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이민경통계진행\2021(2020년 기준)\1. 2019년도 기준 통계\(20210202)공표\"/>
    </mc:Choice>
  </mc:AlternateContent>
  <bookViews>
    <workbookView xWindow="0" yWindow="0" windowWidth="23040" windowHeight="9105" tabRatio="913"/>
  </bookViews>
  <sheets>
    <sheet name="가-1. 자가중간처분(소각_지정)" sheetId="10" r:id="rId1"/>
    <sheet name="가-2. 자가중간처분(의료)" sheetId="4" r:id="rId2"/>
    <sheet name="가-3. 자가중간처분(기타)" sheetId="3" r:id="rId3"/>
    <sheet name="가-4. 자가재활용처리" sheetId="13" r:id="rId4"/>
    <sheet name="가-5. 자가매립" sheetId="8" r:id="rId5"/>
    <sheet name="나-1. 수집운반(지정)" sheetId="1" r:id="rId6"/>
    <sheet name="나-2. 수집운반(의료)" sheetId="2" r:id="rId7"/>
    <sheet name="다-1. 중간처분(소각_지정)" sheetId="11" r:id="rId8"/>
    <sheet name="다-2. 중간처분(소각_의료)" sheetId="6" r:id="rId9"/>
    <sheet name="다-3. 중간처분(기타)" sheetId="5" r:id="rId10"/>
    <sheet name="라. 최종처분" sheetId="9" r:id="rId11"/>
    <sheet name="바-1. 재활용처리(지정_중간, 최종, 종합)" sheetId="17" r:id="rId12"/>
    <sheet name="바-2. 재활용처리(의료)" sheetId="18" r:id="rId13"/>
    <sheet name="(참고1) 폐기물 처리시설 종류" sheetId="15" r:id="rId14"/>
    <sheet name="(참고2) 폐기물의 재활용 유형" sheetId="14" r:id="rId15"/>
  </sheets>
  <definedNames>
    <definedName name="_xlnm._FilterDatabase" localSheetId="0" hidden="1">'가-1. 자가중간처분(소각_지정)'!$A$5:$V$27</definedName>
    <definedName name="_xlnm._FilterDatabase" localSheetId="2" hidden="1">'가-3. 자가중간처분(기타)'!$A$6:$Z$40</definedName>
    <definedName name="_xlnm._FilterDatabase" localSheetId="3" hidden="1">'가-4. 자가재활용처리'!$A$5:$U$17</definedName>
    <definedName name="_xlnm._FilterDatabase" localSheetId="4" hidden="1">'가-5. 자가매립'!$B$4:$S$7</definedName>
    <definedName name="_xlnm._FilterDatabase" localSheetId="5" hidden="1">'나-1. 수집운반(지정)'!$A$5:$S$549</definedName>
    <definedName name="_xlnm._FilterDatabase" localSheetId="6" hidden="1">'나-2. 수집운반(의료)'!$A$6:$O$194</definedName>
    <definedName name="_xlnm._FilterDatabase" localSheetId="7" hidden="1">'다-1. 중간처분(소각_지정)'!$A$6:$V$6</definedName>
    <definedName name="_xlnm._FilterDatabase" localSheetId="8" hidden="1">'다-2. 중간처분(소각_의료)'!$B$5:$V$5</definedName>
    <definedName name="_xlnm._FilterDatabase" localSheetId="9" hidden="1">'다-3. 중간처분(기타)'!$A$7:$Z$7</definedName>
    <definedName name="_xlnm._FilterDatabase" localSheetId="10" hidden="1">'라. 최종처분'!$B$4:$X$4</definedName>
    <definedName name="_xlnm._FilterDatabase" localSheetId="11" hidden="1">'바-1. 재활용처리(지정_중간, 최종, 종합)'!$A$5:$AB$5</definedName>
    <definedName name="_xlnm._FilterDatabase" localSheetId="12" hidden="1">'바-2. 재활용처리(의료)'!$A$5:$Y$5</definedName>
    <definedName name="_xlnm.Print_Area" localSheetId="5">'나-1. 수집운반(지정)'!$B$1:$R$6</definedName>
    <definedName name="_xlnm.Print_Area" localSheetId="7">'다-1. 중간처분(소각_지정)'!$B$1:$U$6</definedName>
    <definedName name="_xlnm.Print_Area" localSheetId="8">'다-2. 중간처분(소각_의료)'!$B$2:$U$6</definedName>
    <definedName name="_xlnm.Print_Area" localSheetId="9">'다-3. 중간처분(기타)'!$B$1:$Y$7</definedName>
    <definedName name="_xlnm.Print_Area" localSheetId="10">'라. 최종처분'!$B$2:$S$5</definedName>
    <definedName name="_xlnm.Print_Titles" localSheetId="0">'가-1. 자가중간처분(소각_지정)'!$4:$5</definedName>
    <definedName name="_xlnm.Print_Titles" localSheetId="2">'가-3. 자가중간처분(기타)'!$4:$6</definedName>
    <definedName name="_xlnm.Print_Titles" localSheetId="3">'가-4. 자가재활용처리'!$4:$4</definedName>
    <definedName name="_xlnm.Print_Titles" localSheetId="5">'나-1. 수집운반(지정)'!$4:$5</definedName>
    <definedName name="_xlnm.Print_Titles" localSheetId="6">'나-2. 수집운반(의료)'!$4:$5</definedName>
    <definedName name="_xlnm.Print_Titles" localSheetId="7">'다-1. 중간처분(소각_지정)'!$4:$5</definedName>
    <definedName name="_xlnm.Print_Titles" localSheetId="9">'다-3. 중간처분(기타)'!$4:$6</definedName>
    <definedName name="_xlnm.Print_Titles" localSheetId="10">'라. 최종처분'!$3:$4</definedName>
    <definedName name="_xlnm.Print_Titles" localSheetId="11">'바-1. 재활용처리(지정_중간, 최종, 종합)'!$4:$4</definedName>
    <definedName name="_xlnm.Print_Titles" localSheetId="12">'바-2. 재활용처리(의료)'!$4:$4</definedName>
  </definedNames>
  <calcPr calcId="162913"/>
</workbook>
</file>

<file path=xl/calcChain.xml><?xml version="1.0" encoding="utf-8"?>
<calcChain xmlns="http://schemas.openxmlformats.org/spreadsheetml/2006/main">
  <c r="R6" i="18" l="1"/>
  <c r="Q6" i="18"/>
  <c r="P6" i="18"/>
  <c r="O6" i="18"/>
  <c r="R6" i="17"/>
  <c r="Q6" i="17"/>
  <c r="P6" i="17"/>
  <c r="O6" i="17"/>
  <c r="V7" i="5"/>
  <c r="U7" i="5"/>
  <c r="T7" i="5"/>
  <c r="S7" i="5"/>
  <c r="R6" i="6" l="1"/>
  <c r="Q6" i="6"/>
  <c r="P6" i="6"/>
  <c r="O6" i="6"/>
  <c r="M6" i="6"/>
  <c r="R6" i="11"/>
  <c r="Q6" i="11"/>
  <c r="P6" i="11"/>
  <c r="O6" i="11"/>
  <c r="N53" i="11"/>
  <c r="N26" i="11"/>
  <c r="N27" i="11"/>
  <c r="N28" i="11"/>
  <c r="N29" i="11"/>
  <c r="N30" i="11"/>
  <c r="N31" i="11"/>
  <c r="N32" i="11"/>
  <c r="N33" i="11"/>
  <c r="N34" i="11"/>
  <c r="N35" i="11"/>
  <c r="N36" i="11"/>
  <c r="N37" i="11"/>
  <c r="N38" i="11"/>
  <c r="N39" i="11"/>
  <c r="N40" i="11"/>
  <c r="N41" i="11"/>
  <c r="N42" i="11"/>
  <c r="N43" i="11"/>
  <c r="N44" i="11"/>
  <c r="N45" i="11"/>
  <c r="N46" i="11"/>
  <c r="N47" i="11"/>
  <c r="N48" i="11"/>
  <c r="N49" i="11"/>
  <c r="N50" i="11"/>
  <c r="N51" i="11"/>
  <c r="N52" i="11"/>
  <c r="N25" i="11"/>
  <c r="N23" i="11"/>
  <c r="O6" i="1" l="1"/>
  <c r="Q6" i="4"/>
  <c r="P6" i="4"/>
  <c r="O6" i="4"/>
  <c r="N6" i="4"/>
  <c r="M6" i="4"/>
  <c r="L6" i="4"/>
  <c r="Q6" i="13"/>
  <c r="P6" i="13"/>
  <c r="O6" i="13"/>
  <c r="N6" i="13"/>
  <c r="L6" i="13"/>
  <c r="V7" i="3" l="1"/>
  <c r="U7" i="3"/>
  <c r="T7" i="3"/>
  <c r="S7" i="3"/>
  <c r="R6" i="10" l="1"/>
  <c r="Q6" i="10"/>
  <c r="P6" i="10"/>
  <c r="O6" i="10"/>
  <c r="N21" i="10"/>
  <c r="N8" i="18" l="1"/>
  <c r="N9" i="18"/>
  <c r="N10" i="18"/>
  <c r="N7" i="18"/>
  <c r="N519" i="17"/>
  <c r="N520" i="17"/>
  <c r="N521" i="17"/>
  <c r="N522" i="17"/>
  <c r="N523" i="17"/>
  <c r="N524" i="17"/>
  <c r="N525" i="17"/>
  <c r="N526" i="17"/>
  <c r="N527" i="17"/>
  <c r="N528" i="17"/>
  <c r="N529" i="17"/>
  <c r="N530" i="17"/>
  <c r="N531" i="17"/>
  <c r="N532" i="17"/>
  <c r="N533" i="17"/>
  <c r="N534" i="17"/>
  <c r="N535" i="17"/>
  <c r="N536" i="17"/>
  <c r="N537" i="17"/>
  <c r="N538" i="17"/>
  <c r="N539" i="17"/>
  <c r="N540" i="17"/>
  <c r="N541" i="17"/>
  <c r="N542" i="17"/>
  <c r="N543" i="17"/>
  <c r="N544" i="17"/>
  <c r="N545" i="17"/>
  <c r="N546" i="17"/>
  <c r="N547" i="17"/>
  <c r="N548" i="17"/>
  <c r="N549" i="17"/>
  <c r="N550" i="17"/>
  <c r="N551" i="17"/>
  <c r="N552" i="17"/>
  <c r="N553" i="17"/>
  <c r="N554" i="17"/>
  <c r="N555" i="17"/>
  <c r="N556" i="17"/>
  <c r="N557" i="17"/>
  <c r="N558" i="17"/>
  <c r="N559" i="17"/>
  <c r="N560" i="17"/>
  <c r="N561" i="17"/>
  <c r="N562" i="17"/>
  <c r="N563" i="17"/>
  <c r="N564" i="17"/>
  <c r="N565" i="17"/>
  <c r="N566" i="17"/>
  <c r="N567" i="17"/>
  <c r="N568" i="17"/>
  <c r="N569" i="17"/>
  <c r="N570" i="17"/>
  <c r="N571" i="17"/>
  <c r="N572" i="17"/>
  <c r="N573" i="17"/>
  <c r="N574" i="17"/>
  <c r="N575" i="17"/>
  <c r="N576" i="17"/>
  <c r="N577" i="17"/>
  <c r="N578" i="17"/>
  <c r="N579" i="17"/>
  <c r="N580" i="17"/>
  <c r="N581" i="17"/>
  <c r="N582" i="17"/>
  <c r="N583" i="17"/>
  <c r="N584" i="17"/>
  <c r="N585" i="17"/>
  <c r="N586" i="17"/>
  <c r="N587" i="17"/>
  <c r="N588" i="17"/>
  <c r="N589" i="17"/>
  <c r="N590" i="17"/>
  <c r="N591" i="17"/>
  <c r="N592" i="17"/>
  <c r="N593" i="17"/>
  <c r="N594" i="17"/>
  <c r="N595" i="17"/>
  <c r="N596" i="17"/>
  <c r="N597" i="17"/>
  <c r="N598" i="17"/>
  <c r="N599" i="17"/>
  <c r="N600" i="17"/>
  <c r="N601" i="17"/>
  <c r="N602" i="17"/>
  <c r="N603" i="17"/>
  <c r="N604" i="17"/>
  <c r="N605" i="17"/>
  <c r="N606" i="17"/>
  <c r="N607" i="17"/>
  <c r="N608" i="17"/>
  <c r="N609" i="17"/>
  <c r="N610" i="17"/>
  <c r="N611" i="17"/>
  <c r="N612" i="17"/>
  <c r="N613" i="17"/>
  <c r="N614" i="17"/>
  <c r="N615" i="17"/>
  <c r="N616" i="17"/>
  <c r="N617" i="17"/>
  <c r="N618" i="17"/>
  <c r="N619" i="17"/>
  <c r="N8" i="17"/>
  <c r="N9" i="17"/>
  <c r="N10" i="17"/>
  <c r="N11" i="17"/>
  <c r="N12" i="17"/>
  <c r="N13" i="17"/>
  <c r="N14" i="17"/>
  <c r="N15" i="17"/>
  <c r="N16" i="17"/>
  <c r="N17" i="17"/>
  <c r="N18" i="17"/>
  <c r="N19" i="17"/>
  <c r="N20" i="17"/>
  <c r="N21" i="17"/>
  <c r="N22" i="17"/>
  <c r="N23" i="17"/>
  <c r="N24" i="17"/>
  <c r="N25" i="17"/>
  <c r="N26" i="17"/>
  <c r="N27" i="17"/>
  <c r="N28" i="17"/>
  <c r="N29" i="17"/>
  <c r="N30" i="17"/>
  <c r="N31" i="17"/>
  <c r="N32" i="17"/>
  <c r="N33" i="17"/>
  <c r="N34" i="17"/>
  <c r="N35" i="17"/>
  <c r="N36" i="17"/>
  <c r="N37" i="17"/>
  <c r="N38" i="17"/>
  <c r="N39" i="17"/>
  <c r="N40" i="17"/>
  <c r="N41" i="17"/>
  <c r="N42" i="17"/>
  <c r="N43" i="17"/>
  <c r="N44" i="17"/>
  <c r="N45" i="17"/>
  <c r="N46" i="17"/>
  <c r="N47" i="17"/>
  <c r="N48" i="17"/>
  <c r="N49" i="17"/>
  <c r="N50" i="17"/>
  <c r="N51" i="17"/>
  <c r="N52" i="17"/>
  <c r="N53" i="17"/>
  <c r="N54" i="17"/>
  <c r="N55" i="17"/>
  <c r="N56" i="17"/>
  <c r="N57" i="17"/>
  <c r="N58" i="17"/>
  <c r="N59" i="17"/>
  <c r="N60" i="17"/>
  <c r="N61" i="17"/>
  <c r="N62" i="17"/>
  <c r="N63" i="17"/>
  <c r="N64" i="17"/>
  <c r="N65" i="17"/>
  <c r="N66" i="17"/>
  <c r="N67" i="17"/>
  <c r="N68" i="17"/>
  <c r="N69" i="17"/>
  <c r="N70" i="17"/>
  <c r="N71" i="17"/>
  <c r="N72" i="17"/>
  <c r="N73" i="17"/>
  <c r="N74" i="17"/>
  <c r="N75" i="17"/>
  <c r="N76" i="17"/>
  <c r="N77" i="17"/>
  <c r="N78" i="17"/>
  <c r="N79" i="17"/>
  <c r="N80" i="17"/>
  <c r="N81" i="17"/>
  <c r="N82" i="17"/>
  <c r="N83" i="17"/>
  <c r="N84" i="17"/>
  <c r="N85" i="17"/>
  <c r="N86" i="17"/>
  <c r="N87" i="17"/>
  <c r="N88" i="17"/>
  <c r="N89" i="17"/>
  <c r="N90" i="17"/>
  <c r="N91" i="17"/>
  <c r="N92" i="17"/>
  <c r="N93" i="17"/>
  <c r="N94" i="17"/>
  <c r="N95" i="17"/>
  <c r="N96" i="17"/>
  <c r="N97" i="17"/>
  <c r="N98" i="17"/>
  <c r="N99" i="17"/>
  <c r="N100" i="17"/>
  <c r="N101" i="17"/>
  <c r="N102" i="17"/>
  <c r="N103" i="17"/>
  <c r="N104" i="17"/>
  <c r="N105" i="17"/>
  <c r="N106" i="17"/>
  <c r="N107" i="17"/>
  <c r="N108" i="17"/>
  <c r="N109" i="17"/>
  <c r="N110" i="17"/>
  <c r="N111" i="17"/>
  <c r="N112" i="17"/>
  <c r="N113" i="17"/>
  <c r="N114" i="17"/>
  <c r="N115" i="17"/>
  <c r="N116" i="17"/>
  <c r="N117" i="17"/>
  <c r="N118" i="17"/>
  <c r="N119" i="17"/>
  <c r="N120" i="17"/>
  <c r="N121" i="17"/>
  <c r="N122" i="17"/>
  <c r="N123" i="17"/>
  <c r="N124" i="17"/>
  <c r="N125" i="17"/>
  <c r="N126" i="17"/>
  <c r="N127" i="17"/>
  <c r="N128" i="17"/>
  <c r="N129" i="17"/>
  <c r="N130" i="17"/>
  <c r="N131" i="17"/>
  <c r="N132" i="17"/>
  <c r="N133" i="17"/>
  <c r="N134" i="17"/>
  <c r="N135" i="17"/>
  <c r="N136" i="17"/>
  <c r="N137" i="17"/>
  <c r="N138" i="17"/>
  <c r="N139" i="17"/>
  <c r="N140" i="17"/>
  <c r="N141" i="17"/>
  <c r="N142" i="17"/>
  <c r="N143" i="17"/>
  <c r="N144" i="17"/>
  <c r="N145" i="17"/>
  <c r="N146" i="17"/>
  <c r="N147" i="17"/>
  <c r="N148" i="17"/>
  <c r="N149" i="17"/>
  <c r="N150" i="17"/>
  <c r="N151" i="17"/>
  <c r="N152" i="17"/>
  <c r="N153" i="17"/>
  <c r="N154" i="17"/>
  <c r="N155" i="17"/>
  <c r="N156" i="17"/>
  <c r="N157" i="17"/>
  <c r="N158" i="17"/>
  <c r="N159" i="17"/>
  <c r="N160" i="17"/>
  <c r="N161" i="17"/>
  <c r="N162" i="17"/>
  <c r="N163" i="17"/>
  <c r="N164" i="17"/>
  <c r="N165" i="17"/>
  <c r="N166" i="17"/>
  <c r="N167" i="17"/>
  <c r="N168" i="17"/>
  <c r="N169" i="17"/>
  <c r="N170" i="17"/>
  <c r="N171" i="17"/>
  <c r="N172" i="17"/>
  <c r="N173" i="17"/>
  <c r="N174" i="17"/>
  <c r="N175" i="17"/>
  <c r="N176" i="17"/>
  <c r="N177" i="17"/>
  <c r="N178" i="17"/>
  <c r="N179" i="17"/>
  <c r="N180" i="17"/>
  <c r="N181" i="17"/>
  <c r="N182" i="17"/>
  <c r="N183" i="17"/>
  <c r="N184" i="17"/>
  <c r="N185" i="17"/>
  <c r="N186" i="17"/>
  <c r="N187" i="17"/>
  <c r="N188" i="17"/>
  <c r="N189" i="17"/>
  <c r="N190" i="17"/>
  <c r="N191" i="17"/>
  <c r="N192" i="17"/>
  <c r="N193" i="17"/>
  <c r="N194" i="17"/>
  <c r="N195" i="17"/>
  <c r="N196" i="17"/>
  <c r="N197" i="17"/>
  <c r="N198" i="17"/>
  <c r="N199" i="17"/>
  <c r="N200" i="17"/>
  <c r="N201" i="17"/>
  <c r="N202" i="17"/>
  <c r="N203" i="17"/>
  <c r="N204" i="17"/>
  <c r="N205" i="17"/>
  <c r="N206" i="17"/>
  <c r="N207" i="17"/>
  <c r="N208" i="17"/>
  <c r="N209" i="17"/>
  <c r="N210" i="17"/>
  <c r="N211" i="17"/>
  <c r="N212" i="17"/>
  <c r="N213" i="17"/>
  <c r="N214" i="17"/>
  <c r="N215" i="17"/>
  <c r="N216" i="17"/>
  <c r="N217" i="17"/>
  <c r="N218" i="17"/>
  <c r="N219" i="17"/>
  <c r="N220" i="17"/>
  <c r="N221" i="17"/>
  <c r="N222" i="17"/>
  <c r="N223" i="17"/>
  <c r="N224" i="17"/>
  <c r="N225" i="17"/>
  <c r="N226" i="17"/>
  <c r="N227" i="17"/>
  <c r="N228" i="17"/>
  <c r="N229" i="17"/>
  <c r="N230" i="17"/>
  <c r="N231" i="17"/>
  <c r="N232" i="17"/>
  <c r="N233" i="17"/>
  <c r="N234" i="17"/>
  <c r="N235" i="17"/>
  <c r="N236" i="17"/>
  <c r="N237" i="17"/>
  <c r="N238" i="17"/>
  <c r="N239" i="17"/>
  <c r="N240" i="17"/>
  <c r="N241" i="17"/>
  <c r="N242" i="17"/>
  <c r="N243" i="17"/>
  <c r="N244" i="17"/>
  <c r="N245" i="17"/>
  <c r="N246" i="17"/>
  <c r="N247" i="17"/>
  <c r="N248" i="17"/>
  <c r="N249" i="17"/>
  <c r="N250" i="17"/>
  <c r="N251" i="17"/>
  <c r="N252" i="17"/>
  <c r="N253" i="17"/>
  <c r="N254" i="17"/>
  <c r="N255" i="17"/>
  <c r="N256" i="17"/>
  <c r="N257" i="17"/>
  <c r="N258" i="17"/>
  <c r="N259" i="17"/>
  <c r="N260" i="17"/>
  <c r="N261" i="17"/>
  <c r="N262" i="17"/>
  <c r="N263" i="17"/>
  <c r="N264" i="17"/>
  <c r="N265" i="17"/>
  <c r="N266" i="17"/>
  <c r="N267" i="17"/>
  <c r="N268" i="17"/>
  <c r="N269" i="17"/>
  <c r="N270" i="17"/>
  <c r="N271" i="17"/>
  <c r="N272" i="17"/>
  <c r="N273" i="17"/>
  <c r="N274" i="17"/>
  <c r="N275" i="17"/>
  <c r="N276" i="17"/>
  <c r="N277" i="17"/>
  <c r="N278" i="17"/>
  <c r="N279" i="17"/>
  <c r="N280" i="17"/>
  <c r="N281" i="17"/>
  <c r="N282" i="17"/>
  <c r="N283" i="17"/>
  <c r="N284" i="17"/>
  <c r="N285" i="17"/>
  <c r="N286" i="17"/>
  <c r="N287" i="17"/>
  <c r="N288" i="17"/>
  <c r="N289" i="17"/>
  <c r="N290" i="17"/>
  <c r="N291" i="17"/>
  <c r="N292" i="17"/>
  <c r="N293" i="17"/>
  <c r="N294" i="17"/>
  <c r="N295" i="17"/>
  <c r="N296" i="17"/>
  <c r="N297" i="17"/>
  <c r="N298" i="17"/>
  <c r="N299" i="17"/>
  <c r="N300" i="17"/>
  <c r="N301" i="17"/>
  <c r="N302" i="17"/>
  <c r="N303" i="17"/>
  <c r="N304" i="17"/>
  <c r="N305" i="17"/>
  <c r="N306" i="17"/>
  <c r="N307" i="17"/>
  <c r="N308" i="17"/>
  <c r="N309" i="17"/>
  <c r="N310" i="17"/>
  <c r="N311" i="17"/>
  <c r="N312" i="17"/>
  <c r="N313" i="17"/>
  <c r="N314" i="17"/>
  <c r="N315" i="17"/>
  <c r="N316" i="17"/>
  <c r="N317" i="17"/>
  <c r="N318" i="17"/>
  <c r="N319" i="17"/>
  <c r="N320" i="17"/>
  <c r="N321" i="17"/>
  <c r="N322" i="17"/>
  <c r="N323" i="17"/>
  <c r="N324" i="17"/>
  <c r="N325" i="17"/>
  <c r="N326" i="17"/>
  <c r="N327" i="17"/>
  <c r="N328" i="17"/>
  <c r="N329" i="17"/>
  <c r="N330" i="17"/>
  <c r="N331" i="17"/>
  <c r="N332" i="17"/>
  <c r="N333" i="17"/>
  <c r="N334" i="17"/>
  <c r="N335" i="17"/>
  <c r="N336" i="17"/>
  <c r="N337" i="17"/>
  <c r="N338" i="17"/>
  <c r="N339" i="17"/>
  <c r="N340" i="17"/>
  <c r="N341" i="17"/>
  <c r="N342" i="17"/>
  <c r="N343" i="17"/>
  <c r="N344" i="17"/>
  <c r="N345" i="17"/>
  <c r="N346" i="17"/>
  <c r="N347" i="17"/>
  <c r="N348" i="17"/>
  <c r="N349" i="17"/>
  <c r="N350" i="17"/>
  <c r="N351" i="17"/>
  <c r="N352" i="17"/>
  <c r="N353" i="17"/>
  <c r="N354" i="17"/>
  <c r="N355" i="17"/>
  <c r="N356" i="17"/>
  <c r="N357" i="17"/>
  <c r="N358" i="17"/>
  <c r="N359" i="17"/>
  <c r="N360" i="17"/>
  <c r="N361" i="17"/>
  <c r="N362" i="17"/>
  <c r="N363" i="17"/>
  <c r="N364" i="17"/>
  <c r="N365" i="17"/>
  <c r="N366" i="17"/>
  <c r="N367" i="17"/>
  <c r="N368" i="17"/>
  <c r="N369" i="17"/>
  <c r="N370" i="17"/>
  <c r="N371" i="17"/>
  <c r="N372" i="17"/>
  <c r="N373" i="17"/>
  <c r="N374" i="17"/>
  <c r="N375" i="17"/>
  <c r="N376" i="17"/>
  <c r="N377" i="17"/>
  <c r="N378" i="17"/>
  <c r="N379" i="17"/>
  <c r="N380" i="17"/>
  <c r="N381" i="17"/>
  <c r="N382" i="17"/>
  <c r="N383" i="17"/>
  <c r="N384" i="17"/>
  <c r="N385" i="17"/>
  <c r="N386" i="17"/>
  <c r="N387" i="17"/>
  <c r="N388" i="17"/>
  <c r="N389" i="17"/>
  <c r="N390" i="17"/>
  <c r="N391" i="17"/>
  <c r="N392" i="17"/>
  <c r="N393" i="17"/>
  <c r="N394" i="17"/>
  <c r="N395" i="17"/>
  <c r="N396" i="17"/>
  <c r="N397" i="17"/>
  <c r="N398" i="17"/>
  <c r="N399" i="17"/>
  <c r="N400" i="17"/>
  <c r="N401" i="17"/>
  <c r="N402" i="17"/>
  <c r="N403" i="17"/>
  <c r="N404" i="17"/>
  <c r="N405" i="17"/>
  <c r="N406" i="17"/>
  <c r="N407" i="17"/>
  <c r="N408" i="17"/>
  <c r="N409" i="17"/>
  <c r="N410" i="17"/>
  <c r="N411" i="17"/>
  <c r="N412" i="17"/>
  <c r="N413" i="17"/>
  <c r="N414" i="17"/>
  <c r="N415" i="17"/>
  <c r="N416" i="17"/>
  <c r="N417" i="17"/>
  <c r="N418" i="17"/>
  <c r="N419" i="17"/>
  <c r="N420" i="17"/>
  <c r="N421" i="17"/>
  <c r="N422" i="17"/>
  <c r="N423" i="17"/>
  <c r="N424" i="17"/>
  <c r="N425" i="17"/>
  <c r="N426" i="17"/>
  <c r="N427" i="17"/>
  <c r="N428" i="17"/>
  <c r="N429" i="17"/>
  <c r="N430" i="17"/>
  <c r="N431" i="17"/>
  <c r="N432" i="17"/>
  <c r="N433" i="17"/>
  <c r="N434" i="17"/>
  <c r="N435" i="17"/>
  <c r="N436" i="17"/>
  <c r="N437" i="17"/>
  <c r="N438" i="17"/>
  <c r="N439" i="17"/>
  <c r="N440" i="17"/>
  <c r="N441" i="17"/>
  <c r="N442" i="17"/>
  <c r="N443" i="17"/>
  <c r="N444" i="17"/>
  <c r="N445" i="17"/>
  <c r="N446" i="17"/>
  <c r="N447" i="17"/>
  <c r="N448" i="17"/>
  <c r="N449" i="17"/>
  <c r="N450" i="17"/>
  <c r="N451" i="17"/>
  <c r="N452" i="17"/>
  <c r="N453" i="17"/>
  <c r="N454" i="17"/>
  <c r="N455" i="17"/>
  <c r="N456" i="17"/>
  <c r="N457" i="17"/>
  <c r="N458" i="17"/>
  <c r="N459" i="17"/>
  <c r="N460" i="17"/>
  <c r="N461" i="17"/>
  <c r="N462" i="17"/>
  <c r="N463" i="17"/>
  <c r="N464" i="17"/>
  <c r="N465" i="17"/>
  <c r="N466" i="17"/>
  <c r="N467" i="17"/>
  <c r="N468" i="17"/>
  <c r="N469" i="17"/>
  <c r="N470" i="17"/>
  <c r="N471" i="17"/>
  <c r="N472" i="17"/>
  <c r="N473" i="17"/>
  <c r="N474" i="17"/>
  <c r="N475" i="17"/>
  <c r="N476" i="17"/>
  <c r="N477" i="17"/>
  <c r="N478" i="17"/>
  <c r="N479" i="17"/>
  <c r="N480" i="17"/>
  <c r="N481" i="17"/>
  <c r="N482" i="17"/>
  <c r="N483" i="17"/>
  <c r="N484" i="17"/>
  <c r="N485" i="17"/>
  <c r="N486" i="17"/>
  <c r="N487" i="17"/>
  <c r="N488" i="17"/>
  <c r="N489" i="17"/>
  <c r="N490" i="17"/>
  <c r="N491" i="17"/>
  <c r="N492" i="17"/>
  <c r="N493" i="17"/>
  <c r="N494" i="17"/>
  <c r="N495" i="17"/>
  <c r="N496" i="17"/>
  <c r="N497" i="17"/>
  <c r="N498" i="17"/>
  <c r="N499" i="17"/>
  <c r="N500" i="17"/>
  <c r="N501" i="17"/>
  <c r="N502" i="17"/>
  <c r="N503" i="17"/>
  <c r="N504" i="17"/>
  <c r="N505" i="17"/>
  <c r="N506" i="17"/>
  <c r="N507" i="17"/>
  <c r="N508" i="17"/>
  <c r="N509" i="17"/>
  <c r="N510" i="17"/>
  <c r="N511" i="17"/>
  <c r="N512" i="17"/>
  <c r="N513" i="17"/>
  <c r="N514" i="17"/>
  <c r="N515" i="17"/>
  <c r="N516" i="17"/>
  <c r="N517" i="17"/>
  <c r="N518" i="17"/>
  <c r="N7" i="17"/>
  <c r="K5" i="9"/>
  <c r="L5" i="9"/>
  <c r="N5" i="9"/>
  <c r="O5" i="9"/>
  <c r="J5" i="9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8" i="5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7" i="6"/>
  <c r="M6" i="11"/>
  <c r="K6" i="2"/>
  <c r="K6" i="8"/>
  <c r="L6" i="8"/>
  <c r="M6" i="8"/>
  <c r="N6" i="8"/>
  <c r="O6" i="8"/>
  <c r="J6" i="8"/>
  <c r="M7" i="13"/>
  <c r="N6" i="6" l="1"/>
  <c r="N6" i="18"/>
  <c r="R7" i="5"/>
  <c r="N6" i="17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8" i="3"/>
  <c r="Q7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8" i="3"/>
  <c r="R7" i="3" l="1"/>
  <c r="N8" i="10"/>
  <c r="N9" i="10"/>
  <c r="N10" i="10"/>
  <c r="N11" i="10"/>
  <c r="N12" i="10"/>
  <c r="N13" i="10"/>
  <c r="N14" i="10"/>
  <c r="N15" i="10"/>
  <c r="N16" i="10"/>
  <c r="N17" i="10"/>
  <c r="N18" i="10"/>
  <c r="N19" i="10"/>
  <c r="N20" i="10"/>
  <c r="N22" i="10"/>
  <c r="N23" i="10"/>
  <c r="N24" i="10"/>
  <c r="N25" i="10"/>
  <c r="N26" i="10"/>
  <c r="N27" i="10"/>
  <c r="N7" i="10"/>
  <c r="M6" i="10"/>
  <c r="N6" i="10" l="1"/>
  <c r="M30" i="9"/>
  <c r="M5" i="9" s="1"/>
  <c r="I47" i="5"/>
  <c r="I46" i="5"/>
  <c r="I45" i="5"/>
  <c r="M17" i="13"/>
  <c r="M537" i="17" l="1"/>
  <c r="M6" i="17" s="1"/>
  <c r="I44" i="5"/>
  <c r="I43" i="5"/>
  <c r="I42" i="5"/>
  <c r="I41" i="5"/>
  <c r="I40" i="5"/>
  <c r="I39" i="5"/>
  <c r="I38" i="5"/>
  <c r="I37" i="5"/>
  <c r="I36" i="5"/>
  <c r="M16" i="13"/>
  <c r="M6" i="13" s="1"/>
  <c r="M10" i="18" l="1"/>
  <c r="M6" i="18" s="1"/>
  <c r="I35" i="5" l="1"/>
  <c r="L430" i="17" l="1"/>
  <c r="L426" i="17"/>
  <c r="L424" i="17"/>
  <c r="L419" i="17"/>
  <c r="L416" i="17"/>
  <c r="L415" i="17"/>
  <c r="L413" i="17"/>
  <c r="L411" i="17"/>
  <c r="L410" i="17"/>
  <c r="L405" i="17"/>
  <c r="L403" i="17"/>
  <c r="L401" i="17"/>
  <c r="L400" i="17"/>
  <c r="L399" i="17"/>
  <c r="L395" i="17"/>
  <c r="L394" i="17"/>
  <c r="L393" i="17"/>
  <c r="L389" i="17"/>
  <c r="L388" i="17"/>
  <c r="L387" i="17"/>
  <c r="L384" i="17"/>
  <c r="L383" i="17"/>
  <c r="L382" i="17"/>
  <c r="L375" i="17"/>
  <c r="L373" i="17"/>
  <c r="L366" i="17"/>
  <c r="L365" i="17"/>
  <c r="L363" i="17"/>
  <c r="L362" i="17"/>
  <c r="L361" i="17"/>
  <c r="L359" i="17"/>
  <c r="L358" i="17"/>
  <c r="L357" i="17"/>
  <c r="L349" i="17"/>
  <c r="L347" i="17"/>
  <c r="L346" i="17"/>
  <c r="L345" i="17"/>
  <c r="L344" i="17"/>
  <c r="L343" i="17"/>
  <c r="I34" i="5"/>
  <c r="I33" i="5"/>
  <c r="I32" i="5"/>
  <c r="I31" i="5"/>
  <c r="I30" i="5"/>
  <c r="I29" i="5"/>
  <c r="I28" i="5"/>
  <c r="I27" i="5"/>
  <c r="I26" i="5" l="1"/>
  <c r="I25" i="5"/>
  <c r="I24" i="5"/>
  <c r="I23" i="5"/>
  <c r="I8" i="5" l="1"/>
  <c r="N7" i="11" l="1"/>
  <c r="N15" i="11"/>
  <c r="N8" i="11" l="1"/>
  <c r="N6" i="11" s="1"/>
  <c r="N21" i="11"/>
  <c r="N19" i="11"/>
  <c r="N10" i="11"/>
  <c r="N17" i="11"/>
  <c r="N14" i="11"/>
  <c r="N12" i="11"/>
  <c r="N11" i="11"/>
  <c r="N9" i="11"/>
  <c r="Q13" i="5" l="1"/>
  <c r="Q7" i="5" s="1"/>
  <c r="I12" i="5" l="1"/>
  <c r="I11" i="5"/>
  <c r="I10" i="5"/>
  <c r="I20" i="5"/>
  <c r="I9" i="5"/>
  <c r="I17" i="5"/>
  <c r="I19" i="5"/>
  <c r="I22" i="5"/>
  <c r="I18" i="5"/>
  <c r="I16" i="5"/>
  <c r="I21" i="5"/>
  <c r="I15" i="5"/>
  <c r="I14" i="5"/>
  <c r="I13" i="5" l="1"/>
</calcChain>
</file>

<file path=xl/sharedStrings.xml><?xml version="1.0" encoding="utf-8"?>
<sst xmlns="http://schemas.openxmlformats.org/spreadsheetml/2006/main" count="15792" uniqueCount="8834">
  <si>
    <t>계</t>
    <phoneticPr fontId="6" type="noConversion"/>
  </si>
  <si>
    <t>소각</t>
    <phoneticPr fontId="6" type="noConversion"/>
  </si>
  <si>
    <t>멸균분쇄</t>
    <phoneticPr fontId="6" type="noConversion"/>
  </si>
  <si>
    <t>연번</t>
    <phoneticPr fontId="6" type="noConversion"/>
  </si>
  <si>
    <t>대표자</t>
    <phoneticPr fontId="6" type="noConversion"/>
  </si>
  <si>
    <t>소재지</t>
    <phoneticPr fontId="6" type="noConversion"/>
  </si>
  <si>
    <t>전화번호</t>
    <phoneticPr fontId="6" type="noConversion"/>
  </si>
  <si>
    <t>대표자</t>
  </si>
  <si>
    <t>소재지</t>
  </si>
  <si>
    <t>보유차량대수</t>
  </si>
  <si>
    <t>전화번호</t>
  </si>
  <si>
    <t>액상</t>
  </si>
  <si>
    <t>고상</t>
  </si>
  <si>
    <t>반응
응집
침전</t>
    <phoneticPr fontId="6" type="noConversion"/>
  </si>
  <si>
    <t>증발
농축</t>
    <phoneticPr fontId="6" type="noConversion"/>
  </si>
  <si>
    <t>파쇄 등
기타</t>
    <phoneticPr fontId="6" type="noConversion"/>
  </si>
  <si>
    <t>(㎡)</t>
  </si>
  <si>
    <t>(㎥)</t>
  </si>
  <si>
    <t>연
번</t>
    <phoneticPr fontId="6" type="noConversion"/>
  </si>
  <si>
    <t>연번</t>
    <phoneticPr fontId="9" type="noConversion"/>
  </si>
  <si>
    <t>영업대상
폐기물</t>
    <phoneticPr fontId="6" type="noConversion"/>
  </si>
  <si>
    <t>반납
신고일
(년.월.일)</t>
    <phoneticPr fontId="6" type="noConversion"/>
  </si>
  <si>
    <t>액ㆍ고상</t>
    <phoneticPr fontId="6" type="noConversion"/>
  </si>
  <si>
    <t>매립지
종류</t>
    <phoneticPr fontId="6" type="noConversion"/>
  </si>
  <si>
    <t>연번</t>
    <phoneticPr fontId="9" type="noConversion"/>
  </si>
  <si>
    <t>매립지
종류</t>
    <phoneticPr fontId="6" type="noConversion"/>
  </si>
  <si>
    <t>대표자</t>
    <phoneticPr fontId="6" type="noConversion"/>
  </si>
  <si>
    <t>업종구분</t>
    <phoneticPr fontId="6" type="noConversion"/>
  </si>
  <si>
    <t>액상</t>
    <phoneticPr fontId="6" type="noConversion"/>
  </si>
  <si>
    <t>관리형</t>
  </si>
  <si>
    <t>한강청</t>
    <phoneticPr fontId="6" type="noConversion"/>
  </si>
  <si>
    <t>032-684-3743</t>
  </si>
  <si>
    <t>의료폐기물</t>
    <phoneticPr fontId="6" type="noConversion"/>
  </si>
  <si>
    <t>02-2652-5533</t>
    <phoneticPr fontId="6" type="noConversion"/>
  </si>
  <si>
    <t>김귀조</t>
  </si>
  <si>
    <t>한강청</t>
  </si>
  <si>
    <t>031-481-8045</t>
  </si>
  <si>
    <t>031-787-1002</t>
  </si>
  <si>
    <t>09.08.18</t>
  </si>
  <si>
    <t>031-499-2525</t>
    <phoneticPr fontId="6" type="noConversion"/>
  </si>
  <si>
    <t>031-491-5000</t>
    <phoneticPr fontId="6" type="noConversion"/>
  </si>
  <si>
    <t>031-323-0360</t>
  </si>
  <si>
    <t>031-832-7994</t>
  </si>
  <si>
    <t>031-988-8848</t>
  </si>
  <si>
    <t>시설용량</t>
    <phoneticPr fontId="6" type="noConversion"/>
  </si>
  <si>
    <t>1일 평균
가동시간</t>
    <phoneticPr fontId="6" type="noConversion"/>
  </si>
  <si>
    <t>소각방식</t>
    <phoneticPr fontId="6" type="noConversion"/>
  </si>
  <si>
    <t>운영방식</t>
    <phoneticPr fontId="6" type="noConversion"/>
  </si>
  <si>
    <t>비고</t>
    <phoneticPr fontId="6" type="noConversion"/>
  </si>
  <si>
    <t>비고</t>
    <phoneticPr fontId="6" type="noConversion"/>
  </si>
  <si>
    <t>비고</t>
    <phoneticPr fontId="29" type="noConversion"/>
  </si>
  <si>
    <t>고형화
안정화</t>
    <phoneticPr fontId="6" type="noConversion"/>
  </si>
  <si>
    <t>이가환경</t>
    <phoneticPr fontId="6" type="noConversion"/>
  </si>
  <si>
    <t>예진년</t>
    <phoneticPr fontId="6" type="noConversion"/>
  </si>
  <si>
    <t>032-818-7260</t>
    <phoneticPr fontId="6" type="noConversion"/>
  </si>
  <si>
    <t>세방정유㈜</t>
    <phoneticPr fontId="6" type="noConversion"/>
  </si>
  <si>
    <t>임채남</t>
    <phoneticPr fontId="6" type="noConversion"/>
  </si>
  <si>
    <t>031-989-5100</t>
    <phoneticPr fontId="6" type="noConversion"/>
  </si>
  <si>
    <t>클린코리아㈜</t>
    <phoneticPr fontId="6" type="noConversion"/>
  </si>
  <si>
    <t>전성수</t>
    <phoneticPr fontId="6" type="noConversion"/>
  </si>
  <si>
    <t>031-668-0211</t>
    <phoneticPr fontId="6" type="noConversion"/>
  </si>
  <si>
    <t>대일개발㈜</t>
    <phoneticPr fontId="6" type="noConversion"/>
  </si>
  <si>
    <t>김대웅</t>
    <phoneticPr fontId="6" type="noConversion"/>
  </si>
  <si>
    <t>031- 498-1451</t>
    <phoneticPr fontId="6" type="noConversion"/>
  </si>
  <si>
    <t>김영태</t>
    <phoneticPr fontId="6" type="noConversion"/>
  </si>
  <si>
    <t>031-480-4114</t>
    <phoneticPr fontId="6" type="noConversion"/>
  </si>
  <si>
    <t>대진개발㈜</t>
    <phoneticPr fontId="6" type="noConversion"/>
  </si>
  <si>
    <t>김정곤</t>
    <phoneticPr fontId="29" type="noConversion"/>
  </si>
  <si>
    <t>031-682-5604</t>
    <phoneticPr fontId="6" type="noConversion"/>
  </si>
  <si>
    <t>케이지이티에스㈜</t>
    <phoneticPr fontId="6" type="noConversion"/>
  </si>
  <si>
    <t>엄기민</t>
    <phoneticPr fontId="6" type="noConversion"/>
  </si>
  <si>
    <t>비노텍㈜</t>
    <phoneticPr fontId="6" type="noConversion"/>
  </si>
  <si>
    <t>조상제</t>
    <phoneticPr fontId="6" type="noConversion"/>
  </si>
  <si>
    <t>031-498-6644</t>
    <phoneticPr fontId="6" type="noConversion"/>
  </si>
  <si>
    <t>천지에너지㈜</t>
    <phoneticPr fontId="6" type="noConversion"/>
  </si>
  <si>
    <t>최호영</t>
    <phoneticPr fontId="6" type="noConversion"/>
  </si>
  <si>
    <t>◦액상
 폐유, 폐유기용제(할로겐족, 비할로겐족), 폐산, 폐알칼리, 폴리클로리네이티드비페닐 함유 폐기물, 폐페인트 및 폐락카, 폐유독물, 폐농약
◦고상
 폐유, 폐유기용제(할로겐족, 비할로겐족), 폐석면, 폐페인트 및 폐락카, 폐주물사 및 샌드블라스트폐사, 폐내화물 및 재벌구이 전에 유약을 바른 도자기조각, 안정화 또는 고형화처리물, 폴리클로리네이티드비페닐 함유 폐기물, 폐유독물, 폐산, 폐알칼리, 오니류, 폐흡착제 및 폐흡수제, 소각재, 광재, 분진, 폐산(폐밧데리), 폐유독물, 폐농약</t>
    <phoneticPr fontId="6" type="noConversion"/>
  </si>
  <si>
    <t>031-498-3251</t>
    <phoneticPr fontId="6" type="noConversion"/>
  </si>
  <si>
    <t>성림유화㈜</t>
    <phoneticPr fontId="29" type="noConversion"/>
  </si>
  <si>
    <t>김영중, 김민정</t>
    <phoneticPr fontId="29" type="noConversion"/>
  </si>
  <si>
    <t>031-499-3711</t>
    <phoneticPr fontId="29" type="noConversion"/>
  </si>
  <si>
    <t>동명엔터프라이즈㈜</t>
    <phoneticPr fontId="29" type="noConversion"/>
  </si>
  <si>
    <t>김주영</t>
    <phoneticPr fontId="29" type="noConversion"/>
  </si>
  <si>
    <t>02-556-8359</t>
    <phoneticPr fontId="29" type="noConversion"/>
  </si>
  <si>
    <t>부경산업㈜</t>
    <phoneticPr fontId="29" type="noConversion"/>
  </si>
  <si>
    <t>김주한
김용준</t>
    <phoneticPr fontId="29" type="noConversion"/>
  </si>
  <si>
    <t>031-491-3971</t>
    <phoneticPr fontId="29" type="noConversion"/>
  </si>
  <si>
    <t>한강청</t>
    <phoneticPr fontId="6" type="noConversion"/>
  </si>
  <si>
    <t>㈜삼성이에스</t>
    <phoneticPr fontId="29" type="noConversion"/>
  </si>
  <si>
    <t>김원겸</t>
    <phoneticPr fontId="29" type="noConversion"/>
  </si>
  <si>
    <t>02-996-7053</t>
    <phoneticPr fontId="29" type="noConversion"/>
  </si>
  <si>
    <t>덕은인터라인정유㈜</t>
    <phoneticPr fontId="6" type="noConversion"/>
  </si>
  <si>
    <t>임홍준</t>
    <phoneticPr fontId="6" type="noConversion"/>
  </si>
  <si>
    <t>031-357-5151</t>
    <phoneticPr fontId="6" type="noConversion"/>
  </si>
  <si>
    <t>세방환경㈜</t>
    <phoneticPr fontId="6" type="noConversion"/>
  </si>
  <si>
    <t>박진수</t>
    <phoneticPr fontId="6" type="noConversion"/>
  </si>
  <si>
    <t>031-868-0361</t>
    <phoneticPr fontId="6" type="noConversion"/>
  </si>
  <si>
    <t>신아환경개발㈜</t>
    <phoneticPr fontId="6" type="noConversion"/>
  </si>
  <si>
    <t>정창화</t>
    <phoneticPr fontId="6" type="noConversion"/>
  </si>
  <si>
    <t>031-472-0123</t>
    <phoneticPr fontId="6" type="noConversion"/>
  </si>
  <si>
    <t>정길호</t>
    <phoneticPr fontId="6" type="noConversion"/>
  </si>
  <si>
    <t>032-578-4800</t>
    <phoneticPr fontId="6" type="noConversion"/>
  </si>
  <si>
    <t>예름사㈜</t>
    <phoneticPr fontId="29" type="noConversion"/>
  </si>
  <si>
    <t>김남태</t>
    <phoneticPr fontId="29" type="noConversion"/>
  </si>
  <si>
    <t>032-684-3743</t>
    <phoneticPr fontId="6" type="noConversion"/>
  </si>
  <si>
    <t>경인환경에너지㈜ (지점)</t>
    <phoneticPr fontId="6" type="noConversion"/>
  </si>
  <si>
    <t>김영기</t>
    <phoneticPr fontId="6" type="noConversion"/>
  </si>
  <si>
    <t>032-567-2929</t>
    <phoneticPr fontId="6" type="noConversion"/>
  </si>
  <si>
    <t>한유동</t>
    <phoneticPr fontId="29" type="noConversion"/>
  </si>
  <si>
    <t>032-571-6767</t>
    <phoneticPr fontId="6" type="noConversion"/>
  </si>
  <si>
    <t>㈜신호정유</t>
    <phoneticPr fontId="29" type="noConversion"/>
  </si>
  <si>
    <t>안기홍</t>
    <phoneticPr fontId="29" type="noConversion"/>
  </si>
  <si>
    <t>031-375-5871</t>
    <phoneticPr fontId="6" type="noConversion"/>
  </si>
  <si>
    <t>전수연</t>
    <phoneticPr fontId="29" type="noConversion"/>
  </si>
  <si>
    <t>서울 강동구 올림픽로 834, 한강시티라이프 610호</t>
    <phoneticPr fontId="29" type="noConversion"/>
  </si>
  <si>
    <t>02-482-4782</t>
    <phoneticPr fontId="6" type="noConversion"/>
  </si>
  <si>
    <t>㈜대웅리싸이클링</t>
    <phoneticPr fontId="29" type="noConversion"/>
  </si>
  <si>
    <t>유성일</t>
    <phoneticPr fontId="29" type="noConversion"/>
  </si>
  <si>
    <t>031-675-2350</t>
    <phoneticPr fontId="6" type="noConversion"/>
  </si>
  <si>
    <t>부국산업㈜</t>
    <phoneticPr fontId="6" type="noConversion"/>
  </si>
  <si>
    <t>김근만</t>
    <phoneticPr fontId="29" type="noConversion"/>
  </si>
  <si>
    <t>02-3158-3158</t>
    <phoneticPr fontId="6" type="noConversion"/>
  </si>
  <si>
    <t>덕양엔지니어링㈜</t>
    <phoneticPr fontId="6" type="noConversion"/>
  </si>
  <si>
    <t>경성군</t>
    <phoneticPr fontId="6" type="noConversion"/>
  </si>
  <si>
    <t>02-2636-0997</t>
    <phoneticPr fontId="6" type="noConversion"/>
  </si>
  <si>
    <t>뉴그린㈜</t>
    <phoneticPr fontId="6" type="noConversion"/>
  </si>
  <si>
    <t>김형순</t>
    <phoneticPr fontId="6" type="noConversion"/>
  </si>
  <si>
    <t>031-682-2700</t>
    <phoneticPr fontId="6" type="noConversion"/>
  </si>
  <si>
    <t>박정배</t>
    <phoneticPr fontId="6" type="noConversion"/>
  </si>
  <si>
    <t>032-463-3155</t>
    <phoneticPr fontId="6" type="noConversion"/>
  </si>
  <si>
    <t>김희성</t>
    <phoneticPr fontId="6" type="noConversion"/>
  </si>
  <si>
    <t>031-499-6321</t>
    <phoneticPr fontId="6" type="noConversion"/>
  </si>
  <si>
    <t>㈜경인환경</t>
    <phoneticPr fontId="6" type="noConversion"/>
  </si>
  <si>
    <t>송재일</t>
    <phoneticPr fontId="6" type="noConversion"/>
  </si>
  <si>
    <t>031-372-4047</t>
    <phoneticPr fontId="6" type="noConversion"/>
  </si>
  <si>
    <t>동양탱크산업㈜</t>
    <phoneticPr fontId="6" type="noConversion"/>
  </si>
  <si>
    <t>장흥응</t>
    <phoneticPr fontId="6" type="noConversion"/>
  </si>
  <si>
    <t>032-888-7781</t>
    <phoneticPr fontId="6" type="noConversion"/>
  </si>
  <si>
    <t>신동욱</t>
    <phoneticPr fontId="6" type="noConversion"/>
  </si>
  <si>
    <t>032-578-8490</t>
    <phoneticPr fontId="6" type="noConversion"/>
  </si>
  <si>
    <t>삼호환경㈜</t>
    <phoneticPr fontId="6" type="noConversion"/>
  </si>
  <si>
    <t>이삼형</t>
    <phoneticPr fontId="6" type="noConversion"/>
  </si>
  <si>
    <t>032-467-0142</t>
    <phoneticPr fontId="6" type="noConversion"/>
  </si>
  <si>
    <t>박종호</t>
    <phoneticPr fontId="6" type="noConversion"/>
  </si>
  <si>
    <t>031-923-5700</t>
    <phoneticPr fontId="6" type="noConversion"/>
  </si>
  <si>
    <t>㈜세명이앤지</t>
    <phoneticPr fontId="6" type="noConversion"/>
  </si>
  <si>
    <t>남승린, 김응상</t>
    <phoneticPr fontId="6" type="noConversion"/>
  </si>
  <si>
    <t>032-817-0361</t>
    <phoneticPr fontId="6" type="noConversion"/>
  </si>
  <si>
    <t>배재현</t>
    <phoneticPr fontId="6" type="noConversion"/>
  </si>
  <si>
    <t>032-425-0871</t>
    <phoneticPr fontId="6" type="noConversion"/>
  </si>
  <si>
    <t>대성자원</t>
    <phoneticPr fontId="6" type="noConversion"/>
  </si>
  <si>
    <t>김종윤</t>
    <phoneticPr fontId="6" type="noConversion"/>
  </si>
  <si>
    <t>032-563-3220</t>
    <phoneticPr fontId="6" type="noConversion"/>
  </si>
  <si>
    <t>㈜남양에너지</t>
    <phoneticPr fontId="6" type="noConversion"/>
  </si>
  <si>
    <t>홍동유</t>
    <phoneticPr fontId="6" type="noConversion"/>
  </si>
  <si>
    <t>031-433-7011</t>
    <phoneticPr fontId="6" type="noConversion"/>
  </si>
  <si>
    <t>기성산업환경㈜</t>
    <phoneticPr fontId="6" type="noConversion"/>
  </si>
  <si>
    <t>이종수</t>
    <phoneticPr fontId="6" type="noConversion"/>
  </si>
  <si>
    <t>031-493-9679</t>
    <phoneticPr fontId="6" type="noConversion"/>
  </si>
  <si>
    <t>산본환경</t>
    <phoneticPr fontId="6" type="noConversion"/>
  </si>
  <si>
    <t>김순화</t>
    <phoneticPr fontId="6" type="noConversion"/>
  </si>
  <si>
    <t>031-458-2000</t>
    <phoneticPr fontId="6" type="noConversion"/>
  </si>
  <si>
    <t>㈜이피코리아</t>
    <phoneticPr fontId="6" type="noConversion"/>
  </si>
  <si>
    <t>문준호</t>
    <phoneticPr fontId="6" type="noConversion"/>
  </si>
  <si>
    <t>032-831-1180</t>
    <phoneticPr fontId="6" type="noConversion"/>
  </si>
  <si>
    <t>덕산실업㈜</t>
    <phoneticPr fontId="6" type="noConversion"/>
  </si>
  <si>
    <t>이범진</t>
    <phoneticPr fontId="6" type="noConversion"/>
  </si>
  <si>
    <t>031-671-1241</t>
    <phoneticPr fontId="6" type="noConversion"/>
  </si>
  <si>
    <t>고성피앤피</t>
    <phoneticPr fontId="6" type="noConversion"/>
  </si>
  <si>
    <t>김연주</t>
    <phoneticPr fontId="6" type="noConversion"/>
  </si>
  <si>
    <t>-</t>
    <phoneticPr fontId="29" type="noConversion"/>
  </si>
  <si>
    <t>㈜성림이티</t>
    <phoneticPr fontId="6" type="noConversion"/>
  </si>
  <si>
    <t>심병욱</t>
    <phoneticPr fontId="6" type="noConversion"/>
  </si>
  <si>
    <t>031-319-4105</t>
    <phoneticPr fontId="6" type="noConversion"/>
  </si>
  <si>
    <t>해성상사</t>
    <phoneticPr fontId="6" type="noConversion"/>
  </si>
  <si>
    <t>박귀용</t>
    <phoneticPr fontId="6" type="noConversion"/>
  </si>
  <si>
    <t>031-984-4620</t>
    <phoneticPr fontId="6" type="noConversion"/>
  </si>
  <si>
    <t>박성준</t>
    <phoneticPr fontId="6" type="noConversion"/>
  </si>
  <si>
    <t>031-998-8932</t>
    <phoneticPr fontId="6" type="noConversion"/>
  </si>
  <si>
    <t>㈜드림월드개발</t>
    <phoneticPr fontId="6" type="noConversion"/>
  </si>
  <si>
    <t>이경화</t>
    <phoneticPr fontId="6" type="noConversion"/>
  </si>
  <si>
    <t>032-467-0070</t>
    <phoneticPr fontId="6" type="noConversion"/>
  </si>
  <si>
    <t>㈜드림에코</t>
    <phoneticPr fontId="6" type="noConversion"/>
  </si>
  <si>
    <t>육달자</t>
    <phoneticPr fontId="6" type="noConversion"/>
  </si>
  <si>
    <t>031-431-8448</t>
    <phoneticPr fontId="6" type="noConversion"/>
  </si>
  <si>
    <t>㈜유성엔텍</t>
    <phoneticPr fontId="6" type="noConversion"/>
  </si>
  <si>
    <t>최지성</t>
    <phoneticPr fontId="6" type="noConversion"/>
  </si>
  <si>
    <t>032-582-6811</t>
    <phoneticPr fontId="6" type="noConversion"/>
  </si>
  <si>
    <t>신성화학</t>
    <phoneticPr fontId="6" type="noConversion"/>
  </si>
  <si>
    <t>김재훈</t>
    <phoneticPr fontId="6" type="noConversion"/>
  </si>
  <si>
    <t>031-863-6177</t>
    <phoneticPr fontId="6" type="noConversion"/>
  </si>
  <si>
    <t>이호돈</t>
    <phoneticPr fontId="6" type="noConversion"/>
  </si>
  <si>
    <t>031-665-0451</t>
    <phoneticPr fontId="6" type="noConversion"/>
  </si>
  <si>
    <t>㈜하나이앤에스</t>
    <phoneticPr fontId="6" type="noConversion"/>
  </si>
  <si>
    <t>김현철</t>
    <phoneticPr fontId="6" type="noConversion"/>
  </si>
  <si>
    <t>031-351-8872</t>
    <phoneticPr fontId="6" type="noConversion"/>
  </si>
  <si>
    <t>지알에스환경㈜</t>
    <phoneticPr fontId="6" type="noConversion"/>
  </si>
  <si>
    <t>김재홍</t>
    <phoneticPr fontId="6" type="noConversion"/>
  </si>
  <si>
    <t>031-475-8056</t>
    <phoneticPr fontId="6" type="noConversion"/>
  </si>
  <si>
    <t>㈜자산이에스</t>
    <phoneticPr fontId="6" type="noConversion"/>
  </si>
  <si>
    <t>허창무</t>
    <phoneticPr fontId="6" type="noConversion"/>
  </si>
  <si>
    <t>032-677-5922</t>
    <phoneticPr fontId="6" type="noConversion"/>
  </si>
  <si>
    <t>㈜새움</t>
    <phoneticPr fontId="6" type="noConversion"/>
  </si>
  <si>
    <t>박인자</t>
    <phoneticPr fontId="6" type="noConversion"/>
  </si>
  <si>
    <t>032-561-4222</t>
    <phoneticPr fontId="6" type="noConversion"/>
  </si>
  <si>
    <t>손진수</t>
    <phoneticPr fontId="6" type="noConversion"/>
  </si>
  <si>
    <t>032-579-4408</t>
    <phoneticPr fontId="6" type="noConversion"/>
  </si>
  <si>
    <t>㈜그린써비스</t>
    <phoneticPr fontId="6" type="noConversion"/>
  </si>
  <si>
    <t>김선태</t>
    <phoneticPr fontId="6" type="noConversion"/>
  </si>
  <si>
    <t>032-673-8700</t>
    <phoneticPr fontId="6" type="noConversion"/>
  </si>
  <si>
    <t>고려상사</t>
    <phoneticPr fontId="6" type="noConversion"/>
  </si>
  <si>
    <t>방영훈
홍승구</t>
    <phoneticPr fontId="6" type="noConversion"/>
  </si>
  <si>
    <t>031-574-5978</t>
    <phoneticPr fontId="6" type="noConversion"/>
  </si>
  <si>
    <t>㈜상우환경</t>
    <phoneticPr fontId="6" type="noConversion"/>
  </si>
  <si>
    <t>유문수</t>
    <phoneticPr fontId="6" type="noConversion"/>
  </si>
  <si>
    <t>031-431-0619</t>
    <phoneticPr fontId="6" type="noConversion"/>
  </si>
  <si>
    <t>신오케미칼㈜</t>
    <phoneticPr fontId="6" type="noConversion"/>
  </si>
  <si>
    <t>허세행</t>
    <phoneticPr fontId="6" type="noConversion"/>
  </si>
  <si>
    <t>032-584-3901</t>
    <phoneticPr fontId="6" type="noConversion"/>
  </si>
  <si>
    <t>박종욱
이화순</t>
    <phoneticPr fontId="6" type="noConversion"/>
  </si>
  <si>
    <t>◦액상
폐산(폐염산, 폐황산, LCD·반도체공정의 폐산, 그밖의폐산), 폐알칼리, 폐유, 폐유기용제</t>
    <phoneticPr fontId="6" type="noConversion"/>
  </si>
  <si>
    <t>032-817-8787</t>
    <phoneticPr fontId="6" type="noConversion"/>
  </si>
  <si>
    <t>신대한정유산업㈜</t>
    <phoneticPr fontId="6" type="noConversion"/>
  </si>
  <si>
    <t>이충수</t>
    <phoneticPr fontId="6" type="noConversion"/>
  </si>
  <si>
    <t>031-352-3831</t>
    <phoneticPr fontId="6" type="noConversion"/>
  </si>
  <si>
    <t>황승영</t>
    <phoneticPr fontId="6" type="noConversion"/>
  </si>
  <si>
    <t>031-319-9030</t>
    <phoneticPr fontId="6" type="noConversion"/>
  </si>
  <si>
    <t>인영리사이클링㈜</t>
    <phoneticPr fontId="6" type="noConversion"/>
  </si>
  <si>
    <t>홍승구</t>
    <phoneticPr fontId="6" type="noConversion"/>
  </si>
  <si>
    <t>031-354-3767</t>
    <phoneticPr fontId="6" type="noConversion"/>
  </si>
  <si>
    <t>대한민국상이군경회 인천지부 지정폐기물사업소</t>
    <phoneticPr fontId="6" type="noConversion"/>
  </si>
  <si>
    <t>홍연기</t>
    <phoneticPr fontId="6" type="noConversion"/>
  </si>
  <si>
    <t>032-507-7641</t>
    <phoneticPr fontId="6" type="noConversion"/>
  </si>
  <si>
    <t>최선민</t>
    <phoneticPr fontId="6" type="noConversion"/>
  </si>
  <si>
    <t>031-372-2191</t>
    <phoneticPr fontId="6" type="noConversion"/>
  </si>
  <si>
    <t>㈜뉴대성</t>
    <phoneticPr fontId="6" type="noConversion"/>
  </si>
  <si>
    <t>이대석</t>
    <phoneticPr fontId="6" type="noConversion"/>
  </si>
  <si>
    <t>031-407-6464</t>
    <phoneticPr fontId="6" type="noConversion"/>
  </si>
  <si>
    <t>㈜선방</t>
    <phoneticPr fontId="6" type="noConversion"/>
  </si>
  <si>
    <t>이형</t>
    <phoneticPr fontId="6" type="noConversion"/>
  </si>
  <si>
    <t>032-888-3151</t>
    <phoneticPr fontId="6" type="noConversion"/>
  </si>
  <si>
    <t>김창련</t>
    <phoneticPr fontId="6" type="noConversion"/>
  </si>
  <si>
    <t>031-996-4455</t>
    <phoneticPr fontId="6" type="noConversion"/>
  </si>
  <si>
    <t>㈜가달이엔티</t>
    <phoneticPr fontId="6" type="noConversion"/>
  </si>
  <si>
    <t>김미애</t>
    <phoneticPr fontId="6" type="noConversion"/>
  </si>
  <si>
    <t>032-582-8855</t>
    <phoneticPr fontId="6" type="noConversion"/>
  </si>
  <si>
    <t>㈜북부환경</t>
    <phoneticPr fontId="6" type="noConversion"/>
  </si>
  <si>
    <t>김영준</t>
    <phoneticPr fontId="6" type="noConversion"/>
  </si>
  <si>
    <t>032-583-0151</t>
    <phoneticPr fontId="6" type="noConversion"/>
  </si>
  <si>
    <t>휴업</t>
    <phoneticPr fontId="29" type="noConversion"/>
  </si>
  <si>
    <t>(합)서진</t>
    <phoneticPr fontId="6" type="noConversion"/>
  </si>
  <si>
    <t>김형권</t>
    <phoneticPr fontId="6" type="noConversion"/>
  </si>
  <si>
    <t>031-408-8272</t>
    <phoneticPr fontId="6" type="noConversion"/>
  </si>
  <si>
    <t>㈜녹색사람들</t>
    <phoneticPr fontId="6" type="noConversion"/>
  </si>
  <si>
    <t>채복희</t>
    <phoneticPr fontId="6" type="noConversion"/>
  </si>
  <si>
    <t>02-857-5100</t>
    <phoneticPr fontId="6" type="noConversion"/>
  </si>
  <si>
    <t>에스지개발㈜</t>
    <phoneticPr fontId="6" type="noConversion"/>
  </si>
  <si>
    <t>윤석환</t>
    <phoneticPr fontId="6" type="noConversion"/>
  </si>
  <si>
    <t>032-421-0497</t>
    <phoneticPr fontId="6" type="noConversion"/>
  </si>
  <si>
    <t>경기에너지㈜</t>
    <phoneticPr fontId="6" type="noConversion"/>
  </si>
  <si>
    <t>김종길</t>
    <phoneticPr fontId="6" type="noConversion"/>
  </si>
  <si>
    <t>031-963-2119</t>
    <phoneticPr fontId="6" type="noConversion"/>
  </si>
  <si>
    <t>동일특운㈜</t>
    <phoneticPr fontId="6" type="noConversion"/>
  </si>
  <si>
    <t>한현수</t>
    <phoneticPr fontId="6" type="noConversion"/>
  </si>
  <si>
    <t>031-641-0280</t>
    <phoneticPr fontId="6" type="noConversion"/>
  </si>
  <si>
    <t>㈜한강건설환경</t>
    <phoneticPr fontId="6" type="noConversion"/>
  </si>
  <si>
    <t>최병관</t>
    <phoneticPr fontId="6" type="noConversion"/>
  </si>
  <si>
    <t>032-561-4938</t>
    <phoneticPr fontId="6" type="noConversion"/>
  </si>
  <si>
    <t>YUN JIN</t>
    <phoneticPr fontId="6" type="noConversion"/>
  </si>
  <si>
    <t>031-354-1990</t>
    <phoneticPr fontId="6" type="noConversion"/>
  </si>
  <si>
    <t>한국석유공업㈜</t>
    <phoneticPr fontId="6" type="noConversion"/>
  </si>
  <si>
    <t>김병집
강승모</t>
    <phoneticPr fontId="6" type="noConversion"/>
  </si>
  <si>
    <t>031-354-3669</t>
    <phoneticPr fontId="6" type="noConversion"/>
  </si>
  <si>
    <t>남양그린㈜</t>
    <phoneticPr fontId="6" type="noConversion"/>
  </si>
  <si>
    <t>김현준</t>
    <phoneticPr fontId="6" type="noConversion"/>
  </si>
  <si>
    <t>031-511-9831</t>
    <phoneticPr fontId="6" type="noConversion"/>
  </si>
  <si>
    <t>인하환경</t>
    <phoneticPr fontId="6" type="noConversion"/>
  </si>
  <si>
    <t>박창석</t>
    <phoneticPr fontId="6" type="noConversion"/>
  </si>
  <si>
    <t>032-814-8778</t>
    <phoneticPr fontId="6" type="noConversion"/>
  </si>
  <si>
    <t>거해지엔씨㈜</t>
    <phoneticPr fontId="6" type="noConversion"/>
  </si>
  <si>
    <t>김여련</t>
    <phoneticPr fontId="6" type="noConversion"/>
  </si>
  <si>
    <t>031-668-1220</t>
    <phoneticPr fontId="6" type="noConversion"/>
  </si>
  <si>
    <t>㈜하이텍코리아</t>
    <phoneticPr fontId="6" type="noConversion"/>
  </si>
  <si>
    <t>이대열
김진철</t>
    <phoneticPr fontId="6" type="noConversion"/>
  </si>
  <si>
    <t>031-855-7788</t>
    <phoneticPr fontId="6" type="noConversion"/>
  </si>
  <si>
    <t>㈜용마환경</t>
    <phoneticPr fontId="6" type="noConversion"/>
  </si>
  <si>
    <t>전유섭</t>
    <phoneticPr fontId="6" type="noConversion"/>
  </si>
  <si>
    <t>031-223-4696</t>
    <phoneticPr fontId="6" type="noConversion"/>
  </si>
  <si>
    <t>㈜범진환경</t>
    <phoneticPr fontId="6" type="noConversion"/>
  </si>
  <si>
    <t>변경자</t>
    <phoneticPr fontId="6" type="noConversion"/>
  </si>
  <si>
    <t>031-499-6322</t>
    <phoneticPr fontId="6" type="noConversion"/>
  </si>
  <si>
    <t>평택환경㈜</t>
    <phoneticPr fontId="6" type="noConversion"/>
  </si>
  <si>
    <t>우경호</t>
    <phoneticPr fontId="6" type="noConversion"/>
  </si>
  <si>
    <t>031-681-4246</t>
    <phoneticPr fontId="6" type="noConversion"/>
  </si>
  <si>
    <t>아이엔지환경개발㈜</t>
    <phoneticPr fontId="6" type="noConversion"/>
  </si>
  <si>
    <t>이미자</t>
    <phoneticPr fontId="6" type="noConversion"/>
  </si>
  <si>
    <t>031-972-3084</t>
    <phoneticPr fontId="6" type="noConversion"/>
  </si>
  <si>
    <t>인성환경㈜</t>
    <phoneticPr fontId="6" type="noConversion"/>
  </si>
  <si>
    <t>추성호</t>
    <phoneticPr fontId="6" type="noConversion"/>
  </si>
  <si>
    <t>032-555-7971</t>
    <phoneticPr fontId="6" type="noConversion"/>
  </si>
  <si>
    <t>광진데코㈜</t>
    <phoneticPr fontId="6" type="noConversion"/>
  </si>
  <si>
    <t>김종배</t>
    <phoneticPr fontId="6" type="noConversion"/>
  </si>
  <si>
    <t>031-232-9394</t>
    <phoneticPr fontId="6" type="noConversion"/>
  </si>
  <si>
    <t>이 근 상</t>
    <phoneticPr fontId="6" type="noConversion"/>
  </si>
  <si>
    <t>031-473-7878</t>
    <phoneticPr fontId="6" type="noConversion"/>
  </si>
  <si>
    <t>㈜케이에스에너지</t>
    <phoneticPr fontId="6" type="noConversion"/>
  </si>
  <si>
    <t>김광수</t>
    <phoneticPr fontId="6" type="noConversion"/>
  </si>
  <si>
    <t>031-317-1674</t>
    <phoneticPr fontId="6" type="noConversion"/>
  </si>
  <si>
    <t>꿈에그린㈜</t>
    <phoneticPr fontId="6" type="noConversion"/>
  </si>
  <si>
    <t>유영미</t>
    <phoneticPr fontId="6" type="noConversion"/>
  </si>
  <si>
    <t>031-354-2808</t>
    <phoneticPr fontId="6" type="noConversion"/>
  </si>
  <si>
    <t>최석홍, 김관희</t>
    <phoneticPr fontId="6" type="noConversion"/>
  </si>
  <si>
    <t>031-353-0601</t>
    <phoneticPr fontId="6" type="noConversion"/>
  </si>
  <si>
    <t>㈜에이에스엠</t>
    <phoneticPr fontId="6" type="noConversion"/>
  </si>
  <si>
    <t>이진호</t>
    <phoneticPr fontId="6" type="noConversion"/>
  </si>
  <si>
    <t>031-636-2918</t>
    <phoneticPr fontId="6" type="noConversion"/>
  </si>
  <si>
    <t>이경화학㈜</t>
    <phoneticPr fontId="6" type="noConversion"/>
  </si>
  <si>
    <t>이기영</t>
    <phoneticPr fontId="6" type="noConversion"/>
  </si>
  <si>
    <t>032-573-9200</t>
    <phoneticPr fontId="6" type="noConversion"/>
  </si>
  <si>
    <t>㈜세영씨엔에스</t>
    <phoneticPr fontId="6" type="noConversion"/>
  </si>
  <si>
    <t>이영현</t>
    <phoneticPr fontId="6" type="noConversion"/>
  </si>
  <si>
    <t>031-792-0074</t>
    <phoneticPr fontId="6" type="noConversion"/>
  </si>
  <si>
    <t>㈜서해석유</t>
    <phoneticPr fontId="6" type="noConversion"/>
  </si>
  <si>
    <t>손성근</t>
    <phoneticPr fontId="6" type="noConversion"/>
  </si>
  <si>
    <t>031-683-0549</t>
    <phoneticPr fontId="6" type="noConversion"/>
  </si>
  <si>
    <t>까치환경㈜</t>
    <phoneticPr fontId="6" type="noConversion"/>
  </si>
  <si>
    <t>허은</t>
    <phoneticPr fontId="6" type="noConversion"/>
  </si>
  <si>
    <t>031-997-9437</t>
    <phoneticPr fontId="6" type="noConversion"/>
  </si>
  <si>
    <t>이영호</t>
    <phoneticPr fontId="6" type="noConversion"/>
  </si>
  <si>
    <t>032-466-7972</t>
    <phoneticPr fontId="6" type="noConversion"/>
  </si>
  <si>
    <t xml:space="preserve">이엔래비스㈜ </t>
    <phoneticPr fontId="6" type="noConversion"/>
  </si>
  <si>
    <t>이영배</t>
    <phoneticPr fontId="6" type="noConversion"/>
  </si>
  <si>
    <t>031-416-3515</t>
    <phoneticPr fontId="6" type="noConversion"/>
  </si>
  <si>
    <t>유진에너지㈜</t>
    <phoneticPr fontId="6" type="noConversion"/>
  </si>
  <si>
    <t>신형철</t>
    <phoneticPr fontId="6" type="noConversion"/>
  </si>
  <si>
    <t>031-419-9480</t>
    <phoneticPr fontId="6" type="noConversion"/>
  </si>
  <si>
    <t>디에이치산업㈜</t>
    <phoneticPr fontId="6" type="noConversion"/>
  </si>
  <si>
    <t>031-356-5976</t>
    <phoneticPr fontId="6" type="noConversion"/>
  </si>
  <si>
    <t>한국위험물환경기술㈜</t>
    <phoneticPr fontId="6" type="noConversion"/>
  </si>
  <si>
    <t>김기호</t>
    <phoneticPr fontId="6" type="noConversion"/>
  </si>
  <si>
    <t>031-457-1194</t>
    <phoneticPr fontId="6" type="noConversion"/>
  </si>
  <si>
    <t>삼성정유㈜</t>
    <phoneticPr fontId="6" type="noConversion"/>
  </si>
  <si>
    <t>최훈</t>
    <phoneticPr fontId="6" type="noConversion"/>
  </si>
  <si>
    <t>031-863-0884</t>
    <phoneticPr fontId="6" type="noConversion"/>
  </si>
  <si>
    <t>㈜경희</t>
    <phoneticPr fontId="6" type="noConversion"/>
  </si>
  <si>
    <t>허엽</t>
    <phoneticPr fontId="6" type="noConversion"/>
  </si>
  <si>
    <t>1544-2532</t>
    <phoneticPr fontId="6" type="noConversion"/>
  </si>
  <si>
    <t>손민숙</t>
    <phoneticPr fontId="6" type="noConversion"/>
  </si>
  <si>
    <t>031-353-3554</t>
    <phoneticPr fontId="6" type="noConversion"/>
  </si>
  <si>
    <t>박광림</t>
    <phoneticPr fontId="6" type="noConversion"/>
  </si>
  <si>
    <t>031-274-4761</t>
    <phoneticPr fontId="6" type="noConversion"/>
  </si>
  <si>
    <t>㈜동우개발</t>
    <phoneticPr fontId="6" type="noConversion"/>
  </si>
  <si>
    <t>홍상표</t>
    <phoneticPr fontId="6" type="noConversion"/>
  </si>
  <si>
    <t>031-411-6815</t>
    <phoneticPr fontId="6" type="noConversion"/>
  </si>
  <si>
    <t>용문산업㈜</t>
    <phoneticPr fontId="6" type="noConversion"/>
  </si>
  <si>
    <t>전소영</t>
    <phoneticPr fontId="6" type="noConversion"/>
  </si>
  <si>
    <t>031-338-8787</t>
    <phoneticPr fontId="6" type="noConversion"/>
  </si>
  <si>
    <t>전종현</t>
    <phoneticPr fontId="6" type="noConversion"/>
  </si>
  <si>
    <t>02-472-5517</t>
    <phoneticPr fontId="6" type="noConversion"/>
  </si>
  <si>
    <t>㈜금왕산업개발</t>
    <phoneticPr fontId="6" type="noConversion"/>
  </si>
  <si>
    <t>강수영</t>
    <phoneticPr fontId="6" type="noConversion"/>
  </si>
  <si>
    <t>031-775-3467</t>
    <phoneticPr fontId="6" type="noConversion"/>
  </si>
  <si>
    <t>㈜이솔루션</t>
    <phoneticPr fontId="6" type="noConversion"/>
  </si>
  <si>
    <t>박정인</t>
    <phoneticPr fontId="6" type="noConversion"/>
  </si>
  <si>
    <t>031-853-8787</t>
    <phoneticPr fontId="6" type="noConversion"/>
  </si>
  <si>
    <t>㈜에코존</t>
    <phoneticPr fontId="6" type="noConversion"/>
  </si>
  <si>
    <t>이복녀</t>
    <phoneticPr fontId="6" type="noConversion"/>
  </si>
  <si>
    <t>031-865-1444</t>
    <phoneticPr fontId="6" type="noConversion"/>
  </si>
  <si>
    <t>㈜화성에너텍</t>
    <phoneticPr fontId="6" type="noConversion"/>
  </si>
  <si>
    <t>이종분</t>
    <phoneticPr fontId="6" type="noConversion"/>
  </si>
  <si>
    <t>031-355-7433</t>
    <phoneticPr fontId="6" type="noConversion"/>
  </si>
  <si>
    <t>㈜수연산업개발</t>
    <phoneticPr fontId="6" type="noConversion"/>
  </si>
  <si>
    <t>위성화</t>
    <phoneticPr fontId="6" type="noConversion"/>
  </si>
  <si>
    <t>031-664-8582</t>
    <phoneticPr fontId="6" type="noConversion"/>
  </si>
  <si>
    <t>미래환경</t>
    <phoneticPr fontId="6" type="noConversion"/>
  </si>
  <si>
    <t>김태종</t>
    <phoneticPr fontId="6" type="noConversion"/>
  </si>
  <si>
    <t>031-202-5959</t>
    <phoneticPr fontId="6" type="noConversion"/>
  </si>
  <si>
    <t>㈜케이비에스산업</t>
    <phoneticPr fontId="6" type="noConversion"/>
  </si>
  <si>
    <t>이인호</t>
    <phoneticPr fontId="6" type="noConversion"/>
  </si>
  <si>
    <t>031-488-9371</t>
    <phoneticPr fontId="6" type="noConversion"/>
  </si>
  <si>
    <t>㈜자연산업</t>
    <phoneticPr fontId="6" type="noConversion"/>
  </si>
  <si>
    <t>장매실</t>
    <phoneticPr fontId="6" type="noConversion"/>
  </si>
  <si>
    <t>031-566-4479</t>
    <phoneticPr fontId="6" type="noConversion"/>
  </si>
  <si>
    <t>나우엔텍</t>
    <phoneticPr fontId="6" type="noConversion"/>
  </si>
  <si>
    <t>장향순</t>
    <phoneticPr fontId="6" type="noConversion"/>
  </si>
  <si>
    <t>032-575-9705</t>
    <phoneticPr fontId="6" type="noConversion"/>
  </si>
  <si>
    <t>하나케이㈜</t>
    <phoneticPr fontId="6" type="noConversion"/>
  </si>
  <si>
    <t>원용힌</t>
    <phoneticPr fontId="6" type="noConversion"/>
  </si>
  <si>
    <t>031-632-8888</t>
    <phoneticPr fontId="6" type="noConversion"/>
  </si>
  <si>
    <t>㈜동부티엔에스</t>
    <phoneticPr fontId="6" type="noConversion"/>
  </si>
  <si>
    <t>천영길</t>
    <phoneticPr fontId="6" type="noConversion"/>
  </si>
  <si>
    <t>02-2613-4500</t>
    <phoneticPr fontId="6" type="noConversion"/>
  </si>
  <si>
    <t>동국종합상사</t>
    <phoneticPr fontId="6" type="noConversion"/>
  </si>
  <si>
    <t>육성원</t>
    <phoneticPr fontId="6" type="noConversion"/>
  </si>
  <si>
    <t>032-514-9777</t>
    <phoneticPr fontId="6" type="noConversion"/>
  </si>
  <si>
    <t>기민이엔지㈜</t>
    <phoneticPr fontId="6" type="noConversion"/>
  </si>
  <si>
    <t>유무근</t>
    <phoneticPr fontId="6" type="noConversion"/>
  </si>
  <si>
    <t>031-484-5953</t>
    <phoneticPr fontId="6" type="noConversion"/>
  </si>
  <si>
    <t>은형창</t>
    <phoneticPr fontId="6" type="noConversion"/>
  </si>
  <si>
    <t>031-907-7696</t>
    <phoneticPr fontId="6" type="noConversion"/>
  </si>
  <si>
    <t>유성이엔텍</t>
    <phoneticPr fontId="6" type="noConversion"/>
  </si>
  <si>
    <t>박용선</t>
    <phoneticPr fontId="6" type="noConversion"/>
  </si>
  <si>
    <t>032-588-3830</t>
    <phoneticPr fontId="6" type="noConversion"/>
  </si>
  <si>
    <t>엘에스산업</t>
    <phoneticPr fontId="6" type="noConversion"/>
  </si>
  <si>
    <t>신재숙</t>
    <phoneticPr fontId="6" type="noConversion"/>
  </si>
  <si>
    <t>032-581-5688</t>
    <phoneticPr fontId="6" type="noConversion"/>
  </si>
  <si>
    <t>이양형</t>
    <phoneticPr fontId="6" type="noConversion"/>
  </si>
  <si>
    <t>031-314-8904</t>
    <phoneticPr fontId="6" type="noConversion"/>
  </si>
  <si>
    <t>에코환경</t>
    <phoneticPr fontId="6" type="noConversion"/>
  </si>
  <si>
    <t>이환중</t>
    <phoneticPr fontId="6" type="noConversion"/>
  </si>
  <si>
    <t>031-351-8827</t>
    <phoneticPr fontId="6" type="noConversion"/>
  </si>
  <si>
    <t>㈜시온산업</t>
    <phoneticPr fontId="6" type="noConversion"/>
  </si>
  <si>
    <t>김경미</t>
    <phoneticPr fontId="6" type="noConversion"/>
  </si>
  <si>
    <t>031-430-7899</t>
    <phoneticPr fontId="6" type="noConversion"/>
  </si>
  <si>
    <t>이옥연</t>
    <phoneticPr fontId="6" type="noConversion"/>
  </si>
  <si>
    <t>031-356-2188</t>
    <phoneticPr fontId="6" type="noConversion"/>
  </si>
  <si>
    <t>대성리사이클</t>
  </si>
  <si>
    <t>김경수</t>
  </si>
  <si>
    <t>031-375-9225</t>
    <phoneticPr fontId="6" type="noConversion"/>
  </si>
  <si>
    <t>㈜삼표</t>
    <phoneticPr fontId="6" type="noConversion"/>
  </si>
  <si>
    <t xml:space="preserve"> 정도원, 이오규, 임춘식</t>
    <phoneticPr fontId="6" type="noConversion"/>
  </si>
  <si>
    <t>서울 송파구 올림픽로 493, N빌딩 8층(풍납동)</t>
    <phoneticPr fontId="6" type="noConversion"/>
  </si>
  <si>
    <t>02-6270-0514</t>
    <phoneticPr fontId="6" type="noConversion"/>
  </si>
  <si>
    <t>추철호</t>
    <phoneticPr fontId="6" type="noConversion"/>
  </si>
  <si>
    <t>경기 동두천시 생연동 440-3 신궁전맨션상사동 106호</t>
    <phoneticPr fontId="6" type="noConversion"/>
  </si>
  <si>
    <t>031-865-2300</t>
    <phoneticPr fontId="6" type="noConversion"/>
  </si>
  <si>
    <t>㈜복천</t>
    <phoneticPr fontId="6" type="noConversion"/>
  </si>
  <si>
    <t>김옥수</t>
    <phoneticPr fontId="6" type="noConversion"/>
  </si>
  <si>
    <t>경기 안산시 단원구 고잔동 775 폴리타운 B동 711호</t>
    <phoneticPr fontId="6" type="noConversion"/>
  </si>
  <si>
    <t>031-493-6432</t>
    <phoneticPr fontId="6" type="noConversion"/>
  </si>
  <si>
    <t>경기환경</t>
    <phoneticPr fontId="6" type="noConversion"/>
  </si>
  <si>
    <t>김연화</t>
    <phoneticPr fontId="6" type="noConversion"/>
  </si>
  <si>
    <t>031-227-5982</t>
    <phoneticPr fontId="6" type="noConversion"/>
  </si>
  <si>
    <t>오원영</t>
    <phoneticPr fontId="6" type="noConversion"/>
  </si>
  <si>
    <t>031-686-6796</t>
    <phoneticPr fontId="6" type="noConversion"/>
  </si>
  <si>
    <t>대양그린산업㈜</t>
    <phoneticPr fontId="6" type="noConversion"/>
  </si>
  <si>
    <t>정향숙</t>
    <phoneticPr fontId="6" type="noConversion"/>
  </si>
  <si>
    <t>031-353-0422</t>
    <phoneticPr fontId="6" type="noConversion"/>
  </si>
  <si>
    <t>㈜네이처산업</t>
    <phoneticPr fontId="6" type="noConversion"/>
  </si>
  <si>
    <t>우명옥</t>
    <phoneticPr fontId="6" type="noConversion"/>
  </si>
  <si>
    <t>031-794-6886</t>
    <phoneticPr fontId="6" type="noConversion"/>
  </si>
  <si>
    <t>예담환경㈜</t>
    <phoneticPr fontId="6" type="noConversion"/>
  </si>
  <si>
    <t>허준</t>
    <phoneticPr fontId="6" type="noConversion"/>
  </si>
  <si>
    <t>032-822-9068</t>
    <phoneticPr fontId="6" type="noConversion"/>
  </si>
  <si>
    <t>㈜엠케이그린에너지산업</t>
    <phoneticPr fontId="6" type="noConversion"/>
  </si>
  <si>
    <t>한만길</t>
    <phoneticPr fontId="6" type="noConversion"/>
  </si>
  <si>
    <t>031-8059-1280</t>
    <phoneticPr fontId="6" type="noConversion"/>
  </si>
  <si>
    <t>㈜신대한환경</t>
    <phoneticPr fontId="6" type="noConversion"/>
  </si>
  <si>
    <t>민철기</t>
    <phoneticPr fontId="6" type="noConversion"/>
  </si>
  <si>
    <t>032-578-1355</t>
    <phoneticPr fontId="6" type="noConversion"/>
  </si>
  <si>
    <t>미래폴</t>
    <phoneticPr fontId="6" type="noConversion"/>
  </si>
  <si>
    <t>이수연</t>
    <phoneticPr fontId="6" type="noConversion"/>
  </si>
  <si>
    <t>031-531-7131</t>
    <phoneticPr fontId="6" type="noConversion"/>
  </si>
  <si>
    <t>삼희환경</t>
    <phoneticPr fontId="6" type="noConversion"/>
  </si>
  <si>
    <t>우영희</t>
    <phoneticPr fontId="6" type="noConversion"/>
  </si>
  <si>
    <t>02-356-6037</t>
    <phoneticPr fontId="6" type="noConversion"/>
  </si>
  <si>
    <t>㈜화인에코</t>
    <phoneticPr fontId="6" type="noConversion"/>
  </si>
  <si>
    <t>신중민</t>
    <phoneticPr fontId="6" type="noConversion"/>
  </si>
  <si>
    <t>031-684-6667</t>
    <phoneticPr fontId="6" type="noConversion"/>
  </si>
  <si>
    <t>㈜지인테크</t>
    <phoneticPr fontId="6" type="noConversion"/>
  </si>
  <si>
    <t>강희도</t>
    <phoneticPr fontId="6" type="noConversion"/>
  </si>
  <si>
    <t>031-684-4562</t>
    <phoneticPr fontId="6" type="noConversion"/>
  </si>
  <si>
    <t>진성산업개발㈜</t>
    <phoneticPr fontId="6" type="noConversion"/>
  </si>
  <si>
    <t>홍성규</t>
    <phoneticPr fontId="6" type="noConversion"/>
  </si>
  <si>
    <t>032-467-1376</t>
    <phoneticPr fontId="6" type="noConversion"/>
  </si>
  <si>
    <t>디에이치환경㈜</t>
    <phoneticPr fontId="6" type="noConversion"/>
  </si>
  <si>
    <t>홍준화</t>
    <phoneticPr fontId="6" type="noConversion"/>
  </si>
  <si>
    <t>031-357-5930</t>
    <phoneticPr fontId="6" type="noConversion"/>
  </si>
  <si>
    <t>㈜정인산업개발</t>
    <phoneticPr fontId="6" type="noConversion"/>
  </si>
  <si>
    <t>박인철</t>
    <phoneticPr fontId="6" type="noConversion"/>
  </si>
  <si>
    <t>031-832-1918</t>
    <phoneticPr fontId="6" type="noConversion"/>
  </si>
  <si>
    <t>㈜지앤에스환경</t>
    <phoneticPr fontId="6" type="noConversion"/>
  </si>
  <si>
    <t>김금옥</t>
    <phoneticPr fontId="6" type="noConversion"/>
  </si>
  <si>
    <t>032-815-3187</t>
    <phoneticPr fontId="6" type="noConversion"/>
  </si>
  <si>
    <t>㈜매디이엔지</t>
    <phoneticPr fontId="6" type="noConversion"/>
  </si>
  <si>
    <t>김창수</t>
    <phoneticPr fontId="6" type="noConversion"/>
  </si>
  <si>
    <t>031-979-9297</t>
    <phoneticPr fontId="6" type="noConversion"/>
  </si>
  <si>
    <t>㈜에이엠</t>
    <phoneticPr fontId="6" type="noConversion"/>
  </si>
  <si>
    <t>김동철</t>
    <phoneticPr fontId="6" type="noConversion"/>
  </si>
  <si>
    <t>031-8059-1372</t>
    <phoneticPr fontId="6" type="noConversion"/>
  </si>
  <si>
    <t>㈜탑에코</t>
    <phoneticPr fontId="6" type="noConversion"/>
  </si>
  <si>
    <t>김정수</t>
    <phoneticPr fontId="6" type="noConversion"/>
  </si>
  <si>
    <t>031-8047-0408</t>
    <phoneticPr fontId="6" type="noConversion"/>
  </si>
  <si>
    <t>㈜삼성에스지</t>
    <phoneticPr fontId="6" type="noConversion"/>
  </si>
  <si>
    <t>이옥순</t>
    <phoneticPr fontId="6" type="noConversion"/>
  </si>
  <si>
    <t>031-384-3217</t>
    <phoneticPr fontId="6" type="noConversion"/>
  </si>
  <si>
    <t>대성자원(검단점)</t>
    <phoneticPr fontId="6" type="noConversion"/>
  </si>
  <si>
    <t>김경철</t>
    <phoneticPr fontId="6" type="noConversion"/>
  </si>
  <si>
    <t>032-568-3224</t>
    <phoneticPr fontId="6" type="noConversion"/>
  </si>
  <si>
    <t>㈜서울산업컨설팅</t>
    <phoneticPr fontId="6" type="noConversion"/>
  </si>
  <si>
    <t>박대성</t>
    <phoneticPr fontId="6" type="noConversion"/>
  </si>
  <si>
    <t>02-2683-2386</t>
    <phoneticPr fontId="6" type="noConversion"/>
  </si>
  <si>
    <t>주식회사 에스케이와이서비스</t>
    <phoneticPr fontId="6" type="noConversion"/>
  </si>
  <si>
    <t>유재현</t>
    <phoneticPr fontId="6" type="noConversion"/>
  </si>
  <si>
    <t>경기 시흥시 서해안로 736번길 220(2층)</t>
    <phoneticPr fontId="6" type="noConversion"/>
  </si>
  <si>
    <t>031-432-4646</t>
    <phoneticPr fontId="6" type="noConversion"/>
  </si>
  <si>
    <t>주식회사 동원환경</t>
    <phoneticPr fontId="6" type="noConversion"/>
  </si>
  <si>
    <t>김성신</t>
    <phoneticPr fontId="6" type="noConversion"/>
  </si>
  <si>
    <t>032-812-1613</t>
    <phoneticPr fontId="6" type="noConversion"/>
  </si>
  <si>
    <t>대유환경</t>
    <phoneticPr fontId="6" type="noConversion"/>
  </si>
  <si>
    <t>이성찬</t>
    <phoneticPr fontId="6" type="noConversion"/>
  </si>
  <si>
    <t>032-429-4630</t>
    <phoneticPr fontId="6" type="noConversion"/>
  </si>
  <si>
    <t>주식회사 세진</t>
    <phoneticPr fontId="6" type="noConversion"/>
  </si>
  <si>
    <t>이건화</t>
    <phoneticPr fontId="6" type="noConversion"/>
  </si>
  <si>
    <t>031-354-8266</t>
    <phoneticPr fontId="6" type="noConversion"/>
  </si>
  <si>
    <t>㈜마이누리</t>
    <phoneticPr fontId="6" type="noConversion"/>
  </si>
  <si>
    <t>이효제</t>
    <phoneticPr fontId="6" type="noConversion"/>
  </si>
  <si>
    <t>1800-8845</t>
    <phoneticPr fontId="6" type="noConversion"/>
  </si>
  <si>
    <t>㈜진성건설에너지</t>
    <phoneticPr fontId="6" type="noConversion"/>
  </si>
  <si>
    <t>이창수</t>
    <phoneticPr fontId="6" type="noConversion"/>
  </si>
  <si>
    <t>031-866-2001</t>
    <phoneticPr fontId="6" type="noConversion"/>
  </si>
  <si>
    <t>㈜대경이엔지</t>
    <phoneticPr fontId="6" type="noConversion"/>
  </si>
  <si>
    <t>한현구</t>
    <phoneticPr fontId="6" type="noConversion"/>
  </si>
  <si>
    <t>031-662-5130</t>
    <phoneticPr fontId="6" type="noConversion"/>
  </si>
  <si>
    <t>신일정유</t>
    <phoneticPr fontId="6" type="noConversion"/>
  </si>
  <si>
    <t>신우수</t>
    <phoneticPr fontId="6" type="noConversion"/>
  </si>
  <si>
    <t>031-498-8338</t>
    <phoneticPr fontId="6" type="noConversion"/>
  </si>
  <si>
    <t>㈜덕양</t>
    <phoneticPr fontId="6" type="noConversion"/>
  </si>
  <si>
    <t>홍복숙</t>
    <phoneticPr fontId="6" type="noConversion"/>
  </si>
  <si>
    <t>031-835-7710</t>
    <phoneticPr fontId="6" type="noConversion"/>
  </si>
  <si>
    <t>그린텍</t>
    <phoneticPr fontId="6" type="noConversion"/>
  </si>
  <si>
    <t>최성애</t>
    <phoneticPr fontId="6" type="noConversion"/>
  </si>
  <si>
    <t>032-589-6166</t>
    <phoneticPr fontId="6" type="noConversion"/>
  </si>
  <si>
    <t>도명특송㈜</t>
    <phoneticPr fontId="6" type="noConversion"/>
  </si>
  <si>
    <t>김석태, 신희직</t>
    <phoneticPr fontId="6" type="noConversion"/>
  </si>
  <si>
    <t>032-583-6111</t>
    <phoneticPr fontId="6" type="noConversion"/>
  </si>
  <si>
    <t>㈜위캔두</t>
    <phoneticPr fontId="6" type="noConversion"/>
  </si>
  <si>
    <t>신승욱</t>
    <phoneticPr fontId="6" type="noConversion"/>
  </si>
  <si>
    <t>031-431-9973</t>
    <phoneticPr fontId="6" type="noConversion"/>
  </si>
  <si>
    <t>㈜동현자원</t>
    <phoneticPr fontId="6" type="noConversion"/>
  </si>
  <si>
    <t>김봉</t>
    <phoneticPr fontId="6" type="noConversion"/>
  </si>
  <si>
    <t>031-311-5883</t>
    <phoneticPr fontId="6" type="noConversion"/>
  </si>
  <si>
    <t>태양환경㈜</t>
    <phoneticPr fontId="6" type="noConversion"/>
  </si>
  <si>
    <t>신미옥</t>
    <phoneticPr fontId="6" type="noConversion"/>
  </si>
  <si>
    <t>031-431-5244</t>
    <phoneticPr fontId="6" type="noConversion"/>
  </si>
  <si>
    <t>㈜아주환경연구소</t>
    <phoneticPr fontId="6" type="noConversion"/>
  </si>
  <si>
    <t>정수경</t>
    <phoneticPr fontId="6" type="noConversion"/>
  </si>
  <si>
    <t>031-634-0486</t>
    <phoneticPr fontId="6" type="noConversion"/>
  </si>
  <si>
    <t>나로환경</t>
    <phoneticPr fontId="6" type="noConversion"/>
  </si>
  <si>
    <t>박요환</t>
    <phoneticPr fontId="6" type="noConversion"/>
  </si>
  <si>
    <t>031-611-6661</t>
    <phoneticPr fontId="6" type="noConversion"/>
  </si>
  <si>
    <t>㈜베르데산업</t>
    <phoneticPr fontId="6" type="noConversion"/>
  </si>
  <si>
    <t>김우중</t>
    <phoneticPr fontId="6" type="noConversion"/>
  </si>
  <si>
    <t>032-429-6777</t>
    <phoneticPr fontId="6" type="noConversion"/>
  </si>
  <si>
    <t>㈜케이투제이개발</t>
    <phoneticPr fontId="6" type="noConversion"/>
  </si>
  <si>
    <t>한소영</t>
    <phoneticPr fontId="6" type="noConversion"/>
  </si>
  <si>
    <t>031-268-7270</t>
    <phoneticPr fontId="6" type="noConversion"/>
  </si>
  <si>
    <t>㈜씨에스그린</t>
    <phoneticPr fontId="6" type="noConversion"/>
  </si>
  <si>
    <t>권창구</t>
    <phoneticPr fontId="6" type="noConversion"/>
  </si>
  <si>
    <t>031-433-3911</t>
    <phoneticPr fontId="6" type="noConversion"/>
  </si>
  <si>
    <t>㈜이지엔텍</t>
    <phoneticPr fontId="6" type="noConversion"/>
  </si>
  <si>
    <t>강민석</t>
    <phoneticPr fontId="6" type="noConversion"/>
  </si>
  <si>
    <t>032-815-1881</t>
    <phoneticPr fontId="6" type="noConversion"/>
  </si>
  <si>
    <t>◦액상: 폐농약, 폐산, 페알카리, 폐유기용제, 폐페인트 및 폐락카, 폐유, PCBs함유 폐기물, 폐유독물
◦고상: 오니류, 광재, 분진, 폐주물사, 폐석면, 샌드브라스트폐사, 폐내화물, 도자기편류, 소각잔재물, 안정화 및 고형화처리물, 폐흡착제, 폐흡수제, 폐수처리오니, 공정오니, 폐촉매, 폐농약, 폐산, 폐알카리, 폐유기용제(할로겐족, 비할로겐족), 폐페인트 및 폐락카, 폐유, PCBs함유 폐기물, 폐유독물</t>
    <phoneticPr fontId="6" type="noConversion"/>
  </si>
  <si>
    <t>㈜부국크린</t>
    <phoneticPr fontId="6" type="noConversion"/>
  </si>
  <si>
    <t>김기정</t>
    <phoneticPr fontId="6" type="noConversion"/>
  </si>
  <si>
    <t>02-2294-2134</t>
    <phoneticPr fontId="6" type="noConversion"/>
  </si>
  <si>
    <t>제일실업</t>
    <phoneticPr fontId="6" type="noConversion"/>
  </si>
  <si>
    <t>박성식</t>
    <phoneticPr fontId="6" type="noConversion"/>
  </si>
  <si>
    <t>서울 강서구 화곡동 786-3</t>
    <phoneticPr fontId="6" type="noConversion"/>
  </si>
  <si>
    <t>㈜비룡기업</t>
    <phoneticPr fontId="6" type="noConversion"/>
  </si>
  <si>
    <t>지창영</t>
    <phoneticPr fontId="6" type="noConversion"/>
  </si>
  <si>
    <t>서울 동대문구 장안동 311-8 경희빌딩 105</t>
    <phoneticPr fontId="6" type="noConversion"/>
  </si>
  <si>
    <t>02-2299-7111</t>
    <phoneticPr fontId="6" type="noConversion"/>
  </si>
  <si>
    <t>북부화성산업</t>
    <phoneticPr fontId="6" type="noConversion"/>
  </si>
  <si>
    <t>최원준</t>
    <phoneticPr fontId="6" type="noConversion"/>
  </si>
  <si>
    <t>02-994-2452</t>
    <phoneticPr fontId="6" type="noConversion"/>
  </si>
  <si>
    <t>㈜한일위생</t>
    <phoneticPr fontId="6" type="noConversion"/>
  </si>
  <si>
    <t>이길용</t>
    <phoneticPr fontId="6" type="noConversion"/>
  </si>
  <si>
    <t>02-953-4511</t>
    <phoneticPr fontId="6" type="noConversion"/>
  </si>
  <si>
    <t>복산상사</t>
    <phoneticPr fontId="6" type="noConversion"/>
  </si>
  <si>
    <t>신승열</t>
    <phoneticPr fontId="6" type="noConversion"/>
  </si>
  <si>
    <t>02-472-1866</t>
    <phoneticPr fontId="6" type="noConversion"/>
  </si>
  <si>
    <t>서울위생</t>
    <phoneticPr fontId="6" type="noConversion"/>
  </si>
  <si>
    <t>신성현</t>
    <phoneticPr fontId="6" type="noConversion"/>
  </si>
  <si>
    <t>02-442-9090</t>
    <phoneticPr fontId="6" type="noConversion"/>
  </si>
  <si>
    <t>중부위생</t>
    <phoneticPr fontId="6" type="noConversion"/>
  </si>
  <si>
    <t>정도현</t>
    <phoneticPr fontId="6" type="noConversion"/>
  </si>
  <si>
    <t>서울 중랑구 중화2동 324-1</t>
    <phoneticPr fontId="6" type="noConversion"/>
  </si>
  <si>
    <t>02-2208-5240</t>
    <phoneticPr fontId="6" type="noConversion"/>
  </si>
  <si>
    <t>서부위생</t>
    <phoneticPr fontId="6" type="noConversion"/>
  </si>
  <si>
    <t>이장섭, 이병탁</t>
    <phoneticPr fontId="6" type="noConversion"/>
  </si>
  <si>
    <t>02-383-9241</t>
    <phoneticPr fontId="6" type="noConversion"/>
  </si>
  <si>
    <t>㈜엔비텍코리아 인천지점</t>
    <phoneticPr fontId="6" type="noConversion"/>
  </si>
  <si>
    <t>로버트존가이스</t>
    <phoneticPr fontId="6" type="noConversion"/>
  </si>
  <si>
    <t>032-873-3474</t>
    <phoneticPr fontId="6" type="noConversion"/>
  </si>
  <si>
    <t>삼우그린</t>
    <phoneticPr fontId="6" type="noConversion"/>
  </si>
  <si>
    <t>김강원, 박정화</t>
    <phoneticPr fontId="6" type="noConversion"/>
  </si>
  <si>
    <t>031-353-9910</t>
    <phoneticPr fontId="6" type="noConversion"/>
  </si>
  <si>
    <t>경남실업</t>
    <phoneticPr fontId="6" type="noConversion"/>
  </si>
  <si>
    <t>곽갑용</t>
    <phoneticPr fontId="6" type="noConversion"/>
  </si>
  <si>
    <t>02-906-4244</t>
    <phoneticPr fontId="6" type="noConversion"/>
  </si>
  <si>
    <t>성남위생공사</t>
    <phoneticPr fontId="6" type="noConversion"/>
  </si>
  <si>
    <t>연일석</t>
    <phoneticPr fontId="6" type="noConversion"/>
  </si>
  <si>
    <t>031-751-0652</t>
    <phoneticPr fontId="6" type="noConversion"/>
  </si>
  <si>
    <t>서울환경산업</t>
    <phoneticPr fontId="6" type="noConversion"/>
  </si>
  <si>
    <t>양득수</t>
    <phoneticPr fontId="6" type="noConversion"/>
  </si>
  <si>
    <t>02-403-2772</t>
    <phoneticPr fontId="6" type="noConversion"/>
  </si>
  <si>
    <t>㈜스테리싸이클코리아</t>
    <phoneticPr fontId="6" type="noConversion"/>
  </si>
  <si>
    <t>031-323-0360</t>
    <phoneticPr fontId="6" type="noConversion"/>
  </si>
  <si>
    <t>세선환경</t>
    <phoneticPr fontId="6" type="noConversion"/>
  </si>
  <si>
    <t>신용상</t>
    <phoneticPr fontId="6" type="noConversion"/>
  </si>
  <si>
    <t>02-2652-5501</t>
    <phoneticPr fontId="6" type="noConversion"/>
  </si>
  <si>
    <t>신체장애인복지회 대림환경</t>
    <phoneticPr fontId="6" type="noConversion"/>
  </si>
  <si>
    <t>전수원</t>
    <phoneticPr fontId="6" type="noConversion"/>
  </si>
  <si>
    <t>031-574-0360</t>
    <phoneticPr fontId="6" type="noConversion"/>
  </si>
  <si>
    <t>대흥산업</t>
    <phoneticPr fontId="6" type="noConversion"/>
  </si>
  <si>
    <t>박복식</t>
    <phoneticPr fontId="6" type="noConversion"/>
  </si>
  <si>
    <t>서울 구로구 개봉동 310-6</t>
    <phoneticPr fontId="6" type="noConversion"/>
  </si>
  <si>
    <t>02-853-4422</t>
    <phoneticPr fontId="6" type="noConversion"/>
  </si>
  <si>
    <t>통일환경</t>
    <phoneticPr fontId="6" type="noConversion"/>
  </si>
  <si>
    <t>임정열</t>
    <phoneticPr fontId="6" type="noConversion"/>
  </si>
  <si>
    <t>서울 도봉구 창동 676-34</t>
    <phoneticPr fontId="6" type="noConversion"/>
  </si>
  <si>
    <t>02-996-8676</t>
    <phoneticPr fontId="6" type="noConversion"/>
  </si>
  <si>
    <t>한국위생</t>
    <phoneticPr fontId="6" type="noConversion"/>
  </si>
  <si>
    <t>심병섭</t>
    <phoneticPr fontId="6" type="noConversion"/>
  </si>
  <si>
    <t>031-962-1878</t>
    <phoneticPr fontId="6" type="noConversion"/>
  </si>
  <si>
    <t>동하산업㈜</t>
    <phoneticPr fontId="6" type="noConversion"/>
  </si>
  <si>
    <t>김정원</t>
    <phoneticPr fontId="6" type="noConversion"/>
  </si>
  <si>
    <t>서울 용산구 한남동 653-1</t>
    <phoneticPr fontId="6" type="noConversion"/>
  </si>
  <si>
    <t>02-798-2111</t>
    <phoneticPr fontId="6" type="noConversion"/>
  </si>
  <si>
    <t>청송환경개발공사</t>
    <phoneticPr fontId="6" type="noConversion"/>
  </si>
  <si>
    <t>김명배</t>
    <phoneticPr fontId="6" type="noConversion"/>
  </si>
  <si>
    <t>02-839-9577</t>
    <phoneticPr fontId="6" type="noConversion"/>
  </si>
  <si>
    <t>신호환경</t>
    <phoneticPr fontId="6" type="noConversion"/>
  </si>
  <si>
    <t>김호규</t>
    <phoneticPr fontId="6" type="noConversion"/>
  </si>
  <si>
    <t>인천 남동구 고잔동 211-1</t>
    <phoneticPr fontId="6" type="noConversion"/>
  </si>
  <si>
    <t>032-424-8686</t>
    <phoneticPr fontId="6" type="noConversion"/>
  </si>
  <si>
    <t>진포환경상사</t>
    <phoneticPr fontId="6" type="noConversion"/>
  </si>
  <si>
    <t>이기영</t>
    <phoneticPr fontId="6" type="noConversion"/>
  </si>
  <si>
    <t>서울 용산구 한강로 3가65-447</t>
    <phoneticPr fontId="6" type="noConversion"/>
  </si>
  <si>
    <t>02-793-5391</t>
    <phoneticPr fontId="6" type="noConversion"/>
  </si>
  <si>
    <t>문화복지공사</t>
    <phoneticPr fontId="6" type="noConversion"/>
  </si>
  <si>
    <t>김동옥, 김봉선</t>
    <phoneticPr fontId="6" type="noConversion"/>
  </si>
  <si>
    <t>서울 관악구 신림4동 462-26</t>
    <phoneticPr fontId="6" type="noConversion"/>
  </si>
  <si>
    <t>02-865-8255</t>
    <phoneticPr fontId="6" type="noConversion"/>
  </si>
  <si>
    <t>두만산업위생공사</t>
    <phoneticPr fontId="6" type="noConversion"/>
  </si>
  <si>
    <t>이도근</t>
    <phoneticPr fontId="6" type="noConversion"/>
  </si>
  <si>
    <t>서울 관악구 신림5동 1445-13</t>
    <phoneticPr fontId="6" type="noConversion"/>
  </si>
  <si>
    <t>02-889-4527</t>
    <phoneticPr fontId="6" type="noConversion"/>
  </si>
  <si>
    <t>보광환경㈜</t>
    <phoneticPr fontId="6" type="noConversion"/>
  </si>
  <si>
    <t>김돈일</t>
    <phoneticPr fontId="6" type="noConversion"/>
  </si>
  <si>
    <t>031-354-6576</t>
    <phoneticPr fontId="6" type="noConversion"/>
  </si>
  <si>
    <t>천일기업</t>
    <phoneticPr fontId="6" type="noConversion"/>
  </si>
  <si>
    <t>송균호</t>
    <phoneticPr fontId="6" type="noConversion"/>
  </si>
  <si>
    <t>서울 양천구 신월로 220, 103호</t>
    <phoneticPr fontId="6" type="noConversion"/>
  </si>
  <si>
    <t>02-2608-1441</t>
    <phoneticPr fontId="6" type="noConversion"/>
  </si>
  <si>
    <t>김명준</t>
    <phoneticPr fontId="6" type="noConversion"/>
  </si>
  <si>
    <t>031-213-3388</t>
    <phoneticPr fontId="6" type="noConversion"/>
  </si>
  <si>
    <t>신성기업</t>
    <phoneticPr fontId="6" type="noConversion"/>
  </si>
  <si>
    <t>박용</t>
    <phoneticPr fontId="6" type="noConversion"/>
  </si>
  <si>
    <t>031-796-0219</t>
    <phoneticPr fontId="6" type="noConversion"/>
  </si>
  <si>
    <t>㈜대산기업</t>
    <phoneticPr fontId="6" type="noConversion"/>
  </si>
  <si>
    <t>전광섭, 이우혁</t>
    <phoneticPr fontId="6" type="noConversion"/>
  </si>
  <si>
    <t>032-682-8271</t>
    <phoneticPr fontId="6" type="noConversion"/>
  </si>
  <si>
    <t>창광</t>
    <phoneticPr fontId="6" type="noConversion"/>
  </si>
  <si>
    <t>신용균</t>
    <phoneticPr fontId="6" type="noConversion"/>
  </si>
  <si>
    <t>031-675-0090</t>
    <phoneticPr fontId="6" type="noConversion"/>
  </si>
  <si>
    <t>문화그린</t>
    <phoneticPr fontId="6" type="noConversion"/>
  </si>
  <si>
    <t>임복규</t>
    <phoneticPr fontId="6" type="noConversion"/>
  </si>
  <si>
    <t>02-572-1990</t>
    <phoneticPr fontId="6" type="noConversion"/>
  </si>
  <si>
    <t>동보산업</t>
    <phoneticPr fontId="6" type="noConversion"/>
  </si>
  <si>
    <t>양경화</t>
    <phoneticPr fontId="6" type="noConversion"/>
  </si>
  <si>
    <t>02-846-0968</t>
    <phoneticPr fontId="6" type="noConversion"/>
  </si>
  <si>
    <t>에코그린</t>
    <phoneticPr fontId="6" type="noConversion"/>
  </si>
  <si>
    <t>이병록, 함승훈</t>
    <phoneticPr fontId="6" type="noConversion"/>
  </si>
  <si>
    <t>032-328-8242</t>
    <phoneticPr fontId="6" type="noConversion"/>
  </si>
  <si>
    <t>메디코연합</t>
    <phoneticPr fontId="6" type="noConversion"/>
  </si>
  <si>
    <t>곽인호</t>
    <phoneticPr fontId="6" type="noConversion"/>
  </si>
  <si>
    <t>031-323-3770</t>
    <phoneticPr fontId="6" type="noConversion"/>
  </si>
  <si>
    <t>실로암</t>
    <phoneticPr fontId="6" type="noConversion"/>
  </si>
  <si>
    <t>김창호</t>
    <phoneticPr fontId="6" type="noConversion"/>
  </si>
  <si>
    <t>031-906-7172</t>
    <phoneticPr fontId="6" type="noConversion"/>
  </si>
  <si>
    <t>김정봉</t>
    <phoneticPr fontId="6" type="noConversion"/>
  </si>
  <si>
    <t>031-976-7474</t>
    <phoneticPr fontId="6" type="noConversion"/>
  </si>
  <si>
    <t>의료환경공사</t>
    <phoneticPr fontId="6" type="noConversion"/>
  </si>
  <si>
    <t>김옥희, 홍재현</t>
    <phoneticPr fontId="6" type="noConversion"/>
  </si>
  <si>
    <t>031-944-7376</t>
    <phoneticPr fontId="6" type="noConversion"/>
  </si>
  <si>
    <t>해승산업</t>
    <phoneticPr fontId="6" type="noConversion"/>
  </si>
  <si>
    <t>박삼수</t>
    <phoneticPr fontId="6" type="noConversion"/>
  </si>
  <si>
    <t>031-944-7766</t>
    <phoneticPr fontId="6" type="noConversion"/>
  </si>
  <si>
    <t>다솜환경산업</t>
    <phoneticPr fontId="6" type="noConversion"/>
  </si>
  <si>
    <t>김성규</t>
    <phoneticPr fontId="6" type="noConversion"/>
  </si>
  <si>
    <t>02-906-7066</t>
    <phoneticPr fontId="6" type="noConversion"/>
  </si>
  <si>
    <t>cmc</t>
    <phoneticPr fontId="6" type="noConversion"/>
  </si>
  <si>
    <t>이상원</t>
    <phoneticPr fontId="6" type="noConversion"/>
  </si>
  <si>
    <t>031-278-0293</t>
    <phoneticPr fontId="6" type="noConversion"/>
  </si>
  <si>
    <t>화이트스톤</t>
    <phoneticPr fontId="6" type="noConversion"/>
  </si>
  <si>
    <t>김화옥</t>
    <phoneticPr fontId="6" type="noConversion"/>
  </si>
  <si>
    <t>032-814-2946</t>
    <phoneticPr fontId="6" type="noConversion"/>
  </si>
  <si>
    <t>반영호</t>
    <phoneticPr fontId="6" type="noConversion"/>
  </si>
  <si>
    <t>031-427-1598</t>
    <phoneticPr fontId="6" type="noConversion"/>
  </si>
  <si>
    <t>대한민국상이군경회 인천지부 의료폐기물사업소</t>
    <phoneticPr fontId="6" type="noConversion"/>
  </si>
  <si>
    <t>홍연기</t>
    <phoneticPr fontId="6" type="noConversion"/>
  </si>
  <si>
    <t>032-507-7641</t>
    <phoneticPr fontId="6" type="noConversion"/>
  </si>
  <si>
    <t>대광산업</t>
    <phoneticPr fontId="6" type="noConversion"/>
  </si>
  <si>
    <t>백승은</t>
    <phoneticPr fontId="6" type="noConversion"/>
  </si>
  <si>
    <t>031-949-9366</t>
    <phoneticPr fontId="6" type="noConversion"/>
  </si>
  <si>
    <t>㈜태인개발</t>
    <phoneticPr fontId="6" type="noConversion"/>
  </si>
  <si>
    <t>전홍국</t>
    <phoneticPr fontId="6" type="noConversion"/>
  </si>
  <si>
    <t>032-566-0476</t>
    <phoneticPr fontId="6" type="noConversion"/>
  </si>
  <si>
    <t>일이환경㈜</t>
    <phoneticPr fontId="6" type="noConversion"/>
  </si>
  <si>
    <t>김주영</t>
    <phoneticPr fontId="6" type="noConversion"/>
  </si>
  <si>
    <t>031-979-1251</t>
    <phoneticPr fontId="6" type="noConversion"/>
  </si>
  <si>
    <t>도시환경㈜</t>
    <phoneticPr fontId="6" type="noConversion"/>
  </si>
  <si>
    <t>김귀조</t>
    <phoneticPr fontId="6" type="noConversion"/>
  </si>
  <si>
    <t>031-832-7994</t>
    <phoneticPr fontId="6" type="noConversion"/>
  </si>
  <si>
    <t>㈜도시환경</t>
    <phoneticPr fontId="6" type="noConversion"/>
  </si>
  <si>
    <t>김찬</t>
    <phoneticPr fontId="6" type="noConversion"/>
  </si>
  <si>
    <t>031-865-7994</t>
    <phoneticPr fontId="6" type="noConversion"/>
  </si>
  <si>
    <t>서울그린산업</t>
    <phoneticPr fontId="6" type="noConversion"/>
  </si>
  <si>
    <t>김영수, 김용열</t>
    <phoneticPr fontId="6" type="noConversion"/>
  </si>
  <si>
    <t>02-332-5396</t>
    <phoneticPr fontId="6" type="noConversion"/>
  </si>
  <si>
    <t>엔비코</t>
    <phoneticPr fontId="6" type="noConversion"/>
  </si>
  <si>
    <t>안혈용</t>
    <phoneticPr fontId="6" type="noConversion"/>
  </si>
  <si>
    <t>031-821-8721</t>
    <phoneticPr fontId="6" type="noConversion"/>
  </si>
  <si>
    <t>좋은환경</t>
    <phoneticPr fontId="6" type="noConversion"/>
  </si>
  <si>
    <t>송수석</t>
    <phoneticPr fontId="6" type="noConversion"/>
  </si>
  <si>
    <t>031-354-0289</t>
    <phoneticPr fontId="6" type="noConversion"/>
  </si>
  <si>
    <t>메디코리아</t>
    <phoneticPr fontId="6" type="noConversion"/>
  </si>
  <si>
    <t>이성기</t>
    <phoneticPr fontId="6" type="noConversion"/>
  </si>
  <si>
    <t>031-657-3707</t>
    <phoneticPr fontId="6" type="noConversion"/>
  </si>
  <si>
    <t>예닮환경</t>
    <phoneticPr fontId="6" type="noConversion"/>
  </si>
  <si>
    <t>맹준호</t>
    <phoneticPr fontId="6" type="noConversion"/>
  </si>
  <si>
    <t>031-923-7177</t>
    <phoneticPr fontId="6" type="noConversion"/>
  </si>
  <si>
    <t>제이엔에스환경</t>
    <phoneticPr fontId="6" type="noConversion"/>
  </si>
  <si>
    <t>정진환</t>
    <phoneticPr fontId="6" type="noConversion"/>
  </si>
  <si>
    <t>031-574-4117</t>
    <phoneticPr fontId="6" type="noConversion"/>
  </si>
  <si>
    <t>임재명</t>
    <phoneticPr fontId="6" type="noConversion"/>
  </si>
  <si>
    <t>1599-5942</t>
    <phoneticPr fontId="6" type="noConversion"/>
  </si>
  <si>
    <t>㈜세안이에스</t>
    <phoneticPr fontId="6" type="noConversion"/>
  </si>
  <si>
    <t>김근원</t>
    <phoneticPr fontId="6" type="noConversion"/>
  </si>
  <si>
    <t>031-336-2234</t>
    <phoneticPr fontId="6" type="noConversion"/>
  </si>
  <si>
    <t>선일환경㈜</t>
    <phoneticPr fontId="6" type="noConversion"/>
  </si>
  <si>
    <t>문선화</t>
    <phoneticPr fontId="6" type="noConversion"/>
  </si>
  <si>
    <t>031-366-1793</t>
    <phoneticPr fontId="6" type="noConversion"/>
  </si>
  <si>
    <t>㈜베스트환경</t>
    <phoneticPr fontId="6" type="noConversion"/>
  </si>
  <si>
    <t>이지영</t>
    <phoneticPr fontId="6" type="noConversion"/>
  </si>
  <si>
    <t>032-435-7289</t>
    <phoneticPr fontId="6" type="noConversion"/>
  </si>
  <si>
    <t>㈜엔비텍코리아 용인지점</t>
    <phoneticPr fontId="6" type="noConversion"/>
  </si>
  <si>
    <t>031-332-0363</t>
    <phoneticPr fontId="6" type="noConversion"/>
  </si>
  <si>
    <t>한강청</t>
    <phoneticPr fontId="6" type="noConversion"/>
  </si>
  <si>
    <t>금호환경</t>
    <phoneticPr fontId="6" type="noConversion"/>
  </si>
  <si>
    <t>박주상</t>
    <phoneticPr fontId="6" type="noConversion"/>
  </si>
  <si>
    <t>의료폐기물</t>
    <phoneticPr fontId="6" type="noConversion"/>
  </si>
  <si>
    <t>031-861-9876</t>
    <phoneticPr fontId="6" type="noConversion"/>
  </si>
  <si>
    <t>신호ENV</t>
    <phoneticPr fontId="6" type="noConversion"/>
  </si>
  <si>
    <t>최한석</t>
    <phoneticPr fontId="6" type="noConversion"/>
  </si>
  <si>
    <t>032-441-1108</t>
    <phoneticPr fontId="6" type="noConversion"/>
  </si>
  <si>
    <t>로버트존가이스</t>
    <phoneticPr fontId="6" type="noConversion"/>
  </si>
  <si>
    <t>031-532-7192</t>
    <phoneticPr fontId="6" type="noConversion"/>
  </si>
  <si>
    <t>서울의료공사</t>
    <phoneticPr fontId="6" type="noConversion"/>
  </si>
  <si>
    <t>이상수</t>
    <phoneticPr fontId="6" type="noConversion"/>
  </si>
  <si>
    <t>02-966-2728</t>
    <phoneticPr fontId="6" type="noConversion"/>
  </si>
  <si>
    <t>은혜환경</t>
    <phoneticPr fontId="6" type="noConversion"/>
  </si>
  <si>
    <t>정철상</t>
    <phoneticPr fontId="6" type="noConversion"/>
  </si>
  <si>
    <t>031-941-0607</t>
    <phoneticPr fontId="6" type="noConversion"/>
  </si>
  <si>
    <t>가온산업</t>
    <phoneticPr fontId="6" type="noConversion"/>
  </si>
  <si>
    <t>엄정례</t>
    <phoneticPr fontId="6" type="noConversion"/>
  </si>
  <si>
    <t>031-571-8061</t>
    <phoneticPr fontId="6" type="noConversion"/>
  </si>
  <si>
    <t>경진환경</t>
    <phoneticPr fontId="6" type="noConversion"/>
  </si>
  <si>
    <t>허진경</t>
    <phoneticPr fontId="6" type="noConversion"/>
  </si>
  <si>
    <t>031-959-7789</t>
    <phoneticPr fontId="6" type="noConversion"/>
  </si>
  <si>
    <t>㈜우리메디칼실업</t>
    <phoneticPr fontId="6" type="noConversion"/>
  </si>
  <si>
    <t>김광민</t>
    <phoneticPr fontId="6" type="noConversion"/>
  </si>
  <si>
    <t>031-354-2677</t>
    <phoneticPr fontId="6" type="noConversion"/>
  </si>
  <si>
    <t>두연환경</t>
    <phoneticPr fontId="6" type="noConversion"/>
  </si>
  <si>
    <t>권남기</t>
    <phoneticPr fontId="6" type="noConversion"/>
  </si>
  <si>
    <t>02-896-7772</t>
    <phoneticPr fontId="6" type="noConversion"/>
  </si>
  <si>
    <t>그린산업</t>
    <phoneticPr fontId="6" type="noConversion"/>
  </si>
  <si>
    <t>이종철</t>
    <phoneticPr fontId="6" type="noConversion"/>
  </si>
  <si>
    <t>031-733-5855</t>
    <phoneticPr fontId="6" type="noConversion"/>
  </si>
  <si>
    <t>반월도금사업협동조합</t>
  </si>
  <si>
    <t>이시영</t>
  </si>
  <si>
    <t>031-438-0625</t>
  </si>
  <si>
    <t>대덕지디에스</t>
  </si>
  <si>
    <t>김연혁</t>
  </si>
  <si>
    <t>황익준</t>
  </si>
  <si>
    <t>031-451-3611</t>
  </si>
  <si>
    <t>㈜노루페인트</t>
  </si>
  <si>
    <t>대표이사</t>
  </si>
  <si>
    <t>031-467-6065</t>
  </si>
  <si>
    <t>95.07.13
99.07.24</t>
  </si>
  <si>
    <t>김태성</t>
  </si>
  <si>
    <t>031-639-3522</t>
  </si>
  <si>
    <t>파주LCD환경안전협의회</t>
  </si>
  <si>
    <t>031-949-3975</t>
  </si>
  <si>
    <t>08.04.11</t>
  </si>
  <si>
    <t>㈜제임스텍</t>
  </si>
  <si>
    <t>박제임스지홍</t>
  </si>
  <si>
    <t>02-806-0077</t>
  </si>
  <si>
    <t>13.07.09</t>
  </si>
  <si>
    <t>031-492-1471</t>
  </si>
  <si>
    <t>15.06.30</t>
  </si>
  <si>
    <t>㈜이알지서비스</t>
  </si>
  <si>
    <t>심연규</t>
  </si>
  <si>
    <t>032-822-2964</t>
  </si>
  <si>
    <t>18.09.14</t>
  </si>
  <si>
    <t>삼성전자㈜수원사업장</t>
  </si>
  <si>
    <t>031-200-1967</t>
  </si>
  <si>
    <t>18.05.29</t>
  </si>
  <si>
    <t>1. 일반소각</t>
  </si>
  <si>
    <t>1. 연속식</t>
  </si>
  <si>
    <t>분당서울대학교병원</t>
  </si>
  <si>
    <t>전상훈</t>
  </si>
  <si>
    <t xml:space="preserve">㈜하나이앤에스 </t>
  </si>
  <si>
    <t>김현철</t>
  </si>
  <si>
    <t>031-498-4933</t>
  </si>
  <si>
    <t>YUN JIN</t>
  </si>
  <si>
    <t>031-354-1990</t>
  </si>
  <si>
    <t>성림산업㈜</t>
  </si>
  <si>
    <t>김희중</t>
  </si>
  <si>
    <t>031-358-0882</t>
  </si>
  <si>
    <t>김혜경</t>
  </si>
  <si>
    <t>031-947-1810</t>
  </si>
  <si>
    <t>신대한정유산업㈜</t>
  </si>
  <si>
    <t>이충수</t>
  </si>
  <si>
    <t>031-352-3831</t>
  </si>
  <si>
    <t>김형순</t>
  </si>
  <si>
    <t>031-682-2700</t>
  </si>
  <si>
    <t>㈜진성건설에너지</t>
  </si>
  <si>
    <t>이창수</t>
  </si>
  <si>
    <t>031-866-2001</t>
  </si>
  <si>
    <t>박석순</t>
  </si>
  <si>
    <t>031-683-6873</t>
  </si>
  <si>
    <t>엄태섭, 이병현</t>
  </si>
  <si>
    <t>031-354-6527</t>
  </si>
  <si>
    <t>박무웅</t>
  </si>
  <si>
    <t>032-571-3224/5</t>
  </si>
  <si>
    <t>케이지이티에스㈜</t>
  </si>
  <si>
    <t>엄기민</t>
  </si>
  <si>
    <t>031-499-2525</t>
  </si>
  <si>
    <t>㈜그린스코</t>
  </si>
  <si>
    <t>박래수</t>
  </si>
  <si>
    <t>032-812-6611</t>
  </si>
  <si>
    <t>비노텍㈜</t>
  </si>
  <si>
    <t>공진국</t>
  </si>
  <si>
    <t>031-491-5000
070-4340-0627</t>
  </si>
  <si>
    <t>031-491-3971</t>
  </si>
  <si>
    <t>한국환경개발㈜</t>
  </si>
  <si>
    <t>조상제</t>
  </si>
  <si>
    <t>031-498-6644</t>
  </si>
  <si>
    <t>김영중</t>
  </si>
  <si>
    <t>031-499-3711</t>
  </si>
  <si>
    <t>대일개발㈜</t>
  </si>
  <si>
    <t>김대웅</t>
  </si>
  <si>
    <t>031-498-1451</t>
  </si>
  <si>
    <t>경인환경에너지㈜ (지점)</t>
  </si>
  <si>
    <t>김영기</t>
  </si>
  <si>
    <t>031-352-3831~2</t>
  </si>
  <si>
    <t>(주)이알지서비스</t>
  </si>
  <si>
    <t>한성수</t>
  </si>
  <si>
    <t>032-822-2961</t>
  </si>
  <si>
    <t>2. 고온소각</t>
  </si>
  <si>
    <t>031-499-3711
031-499-3813</t>
  </si>
  <si>
    <t>031-498-1451
031-498-6355</t>
  </si>
  <si>
    <t>032-561-4100
032-567-2929</t>
  </si>
  <si>
    <t>㈜엔비텍코리아</t>
  </si>
  <si>
    <t>로버트존가이즈</t>
  </si>
  <si>
    <t>의료폐기물</t>
  </si>
  <si>
    <t>031-535-0890</t>
  </si>
  <si>
    <t>96.11.18</t>
  </si>
  <si>
    <t>㈜스테리싸이클코리아</t>
  </si>
  <si>
    <t>도시환경㈜</t>
  </si>
  <si>
    <t>대영용기㈜</t>
  </si>
  <si>
    <t>유병구</t>
  </si>
  <si>
    <t>경기 김포시 통진읍 가현로3번길 50 (가현리 764-17, 18)</t>
  </si>
  <si>
    <t>중간처리업</t>
  </si>
  <si>
    <t>드럼재생</t>
  </si>
  <si>
    <t>예름사㈜</t>
  </si>
  <si>
    <t>김남태</t>
  </si>
  <si>
    <t>세척</t>
  </si>
  <si>
    <t>박기경</t>
  </si>
  <si>
    <t>절단, 용융</t>
  </si>
  <si>
    <t>031-798-9900</t>
  </si>
  <si>
    <t>대원화성㈜</t>
  </si>
  <si>
    <t>강동엽</t>
  </si>
  <si>
    <t>정제</t>
  </si>
  <si>
    <t>031-372-3992</t>
  </si>
  <si>
    <t>㈜코픽</t>
  </si>
  <si>
    <t>김수남</t>
  </si>
  <si>
    <t>031-332-8543</t>
  </si>
  <si>
    <t>우신화학㈜</t>
  </si>
  <si>
    <t>정해문</t>
  </si>
  <si>
    <t>031-354-5300</t>
  </si>
  <si>
    <t>인영리사이클링㈜</t>
  </si>
  <si>
    <t>홍승구</t>
  </si>
  <si>
    <t>파쇄, 압축</t>
  </si>
  <si>
    <t>031-354-3767</t>
  </si>
  <si>
    <t>전성수</t>
  </si>
  <si>
    <t>031- 668-0211</t>
  </si>
  <si>
    <t>삼미씨엠테크놀로지㈜</t>
  </si>
  <si>
    <t>최정선</t>
  </si>
  <si>
    <t>반응</t>
  </si>
  <si>
    <t>031-671-5511</t>
  </si>
  <si>
    <t>이경화학㈜</t>
  </si>
  <si>
    <t>이기영</t>
  </si>
  <si>
    <t>중간재활용업</t>
  </si>
  <si>
    <t>032-573-9200</t>
  </si>
  <si>
    <t>경외산업</t>
  </si>
  <si>
    <t>김봉남</t>
  </si>
  <si>
    <t>032-818-5592</t>
  </si>
  <si>
    <t>서안켐텍㈜</t>
  </si>
  <si>
    <t>이상갑, 이승준</t>
  </si>
  <si>
    <t>031-868-7077</t>
  </si>
  <si>
    <t>협동산업㈜</t>
  </si>
  <si>
    <t>김옥진</t>
  </si>
  <si>
    <t>031-498-8301</t>
  </si>
  <si>
    <t>한정순</t>
  </si>
  <si>
    <t>분쇄</t>
  </si>
  <si>
    <t>031-977-5957</t>
  </si>
  <si>
    <t>김종윤</t>
  </si>
  <si>
    <t>031-858-6891</t>
  </si>
  <si>
    <t>남동에너지㈜</t>
  </si>
  <si>
    <t>배재현</t>
  </si>
  <si>
    <t>032-812-0871</t>
  </si>
  <si>
    <t>갱신완료('19.6.7.)</t>
  </si>
  <si>
    <t>삼성용기㈜</t>
  </si>
  <si>
    <t>황금인</t>
  </si>
  <si>
    <t>031-356-9896</t>
  </si>
  <si>
    <t>문유석</t>
  </si>
  <si>
    <t>031-355-7218</t>
  </si>
  <si>
    <t>권리의무승계 및 갱신 완료('19.5.17.)</t>
  </si>
  <si>
    <t>안기홍</t>
  </si>
  <si>
    <t>031-375-5871</t>
  </si>
  <si>
    <t>권근섭, 강경희</t>
  </si>
  <si>
    <t xml:space="preserve">031-498-4555 </t>
  </si>
  <si>
    <t>신일정유</t>
  </si>
  <si>
    <t>신우수</t>
  </si>
  <si>
    <t>031-498-8338</t>
  </si>
  <si>
    <t>반응, 정제</t>
  </si>
  <si>
    <t>㈜교우산업</t>
  </si>
  <si>
    <t>황광하</t>
  </si>
  <si>
    <t>031-499-0617</t>
  </si>
  <si>
    <t>㈜삼우화학 안산지점</t>
  </si>
  <si>
    <t>용재남</t>
  </si>
  <si>
    <t>031-494-6544</t>
  </si>
  <si>
    <t>㈜태원2공장</t>
  </si>
  <si>
    <t>최윤진</t>
  </si>
  <si>
    <t>031- 497-8051</t>
  </si>
  <si>
    <t>현대드럼산업㈜</t>
  </si>
  <si>
    <t>이상헌</t>
  </si>
  <si>
    <t>031-431-0266</t>
  </si>
  <si>
    <t>㈜남양에너지</t>
  </si>
  <si>
    <t>홍동유</t>
  </si>
  <si>
    <t>031-433-7011</t>
  </si>
  <si>
    <t>덕산약품공업㈜</t>
  </si>
  <si>
    <t>고영채</t>
  </si>
  <si>
    <t>031-495-4055</t>
  </si>
  <si>
    <t>인천화학㈜</t>
  </si>
  <si>
    <t xml:space="preserve">이학균 </t>
  </si>
  <si>
    <t>032-571-0282</t>
  </si>
  <si>
    <t>㈜그린에너지</t>
  </si>
  <si>
    <t>김승택</t>
  </si>
  <si>
    <t>031-494-0151</t>
  </si>
  <si>
    <t>㈜창우</t>
  </si>
  <si>
    <t>권근춘, 권성기</t>
  </si>
  <si>
    <t>031-497-6200</t>
  </si>
  <si>
    <t>㈜한국라이신화공사</t>
  </si>
  <si>
    <t>최영일</t>
  </si>
  <si>
    <t>031-499-3697</t>
  </si>
  <si>
    <t>㈜대생산업</t>
  </si>
  <si>
    <t>이주옥</t>
  </si>
  <si>
    <t>031-405-5213</t>
  </si>
  <si>
    <t>㈜상신금속</t>
  </si>
  <si>
    <t>최현일, 김수철</t>
  </si>
  <si>
    <t>용융</t>
  </si>
  <si>
    <t>031-499-4011</t>
  </si>
  <si>
    <t>안일몽</t>
  </si>
  <si>
    <t>031-499-4527</t>
  </si>
  <si>
    <t>갱신 완료('19.4.30.)</t>
  </si>
  <si>
    <t>김두현, 김우연, 박용필</t>
  </si>
  <si>
    <t>정제, 용융</t>
  </si>
  <si>
    <t>070-4446-0160</t>
  </si>
  <si>
    <t>정재용</t>
  </si>
  <si>
    <t>032-812-3001</t>
  </si>
  <si>
    <t>천수관</t>
  </si>
  <si>
    <t>031-491-8973</t>
  </si>
  <si>
    <t>최호영</t>
  </si>
  <si>
    <t>031-498-3251</t>
  </si>
  <si>
    <t>신영산업사</t>
  </si>
  <si>
    <t>김종선</t>
  </si>
  <si>
    <t>032-812-6061</t>
  </si>
  <si>
    <t>㈜덕성</t>
  </si>
  <si>
    <t>이봉근</t>
  </si>
  <si>
    <t>032-812-2334</t>
  </si>
  <si>
    <t>한정건</t>
  </si>
  <si>
    <t>분쇄, 용융</t>
  </si>
  <si>
    <t>032-561-9111</t>
  </si>
  <si>
    <t>두리텍</t>
  </si>
  <si>
    <t>최미자</t>
  </si>
  <si>
    <t>031-863-2161</t>
  </si>
  <si>
    <t>덕은인터라인정유㈜</t>
  </si>
  <si>
    <t>임홍준</t>
  </si>
  <si>
    <t>031-357-5151</t>
  </si>
  <si>
    <t>김재일</t>
  </si>
  <si>
    <t>031-665-1397</t>
  </si>
  <si>
    <t>김정곤</t>
  </si>
  <si>
    <t>032-816-4411</t>
  </si>
  <si>
    <t>031-499-1357</t>
  </si>
  <si>
    <t>삼진프라스틱</t>
  </si>
  <si>
    <t>이순덕</t>
  </si>
  <si>
    <t>031-498-0146</t>
  </si>
  <si>
    <t>신동욱</t>
  </si>
  <si>
    <t>증류, 여과</t>
  </si>
  <si>
    <t>032-578-8490</t>
  </si>
  <si>
    <t>임채남</t>
  </si>
  <si>
    <t>031-989-5100</t>
  </si>
  <si>
    <t>032-579-6688</t>
  </si>
  <si>
    <t>성일유화</t>
  </si>
  <si>
    <t>이옥순</t>
  </si>
  <si>
    <t>031-375-8236</t>
  </si>
  <si>
    <t>갱신 완료('19.8.26.)</t>
  </si>
  <si>
    <t>여과, 혼합</t>
  </si>
  <si>
    <t>김정태</t>
  </si>
  <si>
    <t>031-502-2297</t>
  </si>
  <si>
    <t>우정금속</t>
  </si>
  <si>
    <t>경성호
김영덕</t>
  </si>
  <si>
    <t>031-987-7251</t>
  </si>
  <si>
    <t>조경래</t>
  </si>
  <si>
    <t>031-433-1458</t>
  </si>
  <si>
    <t xml:space="preserve"> 태성금속㈜</t>
  </si>
  <si>
    <t>박정수</t>
  </si>
  <si>
    <t>032-572-3305</t>
  </si>
  <si>
    <t>정영일</t>
  </si>
  <si>
    <t>031-987-8587</t>
  </si>
  <si>
    <t>서건수</t>
  </si>
  <si>
    <t>031-391-8811</t>
  </si>
  <si>
    <t>정제, 분리</t>
  </si>
  <si>
    <t>김종규</t>
  </si>
  <si>
    <t>032-574-3547</t>
  </si>
  <si>
    <t>태금정㈜</t>
  </si>
  <si>
    <t>이윤희</t>
  </si>
  <si>
    <t>031-354-9613</t>
  </si>
  <si>
    <t>삼정금속㈜</t>
  </si>
  <si>
    <t>신동만</t>
  </si>
  <si>
    <t>032-572-4196</t>
  </si>
  <si>
    <t>이범진</t>
  </si>
  <si>
    <t>031-671-1241</t>
  </si>
  <si>
    <t>차동욱</t>
  </si>
  <si>
    <t>분쇄, 탈유</t>
  </si>
  <si>
    <t>031-988-5182</t>
  </si>
  <si>
    <t>혼합</t>
  </si>
  <si>
    <t>031-499-3814
031-499-3813</t>
  </si>
  <si>
    <t>우진금속</t>
  </si>
  <si>
    <t>진학모</t>
  </si>
  <si>
    <t>031-493-8146</t>
  </si>
  <si>
    <t>제일산업</t>
  </si>
  <si>
    <t>박종국</t>
  </si>
  <si>
    <t>031-319-2119</t>
  </si>
  <si>
    <t>오병호</t>
  </si>
  <si>
    <t>031-989-7025</t>
  </si>
  <si>
    <t>갱신 완료('19.7.31.)</t>
  </si>
  <si>
    <t>리텍산업</t>
  </si>
  <si>
    <t>정락성</t>
  </si>
  <si>
    <t>031-491-9318</t>
  </si>
  <si>
    <t>최기형</t>
  </si>
  <si>
    <t>반응, 용융</t>
  </si>
  <si>
    <t>031-495-5367</t>
  </si>
  <si>
    <t>신명PM</t>
  </si>
  <si>
    <t>김헌교</t>
  </si>
  <si>
    <t>032-815-0968</t>
  </si>
  <si>
    <t>한국에너지기계</t>
  </si>
  <si>
    <t>이장용</t>
  </si>
  <si>
    <t>032-552-2152</t>
  </si>
  <si>
    <t>신남종합상사</t>
  </si>
  <si>
    <t>고동현</t>
  </si>
  <si>
    <t>032-571-4221</t>
  </si>
  <si>
    <t>동광산업</t>
  </si>
  <si>
    <t>문고권</t>
  </si>
  <si>
    <t xml:space="preserve">파쇄, 탈유 </t>
  </si>
  <si>
    <t>031-351-5234</t>
  </si>
  <si>
    <t>㈜유민기업</t>
  </si>
  <si>
    <t>최환병</t>
  </si>
  <si>
    <t>분쇄, 선별</t>
  </si>
  <si>
    <t>031-355-0997</t>
  </si>
  <si>
    <t>부여국제전기㈜</t>
  </si>
  <si>
    <t>정정숙</t>
  </si>
  <si>
    <t>절단</t>
  </si>
  <si>
    <t>031-358-3192</t>
  </si>
  <si>
    <t>에스지금속㈜</t>
  </si>
  <si>
    <t>임형진</t>
  </si>
  <si>
    <t>032-422-5909</t>
  </si>
  <si>
    <t>갱신 완료('19.8.27.)</t>
  </si>
  <si>
    <t>해성리싸이클링</t>
  </si>
  <si>
    <t>김중호</t>
  </si>
  <si>
    <t>경기 화성시 봉담읍 덕우공단 1길 49(덕우리 173-2)</t>
  </si>
  <si>
    <t>031-227-3515</t>
  </si>
  <si>
    <t>신오케미칼㈜</t>
  </si>
  <si>
    <t>허세행</t>
  </si>
  <si>
    <t>032-584-3901</t>
  </si>
  <si>
    <t>갱신 완료('19.4.26.)</t>
  </si>
  <si>
    <t>백광금속</t>
  </si>
  <si>
    <t>이재환</t>
  </si>
  <si>
    <t>031-317-5333</t>
  </si>
  <si>
    <t>윤정섭</t>
  </si>
  <si>
    <t>032-568-8801</t>
  </si>
  <si>
    <t>황덕종</t>
  </si>
  <si>
    <t>031-834-9980(공장)</t>
  </si>
  <si>
    <t>동진금속상사</t>
  </si>
  <si>
    <t>이성란</t>
  </si>
  <si>
    <t>031-353-8838</t>
  </si>
  <si>
    <t>㈜에닉스</t>
  </si>
  <si>
    <t>고동진</t>
  </si>
  <si>
    <t>032-574-0025</t>
  </si>
  <si>
    <t>엘티메탈㈜</t>
  </si>
  <si>
    <t>노석호</t>
  </si>
  <si>
    <t>소각, 반응</t>
  </si>
  <si>
    <t>032-576-1153</t>
  </si>
  <si>
    <t>태원통상</t>
  </si>
  <si>
    <t>김연숙</t>
  </si>
  <si>
    <t>파쇄</t>
  </si>
  <si>
    <t>031-855-2205</t>
  </si>
  <si>
    <t>한국자원트레이드</t>
  </si>
  <si>
    <t>김선희</t>
  </si>
  <si>
    <t>용해</t>
  </si>
  <si>
    <t>031-353-9909</t>
  </si>
  <si>
    <t>황인우, 아키요시요시로</t>
  </si>
  <si>
    <t>031-659-4521</t>
  </si>
  <si>
    <t>㈜조일케미칼</t>
  </si>
  <si>
    <t>신동율</t>
  </si>
  <si>
    <t>031-959-7171</t>
  </si>
  <si>
    <t>정제(증류)</t>
  </si>
  <si>
    <t>조시영, 조경호</t>
  </si>
  <si>
    <t>031-365-8700</t>
  </si>
  <si>
    <t>박상일</t>
  </si>
  <si>
    <t>용융, 정제</t>
  </si>
  <si>
    <t>032-442-9908</t>
  </si>
  <si>
    <t>혼합, 정제</t>
  </si>
  <si>
    <t>031-682-2662</t>
  </si>
  <si>
    <t>육근세</t>
  </si>
  <si>
    <t>031-611-6366</t>
  </si>
  <si>
    <t>031-355-9591</t>
  </si>
  <si>
    <t>성신금속상사</t>
  </si>
  <si>
    <t>기윤서</t>
  </si>
  <si>
    <t>031-455-9066</t>
  </si>
  <si>
    <t>중부산업㈜</t>
  </si>
  <si>
    <t>김용권</t>
  </si>
  <si>
    <t>031-356-8551</t>
  </si>
  <si>
    <t>안향은</t>
  </si>
  <si>
    <t>031-643-3300</t>
  </si>
  <si>
    <t>갱신 완료('19.5.9.)</t>
  </si>
  <si>
    <t>상원기공</t>
  </si>
  <si>
    <t>김남석</t>
  </si>
  <si>
    <t>031-884-2890</t>
  </si>
  <si>
    <t>허도영</t>
  </si>
  <si>
    <t>031-355-9586</t>
  </si>
  <si>
    <t>김복수</t>
  </si>
  <si>
    <t>031-683-8038</t>
  </si>
  <si>
    <t>폐업</t>
  </si>
  <si>
    <t>제이드리사이클링</t>
  </si>
  <si>
    <t>031-997-3590</t>
  </si>
  <si>
    <t>(사)한국지체장애인협회 김포사업소</t>
  </si>
  <si>
    <t>김광환</t>
  </si>
  <si>
    <t>031-996-1690</t>
  </si>
  <si>
    <t>안병문</t>
  </si>
  <si>
    <t>031-323-5893</t>
  </si>
  <si>
    <t>송창화</t>
  </si>
  <si>
    <t>031-434-9621</t>
  </si>
  <si>
    <t>시대희망복지재단 동두천사업소</t>
  </si>
  <si>
    <t>양정모</t>
  </si>
  <si>
    <t>분리, 건조</t>
  </si>
  <si>
    <t>031-868-5002</t>
  </si>
  <si>
    <t>한현구</t>
  </si>
  <si>
    <t>파쇄, 정제</t>
  </si>
  <si>
    <t>031-662-5130</t>
  </si>
  <si>
    <t>현대에코라인㈜</t>
  </si>
  <si>
    <t>방현용</t>
  </si>
  <si>
    <t>031-358-5506</t>
  </si>
  <si>
    <t>사회적협동조합 한국신체장애인복지사업회 불용품사업단</t>
  </si>
  <si>
    <t>정성대</t>
  </si>
  <si>
    <t>031-982-9150</t>
  </si>
  <si>
    <t>미래파워텍</t>
  </si>
  <si>
    <t>김효정</t>
  </si>
  <si>
    <t>031-981-7234</t>
  </si>
  <si>
    <t>사회복지법인 경신재단</t>
  </si>
  <si>
    <t>김정현</t>
  </si>
  <si>
    <t>031-952-5658</t>
  </si>
  <si>
    <t>윤여철</t>
  </si>
  <si>
    <t>031-533-9980</t>
  </si>
  <si>
    <t>(사)4.19혁명희생자 유족회</t>
  </si>
  <si>
    <t>정중섭</t>
  </si>
  <si>
    <t>031-793-2777</t>
  </si>
  <si>
    <t>비투금속㈜</t>
  </si>
  <si>
    <t>이규진</t>
  </si>
  <si>
    <t>건조</t>
  </si>
  <si>
    <t>031-686-6151</t>
  </si>
  <si>
    <t>㈜일신환경</t>
  </si>
  <si>
    <t>김창숙</t>
  </si>
  <si>
    <t>031-353-7126</t>
  </si>
  <si>
    <t>㈜준코퍼레이션</t>
  </si>
  <si>
    <t>윤준호</t>
  </si>
  <si>
    <t>김형수</t>
  </si>
  <si>
    <t>031-666-1056</t>
  </si>
  <si>
    <t>절단, 반응</t>
  </si>
  <si>
    <t>양재열</t>
  </si>
  <si>
    <t>031-8059-1775</t>
  </si>
  <si>
    <t>동신케미칼</t>
  </si>
  <si>
    <t>박기원</t>
  </si>
  <si>
    <t xml:space="preserve">031-321-3351 </t>
  </si>
  <si>
    <t>지티산업</t>
  </si>
  <si>
    <t>이재옥</t>
  </si>
  <si>
    <t>031-322-5531</t>
  </si>
  <si>
    <t>박정규</t>
  </si>
  <si>
    <t>070-4355-1693</t>
  </si>
  <si>
    <t>디엠시㈜</t>
  </si>
  <si>
    <t>김승호</t>
  </si>
  <si>
    <t>032-569-6360</t>
  </si>
  <si>
    <t>김태엽</t>
  </si>
  <si>
    <t>070-4416-6254</t>
  </si>
  <si>
    <t>송재형</t>
  </si>
  <si>
    <t>031-355-4423</t>
  </si>
  <si>
    <t>윤석환</t>
  </si>
  <si>
    <t>032-421-0497</t>
  </si>
  <si>
    <t>한강그린</t>
  </si>
  <si>
    <t>이상옥</t>
  </si>
  <si>
    <t>032-612-9491</t>
  </si>
  <si>
    <t>대성금속㈜</t>
  </si>
  <si>
    <t>노윤구</t>
  </si>
  <si>
    <t>032-575-8547</t>
  </si>
  <si>
    <t>한국장애인복지사업회</t>
  </si>
  <si>
    <t>성동식</t>
  </si>
  <si>
    <t>031-8077-2023</t>
  </si>
  <si>
    <t>조성선</t>
  </si>
  <si>
    <t>031-683-2461</t>
  </si>
  <si>
    <t>오문원</t>
  </si>
  <si>
    <t>분리, 탈유</t>
  </si>
  <si>
    <t>031-981-5108</t>
  </si>
  <si>
    <t>향우실업㈜</t>
  </si>
  <si>
    <t>소병모</t>
  </si>
  <si>
    <t>(사무실)02-415-6465
(사업장)031-376-3573</t>
  </si>
  <si>
    <t>㈜화인에코</t>
  </si>
  <si>
    <t>신중민</t>
  </si>
  <si>
    <t>031-684-6667</t>
  </si>
  <si>
    <t>㈜수도권서부자원순환센터</t>
  </si>
  <si>
    <t>김성진</t>
  </si>
  <si>
    <t>031-354-2861</t>
  </si>
  <si>
    <t>김기동</t>
  </si>
  <si>
    <t>031-683-2030</t>
  </si>
  <si>
    <t>㈜대거이엔엠</t>
  </si>
  <si>
    <t>김한기</t>
  </si>
  <si>
    <t>032-568-6201</t>
  </si>
  <si>
    <t>㈜오엔알</t>
  </si>
  <si>
    <t>김동철</t>
  </si>
  <si>
    <t>031-374-2656</t>
  </si>
  <si>
    <t>㈜대림항역</t>
  </si>
  <si>
    <t>권혁문</t>
  </si>
  <si>
    <t>031-366-8720</t>
  </si>
  <si>
    <t>인바이오텍㈜화성지점</t>
  </si>
  <si>
    <t>사회복지법인 애국단체원 자원재활용사업단</t>
  </si>
  <si>
    <t>김석종</t>
  </si>
  <si>
    <t>㈜씨엠케이 페인트사업부</t>
  </si>
  <si>
    <t>정봉섭</t>
  </si>
  <si>
    <t>031-8059-4500</t>
  </si>
  <si>
    <t>㈜창대이앤씨</t>
  </si>
  <si>
    <t>문성준</t>
  </si>
  <si>
    <t>031-981-6141</t>
  </si>
  <si>
    <t>대성과학</t>
  </si>
  <si>
    <t>소광민</t>
  </si>
  <si>
    <t>031-355-0753</t>
  </si>
  <si>
    <t>㈜광진화학 엠티브이지점</t>
  </si>
  <si>
    <t>권근섭
강경희</t>
  </si>
  <si>
    <t>증발, 정제</t>
  </si>
  <si>
    <t>031-498-4555 (600)</t>
  </si>
  <si>
    <t>㈜위</t>
  </si>
  <si>
    <t>라용란</t>
  </si>
  <si>
    <t>070-7756-7797</t>
  </si>
  <si>
    <t>비전테크 화성공장</t>
  </si>
  <si>
    <t>노상균</t>
  </si>
  <si>
    <t>경기 화성시 장안면 방축말길 35번길 60-16</t>
  </si>
  <si>
    <t>용해, 정제</t>
  </si>
  <si>
    <t>031-351-3016</t>
  </si>
  <si>
    <t>㈜현대그린텍</t>
  </si>
  <si>
    <t>안상철</t>
  </si>
  <si>
    <t>경기 평택시 청북면 청오로 439-53, 439-41</t>
  </si>
  <si>
    <t>031-682-8813</t>
  </si>
  <si>
    <t>㈜엔에이치리사이텍컴퍼니</t>
  </si>
  <si>
    <t>조정조</t>
  </si>
  <si>
    <t>경기 평택시 현덕면 현덕로 350-3, 350-4</t>
  </si>
  <si>
    <t>반응, 파쇄</t>
  </si>
  <si>
    <t>1899-2567</t>
  </si>
  <si>
    <t>미래산업</t>
  </si>
  <si>
    <t>임충희</t>
  </si>
  <si>
    <t>031-681-2589</t>
  </si>
  <si>
    <t>김광수</t>
  </si>
  <si>
    <t>031-317-1674</t>
  </si>
  <si>
    <t>사단법인 원전지역장애인고용창출협회 경기사무소</t>
  </si>
  <si>
    <t>강세만, 이정동</t>
  </si>
  <si>
    <t>절단, 분리</t>
  </si>
  <si>
    <t>031-311-5883</t>
  </si>
  <si>
    <t>김창련</t>
  </si>
  <si>
    <t>경기 양주 광적면 광적로227번길 151-24</t>
  </si>
  <si>
    <t>031-879-9166</t>
  </si>
  <si>
    <t>씨피켐 주식회사</t>
  </si>
  <si>
    <t>경기 평택시 포승공단로117번길 129</t>
  </si>
  <si>
    <t>031-683-3048</t>
  </si>
  <si>
    <t>엘티씨㈜</t>
  </si>
  <si>
    <t>최호성</t>
  </si>
  <si>
    <t>경기 화성시 마도면 청원산단8길 114(경기화성바이오밸리 I-7-1)</t>
  </si>
  <si>
    <t>정제, 응축</t>
  </si>
  <si>
    <t>070-4364-1212</t>
  </si>
  <si>
    <t>㈜탑에코</t>
  </si>
  <si>
    <t>김정수</t>
  </si>
  <si>
    <t>경기 화성시 향남읍 장안로 662-107 (구문천리 607-73)</t>
  </si>
  <si>
    <t>정제, 혼합</t>
  </si>
  <si>
    <t>031-8047-0407</t>
  </si>
  <si>
    <t>동아기업</t>
  </si>
  <si>
    <t>이우종</t>
  </si>
  <si>
    <t>경기 평택시 청북면 고잔5길 67(사동)</t>
  </si>
  <si>
    <t>031-686-9221</t>
  </si>
  <si>
    <t>해성비철환경㈜</t>
  </si>
  <si>
    <t>최원춘</t>
  </si>
  <si>
    <t>경기 화성시 정남면 가장로 387(D동)(내리 14-2번지)</t>
  </si>
  <si>
    <t>증발</t>
  </si>
  <si>
    <t>031-375-8080</t>
  </si>
  <si>
    <t>리콤㈜</t>
  </si>
  <si>
    <t>우해철</t>
  </si>
  <si>
    <t>경기 화성시 우정읍 버들로 191번길 71-16</t>
  </si>
  <si>
    <t>031-358-0280</t>
  </si>
  <si>
    <t>㈜리코코리아</t>
  </si>
  <si>
    <t>박희용</t>
  </si>
  <si>
    <t>경기 화성시 우정읍 호곡공단로 27-15</t>
  </si>
  <si>
    <t>031-494-6682</t>
  </si>
  <si>
    <t>㈜디엠코리아</t>
  </si>
  <si>
    <t>장동문</t>
  </si>
  <si>
    <t>031-681-4667</t>
  </si>
  <si>
    <t>㈜정향씨앤알</t>
  </si>
  <si>
    <t>한영무</t>
  </si>
  <si>
    <t>경기 화성시 남양읍 장덕북길 110-47</t>
  </si>
  <si>
    <t>031-356-6937</t>
  </si>
  <si>
    <t>㈜하나이앤에스</t>
  </si>
  <si>
    <t>경기 화성시 화곡로 280-42</t>
  </si>
  <si>
    <t>분리</t>
  </si>
  <si>
    <t>031-351-8872</t>
  </si>
  <si>
    <t>경기알엔씨</t>
  </si>
  <si>
    <t>김연화</t>
  </si>
  <si>
    <t>혼합, 여과</t>
  </si>
  <si>
    <t>031-352-9771</t>
  </si>
  <si>
    <t>㈜메르코 제1공장</t>
  </si>
  <si>
    <t>최중락</t>
  </si>
  <si>
    <t>031-351-6425</t>
  </si>
  <si>
    <t>㈜씨에스에코</t>
  </si>
  <si>
    <t>파스텔화학</t>
  </si>
  <si>
    <t>노경순</t>
  </si>
  <si>
    <t>031-353-1788</t>
  </si>
  <si>
    <t>에스엘㈜ 전곡지점</t>
  </si>
  <si>
    <t>최경숙</t>
  </si>
  <si>
    <t>031-8077-2296</t>
  </si>
  <si>
    <t>엔에프티</t>
  </si>
  <si>
    <t>김소희</t>
  </si>
  <si>
    <t>031-358-8218</t>
  </si>
  <si>
    <t>진우산업㈜</t>
  </si>
  <si>
    <t>김용표</t>
  </si>
  <si>
    <t>031-366-3675</t>
  </si>
  <si>
    <t>현수환경㈜</t>
  </si>
  <si>
    <t>이향숙</t>
  </si>
  <si>
    <t>032-564-9216</t>
  </si>
  <si>
    <t>㈜진흥중공업</t>
  </si>
  <si>
    <t>박찬양</t>
  </si>
  <si>
    <t>031-8059-4432</t>
  </si>
  <si>
    <t>종합재활용업</t>
    <phoneticPr fontId="29" type="noConversion"/>
  </si>
  <si>
    <t>인천 남동구 구월로 129, 504호</t>
  </si>
  <si>
    <t>인천 남동구 만수동 1019-4 에에랄드프라자 303호</t>
  </si>
  <si>
    <t>인천 동구 송림동 297-44</t>
  </si>
  <si>
    <t>인천 서구 경서동 678-1</t>
  </si>
  <si>
    <t>인천 남동구 장수동 778-4 장환빌딩 2층</t>
  </si>
  <si>
    <t>인천 남동구 고잔동 631, 산업용품상가 제B동 354호</t>
  </si>
  <si>
    <t>인천 남동구 고잔동 728-7 남동공단157/9</t>
  </si>
  <si>
    <t>인천 남구 학익동 587-58 114호</t>
  </si>
  <si>
    <t>인천 남동구 고잔동 150</t>
  </si>
  <si>
    <t>인천 서구 북항로31번길 24, 2층</t>
  </si>
  <si>
    <t>인천 서구 원당대로 480번길 10 (왕길동 112-1)</t>
  </si>
  <si>
    <t>인천 동구 만석동 2-412</t>
  </si>
  <si>
    <t>인천 서구 석남동 223-468</t>
  </si>
  <si>
    <t>인천 동구 송림동 295 산업용품유통센타 17-234</t>
  </si>
  <si>
    <t>인천 남동구 경인로 734, 2층(간석동, 인천보훈회관)</t>
  </si>
  <si>
    <t>인천 중구 항동7가 27-211 유한빌딩 301-B</t>
  </si>
  <si>
    <t>인천 서구 석남동 577-45(2층202호)</t>
  </si>
  <si>
    <t>인천 남구 학익동 251-39</t>
  </si>
  <si>
    <t>인천 남동구 논현고잔로 56 (고잔동 530-1)</t>
  </si>
  <si>
    <t>인천 강화군 불은면 신현리 1-4</t>
  </si>
  <si>
    <t>인천 서구 오류동 1525-2</t>
  </si>
  <si>
    <t>인천 서구 석남동 223-716</t>
  </si>
  <si>
    <t>인천 부평구 부평동 457-9 이레빌딩 201호</t>
  </si>
  <si>
    <t>인천 동구 송림동 294 산업용품유통센터 15동 306호</t>
  </si>
  <si>
    <t xml:space="preserve">인천 서구 보도진로 16 (가좌동 173-248) </t>
  </si>
  <si>
    <t>인천 남구 미추로 61 (숭의동 159-1) 광해리드빌 101동 203호</t>
  </si>
  <si>
    <t>인천 동구 방축로 37번길 30, 인천산업용품유통단지 8동 313호</t>
  </si>
  <si>
    <t>인천 중구 축항대로 290번길 12(A동 204호)</t>
  </si>
  <si>
    <t>인천 서구 건지로 97번길 16</t>
  </si>
  <si>
    <t>인천 남동구 인주대로 793, 302호</t>
  </si>
  <si>
    <t>인천 서구 원당동 825-7, 삼경프라자 401호</t>
  </si>
  <si>
    <t>인천 연수구 청능대로 113번길 11(연수동, 연수그린타워 403호)</t>
  </si>
  <si>
    <t>인천 계양구 서운산업로 47번길 8(서운동)</t>
  </si>
  <si>
    <t>인천 남동구 서창남순환로 215번길 48, 505호</t>
  </si>
  <si>
    <t>인천 남동구 남동서로 226, 2층</t>
  </si>
  <si>
    <t>인천 남동구 남동서로236번길 40, 813호(예성아이라이프)</t>
  </si>
  <si>
    <t>인천 동구 송림동 296-15</t>
  </si>
  <si>
    <t>인천 미추홀구 소성로 153, 503호</t>
  </si>
  <si>
    <t>인천 남동구 은청로 4-7, B-240로(고잔동)</t>
  </si>
  <si>
    <t>인천 서구 봉수대로1581번길 5-7</t>
  </si>
  <si>
    <t>인천 연수구 함박뫼로4번길 17,1층</t>
  </si>
  <si>
    <t xml:space="preserve">인천 남동구 앵고개로934번길5, 204-1호 </t>
  </si>
  <si>
    <t>인천 동구 방축로37번길 30, 38동 318호</t>
  </si>
  <si>
    <t>인천 서구 중봉대로393번길 36, 2층</t>
  </si>
  <si>
    <t>인천 남동구 석산로 125, 4층</t>
  </si>
  <si>
    <t>인천 남동구 남동대로 909, 3층</t>
  </si>
  <si>
    <t>경기 김포시 대곶면 송마리 209</t>
  </si>
  <si>
    <t>경기 평택시 진위면 하북리 260-7</t>
  </si>
  <si>
    <t>경기 안산시 선부동 1028, 제일종합시장 3030호</t>
  </si>
  <si>
    <t>경기 평택시 안중읍 금곡리 550-4</t>
  </si>
  <si>
    <t>경기 시흥시 소망공원로 5(정왕동 1235-7)</t>
  </si>
  <si>
    <t>경기 안산시  단원구 원시동 836-9</t>
  </si>
  <si>
    <t>경기 안산시 단원구 성곡동 시화공단 5바 626</t>
  </si>
  <si>
    <t>경기 시흥시 정왕동 1697-2 시화공단 1마 503</t>
  </si>
  <si>
    <t>경기 안산시  단원구 성곡동 시화공단 5바 506</t>
  </si>
  <si>
    <t>경기 안산시 단원구 성곡동 633-2</t>
  </si>
  <si>
    <t>경기 화성시 마도면 쌍송리 268-3</t>
  </si>
  <si>
    <t>경기 양주 남면 상수리 5-5</t>
  </si>
  <si>
    <t>경기 부천시 오정구 내동 222-72</t>
  </si>
  <si>
    <t>경기 오산시 황새로149번길 56(누읍동 45-1)</t>
  </si>
  <si>
    <t>경기 안성시 보개면 한사울길 233(적가리 222-17)</t>
  </si>
  <si>
    <t>경기 고양시 덕양구 향동동 267-1</t>
  </si>
  <si>
    <t>경기 평택시 포승읍 포승공단순환로602</t>
  </si>
  <si>
    <t>경기 시흥시 거모동 186-1</t>
  </si>
  <si>
    <t xml:space="preserve">경기 평택시 진위면 진위로 181-55(동천리 534-1)  </t>
  </si>
  <si>
    <t>경기 고양시 일산서구 구산동 5-10</t>
  </si>
  <si>
    <t>경기 시흥시 정왕동 1353-1,2 시화공단 1마 702, 703호</t>
  </si>
  <si>
    <t>경기 안산시 단원구 신길동 1423-1, 5층</t>
  </si>
  <si>
    <t>경기 화성시 마도면 석교리 572-8</t>
  </si>
  <si>
    <t>경기 안성시 미양면 진촌리 175-1</t>
  </si>
  <si>
    <t>경기 용인시 기흥구 언남동 2-1</t>
  </si>
  <si>
    <t>경기 시흥시 정왕동 1398-2, 206호</t>
  </si>
  <si>
    <t>경기 김포시 양촌읍 학운리 1550-7</t>
  </si>
  <si>
    <t>경기 김포시 하성면 하사리 87-17</t>
  </si>
  <si>
    <t>경기 시흥시 역전로 33, 4층 402호</t>
  </si>
  <si>
    <t>경기 양주시 덕정동 5-1</t>
  </si>
  <si>
    <t>경기 평택시 서탄면 내천리 206-4</t>
  </si>
  <si>
    <t>경기 화성시 장안면 노진리 16-11</t>
  </si>
  <si>
    <t>경기 안산시  상록구 양지편로 36, 201호</t>
  </si>
  <si>
    <t>경기 부천시 원미구 도당동 9-1</t>
  </si>
  <si>
    <t>경기 부천시 오정구 삼정동 205-1</t>
  </si>
  <si>
    <t>경기 남양주시 진건읍 용정리 237</t>
  </si>
  <si>
    <t>경기 시흥시 정왕동 1728-17 금성프라자 304호</t>
  </si>
  <si>
    <t>경기 화성시 정남면 가장로 334-10(고지리 28-1,28-4)</t>
  </si>
  <si>
    <t>경기 시흥시 연성로 13번길 5-4, 402호 403호</t>
  </si>
  <si>
    <t>경기 화성시 장안면 수촌리 745-10</t>
  </si>
  <si>
    <t>경기 화성시 동탄반석로 160, B동 504호</t>
  </si>
  <si>
    <t>경기 안산시 상록구 석호로 348, 2층</t>
  </si>
  <si>
    <t>경기 김포시 대곶면 대벽리 70,70-1,3,4</t>
  </si>
  <si>
    <t>경기 안산시 상록구 장화1길 50 (사동 1402-1)</t>
  </si>
  <si>
    <t>경기 고양시 덕양구 대자동 640-6</t>
  </si>
  <si>
    <t>경기 이천시 율면 고당리 140-1</t>
  </si>
  <si>
    <t>경기 화성시 팔탄면 밤뒤길 42번길 69-3(율암리 112-2)</t>
  </si>
  <si>
    <t>경기 화성시 향남읍 구문천리 657-6</t>
  </si>
  <si>
    <t>경기 남양주시 경춘로1256번길 6, 다모아프라자동 405호</t>
  </si>
  <si>
    <t>경기 평택시 진위면 동천리 613-1, 202호</t>
  </si>
  <si>
    <t>경기 양주시 백석읍 가업리 570</t>
  </si>
  <si>
    <t>경기 화성시 송산동 192-236</t>
  </si>
  <si>
    <t>경기 시흥시 봉우재로175번길 36-4 2층</t>
  </si>
  <si>
    <t>경기 평택시 안중읍 대반리 416-10(임대)</t>
  </si>
  <si>
    <t>경기 고양시 덕양구 내유길 182(내유동 3)</t>
  </si>
  <si>
    <t>경기 화성시 비봉면 양노남길 131(양노리 757-3)</t>
  </si>
  <si>
    <t>경기 안양시 동안구 안양판교로 20, 405호(관양동, 신한데뷰오피스텔)</t>
  </si>
  <si>
    <t>경기 화성시 정남면 내향로 240-55 (귀래리 533-1)</t>
  </si>
  <si>
    <t>경기 화성시 정남면 서봉로851번길 16-8(문학리 286-15 )</t>
  </si>
  <si>
    <t>경기 화성시 팔탄면 구장리 33-3, 제B동 2층</t>
  </si>
  <si>
    <t>경기 이천시 대월면 사동리 3-5</t>
  </si>
  <si>
    <t>경기 하남시 창우동 19-1번지 2층</t>
  </si>
  <si>
    <t>경기 평택시 포승읍 포승향남로 194-75 1층 (도곡리 141-14)</t>
  </si>
  <si>
    <t>경기 김포시 통진읍 가현리 616=1</t>
  </si>
  <si>
    <t>경기 화성시 우정읍 호곡리 230-192(호곡길 168번길 96-18)</t>
  </si>
  <si>
    <t>경기 안산시 상록구 본오동 877-5 우남센스빌 535호</t>
  </si>
  <si>
    <t>경기 화성시 비봉면 양노리 681-7번지</t>
  </si>
  <si>
    <t>경기 군포시 금정동 718-1(4층)(임대)</t>
  </si>
  <si>
    <t>경기 양주시 덕계동 350-2</t>
  </si>
  <si>
    <t>경기 용인시 기흥구 고매동 409-98 가동 3층</t>
  </si>
  <si>
    <t>경기 안산시 단원구 화랑로 358, 506호 507호 508호(고잔동, 자유센터)</t>
  </si>
  <si>
    <t>경기 용인시 처인구 백암면 가창로 29(가창리)</t>
  </si>
  <si>
    <t>경기 양평군 지평면 무왕리 337-2</t>
  </si>
  <si>
    <t>경기 의정부시 금오동 471-2 해피플러스 506호</t>
  </si>
  <si>
    <t>경기 의정부시 신곡동 522-1 대영프라자 2층 203-2호</t>
  </si>
  <si>
    <t>경기 화성시 비봉면 양노리 760</t>
  </si>
  <si>
    <t>경기 화성시 양감면 용소금각로 111(용소리)</t>
  </si>
  <si>
    <t>경기 화성시 팔탄면 가재리 279-3(201호)</t>
  </si>
  <si>
    <t>경기 시흥시 정왕동 2321-1블랙이글빌딩 5층</t>
  </si>
  <si>
    <t>경기 남양주시 도농동 291-1 송라빌딩 402호</t>
  </si>
  <si>
    <t>경기 이천시 대월면 양녕로 57</t>
  </si>
  <si>
    <t>경기 안산시 상록구 안산천동로 4길 10-1, 102호(월피동 456-6)</t>
  </si>
  <si>
    <t>경기 고양시 일산동구 고풍로 43번길 36-14 201호</t>
  </si>
  <si>
    <t>경기 시흥시 비둘기공원6길 13 유호오피스텔 203호
 (대야동 541-1)</t>
  </si>
  <si>
    <t>경기 화성시 양감면 신왕리 11-3</t>
  </si>
  <si>
    <t>경기 시흥시 공단1대로 204, 27동 220호</t>
  </si>
  <si>
    <t>경기 오산시 내삼미동 500</t>
  </si>
  <si>
    <t>경기 화성시 팔탄면 동막길 79-25</t>
  </si>
  <si>
    <t>경기 평택시 포승읍 평택항만길 86-54</t>
  </si>
  <si>
    <t>경기 평택시 오성면 오성산단1로 112-98, B동</t>
  </si>
  <si>
    <t>경기 하남시 신장동 394-3 
한울빌딩 4층</t>
  </si>
  <si>
    <t>경기 화성시 향남읍 발안로 464번길 14-9</t>
  </si>
  <si>
    <t>경기 포천시 창수면 추동리 570</t>
  </si>
  <si>
    <t>경기 평택시 청북면 고렴리 206-14, 206-19, 207-4</t>
  </si>
  <si>
    <t>경기 평택시 포승읍 서동대로 1147</t>
  </si>
  <si>
    <t>경기 화성시 마도면 청원로 155번길 96
(쌍송리 405)</t>
  </si>
  <si>
    <t>경기 연천군 청산면 순욱길 25-60
(대전리 143)</t>
  </si>
  <si>
    <t>경기 고양시 덕양구 토당로 168번길 7-4</t>
  </si>
  <si>
    <t>경기 평택시 오성면 오성산단1로 112-104 B동 2층</t>
  </si>
  <si>
    <t>경기 화성시 향남읍 장안로 662-107</t>
  </si>
  <si>
    <t>경기 양주시 광적면 현석로 733번길 73</t>
  </si>
  <si>
    <t>경기 화성시 정남면 내향로 240-55,가동</t>
  </si>
  <si>
    <t>경기 동두천시 삼육사로659번길 42-14</t>
  </si>
  <si>
    <t>경기 평택시 서탄면 내천길 142-22</t>
  </si>
  <si>
    <t>경기 시흥시 옥구천서로81번길 34</t>
  </si>
  <si>
    <t>경기 동두천시 송내로71번길 7-16</t>
  </si>
  <si>
    <t>경기 시흥시 하중로 193, 202호</t>
  </si>
  <si>
    <t>경기 화성시 팔탄면 율암길95번길 43, A동</t>
  </si>
  <si>
    <t>경기 시흥지 평안상가2길 27, 4층 8호</t>
  </si>
  <si>
    <t>경기 이천시 대월면 진상미로1588번길 125</t>
  </si>
  <si>
    <t>경기 평택시 청북읍 어연길 108-10</t>
  </si>
  <si>
    <t>경기 수원시 장안구 장안로 296, 2층</t>
  </si>
  <si>
    <t>경기 시흥시 배곧3로 86, 409호</t>
  </si>
  <si>
    <t>서울 강남구 역삼동 839-11</t>
  </si>
  <si>
    <t>서울 영등포구 양평동5가 122</t>
  </si>
  <si>
    <t>서울 관악구 봉천동 1592-9 동산빌딩 3층 2호</t>
  </si>
  <si>
    <t>서울 서초구 서초동 1714-16 원동빌딩 403호</t>
  </si>
  <si>
    <t>서울 양천구 신정동 812 서부트럭터미널C동 1125호</t>
  </si>
  <si>
    <t>서울 은평구 응암동 91-5(2층)</t>
  </si>
  <si>
    <t>액상: 폐유기용제, 폐유, 폐페인트, 폐산
고상: 폐산(폐밧데리), 폐유, 폐페인트, 폐유기용제, 폐사, 폐흡착제 및 폐흡수제, 폐수처리오니</t>
  </si>
  <si>
    <t>◦액상: 폐산, 폐알칼리, 폐유, 폐유기용제, 폐농약, PCB함유 폐기물
◦고상: 폐합성수지 및 고무, 폐페인트 및 폐락카, 광재, 분진, 폐주물사 및 샌드블라스트폐사, 폐내화물 및 도자기편류, 소각잔재물, 안정화 또는 고형화처리물, 폐흡착제 및 폐흡수제, 폐촉매, 폐석면, 폐유, 폐수처리오니, 공정오니, 폐유기용제</t>
  </si>
  <si>
    <t>고상: 폐유, 폐페인트 및 폐락카, 오니류, 광재, 분진, 폐주물사및샌드블라스트 폐사, 폐내화물및재벌구이이전에유약을바른도자기조각, 폐석면
액상: 폐유, 폐농약, 폐산, 폐알칼리, 폐유기용제, 폴리클로리네이티드비페닐함유 폐기물</t>
  </si>
  <si>
    <t>◦고상: 폐유, 폐수처리오니, 공정오니, 광재, 분진, 폐페인트 및 폐락카, 폐주물사 및 폐사, 소각재, 폐촉매, 폐내화물 및 재벌구이 전에 유약을 바른 도자기조각, 폐흡수제 및 폐흡착제, 안정화 또는 고형화·고화처리물, 폐유독물, 폐석면, 폴리클로리네이티드비페닐 함유 폐기물, 폐알칼리, 폐산, 폐합성고분자화합물</t>
    <phoneticPr fontId="6" type="noConversion"/>
  </si>
  <si>
    <t>◦고상: 오니류(폐수처리오니, 공정오니), 폐농약, 폐산, 폐알칼리, 광재, 분진, 폐주물사 및 샌드블라스트 폐사, 폐내화물 및 재벌구이 이전에 유약을 바른 도자기 조각, 그 밖의 폐유기용제, 폐페인트 및 폐래커, 폐유, 폐석면, 폴리클로리네이티드비페닐함유 폐기물</t>
    <phoneticPr fontId="6" type="noConversion"/>
  </si>
  <si>
    <t>◦고상: 폐산, 폐알칼리, 폐농약, 폐유기용제, 폐페인트 및 폐락카, 폐유, 폐유독물질, 오니류, 분진, 광재, 폐주물사 및 폐사, 폐내화물 및 폐도자기조각, 폴리클로리네이티드비페닐 함유 폐기물, 폐흡착제 및 폐흡수제
◦액상: 폐산, 폐알칼리, 폐농약, 폐유기용제, 폐페인트 및 폐락카, 폐유, 폐유독물질, 폴리클로리네이티드비페닐 함유 폐기물</t>
    <phoneticPr fontId="6" type="noConversion"/>
  </si>
  <si>
    <t>◦액상: 폐유,폐유기용제,폐농약,폐석면,폐페인트및폐락카,폐주물사및폐사,오니류,분진,광재,폐흡착제및폐흡수제,폐산및폐밧데리
◦고상: 폐유,폐밧데리(폐산),폐농약,폐석면,폐페인트및폐락카,폐주물사및폐사,오니류,분진,광재,폐흡착제및흡수제,폐유기용제</t>
  </si>
  <si>
    <t>◦고상: 폐유, 폐유기용제(할로겐, 기타), 폐농약, 폐페인트 및 폐락카, 분진, 오니류, 광재, 폐주물사 및 폐사, 소각재, 폐촉매, 폐흡착제 및 폐흡수제, 폐석면, 폐산
◦액상: 폐유, 폐유기용제(할로겐, 기타), 폐농약, 폐페인트 및 폐락카, 폐산(폐배터리), 폐알칼리, PCBs함유폐기물, 폐합성고분자화합물</t>
  </si>
  <si>
    <t>◦액상: 폐산, 폐알카리, 폐유, 폐유기용제(할로겐족), 기타유기용제, 폐페인트, 폐락카, 폐농약, PCB함유폐기물,  폐유독물
◦고상: 폐유, 기타폐유기용제, 폐페인트, 폐락카, 폐수처리오니. 공정오니, PCB함유폐기물, 폐석면, 광진, 분진, 폐주물사 및 샌드블라스트폐사, 폐내화물 및 도자기편류, 소각재, 폐흡수제 및 폐흡착제, 안정화또는고형화처리물, 폐유독물, 할로겐족유기용제</t>
  </si>
  <si>
    <t>◦고상: 폐유, 폐농약, 폐석면, 폐유독물, 폐석면, 폐페인트 및 폐락카, 광재, 분진, 폐주물사, 소각잔재물, 샌드블라스트폐사, 폐내화물 및 도자기 편류, 폐촉매, 안정화 및 고형화처리물, 폐흡착제 및 폐흡수제, 폐수처리오니, 할로겐족폐유기용제, 기타폐유기용제, 폐산, 폐알카리
◦액상: 폐유, 폐농약, 폐유독물, 할로겐족폐유기용제, 기타폐유기용제, 폐산, 폐알카리, 폐페인트 및 폐락카</t>
  </si>
  <si>
    <t>◦고상: 폐수처리오니, 공정오니, 광재, 분진, 폐주물사 및 샌드블라스트폐사, 폐내화물 및 재벌구이전에 유약을 바른 도자기조각, 폐페인트 및 폐락카, 폐유, 폐석면, 소각재, 폐촉매, 폐흡수제 및 폐흡착제, 안정화 및 고형화처리물, 폐유기용제(할로겐족), 기타유기용제, 폐농약, 폐유독물, 폴리클로리네이티드비페닐 함유 폐기물</t>
  </si>
  <si>
    <t>◦액상: 폐산, 폐알칼리, 폐유, 할로겐족 폐유기용제, 그밖에 폐유기용제, 폐농약, 폴리클로리네이티드비페닐 함유 폐기물, 폐페인트 및 폐래커, 폐유독물
◦고상: 폐수처리 오니, 공정 오니, 폐농약, 폐산, 폐알칼리, 광재, 분진, 폐주물사 및 샌드블라스트 폐사, 폐내화물 및 재벌구이 전에 유약을 바른 도자기 조각, 소각재, 안정화 또는 고형화․고화 처리물, 폐촉매, 폐흡착제 및 폐흡수제, 할로겐족 폐유기용제, 그밖에 폐유기용제, 폐페인트 및 폐래커, 폐유, 폐석면, 폴리클로리네이티드비페닐 함유 폐기물, 폐유독물</t>
  </si>
  <si>
    <t>◦고상: 폐페인트 및 폐락카, 광재, 분진, 폐주물사 및 샌드블라스트 폐사, 소각재, 폐내화물, 도자기편류, 폐촉매, 폐흡착제, 폐흡수제, 안정화 및 고형화처리물, 폐유, 기타폐유기용제, 공정오니, 폐수처리오니, 폐농약, 폐석면, 폐유독물
◦액상: 폐산, 폐알카리, 폐유, 할로겐족폐유기용제, 기타폐유기용제, 공정오니, 폐수처리오니, 폐페인트 및 폐락카, 폐유독물</t>
  </si>
  <si>
    <t>◦액상
  폐산, 폐알칼리, 폐유, 폐유기용제(할로겐족, 비할로겐족), 폐페인트 및 폐락카, 폐농약, 폐유독물, 폴리클로리네이티드비페닐함유 폐기물 
◦고상
  폐수처리오니, 공정오니, 광재, 분진, 폐주물사 및 샌드블라스트폐사, 폐내화물 및 도자기편류, 소각잔재물, 폐촉매, 폐흡착제 및 폐흡수제, 폐유, 폐유기용제(할로겐족, 비할로겐족), 폐페인트 및 폐락카, 폐유독물, 폐석면, 폴리클로리네이티드비페닐함유 폐기물, 안정화 또는 고형화 처리물</t>
  </si>
  <si>
    <t>◦액상: 폐유, 폐유기용제(할로겐족, 비할로겐족), 폐산, 폐알카리, 폐농약, 폐유독물, 폴리클로리네이티드비페닐 함유 폐기물, 폐페인트 및 폐락카
◦고상: 폐유, 폐페인트 및 폐락카, 폐석면, 광재, 분진, 폐주물사, 샌드블라스트폐사, 폐내화물, 도자기편류, 소각잔재물, 안정화 및 고형화처리물, 폐흡착제, 폐흡수제, 폐농약, 폐수처리오니, 공정오니, 폐유독물, 지정폐기물을 함유한 폐드럼 및 폐PVC용기, 폴리클로리네이티드비페닐 함유 폐기물, 폐산</t>
  </si>
  <si>
    <t>◦액상: 폐유,폐유기용제(할로겐,비할로겐)
◦고상: 폐유,폐유기용제(할로겐,비할로겐),폐페인트및폐락카,폐사,오니류</t>
  </si>
  <si>
    <t>◦액상: 폐유, 폐유기용제(할로겐,기타), 폐산, 폐알카리, 폐농약, 폐페인트 및 폐락카
◦고상: 폐유, 폐합성고분자화합물(폐합성수지, 폐합성고무, 폐페인트 및 폐락카), 폐석면, 폐농약, 광재, 분진, 폐주물사, 샌드블라스트폐사, 폐내화물, 도자기편류, 소각잔재물, 안정화 및 고형화처리물, 폐촉매, 폐흡착제, 폐흡수제, 공정오니, 폐수처리오니, 폐유기용제(할로겐,기타)</t>
  </si>
  <si>
    <t>◦액상: 폐유기용제, 폐페인트 및 폐락카, 폐유
◦고상: 폐페인트 및 폐락카, 폐유, 폐산</t>
  </si>
  <si>
    <t xml:space="preserve">◦액상: 폐산, 폐알칼리, 폐유기용제, 폐페인트및폐락카, 폐유, PCB함유폐기물, 폐농약, 폐유독물
◦고상: 폐유, 폐유기용제, 폐산, 폐알카리,폐페인트및페락카,폐수처리오니,공정오니,폐농약,광재,분진,폐주물사및폐사,소각재,폐내화물및도자기조각,안정화또는 고형화처리물,폐석면,폐촉매,폐흡착재및폐흡수재,PCB함유폐기물
</t>
  </si>
  <si>
    <t>◦고상: 폐유, 폐산, 폐알칼리, 폐수처리오니, 공정오니, 할로겐족 폐유기용제, 기타폐유기용제, 폐페인트 및 폐락카, 광재, 분진, 폐주물사 및 샌드블라스트폐사, 소각잔재물, 폐내활물 및 도자기편류, 폐촉매, 폐흡착제 및 폐흡수제, 안정화 또는 고형화처리물, 폐석면, 폐농약, 폴리클로리네이티드비페닐 함유 폐기물, 폐유독물</t>
  </si>
  <si>
    <t>◦고상: 폐유, 폐페인트 및 폐락카, 광재, 분진, 폐주물사 및 폐사, 소각재, 폐내화물 및 도자기조각, 안정화 및 고형화처리물, 폐석면, 폐흡착제 및 폐흡수제, 오니류, 폐리튬1차전지(군부대에서 다량 발생하는 폐리튬전지에 한함), 폐유기용제(할로겐족, 기타 유기용제)</t>
  </si>
  <si>
    <t>◦고상: 폐유, 폐유기용제(할로겐, 기타폐유기용제), 폐합성수지, 폐합성고무, 폐페인트 및 폐락카, 광재·분진, 안정화 또는 고형화처리물, 폐촉매, 폐흡착제 및 폐흡수제, 폐주물주사 및 샌드블라스트폐사, 폐내화물 및 재벌구이 이전에 유약을 바른 도자기 조각, 소각재, 폐수처리오니, 공정오니</t>
  </si>
  <si>
    <t>◦고상: 할로겐족유기용제, 그밖의폐유기용제, 폐수처리오니, 그밖의공정오니, 폐페인트 및 폐락카, 폐농약, 폐유, 광재, 분진, 폐주물사 및 샌드블라스트 폐사, 폐내화물 및 도자기류, 소각잔재물, 폐촉매, 폐흡착제 및 폐흡수제, 폐알칼리, 그밖의고형화・고화처리물</t>
  </si>
  <si>
    <t>◦고상: 폐유독물, 폐유, 폐유기용제, 폐수처리오니, 공정오니, 폐페인트 및 폐락카, 광재, 분진, 폐주물사 및 샌드블라스트폐사, 소각재, 폐농약, 폐내화물, 안정화 또는 고형화처리물, 폐흡착제 및 폐흡수제, 폐산(폐배터리), 폐알칼리(수산화칼륨 및 수산화나트륨), 폐석면</t>
  </si>
  <si>
    <t>◦액상: 폐유, 폐산, 폐유기용제, 폐페인트및폐락카, 폐알칼리
◦고상: 폐유, 폐유기용제, 폐수처리오니, 폐산, 소각재, 폐페인트 및 폐락카, 분진, 폐흡착제 및 폐흡수제</t>
  </si>
  <si>
    <t>◦액상: 폐산, 폐알칼리, 폐유기용제(할로겐족, 그 밖의), 폐유, 폴리클로리 네이티드비페닐 함유 폐기물
◦고상: 폐수처리오니, 샌드블라스트폐사, 폐내화물, 소각재, 안정화 또는 고형화 처리물, 폐유, 폐촉매, 폐흡수제 및 폐흡착제, 폐유기용제(할로겐족, 그 밖의), 폐페인트 및 폐락카, 폴리클로리네이티드비페닐함유폐기물, 폐유독물</t>
  </si>
  <si>
    <t>◦액상: 폐유, 폐페인트, 기타유기용제, 할로겐족유기용제
◦고상: 폐유, 폐산(폐밧데리), 폐유기용제, 공정오니, 폐수처리오니, 폐페인트, 분진, 소각재, 할로겐족유기용제, 안정화또는고형화처리물, 폐촉매, 폐흡착제 및 폐흡수제</t>
  </si>
  <si>
    <t>◦액상: 폐유,폐유기용제(할로겐,기타)</t>
  </si>
  <si>
    <t>◦고상
 폐합성고분자화합물, 폐유, 할로겐족 폐유기용제, 기타 폐유기용제, 오니류, 폐페인트 및 폐락카, PCB함유 폐기물, 폐농약, 폐산, 폐알칼리, 폐석면, 광재, 분진, 폐주물사, 폐사, 폐내화물, 도자기조각, 소각재, 안정화 또는 고형화처리물, 폐촉매, 폐흡착제, 폐흡수제 폐유독물
◦액상
 폐유, 할로겐족 폐유기용제, 기타 폐유기용제, 오니류, 폐페인트 및 폐락카, PCB함유 폐기물, 폐농약, 폐산, 폐알칼리, 폐유독물</t>
  </si>
  <si>
    <t>◦고상: 분진, 폐수처리오니, 공정오니, 폐알칼리, 폐유, 폐유기용제, 폐석면, 소각잔재물, 폐농약, 광재, 폐내화물, 폐흡착제, 폐흡수제 폐주물사 및 샌드블라스폐사. 폐촉매, 폐페인트 및 폐락카, 페유독물, 폐리튬1차전지(11-00-00: 군부대에서 다량 발생하는 폐리튬전지에 한함), 폐산, 폴리클로리네이티드비페닐, 재벌구이 전에 유약을 바른 도자기조각</t>
  </si>
  <si>
    <t>◦고상: 폐유, 기타폐유기용제, 할로겐족폐유기용제, 폐알카리, 폐산, 폐합성수지, 폐합성고무, 폐페인트 및 폐락카, 오니류(폐수처리오니, 공정오니), 폐석면, 광재, 분진, 폐주물사 및 폐사, 소각재, 도자기조각, 폐촉매, 폐흡착제 및 폐흡수제, 폐내화물, 안정화및고형화처리물, 폐농약,폐리듐1차전지(군부대에서다량발생하는 폐리듐전지에한함), 특정시설에서 발생되는 폐기물 중 달리 분류되지 아니하는 폐기물(기타 폐전지</t>
  </si>
  <si>
    <t>◦액상: 폐유, 폐페인트 및 폐락카, 폐유기용제, 그 밖의 폐산, 그 밖의 폐알칼리
고상: 폐유, 폐유기용제, 폐페인트 및 폐락카, 폐주물사 및 폐사, 폐산, 폐흡착제, 폐흡수제, 폐수처리오니, 그 밖의 공정오니</t>
  </si>
  <si>
    <t>◦액상: 폐유, 폐유기용제(할로,기타), 폐산, 폐알카리, 폐농약, 오니류, 폐페인트, 폐락카</t>
  </si>
  <si>
    <t>◦액상: 폐유, 할로겐족폐유기용제, 기타폐유기용제, 폐산, 폐페인트, 폐합성고분자화합물, 폐알칼리, 폴리클로리네이티드비페닐(PCBs)함유폐기물, 폐농약
◦고상: 폐유, 폐페인트, 폐수처리오니, 공정오니, 샌드블라스트폐사, 할로겐족 폐유기용제 ,기타 폐유기용제, 폴리클로리네이티드비페닐(PCBs)함유폐기물, 폐농약</t>
  </si>
  <si>
    <t>◦고상: 폐산, 폐알칼리, 폐유기용제(할로겐족, 비할로겐족)폐유, 폐농약, 폐유독물, 폐페인트 및 폐락카, 폐석면, 폐수처리오니, 공정오니, 안정화 및 고형화 처리물, 광재, 폐주물사, 도자기조각, 샌드블라스트폐사, 폐내화물, 분진,소각재, PCB함유폐기물
◦액상: 폐알칼리, 폐유기용제(할로겐족, 비할로겐족), 폐유, 폐농약, 폐유독물, 폐산, 폐수처리오니, 공정오니, 폐페인트 및 폐락카, PCB함유폐기물</t>
  </si>
  <si>
    <t>◦액상: 폐유, 폐유기용제, 폐산, 폐알카리, 폐페인트
◦고상: 폐유, 폐페인트 및 폐락카, 오니류, 폐주물사및샌드블라스트폐사, 폐내화물및도자기편류, 소각잔재물, 안정화또는고형화처리물, 폐촉매, 폐흡착제및폐흡수제, 폐석면, 광재, 폐유기용제, 폐산</t>
  </si>
  <si>
    <t>◦고상: 폐수처리오니, 공정오니, 폐농약, 폐산, 폐알칼리, 광재, 분진, 폐주물사 및 샌드블라스트폐사, 폐내화물 및 도자기편류, 소각재, 안정화 또는 고형화처리물, 폐촉매, 폐흡착제 및 폐흡수제, 폐유기용제(할로겐족, 비할로겐족), 폐페인트 및 폐락카, 폐유, 폐석면, PCB함유폐기물, 폐유독물 
◦액상: 폐농약, 폐산, 폐알칼리, 폐유, 폐유기용제(할로겐족, 비할로겐족), 폐페인트 및 폐락카, 폐유독물, pcb함유 폐기물</t>
  </si>
  <si>
    <t>◦(액상) 폐농약, 폐산, 폐알칼리, 폐유기용제, 폐유, 폐페인트 및 폐락카, 폴리클로리네이티드비페닐 함유 폐기물, 폐유독물질, 폐합성고분자화합물
◦(고상) 오니류, 광재, 폐농약, 분진, 폐주물사 및 폐사, 폐내화물 및 폐도자기조각, 폐촉매, 폐흡착제 및 폐흡수제, 폐석면, 폐수처리오니, 폐페인트 및 폐락카, 폐유, 폐유독물질, 폐유기용제, 폐알칼리, 폴리클로리네이티드비페닐 함유 폐기물, 폐산, 소각재, 안정화 또는 고형화ㆍ고화 처리물, 폐형광등 파쇄 잔재물</t>
  </si>
  <si>
    <t>◦액상: 폐산, 폐알칼리, 폐유, 폐유기용제(할로겐족 및 기타), 폐농약, PCB함유폐기물, 폐페인트
◦고상: 폐농약, 폐유기용제(할로겐&amp;기타), 폐페인트 및 폐락카, 폐유, 폐석면, 폴리클로리네이티드비페닐함유폐기물, 폐촉매, 폐흡착제 및 폐흡수제, 폐유독물, 오니류(폐수처리오니, 공정오니), 폐산, 폐알카리, 광재, 분진, 폐내화물 및 재벌구이에 유약을 바른 도자기조각, 안정화 또는 고형화처리물, 소각재, 폐주물사 및 샌드블라스트폐사</t>
  </si>
  <si>
    <t xml:space="preserve">◦액상
 폐유, 폐유기용제, 폐페인트 및 폐락카, PCBs함유폐기물, 폐유독물,
 폐산, 폐알칼리, 오니류
◦고상
 폐유, 폐유기용제, 폐페인트 및 폐락카, PCBs함유폐기물, 폐유독물,
 폐산, 폐알칼리, 오니류, 폐흡착제 및 폐흡수제, 소각재, 광재, 분진 </t>
  </si>
  <si>
    <t>◦고상: 폐유기용제(할로겐족, 비할로겐족), 폐페인트, 폐활성탄, 광재, 주물사, 샌드브라스트폐사, 공정오니, 소각재, 폐석면, 폐흡착제, 폐촉매, 폐흡수제, 페내화물 및 재벌구이전에 유약을 바른 도자기 조각, 폐산, 폐알카리, 폐유독물, 폐수처리오니, 분진, 폐유
◦액상: 할로겐족 폐유기용제, 기타유기용제, 폐유, 폐페인트, 폐산, 폐알카리, 폐유독물</t>
  </si>
  <si>
    <t>◦액상: 폐유기용제(할로겐,기타), 폐유, 폐페인트 및 폐락카
◦고상: 오니류, 광재, 분진, 폐주물사 및 샌드블라스트 폐사, 폐내화물 및 재벌구이 전에 유약을 바른 도자기 조각, 폐페인트 및 폐락카, 폐유, 폐석면, 폐유기용제, 폐흡착제</t>
  </si>
  <si>
    <t>◦액상: 폐농약, 폐유기용제, 폐산, 폐알카리, 폴리크로리네이티드비페닐함유폐기물, 폐유,폐페인트및폐락카, 폐유독물
◦고상: 오니류, 폐페인트 및 폐락카, 폐유, 폐석면, 광재, 분진, 폐내화물및재벌구이에 유약을 바른 도자기 조각, 안정화 또는 고형화처리물, 소각재, 폐주물사및 샌드블라스트폐사, 폐흡착제, 폐흡수제, 폐유독물, 폐유기용제</t>
  </si>
  <si>
    <t>◦액상: 폐유기용제(할로겐, 기타)</t>
  </si>
  <si>
    <t>◦고상: 폐산(폐밧데리), 폐유(오일필터,기름걸레)</t>
  </si>
  <si>
    <t>◦고상: 오니류, 폐농약, 폐산, 폐알카리, 광재, 분진, 폐주물사및 샌드블라스트폐사, 폐내화물및재벌구이이전에유약을 바른 도자기조각, 폐촉매제, 폐흡수제, 폐흡착제, 소각재, 안정화 또는 고형화 처리물, 폐유기용제(할로겐&amp;기타), 폐페인트 및 폐락카, 폐유, 폐석면, 폐유독물
◦액상:  폐농약, 폐산, 폐알카리, 폐유기용제(할로겐&amp;기타), 폐페인트 및 폐락카, 폐유,폴리클로리네이티드비폐닐함유폐기물, 폐유독물</t>
  </si>
  <si>
    <t>◦고상: 폐수처리오니, 공정오니, 폐농약, 폐산, 폐알칼리, 광재, 분진, 폐주물사 및 샌드블라스트폐사, 폐내화물 및 재벌구이 전에 유약을 바른 도자기 조각, 안정화 또는 고형화처리물, 폐촉매, 폐흡착제 및 폐흡수제, 할로겐족폐유기용제, 그 밖의 폐유기용제, 폐페인트 및 폐락카, 폐유, 기름함유 폐전선, 폐케이블
◦액상: 폐합성수지, 폐합성고무, 폐농약, 폐산, 폐알칼리, 폐촉매, 폐흡착제 및 폐흡수제, 할로겐족폐유기용제, 그밖의 폐유기용제, 폐페인트 및 폐락카, 폐유</t>
  </si>
  <si>
    <t>◦고상: 폐산, 폐유</t>
  </si>
  <si>
    <t>◦고상: 오니류, 광재, 분진, 폐주물사 및 샌드블라스트폐사, 폐내화물 및 재벌구이 이전에 유약을 바른 도자기 조각, 폐페인트 및 폐락카, 폐유, 폐석면, 소각재, 안정화 및 고형화처리물, 폐유기용제(할로겐, 기타),폐흡착제,폐촉매</t>
  </si>
  <si>
    <t>◦액상 
폐유, 폐유기용제(할로겐, 비할로겐), 폐산, 폐알카리, 폐농약, 폐유독물, 폐페인트 및 폐락카, 폴리클로리네이트드비폐닐(PCBs)함유 폐기물 
◦고상
폐유, 폐페인트 및 폐락카, 폐석면, 광재, 분진, 폐주물사, 샌드브라스트폐사, 폐내화물, 도자기편류, 소각잔재물, 안정화및고형화처리물, 페흡착제, 폐흡수제, 폐농약, 폐수처리오니, 공정오니, 폐유기용제(할로겐족, 비할로겐족), 폐산, 폐알카리, 폐촉매, 페유독물, 폴리클로리네이트드비폐닐(PCBs)함유 폐기물</t>
  </si>
  <si>
    <t>◦액상: 폐산, 폐알카리, 폐유기용제(기타&amp;할로겐족), 폐페인트및폐락카, 폐유, PCB함유폐기물, 폐농약, 폐유독물
◦고상: 오니류(폐수처리오니, 공정오니), 폐농약, 광재, 분진, 폐주물사 및 샌드블라스트폐사, 폐내화물 및 재벌구이전에 유약을 바른 도자기조각, 소각재, 안정화 또는 고형화 처리물, 폐촉매, 폐흡착제 및 폐흡수제, 폐페인트 및 폐락카, 폐유, 폐석면, 폴리클로리네이티드비페밀함유폐기물, 폐유독물, 기타유기용제, 할로겐족폐유기용제</t>
  </si>
  <si>
    <t>◦액상: 폐산,폐알카리,폐유독물, 폐유기용제</t>
  </si>
  <si>
    <t>◦고상: 오니류,폐농약,폐내화물 및 재벌구이전에 유약을 바른 도자기조각, 폐페인트 및 폐락카, 폐산, 광재, 분진, 소각재, 폐촉매, 폐주물사 및 샌드블라스트폐사, 폐유, 폐석면, 안정화 또는 고형화처리물, 폐흡착제 및 폐흡수제, 폐유독물, PCB함유폐기물, 폐유기용제</t>
  </si>
  <si>
    <t>◦액상: 폐산, 폐알카리, 폐농약, 폐유기용제(할로겐족,기타), 폐페인트및폐락카, 폐유, PCB함유폐기물</t>
  </si>
  <si>
    <t>◦고상
폐합성고분자화합물, 오니류, 폐석면, 폐페인트 및 페락카, 폐유, 폐유기용제, 광재, 분진, 폐농약, 폐주물사 및 폐사, 폐내화물 및 도자기 조각, 소각재, 안정화 및 고형화처리물, 폐촉매, 폐흡착제 및 폐흡수제, PCB함유폐기물, 폐유독물</t>
  </si>
  <si>
    <t>◦액상: 폐농약, 폐산, 폐알칼리, 폐유기용제, 폐유, 폴리클로리네이티드비페닐함유 폐기물, 폐페인트, 폐촉매
◦고상: 오니류, 광재, 분진, 폐주물사 및 샌드블라스트 폐사, 폐내화물 및 재벌구이이전에 유약을 바른 도자기조각, 폐수처리오니, 폐유, 폐페인트 및 폐락카, 폴리클로리네이티드비페닐함유 폐기물, 폐석면, 폐촉매, 소각재, 폐흡착제 및 폐흡수제</t>
  </si>
  <si>
    <t>◦액상: 폐농약, 폐산, 페알칼리, 폐유기용제, 폐유, 폴리클로리네이티드비페닐함유폐기물,폐페인트 및 폐락카,폐유독물
◦고상: 오니류, 광재, 분진, 폐주물사 및 샌드블라스트폐사, 폐내화물 및 재벌구이이전에 유약을 바른 도자기조가, 폐페인트및 폐락카, 폐유, 폐석면,폐유기용제,폐농약, 폐산, 폐알칼리, 소각재, 안정화 또는 고형화 처리물, 폐흡착제 및 폐흡수제, PCB함유폐기물, 폐유독물</t>
  </si>
  <si>
    <t>◦고상: 광재, 분진, 폐내화물 및 도자기편류, 오니류, 할로겐족폐유기용제, 기타폐유기용제, 폐주물사 및 샌드블라스트폐사, 폐페인트 및 폐락카, 폐유, 폐농약, PCB함유폐기물, 폐석면, 소각재, 폐흡착제 및 폐흡수제, 안정화 또는 고형화 처리물, 폐촉매, 폐유독물</t>
  </si>
  <si>
    <t>◦고상: 오니류(폐수처리오니 및 공정오니), 폐농약, 폐산, 폐알칼리, 광재, 분진, 폐주물사 및 샌드블라스트 폐사, 폐내화물 및 재벌구이 전에 유약을 바른 도자기 조각, 소각재, 안정화 또는 고형화처리물, 폐촉매, 폐흡착제 및 폐흡수제, 폐유기용제, 폐페인트 및 폐락카, 폐유, 폐석면, 폴리클로리네이티드비페닐 함유 폐기물, 폐유독물</t>
  </si>
  <si>
    <t>◦액상: 폐산,폐알칼리, 할로겐족유기용제,기타폐유기용제,폐페인트 및 폐락카, 폐유, 폴리클로리네이티드비페닐함유 폐기물, 폐농약, 폐유독물
◦고상: 오니류(폐수처리오니,공정오니), 폐페인트 및 폐락카,폐흡착제 및 폐흡수제, 폐유, 폴리클로리네이트비드페닐 함유 폐기물, 폐유독물, 기타 유기용제, 할로겐족유기용제, 광재, 분진, 폐주물사 및 샌드블라스트 폐사, 폐내화물 및 재벌구이전에 유약을 바른 도자기조각,소각재, 안정화 또는 고형화처리물, 폐촉매, 폐석면</t>
  </si>
  <si>
    <t>◦액상: 폐산, 폐알칼리</t>
  </si>
  <si>
    <t>◦액상: 폐유, 기타폐유기용제, 할로겐족유기용제, 폐페인트및폐락카, 폐산, 폐알카리, 폐농약, 폐유독물
고상: 폐유, 기타폐유기용제, 폐페인트및폐락카, 폐흡수제및폐흡착제, 공정오니, 폐수처리오니, 폐농약, 광재, 분진, 폐주물사 및 샌드블라스트 폐사, 폐내화물, 소각재, 폐촉매, 폐석면, 폴리클로리네이티드비페닐 함유 폐기물, 폐유독물</t>
  </si>
  <si>
    <t>◦고상: 오니류(폐수처리오니, 공정오니), 폐산(폐밧데리), 폐알카리, 광재, 분진, 폐주물사 및 샌드블라스트 폐사, 폐내화물 및 재벌구이 전에 유약을 바른 도자기조각, 기타 폐유기용제(비할로겐족), 폐페인트 및 폐락카, 폐유, 폐석면, 폴리클로리네이티드비페닐 함유 폐기물</t>
  </si>
  <si>
    <t>◦고상: 폐합성고분자화합물(폐합성수지,폐합성고무), 오니류, 폐농약, 폐산, 폐알칼리, 광재, 분진, 폐주물사 및 샌드블라스트폐사, 폐내화물 및 재벌구이이전에유약을 바른 도자기조각, 소각재, 안정화 또는 고형화 처리물, 폐촉매, 폐흡착제 및 폐흡수제, 할로겐족폐유기용제, 기타 폐유기용제, 폐페인트 및 폐락카, 폐유, 폐석면, PCB함유 폐기물</t>
  </si>
  <si>
    <t>◦고상: 오니류, 폐농약, 광재, 분진, 폐주물사 및 샌드블라스트폐사, 폐내화물 및 재벌구이 이전에 유약을 바른 도자기 조각, 소각재, 안정화 또는 고형화 처리물, 폐유기용제, 폐페인트 및 폐락카, 폐유, 폐석면, 폴리클로리네이티드비페닐 함유 폐기물, 폐흡착제, 폐촉매</t>
  </si>
  <si>
    <t>◦고상 
  오니류, 폐산, 폐알카리, 광재, 분진, 폐주물사 및 폐사, 폐내화물 및 도자기조각, 소각재, 안정화 또는 고형화처리물, 폐촉매, 폐흡착제 및 폐흡수제, 폐페인트 및 폐락카, 폐유, 할로겐족폐유기용제, 기타폐유기용제, 폐농약, 폐석면</t>
  </si>
  <si>
    <t>◦액상: 할로겐족 폐유기용제, 기타 폐유기용제, 폐유</t>
  </si>
  <si>
    <t>◦액상: 폐유, 폐유기용제, 폐페인트 및 폐락카, 폐산, 폐알칼리
고상: 폐유, 폐유기용제(할로겐족, 그 밖의 폐유기용제), 폐페인트 및 폐락카, 오니류, 폐농약, 광재, 분진, 폐주물사 및 샌드블라스트 폐사, 소각재, 폐촉매, 폐흡착제 및 폐흡수제, 폐산, 폐석면</t>
  </si>
  <si>
    <t>◦액상: 폐산, 폐알칼리, 폐유기용제(할로겐족 및 기타 폐유기용제), 폐페인트 및 폐락카, 폐유, 폴리클로리네이티드비페닐함유 폐기물, 폐농약, 폐유독물
◦고상: 폐합성고분자화합물, 폐수처리오니, 공정오니, 폐농약, 폐촉매, 폐흡착제 및 폐흡수제, 폐유기용제(할로겐족 및 기타 폐유기용제), 폐페인트 및 폐락카, 폐유, 폐석면, 폴리클로리네이티드비페닐함유 폐기물, 폐유독물, 광재, 분진, 폐주물사 및 샌드블라스트폐사, 페내화물 및 재벌구이전에 유약을 바른 도자기조각, 소각재, 안정화 또는 고형화처리물</t>
  </si>
  <si>
    <t>◦액상: 폐유기용제, 폐유, 폐산, 폐알칼리, 폴리클로리네이티드비페닐 함유 폐기물, 폐유독물
◦고상: 폐산, 광재, 분진, 폐주물사 및 샌드블라스트 폐사, 폐내화물 및 재벌구이전에 유약을 바른 도자기조각, 소각재, 안정화 또는 고형화 처리물, 폐촉매, 폐흡착제 및 폐흡수제, 폐페인트 및 폐락카, 폐유, 폐석면, 폴리클로리네이티드비페닐 함유 폐기물</t>
  </si>
  <si>
    <t>◦고상: 폐수처리오니, 공정오니, 광재, 분진, 폐주물사및샌드블라스트폐사, 폐내화물및재벌구이전에 유약을 바른 도자기조각, 폐페인트 및 폐락카, 폐유, 폐석면</t>
  </si>
  <si>
    <t>◦고상: 폐유, 폐페인트 및 폐락카, 오니류, 광재, 분진, 폐주물사 및 샌드블라스트 폐사, 폐내화물 및 재벌구이 전에 유약을 바른 도자기조각, 폐석면, 안정화 또는 고형화처리물, 소각재, 폐촉매, 폐흡착제 및 폐흡수제, 폐산, 폐알칼리, 폐유기용제(할로겐족), 기타 폐유기용제, 폴리클로리네이티드비페닐 함유 폐기물, 폐유독물, 폐농약, 폐수은
◦액상
폐유, 폐농약, 폐산, 폐알칼리, 폐유기용제(할로겐족), 기타 폐유기용제, 오니류, 폐합성고분자화합물, 폐페인트 및 폐락카, 폐유독물, 폴리클로리네이티드비페닐 함유 폐기물, 폐수은</t>
  </si>
  <si>
    <t>◦고상: 폐유, 폐페인트 및 폐락카, 오니류,광재, 분진, 폐주물사 및 샌드블라스트 폐사, 폐내화물 및 재벌구이 이전에 유약을 바른 도자기조각, 폐석면, 폐흡착제 및 폐흡수제, 폴리클로리네이티드비페닐 함유 폐기물, 폐유독물, 폐유기용제, 소각재, 안정화 또는 고정화 처리물, 폐촉매, 폐산, 폐알칼리, 폐형광등 파쇄 잔재물, 폐합성고분자화합물 
◦액상: 폐유, 폐농약, 폐산, 폐알칼리, 폐유기용제, 폴리클로리네이티드비페닐함유 폐기물, 폐페인트 및 폐락카, 폐유독물</t>
  </si>
  <si>
    <t>◦액상: 폐유기용제(비할로겐족: D.M.F-Dimethy 1 formamide)</t>
  </si>
  <si>
    <t>◦고상: 폐수처리오니, 공정오니, 폐농약, 폐산(폐염산,폐황산), 폐알칼리, 광재, 분진, 폐주물사및샌드블라스트폐사, 폐내화물및재벌구이이전에유약을바른도자기조각, 소각재, 안정화또는 고형화처리물, 폐촉매, 폐흡수제, 폐유기용제, 폐페인트및폐락카, 폐유, 폐유독물, 폐석면</t>
  </si>
  <si>
    <t>◦고상: 폐수처리오니, 그 밖의 공정오니, 광재, 분진, 폐주물사 및 폐사, 폐내화물 및 폐도자기조각, 소각재, 안정화 또는 고형화・고화처리물, 폐촉매, 폐흡착제 및 폐흡수제, 폐산, 폐수산화나트륨, 폐수산화칼륨, 폐유기용제, 폐유, 폐농약
◦액상: 폐산, 폐가성소다수, 폐암모니아수, 그 밖의 폐알칼리, 폐유독물질, 폐페인트 및 폐락카, 폐광물유, 폐동식물유, 그 밖의 폐유, 폐촉매, 폐유기용제</t>
  </si>
  <si>
    <t>◦액상: 폐유, 폐유기용제</t>
  </si>
  <si>
    <t>◦고상: 오니류, 광재, 분진, 폐주물사 및 샌드블라스트폐사, 폐내화물 및 재벌구이이전에 유약을 바른 도자기조각, 폐페인트 및 폐락카, 폐유, 폐석면, 폐유기용제</t>
  </si>
  <si>
    <t>◦액상: 폐유, 폐유기용제,폐페인트</t>
  </si>
  <si>
    <t>◦고상: 오니류, 광재, 분진, 폐주물사 및 샌드블라스트 폐사, 폐내화물 및 재벌구이 이전에 유약을 바른 도자기조각, 소각재, 안정화 또는 고형화처리물, 폐촉매, 폐흡착제 및 폐흡수제, 폐페인트 및 폐락카, 폐유, 폐석면, 폴리클로리네이티드비페닐함유 폐기물</t>
  </si>
  <si>
    <t>◦액상: 폐유</t>
  </si>
  <si>
    <t xml:space="preserve">◦고상: 폐유, 폐유기용제(할로겐족, 기타 폐유기용제), 폐페인트 및 폐락카, 폐수처리오니, 공정오니, 폐농약, 광재, 분진, 폐주물사, 소각재 폐내화물, 안정화 또는 고형화․고화 처리물, 폐흡착제 및 폐흡수제, 폐석면, 폴리클로리네이트드비패닐 함유 폐기물, 폐유독물 </t>
  </si>
  <si>
    <t>◦고상: 오니류, 폐산, 폐알칼리, 광재, 분진, 폐주물사및샌드블라스트폐사, 폐내화물및재벌구이이전에유약을바른도자기조각, 소각재, 안정화또는 고형화처리물, 폐촉매, 폐흡착제및폐흡수제, 폐유기용제, 폐페인트및폐락카, 폐유, 폐리튬1차전지(군부대에서 다량 밸생하는 폐기튬전지에 한한다), 폐석면</t>
  </si>
  <si>
    <t>◦고상: 오니류, 광재, 분진, 폐주물사 및 샌드라블라스트폐사, 폐내화물 및 재벌구이이전에 유약을 바른 도자기 조각, 폐페인트 및 폐락카, 폐유,폐산, 폐알칼리,소각재, 안정화또는 고형화처리물,폐촉매,폐흡착제및폐흡수제,폐유기용제,폐농약,폐석면,PCB함유폐기물,폐유독물</t>
  </si>
  <si>
    <t>◦고상: 오니류, 광재, 분진, 폐주물사 및 샌드라블라스트폐사, 폐내화물 및 재벌구이이전에 유약을 바른 도자기 조각, 폐페인트 및 폐락카, 폐석면</t>
  </si>
  <si>
    <t xml:space="preserve">◦액상: 폐농약, 폐산, 폐알칼리, 폐유기용제, 폐유, 폴리클로리네이티드비페닐함유 폐기물, 폐페인트 및 폐락카, 폐유독물
◦고상: 오니류, 광재, 분진, 폐주물사 및 샌드블라스트 폐사, 폐내화물 및 재벌구이이전에 유약을 바른 도자기조각, 폐페인트 및 폐락카, 폐유, 폐석면, 폐농약, 폐산, 소각재, 폐흡착제 및 폐흡수제, 폐유기용제, 폴리클로리네이티드비페닐함유 폐기물, 폐유독물, 폐촉매, 안정화 또는 고형화·고화처리물 </t>
  </si>
  <si>
    <t>◦액상: 폐농약, 폐산, 폐알칼리, 폐유기용제, 폐페인트 및 폐락카, 폐유, 폴리클로리네이티드비페닐 함유 폐기물
◦고상: 오니류, 폐농약, 폐산, 폐알칼리, 광재, 분진, 폐주물사 및 샌드블라스트폐사, 폐내화물 및 재벌구이 전에 유약을 바른 도자기 조각, 폐유기용제, 폐페인트 및 폐락카, 폐유, 폐석면, 폴리클로리네이티드비페닐 함유 폐기물</t>
  </si>
  <si>
    <t>◦고상: 오니류, 광재, 분진, 폐주물사 및 폐사, 폐내화물 및 폐도자기 조각, 폐페인트 및 폐락카, 폐유, 폐석면, 소각재, 안정화 또는 고형화ㆍ고화 처리물, 폐흡착제 및 폐흡수제, 폐유기용제, 폐합성고분자화합물</t>
  </si>
  <si>
    <t>◦액상:  폐산, 폐알칼리, 폐유, 폐유기용제, 폴리클로리네이티드비페닐함유 폐기물, 폐유독물질, 폐페인트 및 폐락카
◦고상: 오니류, 폐농약, 폐산, 광재, 분진, 폐주물사 및 폐사, 폐내화물 및 폐도자기조각, 소각재, 안정화 또는 고형화·고화 처리물, 폐촉매, 폐흡착제 및 폐흡수제, 폐유, 폐페인트 및 폐락카, 폐석면, 폴리클로리네이티드비페닐함유 폐기물</t>
  </si>
  <si>
    <t>◦액상: 폐유, 폐유기용제, 폐산, 폐알카리, 폐페인트 및 폐락카, 폐농약, 폴리클로리네이티드비페닐 함유 폐기물
◦고상: 폐유, 폐유기용제, 폐페인트 및 폐락카, 폐촉매, 폐흡수제 및 폐흡착제, 공정오니, 폐수처리오니, 폐농약, 광재, 분진, 폐주물사 및 샌드블라스트폐사, 폐내화물, 소각재, 폐석면, 폴리클로리네이티드비페닐 함유 폐기물, 폐유독물</t>
  </si>
  <si>
    <t>◦고상: 오니류, 폐농약, 폐산, 폐알칼리, 폐유독물질, 광재, 분진, 폐주물사 및 폐사, 폐내화물 및 폐도자기조각, 폐유기용제, 폐페인트 및 폐락카, 폐유, 폐석면, 폴리클로리네이티드비페닐 함유 폐기물</t>
  </si>
  <si>
    <t>◦고상: 폐석면, 분진, 소각재</t>
  </si>
  <si>
    <t>◦액상: 폐산, 폐알칼리, 폐유기용제(할로겐족), 기타 폐유기용제, 폐페인트 및 폐락카, 폐유</t>
  </si>
  <si>
    <t>◦고상: 오니류, 광재, 분진, 폐주물사 및 샌드블라스트폐사, 폐내화물 및 재벌구이이전에 유약을바른 도자기조각, 폐페인트 및 폐락카, 폐유, 폐석면</t>
  </si>
  <si>
    <t>◦액상: 폐산, 폐알칼리, 폐유기용제, 폐페인트 및 폐락카, 폐유</t>
  </si>
  <si>
    <t>◦고상: 폐산, 폐알칼리, 폐유, 폐유기용제, 오니류, 광재, 분진, 폐주물사 및 샌드블라스트폐사, 소각재, 폐내화물 및 재벌구이 전에 유약을 바른 도자기 조각, 폐페인트 및 폐락카, 폐농약, 안정화 또는 고형화처리물, 폐흡착제 및 폐흡수제, 폐석면</t>
  </si>
  <si>
    <t>◦고상: 오니류, 광재, 분진, 폐주물사 및 샌드블라스트폐사, 폐내화물 및 재벌구이이전에 유약을 바른 도자기조각, 폐페인트 및 폐락카, 폐유, 폐석면, 소각재, 안정화 또는 고형화처리물, 폐촉매, 폐흡착제 및 폐흡수제, 폐유독물, 폴리클로리네이티드비페닐함유 폐기물, 폐유기용제, 폐농약</t>
  </si>
  <si>
    <t>◦액상: 폐합성 고분자화합물, 폐농약, 폐산, 폐알칼리, 할로겐족 폐유기용제, 그 밖의 폐유기용제, 폐페인트 및 폐래커, 폐유, 폴리클로리네이티드비페닐 함유 폐기물, 폐유독물
◦고상: 오니류, 폐농약, 폐산, 광재, 분진, 폐주물사 및 샌드블라스트폐사, 폐내화물 및 재벌구이 전에 유약을 바른 도자기 조각, 소각재, 안정화 또는 고형화 처리물, 폐촉매, 폐흡착제 및 폐흡수제, 할로겐족 폐유기용제, 그 밖의 폐유기용제, 폐페인트 및 폐래커, 폐유, 폐유독물</t>
  </si>
  <si>
    <t>◦고상: 오니류, 폐산, 광재, 분진, 폐주물사 및 샌드블라스트폐사, 폐흡착제, 폐유, 폐페인트 및 폐락카, 폐유기용제</t>
  </si>
  <si>
    <t>◦고상: 오니류, 폐농약, 광재, 분진, 폐주물사 및 폐사, 폐내화물 및 폐도자기조각, 폐유기용제, 폐페인트 및 폐락카, 폐유, 폐석면, 폴리클로리네이티드비페닐 함유 폐기물
◦액상: 폐농약, 폐산, 폐알칼리, 폐유기용제, 폐페인트 및 폐락카, 폐유, 폴리클로리네이티드비페닐 함유 폐기물</t>
  </si>
  <si>
    <t>◦액상: 폐유기용제(할로겐족, 기타 폐유기용제), 폐페인트 및 폐락카, 폐유
◦고상: 폐페인트 및 폐락카, 폐유</t>
  </si>
  <si>
    <t>◦고상: 폐석면</t>
  </si>
  <si>
    <t xml:space="preserve">◦액상: 폐농약, 폐산, 폐알칼리, 폐유기용제, 폐유, PCBs함유폐기물, 폐페인트 및 폐락카, 폐유독물
◦고상: 오니류(폐수처리오니, 공정오니), 광재, 분진, 폐주물사 및 샌드블라스트폐사, 폐내화물 및 재벌구이 전에 유약을 바른 도자기조각, 폐페인트 및 폐락카, 폐유, 폐석면, 폐흡착제 및 폐흡수제, 폐유독물, 폐유기용제, 소각재, 폐촉매, 안정화 또는 고형화 처리물, 폴리클로리네이티드비페닐함유 폐기물 </t>
  </si>
  <si>
    <t>◦고상
오니류, 광재, 분진, 폐주물사 및 폐사, 폐내화물 및 폐도자기 조각, 폐페인트 및 폐락카, 폐유, 폐석면, 폴리클로리네이티드비페닐 함유 폐기물</t>
  </si>
  <si>
    <t>◦고상: 폐수처리오니, 공정오니, 폐농약, 폐산, 폐알칼리, 광재, 분진, 폐주물사 및 샌드블라스트폐사, 폐내화물 및 재벌구이 전에 유약을 바른 도자기조각, 소각재, 안정화 또는 고형화처리물, 폐촉매, 폐흡착제 및 폐흡수제, 할로겐족 폐유기용제, 기타 폐유기용제, 폐페인트 및 폐락카, 폐유, 폐석면, 폴리클로리네이티드비페닐 함유 폐기물, 폐유독물</t>
  </si>
  <si>
    <t>◦고상: 오니류, 광재, 분진, 폐주물사 및 샌드블라스트폐사,폐내화물 및 재벌구이이전에 유약을바른 도자기조각, 폐페인트 및 폐락카, 폐유, 폐석면</t>
  </si>
  <si>
    <t>◦고상: 광재, 분진, 폐주물사 및 샌드블라스트폐사, 폐내화물 및 재벌구이 전에 유약을 바른 도자기 조각, 소각재, 안정화 또는 고형화 처리물, 폐촉매, 폐흡착제 및 폐흡수제, 폐석면</t>
  </si>
  <si>
    <t>◦고상: 오니류, 광재, 분진, 폐주물사 및 샌드블라스트폐사,폐내화물 및 재벌구이이전에 유약을바른 도자기조각, 소각재, 안정화또는 고형화처리물, 폐페인트및폐락카, 폐유, 폐석면</t>
  </si>
  <si>
    <t>◦액상: 폐유,폐농약,폐산,폐알칼리,폐페인트 및 폐락카, PCB함유폐기물,할로겐족폐기유기용제,기타폐유기용제,폐유독물
◦고상: 폐흡착제 및 폐흡수제, 폐수처리오니, 공정오니, 폐농약, 폐산(폐배터리),폐알칼리, 광재, 분진, 폐주물사 및 샌드블라스트폐사, 폐내화물 및 재벌구이전에 유약을 바른 도자기 조각, 소각재, 안정화 또는 고형화 처리물, 폐유, 폐촉매, 폐흡수제 및 폐흡착제, 폐석면,할로겐족폐유기용제,기타폐유기용제,폐페인트및폐락카,PCB함유폐기물,폐유독물</t>
  </si>
  <si>
    <t xml:space="preserve">◦액상: 오니류, 폐유, 폐산, 폐알칼리, 할로겐족 폐유기용제, 기타 폐유기용제, 폐페인트 및 폐락카, 폐유독물, 폐농약
◦고상: 오니류, 폐유, 기타 폐유기용제, 할로겐족폐유기용제, 폐페인트 및 폐락카, 폐흡착제, 폐산, 폐유독물, 폐농약, 폐석면 </t>
  </si>
  <si>
    <t>◦고상: 오니류, 광재, 분진, 폐주물사 및 샌드블라스트폐사, 폐내화물 및 재벌구이 전에 유약을 바른 도자기조각, 폐석면</t>
  </si>
  <si>
    <t>◦액상: 폐유, 폐산, 폐유기용제</t>
  </si>
  <si>
    <t>◦고상: 오니류, 광재, 분진, 폐주물사 및 샌드블라스트 폐사, 폐내화물 및 재벌구이 전에 유약을 바른 도자기 조각, 폐페인트 및 폐락카, 폐유, 폐석면</t>
  </si>
  <si>
    <t>◦액상: 폐농약, 폐산, 폐알칼리, 할로겐족 폐유기용제, 그 밖의 폐유기용제, 폐유, 폐페인트 및 폐락카, 폐유독물
◦고상: 오니류, 광재, 분진, 폐유, 폐주물사 및 샌드블라스트 폐사, 폐내화물 및 재벌구이이전에 유약을 바른 도자기조각, 폐페인트 및 폐락카,  폐석면, 폐유기용제(할로겐족, 그 밖의 폐유기용제),폐흡착제 및 폐흡수제, 폐유독물</t>
  </si>
  <si>
    <t>◦액상: PCBS함유폐기물(폐변압기)</t>
  </si>
  <si>
    <t>◦액상: 폐산, 폐알칼리, 폐유, 할로겐족 페유기용제, 그밖의 폐유기용제, 폐페인트 및 폐락카, 폴리클로리네이티드비페닐 함유 폐기물</t>
  </si>
  <si>
    <t>◦액상: 폐농약, 폐산, 폐유기용제, 폐페인트 및 폐락카, 폐유, 폴리크로리네이티드비페닐 함유 폐기물</t>
  </si>
  <si>
    <t>◦액상: 오니류, 폐농약, 폐산, 페알칼리, 할로겐족 유기용제, 그밖의 폐유기용제, 폐페인트 및 폐락카, 폐유, 폴리클로리네이티드비페닐 함유 폐기물
◦고상: 오니류, 폐농약, 폐산, 페알칼리, 폐흡착제 및 폐흡수제, 할로겐족 유기용제, 그 밖의 폐유기용제, 폐페인트 및 폐락카, 폐유, 폴리클로리네이티드비페닐 함유 폐기물</t>
  </si>
  <si>
    <t>◦액상: 폐농약, 폐산, 폐알칼리, 폐유기용제(할로겐족, 기타 폐유기용제), 폐페인트 및 폐락카, 폐유</t>
  </si>
  <si>
    <t>◦고상: 오니류, 폐농약, 폐산, 폐알칼리, 광재, 분진, 폐주물사 및 샌드블라스트폐사, 폐내화물 및 재벌구이 전에 유약을 바른 도자기 조각, 할로겐족 폐유기용제, 기타 폐유기용제, 폐페인트 및 폐래커, 폐유, 폐석면, 폴리클로리네이티드비페닐함유폐기물</t>
  </si>
  <si>
    <t>◦액상: 폐합성고분자화합물, 폐농약, 폐산, 폐알칼리, 폐유기용제(할로겐족 및 기타), 폐유, 폴리클로리네이티드비페닐 함유 폐기물
◦고상: 오니류, 광재, 분진, 폐주물사 및 폐사, 폐내화물 및 이전에 유약을 바른 도자기 조각, 폐페인트 및 폐래커, 폐유, 폐석면, 폴리클로리네이티드비페닐 함유 폐기물</t>
  </si>
  <si>
    <t>◦고상: 폐유, 폐유기용제, 폐페인트. 폐촉매, 폐흡수제 및 폐흡착제, 공정오니, 폐수처리오니, 폐농약, 광재, 분진, 폐주물사 및 샌드블라스트폐사, 폐내화물, 소각재, 폐석면, 폴리클로리네이티드비페닐함유폐기물, 폐유독물</t>
  </si>
  <si>
    <t>◦고상: 오니류, 폐농약, 폐산, 폐알칼리, 광재, 분진, 폐주물사 및 폐사, 폐내화물 및 이전에 유약을 바른 도자기 조각, 소각재, 안정화 또는 고형화처리물, 폐촉매, 폐흡착제 및 폐흡수제, 폐유기용제, 폐페인트 및 폐래커, 폐유, 폴리클로리네이티드비페닐 함유 폐기물, 폐유독물</t>
  </si>
  <si>
    <t>◦고상: 분진</t>
  </si>
  <si>
    <t>◦액상: 폐유, 기타폐유기용제, 할로겐족유기용제, 폐폐인트 및 폐락카, 폐산, 폐알칼리, 폐농약, 폐유독물</t>
  </si>
  <si>
    <t>◦고상: 오니류, 광재, 분진, 폐주물사 및 폐사, 폐내화물 및 이전에 유약을 바른 도자기 조각, 폐페인트 및 폐래커, 폐유, 폐석면</t>
  </si>
  <si>
    <t>◦고상: 폐석면, 오니류, 광재, 분진, 폐주물사 및 샌드블라스트 폐사, 폐내화물 및 재벌구이 이전에 유약을 바른 도자기 조각, 폐페인트 및 폐락카, 폐유, 소각재, 안정화 또는 고형화·고화 처리물, 폐촉매, 폐흡착제 및 폐흡수제, 폐농약, 폐유독물</t>
  </si>
  <si>
    <t>◦고상: 오니류, 광재, 분진, 폐주물사 및 샌드블라스트폐사, 폐내화물 및 재벌구이 이전에 유약을 바른 도자기 조각, 폐페인트 및 폐락카, 폐유, 폐석면, 소각재, 폐흡착제 및 폐흡수제</t>
  </si>
  <si>
    <t>◦액상: 폐산, 폐알칼리, 할로겐족유기용제, 그밖의 폐유기용제, 폐유, 폐페인트 및 폐락카, 폐농약
고상: 오니류, 폐페인트 및 폐락카, 폐유, 그밖의 폐유기용제</t>
  </si>
  <si>
    <t>◦액상: 폐유, 폐유기용제
◦고상: 폐유, 폐페인트 및 폐락카</t>
  </si>
  <si>
    <t>◦액상: 폐산, 폐알칼리, 폐페인트 및 폐락카, 폐유기용제, 폐유, 폐농약, 폐유독물질
◦고상: 오니류, 폐농약, 광재, 분진, 폐주물사 및 폐사, 소각재, 폐내화물, 안정화 또는 고형화․고화 처리물, 폐흡착제 및 폐흡수제, 폐페인트 및 폐락카, 폐유, 폴리클로리네이티드비페닐 함유 폐기물, 폐유독물질, 폐유기용제</t>
  </si>
  <si>
    <t>◦고상: 폐유, 폐석면, 폐페인트 및 폐래커, 오니류, 광재, 분진, 폐주물사 및 샌드블라스트 폐사, 폐내화물 및 재벌구이전에 유약을 바른 도자기조각, 소각재, 안정화 또는 고형화처리물, 폐촉매, 폐흡착제 및 폐흡수제, 폴리클로리네이티드비페닐 함유 폐기물</t>
  </si>
  <si>
    <t>◦액상: 폐산, 폐알칼리, 폐유기용제(할로겐족, 그 밖의 폐유기용제), 폐유, 폴리클로리네이티드비페닐함유폐기물, 폐농약, 폐페인트 및 폐락카, 폐유독물
◦고상: 오니류, 광재, 분진, 폐주물사 및 샌드블라스트폐사, 폐내화물 및 이전에 유약을 바른 도자기 조각, 폐페인트 및 폐래커, 폐유, 폐석면, 폐흡착제 및 폐흡수제, 폐유독물,  폐유기용제, 소각재, 폐촉매, 안정화또는 고형화처리물, 폴리클로리네이티드비페닐 함유 폐기물, 폐농약, 폐알칼리</t>
  </si>
  <si>
    <t>◦액상: 폐유, 폐유기용제(할로겐족, 그 밖의 폐유기용제), 폐페인트 및 폐락카, 폐산, 폐알칼리, 폐농약, 폐유독물
◦고상: 폐유, 폐유기용제(할로겐족, 그 밖의), 폐수처리오니, 공정오니, 광재, 분진, 폐페인트 및 폐래커, 폐주물사, 소각재, 폐농약, 폐내화물, 안정화 또는 고형화처리물, 폐흡착제및 폐흡수제, 폴리클로리네이티드비페닐 함유 폐기물, 폐유독물</t>
  </si>
  <si>
    <t>◦액상: 폐유, 폐유기용제(할로겐족, 그 밖의 폐유기용제), 폐페인트 및 폐락카, 폐산, 폐알칼리, 폐농약
◦고상: 폐유, 폐유기용제(할로겐족, 그 밖의), 폐수처리오니, 공정오니, 광재, 분진, 폐페인트 및 폐래커, 폐주물사, 소각재, 폐농약, 폐내화물, 안정화 또는 고형화처리물, 폐흡착제및 폐흡수제, 폴리클로리네이티드비페닐 함유 폐기물, 폐유독물, 폐오일필터</t>
  </si>
  <si>
    <t>◦액상: 폐산, 폐알칼리, 폐유기용제(할로겐족, 그 밖의 폐유기용제), 폐페인트 및 폐락카, 폐유, 폴리클로리네이티드비패닐 함유 폐기물</t>
  </si>
  <si>
    <t>◦액상: 폐산, 폐알칼리, 폐유기용제(할로겐족, 그 밖의 폐유기용제), 폐페인트 및 폐락카, 폐유, 폴리클로리네이티드비페닐함유폐기물, 폐농약
 ◦고상: 폐유, 폐유기용제, 폐수처리오니, 공정오니, 광재, 분진, 폐페인트 및 폐락카, 폐주물사, 소각재, 폐농약, 폐내화물, 안정화 도는 고형화처리물, 폐흡착제 및 폐흡수제, 폴리클로리네이티드비페닐 함유 폐기물, 폐유독물</t>
  </si>
  <si>
    <t>◦액상: 폐산, 폐알칼리, 폐유기용제(할로겐족, 그 밖의), 폐유, 폴리클로리네이티드비페닐함유폐기물</t>
  </si>
  <si>
    <t>◦고상: 폐유, 그 밖의 폐유기용제, 폐페인트 및 폐락카, 폐흡착제 및 폐흡수제, 오니류, 폐농약, 광재, 분진, 폐주물사 및 폐사, 폐내화물, 소각재, 폐촉매, 폐석면, 폴리클로리네이티드비페닐함유폐기물, 폐유독물질
◦액상: 폐유, 폐산, 폐알칼리, 오니류, 폐농약, 폐유기용제, 폐페인트 및 폐락카, 폐유독물질</t>
  </si>
  <si>
    <t>◦고상: 폐수처리오니, 공정오니, 광재, 분진, 폐페인트, 폐주물사 및 샌드블라스트폐사, 소각재, 폐촉매, 폐석면</t>
  </si>
  <si>
    <t>◦고상: 오니류, 광재, 분진, 폐주물사 및 샌드블라스트폐사, 폐내화물 및 재벌구이 전에 유약을 바른 도자기조각, 소각재, 폐촉매, 폐흡착제 및 폐흡수제, 폐페인트 및 폐락카, 폐유, 폐석면</t>
  </si>
  <si>
    <t>◦액상: 폐산, 폐알칼리, 폐농약, 폐유, 폐유기용제(할로겐족, 그 밖의), 폐페인트 및 폐락카, 폴리클로리네이티드비페닐 함유 폐기물, 폐유독물
◦고상: 폐농약, 폐유, 폐유기용제(할로겐족,   그 밖의), 폐페인트 및 폐락카,   폴리클로리네이티드비페닐 함유   폐기물, 폐유독물</t>
  </si>
  <si>
    <t>◦액상: 폐산, 폐알칼리, 폐농약, 폐유, 폐유기용제(할로겐족, 그 밖의), 폐페인트 및 폐락카</t>
  </si>
  <si>
    <t>◦고상: 폐합성고분자화합물, 오니류, 광재, 분진, 폐주물사 및 샌드블라스트 폐사, 폐내화물 및 재벌구이이전에 유약을 바른 도자기 조각, 폐페인트 및 폐락카, 폐유, 폐석면</t>
  </si>
  <si>
    <t xml:space="preserve">◦고상: 폐산, 폐알칼리, 폐유, 폐유기용제(할로겐족, 그밖의 유기용제), 폐페인트 및 폐래커, 폐석면, 광재, 폐주물사 및 샌드블라스트 폐사, 폐내화물 및 재벌구이전에 유약을 바른 도자기조각, 폐촉매, 폐흡수제 및 폐흡착제, 분진, 소각재, 폐농약, 폴리클로리네이티드비페닐 함유 폐기물, 공정오니, 폐수처리오니, 안정화 또는 고형화·고화처리물, 폐유독물 </t>
    <phoneticPr fontId="29" type="noConversion"/>
  </si>
  <si>
    <t>◦액상: 폐산, 폐알칼리, 폐농약, 폐유기용제(할로겐족, 기타폐유기용제),폐페인트 및 폐락카, 폐유, 폴리클로리네이티드비페닐 함유 폐기물, 폐합성고분자화합물(폐합성수지,폐합성고무), 오니류(폐수처리오니,공정오니),폐유독물질</t>
    <phoneticPr fontId="29" type="noConversion"/>
  </si>
  <si>
    <t>◦고상: 폐유, 폐유기용제, 오니류, 광재, 분진, 폐페인트 및 폐락카, 폐주물사 및 폐사, 소각재, 폐농약, 폐내화물, 안정화 또는 고형화ㆍ고화처리물, 폐흡착제 및 폐흡수제, 폴리클로리네이티드비페닐함유폐기물, 폐유독물질, 폐산, 폐알칼리
◦액상: 폐유, 폐유기용제, 폐페인트 및 폐락카, 폐산, 폐알칼리, 폐농약, 폐유독물질</t>
    <phoneticPr fontId="29" type="noConversion"/>
  </si>
  <si>
    <t>◦액상: 폐산, 폐알칼리, 폐농약, 폐유독물, 폐유기용제(할로겐족, 기타 폐유기용제), 폐페인트 및 폐락카, 폐유, 폴리클로리네이티드비페닐함유 폐기물</t>
    <phoneticPr fontId="29" type="noConversion"/>
  </si>
  <si>
    <t>◦고상: 폐합성고분자화합물, 오니류, 폐농약, 폐산, 폐알칼리, 광재, 분진, 폐주물사 및 샌드블라스트 폐사, 폐내화물 및 재벌구이전에 유약을 바른 도자기 조각, 할로겐족 폐유기용제, 기타 폐유기용제, 폐페인트 및 락카, 폐유, 폐석면, 폴리클로리네이티드비페닐함유 폐기물</t>
    <phoneticPr fontId="29" type="noConversion"/>
  </si>
  <si>
    <t>◦고상: 오니류, 폐농약, 폐산, 폐알칼리, 광재, 분진, 폐주물사 및 샌드블라스트폐사, 폐내화물 및 재벌구이전에 유약을 바른 도자기조각, 폐유기용제, 폐페인트 및 폐락카, 폐유, PCBs함유 폐기물, 폐유독물
◦액상: 폐농약, 폐산, 폐알칼리, 폐유기용제, 폐페인트 및 폐락카, 폐유, PCB함유 폐기물</t>
    <phoneticPr fontId="29" type="noConversion"/>
  </si>
  <si>
    <t>◦고상: 폐산, 폐알칼리, 폐유기용제, 폐페인트 및 폐락카, 폐유
◦액상: 폐산, 폐알칼리, 폐유기용제, 폐페인트 및 폐락카, 폐유</t>
    <phoneticPr fontId="29" type="noConversion"/>
  </si>
  <si>
    <t>◦고상: 오니류, 폐산, 폐알칼리, 분진, 폐주물사 및 폐사, 폐내화물 및 폐도자기조각, 폐유기용제, 폐페인트 및 폐락카, 폐유, 폐석면</t>
    <phoneticPr fontId="29" type="noConversion"/>
  </si>
  <si>
    <t>◦액상: 폐농약, 폐산, 폐알칼리, 폐유기용제, 폐페인트 및 폐락카, 폐유</t>
    <phoneticPr fontId="29" type="noConversion"/>
  </si>
  <si>
    <t>◦액상: 폐유기용제, 폐유</t>
    <phoneticPr fontId="29" type="noConversion"/>
  </si>
  <si>
    <t>◦액상: 폐농약, 폐산, 폐알칼리, 폐유기용제, 폐페인트 및 폐락카, 폐유, 폐유독물질, 폴리클로리네이티드비페닐 함유 폐기물
◦고상: 폐합성고분자화합물, 오니류, 폐농약, 폐산, 폐알칼리, 폐유기용제, 폐페인트 및 폐락카, 폐유, 폐유독물질, 폴리클로리네이티드비페닐 함유 폐기물</t>
    <phoneticPr fontId="29" type="noConversion"/>
  </si>
  <si>
    <t>◦고상: 폐합성고분자화합물, 오니류, 폐산, 폐알칼리, 광재, 분진, 폐주물사 및 폐사, 폐내화물 및 폐도자기조각, 소각재, 안정화 또는 고형화ㆍ고화 처리물, 폐촉매, 폐흡착제 및 폐흡수제, 폐페인트 및 폐락카, 폐광물유, 폐동식물유, 그 밖의 폐유</t>
    <phoneticPr fontId="29" type="noConversion"/>
  </si>
  <si>
    <t>◦고상: 폐수처리오니, 그 밖의 공정오니, 납 열처리ㆍ야금공정광재, 분진, 그 밖의 폐주물사 및 폐사, 폐내화물, 폐도자기조각, 사업장폐기물 소각시설 비산재, 그 밖의 고형화ㆍ고화처리물, 폐흡착제, 폐흡수제, 흩날릴 우려가 없는 폐석면</t>
    <phoneticPr fontId="29" type="noConversion"/>
  </si>
  <si>
    <t>◦고상: 폐석면</t>
    <phoneticPr fontId="29" type="noConversion"/>
  </si>
  <si>
    <t>◦고상: 폐유
◦액상: 폐유, 폐페인트 및 폐락카, 폐유기용제, 폐산</t>
    <phoneticPr fontId="29" type="noConversion"/>
  </si>
  <si>
    <t>◦고상: 폐석면, 오니류, 폐농약, 광재, 분진, 폐주물사 및 폐사, 폐내화물 및 폐도자기조각, 소각재, 안정화 또는 고형화ㆍ고화 처리물, 폐촉매, 폐흡착제 및 폐흡수제, 폐유기용제, 폐페인트 및 폐락카, 폐유, 폴리클로리네이티드비페닐 함유 폐기물, 폐유독물질</t>
    <phoneticPr fontId="29" type="noConversion"/>
  </si>
  <si>
    <t>◦고상: 오니류, 폐농약, 광재, 분진, 폐주물사 및 폐사, 폐내화물 및 폐도자기조각, 소각재, 안정화 또는 고형화ㆍ고화처리물, 폐흡착제 및 폐흡수제, 폐유기용제, 폐페인트 및 폐락카, 폐유, 폴리클로리네이티드비페닐 함유 폐기물, 폐유독물질
◦액상: 폐농약, 폐산, 폐알칼리, 폐유기용제, 폐페인트 및 폐락카, 폐유</t>
    <phoneticPr fontId="29" type="noConversion"/>
  </si>
  <si>
    <t>◦액상: 폐산, 폐알칼리, 폐유기용제, 폐페인트 및 폐락카, 폐유</t>
    <phoneticPr fontId="29" type="noConversion"/>
  </si>
  <si>
    <t>서울 성동구 연무장17길 7, 1층(성수동2가)</t>
  </si>
  <si>
    <t>서울 강동구 성내로12길 9-12</t>
  </si>
  <si>
    <t>서울 은평구 은평로9길 23</t>
  </si>
  <si>
    <t>서울 노원구 공릉로 32길 24</t>
  </si>
  <si>
    <t>서울 금천구 독산동 889-14</t>
  </si>
  <si>
    <t>서울 강북구 미아동 158-12 1층</t>
  </si>
  <si>
    <t>서울 성북구 보문로9길 50-3, 1층</t>
  </si>
  <si>
    <t>서울 강서구 화곡동 786-3</t>
  </si>
  <si>
    <t>서울 서초구 양재동 371-5</t>
  </si>
  <si>
    <t>서울 영등포구 양평동 5가 76 양평동 한신아파트 106동 3호</t>
  </si>
  <si>
    <t>서울 서대문구 연희동 719-1.2 지하1층</t>
  </si>
  <si>
    <t>서울 동대문구 서울립대로 72-2</t>
  </si>
  <si>
    <t>서울 금천구 시흥대로18길 10, 2층</t>
  </si>
  <si>
    <t>경기 남양주시 와부읍 고래산로 105 가동</t>
  </si>
  <si>
    <t>경기 화성시 정남면 괘랑리 488</t>
  </si>
  <si>
    <t>경기 성남시 중원구 하대원동 117-10</t>
  </si>
  <si>
    <t>경기 하남시 감일남로 38-13, 1층</t>
  </si>
  <si>
    <t>경기 용인시 처인구 남사면 진목리 257</t>
  </si>
  <si>
    <t>경기 남양주시 오남읍 양지리 42-13</t>
  </si>
  <si>
    <t>경기 고양시 덕양구 관산동 17-48</t>
  </si>
  <si>
    <t>경기 화성시 팔탄면 창곡리 432</t>
  </si>
  <si>
    <t>경기 화성시 봉담읍 쇠틀길 42(수기리)</t>
  </si>
  <si>
    <t xml:space="preserve"> 경기 하남시 상산곡동 437-1</t>
  </si>
  <si>
    <t>경기 부천시 신흥로 292번길 21, 2층</t>
  </si>
  <si>
    <t>경기 안성시 일죽면 당촌리 283-1</t>
  </si>
  <si>
    <t>경기 부천시 오정구 삼정동 364 부천테크노파크 101동106호</t>
  </si>
  <si>
    <t>경기 고양시 일산구 장항동 532-24</t>
  </si>
  <si>
    <t>경기 고양시 일산동구 성현로 135번길 129-19, 나동</t>
  </si>
  <si>
    <t>경기 파주시소라지로 95-12(신촌동 29-13)</t>
  </si>
  <si>
    <t>경기 고양시 덕양구 고골길 178번길 9-24( 대자동 774-14)</t>
  </si>
  <si>
    <t>경기 남양주시 오남읍 오남리 836-18</t>
  </si>
  <si>
    <t>경기 수원시 권선구 고색동 888-175</t>
  </si>
  <si>
    <t>경기 군포시 당동 134-11</t>
  </si>
  <si>
    <t>경기 파주시 금정4길 43-7, 103호(금촌동, 스타블루밍)</t>
  </si>
  <si>
    <t>경기 고양시 덕양구 벽제동 512-19</t>
  </si>
  <si>
    <t>경기 연천군 전곡읍 간파리 391</t>
  </si>
  <si>
    <t>경기 동두천시 미동길 11-8(상패동 668-6)</t>
  </si>
  <si>
    <t>경기 양주시 만송동 485-4</t>
  </si>
  <si>
    <t>경기 화성시 정남면 오일리 378-6</t>
  </si>
  <si>
    <t>경기 평택시 청룡길 156-27</t>
  </si>
  <si>
    <t>경기 고양시 일산서구 구산동 146-2</t>
  </si>
  <si>
    <t>경기 남양주시 오남읍 오남리 590-1</t>
  </si>
  <si>
    <t>경기 남양주시 와부읍 월문리 86-8(수레로 761) 나동</t>
  </si>
  <si>
    <t>경기 용인시 처인구 남사면 진목리 265-5, -6(1층101호)</t>
  </si>
  <si>
    <t>경기 화성시 팔탄면 창곡리 429번지 2층</t>
  </si>
  <si>
    <t>경기 용인시 처인구 남사면 천덕산로428번길 22, A동 3층</t>
  </si>
  <si>
    <t>경기 동두천시 상패로 178</t>
  </si>
  <si>
    <t>경기 포천시 창수면 방골길 243</t>
  </si>
  <si>
    <t>경기 파주시 중앙로 294, 304호</t>
  </si>
  <si>
    <t>경기 남양주시 오남읍 오남리 572-12, 2층</t>
  </si>
  <si>
    <t>경기 파주시 적성면 율곡로 2989</t>
  </si>
  <si>
    <t>경기 화성시 향남읍 제암고주로 5, 2층</t>
  </si>
  <si>
    <t>경기 성남시 분당구 하오개로 367, 2층</t>
  </si>
  <si>
    <t>인천 남구 학익동 587-281</t>
  </si>
  <si>
    <t>인천 남동구 소래역로 30번길18 제일타워 503호</t>
  </si>
  <si>
    <t>인천 남동구 청능대로 484번길 28-30</t>
  </si>
  <si>
    <t>인천 연수구 먼우금로222번길 41, 1107호(파티마오피스텔)</t>
    <phoneticPr fontId="6" type="noConversion"/>
  </si>
  <si>
    <t>인천 남동구 간석동 773-2인천보훈회관</t>
  </si>
  <si>
    <t>인천 서구 당하동 836-2</t>
  </si>
  <si>
    <t>경기 안산시 상록구 도금단지2길 42 (팔곡이동)</t>
  </si>
  <si>
    <t>경기 시흥시 소망공원로 335(정왕동)</t>
  </si>
  <si>
    <t xml:space="preserve">경기 군포시 농심로 8 (당정동) </t>
  </si>
  <si>
    <t>경기 안양시 만안구 박달로 351 (박달동)</t>
  </si>
  <si>
    <t>경기 이천시 대월면 경충대로 1885-16</t>
  </si>
  <si>
    <t>경기 파주시 월롱면 덕은리 1243</t>
  </si>
  <si>
    <t>경기 안산시 단원구 원시로 143</t>
  </si>
  <si>
    <t>경기 수원시 영통구 삼성로 129(매탄동 416)</t>
  </si>
  <si>
    <t>인천 남동구 남동서로 316번길 41</t>
  </si>
  <si>
    <t>서울 금천구 시흥대로 281</t>
  </si>
  <si>
    <t>경기 성남시 분당구 구미로173번길 82 (구미동)</t>
    <phoneticPr fontId="6" type="noConversion"/>
  </si>
  <si>
    <t>경기 화성시 장안면 화곡로 280-42  (노진리 16-11)</t>
  </si>
  <si>
    <t>경기 화성시 팔탄면 밤뒤길42번길 69-3 (율암리 112-2)</t>
  </si>
  <si>
    <t>경기 화성시 우정읍 매바위로237번길 45 (주곡리 161-112)</t>
  </si>
  <si>
    <t>경기 파주시월롱산로 61-36 (야동동 247-8)</t>
  </si>
  <si>
    <t>경기 화성시 정남면 가장로 334-10(고지리 28-4)</t>
  </si>
  <si>
    <t>경기 동두천시 삼육사로659번길 42-14 (상패동 569-1)</t>
  </si>
  <si>
    <t>경기 평택시 오성면 오성북로 118 (양교리 449-10)</t>
  </si>
  <si>
    <t>경기 화성시 장안면 매바위로366번길 68-13</t>
  </si>
  <si>
    <t>경기 안산시 단원구 해안로 308 (원시동 836-9 반월공단 9B-73L)</t>
  </si>
  <si>
    <t>경기 안산시 단원구 첨단로207번길 5(성곡동 724 시화공단 5바 626)</t>
  </si>
  <si>
    <t>경기 안산시 단원구 첨단로 215 (성곡동 725, 시화공단 5바 515)</t>
  </si>
  <si>
    <t>경기 안산시 단원구 지원로 7 (성곡동 725-1, 시화공단5바 514)</t>
  </si>
  <si>
    <t>경기 평택시 포승읍 포승공단순환로 602 (원정리 1204-4)</t>
    <phoneticPr fontId="6" type="noConversion"/>
  </si>
  <si>
    <t xml:space="preserve">인천 서구 건지로153번길 54(석남동 223-21) </t>
  </si>
  <si>
    <t>인천 남동구 앵고개로654번길 99 (남동공단 170B-5L)</t>
  </si>
  <si>
    <t>인천 서구 사렴로65번길 24 (경서동678-1)</t>
  </si>
  <si>
    <t>인천 남동구 남동서로316번길 41 (남촌동 622-10 남동공단 12B 11L)</t>
  </si>
  <si>
    <t>◦ 액상 :  폐유, 폐유기용제(기타 및 할로겐족), 폐농약, 폐페인트 및 폐락카, 폐유독물
◦ 고상 : 폐유, 폐유기용제(기타 및 할로겐족), 폐수처리오니, 공정오니, 폐촉매, 폐흡착제 및 폐흡수제, 폐농약, 폐페인트 및 폐락카, 폐산, 폐알칼리, 폐유독물
- 물리화학적처리 : (액상) 폐산, 폐알칼리</t>
  </si>
  <si>
    <t>◦ 액상 : 폐산, 폐알카리, 폐유, 기타폐유기용제
◦ 고상 : 폐수처리오니, 공정오니, 폐유, 기타폐유기용제, 기타고상폐기물(폐흡착제, 폐흡수제, 오니류, 폐산, 폐알칼리
 - 안정화대상폐기물 : 분진, 폐촉매, 폐흡착제 및 폐흡수제
 - 고형화대상폐기물 : 광재, 분진, 폐촉매, 폐흡착제 및 폐흡수제, 폐주물사 및 샌드블라스트폐사, 소각잔재물, 폐수처리오니, 공정오니, 폐석면</t>
  </si>
  <si>
    <t>◦ 액상 :  염산, 황산, 기타폐산, 폐알카리, 폐수처리오니 및 공정오니, 폐유, 폐유기용제(기타 &amp; 할로겐족), 폐페인트 및 폐락카, 폐유독물, 폐농약
◦ 고상 :  폐페인트 및 폐락카, 폐농약, 폐산, 폐유기용제(할로겐족&amp;기타), 폐유독물, 폐합성수지, 폐합성고무, 기타폐유기용제, 폐유, 폐수처리오니, 공정오니</t>
  </si>
  <si>
    <t>YUN JIN</t>
    <phoneticPr fontId="6" type="noConversion"/>
  </si>
  <si>
    <t>◦액상: 폐유,기타 폐유기용제
◦고상: 폐유, 기타폐유기용제, 폐합성고분자화합물,오니(공정오니,폐수처리오니,하수처리오니, 분뇨·가축분뇨처리오니), 폐지류,폐목재 및 폐섬유류, 폐촉매, 폐흡착제 및 폐흡수제, 동식물성 잔재물, 음식물류 폐기물 및 처리물</t>
  </si>
  <si>
    <t>◦액상: 폐유, 기타 폐유기용제
◦고상: 폐유, 기타 폐유기용제, 오니(공정오니, 폐수처리오니)</t>
  </si>
  <si>
    <t>◦액상: 폐산, 폐알카리, 폐유, 기타폐유기용제
◦고상: 폐수처리오니, 공정오니, 폐유, 기타폐유기용제, 기타고상폐기물(폐흡착제, 폐흡수제, 오니류, 폐산, 폐알칼리
 - 안정화대상폐기물: 분진, 폐촉매, 폐흡착제 및 폐흡수제
 - 고형화대상폐기물: 광재, 분진, 폐촉매, 폐흡착제 및 폐흡수제, 폐주물사 및 샌드블라스트폐사, 소각잔재물, 폐수처리오니, 공정오니, 폐석면</t>
  </si>
  <si>
    <t>◦액상: 폐유, 기타폐유기용제
◦고상: 폐유,오니류(폐수처리오니,공정오니), 폐촉매, 폐흡착제 및 폐흡수제, 기타 폐유기용제</t>
  </si>
  <si>
    <t>◦폐수처리오니, 공정오니, 폐흡착제, 폐흡수제, 폐촉매, 기타 폐유기용제, 페유</t>
  </si>
  <si>
    <t>경기 포천시 창수면 방골길 235(운산리33)</t>
  </si>
  <si>
    <t>경기 용인시 처인구 남사면 천덕산로428번길 22(진목리257, 257-1, 257-2, 257-3, 258)</t>
  </si>
  <si>
    <t xml:space="preserve">경기 연천군 전곡읍 간파리 391,391-1,391-2,391-3, 392,392-1,385,389,390,393,393-1, 393-2, 449-1 </t>
  </si>
  <si>
    <t>경기 부천시 오정구 오정로 134번길 5(내동 222-72)</t>
  </si>
  <si>
    <t>경기 광주시 오포읍 세피내길 112-12</t>
  </si>
  <si>
    <t>경기 오산시 외삼미동 493-2(경기대로 868-14)</t>
  </si>
  <si>
    <t>경기 용인시 처인구 백암면 삼백로430번길 22-34(석천리 97-1)</t>
  </si>
  <si>
    <t>경기 화성시 정남면 서봉로755번길 39(문학리 719-2)</t>
  </si>
  <si>
    <t xml:space="preserve">경기 화성시 장안면 방축말길35번길 60-13(수촌리 745-10) </t>
  </si>
  <si>
    <t>경기 평택시 진위면 진위면 서탄로 43-6 (하북리 260-7)</t>
  </si>
  <si>
    <t>경기 안성시 서운면 제3공단1길 68-38</t>
  </si>
  <si>
    <t>경기 양주시 남면 현석로 833(경신리 93-1)</t>
  </si>
  <si>
    <t>경기 시흥시 정왕동 1278-3 시화공단 3나 204</t>
  </si>
  <si>
    <t>경기 고양시 일산구 성석동 517-5(은마길63번길 25-33)</t>
  </si>
  <si>
    <t>경기 양주시 남면 화합로430번길 109(경신리 295-8,295-11,294-4)</t>
  </si>
  <si>
    <t>경기 화성시 마도면 화성로785번길 91-16(두곡리 98-96)</t>
  </si>
  <si>
    <t>경기 화성시 남양읍 신남서길 88(신남동 861-2)</t>
  </si>
  <si>
    <t>경기 시흥시 옥구천서로185번길 46 (정왕동 1245-5, 시화공단 1다 306)</t>
  </si>
  <si>
    <t>경기 시흥시 옥구천서로81번길 34 (정왕동 1355-9, 1마317)</t>
  </si>
  <si>
    <t>경기 시흥시 정왕동 1235-7</t>
  </si>
  <si>
    <t>경기 시흥시 정왕동 1249-1 시화공단 1라 502</t>
  </si>
  <si>
    <t>경기 안산시 단원구 해봉로 254 (성곡동 594)</t>
  </si>
  <si>
    <t>경기 시흥시 공단1대로80번길 16(정왕동 1245-1, 1다 302)</t>
  </si>
  <si>
    <t>경기 안산시 단원구 번영로10번길 9(성곡동 시화공단 4바 610-1)</t>
  </si>
  <si>
    <t>경기 시흥시 옥구천서로81번길 73</t>
  </si>
  <si>
    <t>경기 안산시 단원구 신원로133번길 53 (성곡동 635-1)</t>
  </si>
  <si>
    <t>경기 시흥시 정왕동 1238-12 시화공단 1라 213</t>
  </si>
  <si>
    <t>경기 안산시 단원구 엠티브이5로 14 7사801호(목내동)</t>
  </si>
  <si>
    <t>경기 시흥시 조남동 218-5</t>
  </si>
  <si>
    <t>경기 안산시 단원구 번영1로 96(성곡동 701-3, 4마 402-2)</t>
  </si>
  <si>
    <t>경기 시흥시 옥구천서로93번길 14 (정왕동 1357-9 시화공단 1마 410)</t>
  </si>
  <si>
    <t>경기 안산시 단원구 성곡동 635-6 (반월공단 608-4)(경기 안산시 단원구 신원로 89)</t>
  </si>
  <si>
    <t>경기 안산시 단원구 원시동 740 (반월공단8B 4-2L)</t>
  </si>
  <si>
    <t>경기 양주시 고암동 501-1</t>
  </si>
  <si>
    <t>경기 화성시 마도면 마도로 747-14(상송리 268-3)</t>
  </si>
  <si>
    <t>경기 평택시 서탄면 내천길 140</t>
  </si>
  <si>
    <t>경기 시흥시 옥구천서로93번길 65(정왕동 1352-2, 1마 212)</t>
  </si>
  <si>
    <t>경기 시흥시 옥구천서로81번길 5 (정왕동 1697-3 시화공단 1마504)</t>
  </si>
  <si>
    <t>경기 화성시 양감면 정문2리 359</t>
  </si>
  <si>
    <t xml:space="preserve">경기 안산시 상록구 선진2길 12(사동) </t>
  </si>
  <si>
    <t>경기 김포시 양촌읍 학운공단로 32 (학운리 1781)</t>
  </si>
  <si>
    <t>경기 시흥시 옥구천서로131번길 40(시화공단 1라 310)</t>
  </si>
  <si>
    <t>경기 김포시 하성면 원산리 185-15</t>
  </si>
  <si>
    <t>경기 화성시 정남면 보통리 310, 311-1, 2</t>
  </si>
  <si>
    <t>경기 안성시 미양면 미양로 269-130(진촌리 175-1)</t>
  </si>
  <si>
    <t>경기 김포시 통진읍 가현로4번길 36(가현리 865-38 12동)</t>
  </si>
  <si>
    <t>경기 안산시 단원구 지원로 27(성곡동 684-5)</t>
  </si>
  <si>
    <t>경기 시흥시 정왕동 2089-6 시화공단 2바 210(옥구천동로44번길 46)</t>
  </si>
  <si>
    <t>경기 김포시 하성면 원산리 122-7(애기봉로774번길 42)</t>
  </si>
  <si>
    <t>경기 안산시 단원구 성곡동 630-7 반월공단 607B 12L(별망로269번길 56)</t>
  </si>
  <si>
    <t>경기 안산시 단원구 성곡동 631-2 반월공단 607-20</t>
  </si>
  <si>
    <t>경기 화성시 장안면 수촌리 284-1(수촌길 151)</t>
  </si>
  <si>
    <t>경기 화성시 무송동 470-1(무하로36번길 29)</t>
  </si>
  <si>
    <t>경기 화성시 장안면 포승장안로 1207(독정리943-1)</t>
  </si>
  <si>
    <t>경기 평택시 오성면 오성북로 118(양교리 449-10)</t>
  </si>
  <si>
    <t>경기 시흥시 은행로12번길 12 2층(은행동 283-4(2층)</t>
  </si>
  <si>
    <t>경기 연천군 연천읍 연군로 101 (읍내리 21-2)</t>
  </si>
  <si>
    <t>경기 화성시 양감면 초록로166번길 30-3 (신왕리 36-8, 97-1, 97-2)</t>
  </si>
  <si>
    <t>경기 양주시 광적면 현석로 720번길 175</t>
  </si>
  <si>
    <t>경기 화성시 팔탄면 온천로 73 (덕우리 84-33)</t>
  </si>
  <si>
    <t>경기 평택시 포승읍 포승공단로117번길 35(원정리 1177)</t>
  </si>
  <si>
    <t>경기 파주시 법원읍 술이홀로934번길 38 (법원리 480-2)</t>
  </si>
  <si>
    <t>경기 안산시 단원구 신원로133번길 56(성곡동 636번지 608B32L)</t>
  </si>
  <si>
    <t>경기 안산시 단원구 별망로459번길 27 (목내동 402-1 반월6B15)</t>
  </si>
  <si>
    <t>경기 평택시 포승읍 평택항만길 342(원정리 1206-12)</t>
  </si>
  <si>
    <t>경기 평택시 동삭로 455-65(경기 평택시 칠괴동 585-4)</t>
  </si>
  <si>
    <t>경기 화성시 마도면 마도공단로4길 35 (쌍송리 666-1마도지방산업단지4-3)</t>
  </si>
  <si>
    <t>경기 의왕시 맑은내길 38(오전동 880)</t>
  </si>
  <si>
    <t>경기 화성시 팔탄면 현대기아로556번길 130(하저리 16-1)</t>
  </si>
  <si>
    <t>경기 이천시 설성면 설가로480번길 40-20(송계리 98-1)</t>
  </si>
  <si>
    <t>경기 여주시 점동면 성주로 498(뇌곡리 325-3)</t>
  </si>
  <si>
    <t>경기 화성시 원천동 682-12,-5,
경기 화성시 마도면 송정로 264번길 39-29(송정리 530-9),-10,-21,-34</t>
  </si>
  <si>
    <t>경기 평택시 청북읍 어소길 293-9(한산리 27-6)</t>
  </si>
  <si>
    <t>경기 김포시 통진읍 가현로4번길 36(가현리 865-38)</t>
  </si>
  <si>
    <t>경기 김포시 월곶면 애기봉로 173 (고막리 18-18)</t>
  </si>
  <si>
    <t>경기 용인시 처인구 백암면 죽양대로 829</t>
  </si>
  <si>
    <t>경기 안산시 단원구 진흥로38번길 58
(시화공단 5바602)</t>
  </si>
  <si>
    <t>경기 동두천시 봉동로 182(하봉암동 363)</t>
  </si>
  <si>
    <t>경기 김포시 통진읍 귀전로56번길 211-19(귀전리 409-4)</t>
  </si>
  <si>
    <t>경기 김포시 대곶면 소래로41번길 31-2 (송마리 867-4)</t>
  </si>
  <si>
    <t>경기 파주시 광탄면 명봉산로352번길 81(용미리 580-1)</t>
  </si>
  <si>
    <t>경기 포천시 신북면 호국로2378번길 15(만세교리 219-1)</t>
  </si>
  <si>
    <t>경기 화성시 팔탄면 버들로 1251 (서근리 52)</t>
  </si>
  <si>
    <t>경기 평택시 청북읍 백봉길 151 (백봉리 306-6)</t>
  </si>
  <si>
    <t>경기 화성시 양감면 개월안길 110-21(대양리 553-9)</t>
  </si>
  <si>
    <t>경기 평택시 청북읍 현곡길 168-8 (고렴리 199-1,199-2, 206, 206-3)</t>
  </si>
  <si>
    <t>경기 파주시 월롱산로 61-36 (야동동 247-8)</t>
  </si>
  <si>
    <t>경기 화성시 향남읍 서봉로 684-9 (동오리 89-3)</t>
  </si>
  <si>
    <t>경기 용인시 처인구 원삼면 원양로602번길 44(맹리 115-4)</t>
  </si>
  <si>
    <t>경기 화성시 장안면 장안로227번길 119(수촌리 1029-9)</t>
  </si>
  <si>
    <t>경기 화성시 비봉면 주석로 414 (자안리 725)</t>
  </si>
  <si>
    <t xml:space="preserve">경기 부천시 원미구 조마루로 413-1, 1층(원미동 37-5) </t>
  </si>
  <si>
    <t>경기 화성시 양감면 정문송산로 206-14(송산리 519-3)</t>
  </si>
  <si>
    <t>경기 평택시 청북면 청북중앙로 459-33(고잔리 752-3, -8, -13, -16, -17, -18)</t>
  </si>
  <si>
    <t>경기 김포시 통진읍 월하로 586-28 (귀전리 695-4)</t>
  </si>
  <si>
    <t>(사무실) 경기 화성시 팔탄면 시청로 1060
경기 화성시 동탄면 원고매로2번길 34(영천리 60)</t>
  </si>
  <si>
    <t>경기 평택시 청북읍 현곡길 168-11(고렴리 206-14,-19, 207-4</t>
  </si>
  <si>
    <t>경기 평택시 청북면 청북중앙로 578-7(고잔리 1-751)</t>
  </si>
  <si>
    <t>경기 평택시 오성면 오성산단1로 112-104(양교리 890-9), 890-11, 890-15</t>
  </si>
  <si>
    <t>경기 화성시 송산면 송산포도로 434 A동(중송리 169-9 A동)</t>
  </si>
  <si>
    <t>경기 동두천시 삼육사로 659번길 42-14 (상패동 569-1)</t>
  </si>
  <si>
    <t>경기 평택시 청북읍 백봉길 151 A동</t>
  </si>
  <si>
    <t>경기 화성시 팔탄면 현대기아로 15-28(노하리 621-25)</t>
  </si>
  <si>
    <t>경기 김포시 월곶면 비석동로 50번길 106-3(갈산리 140-21)</t>
  </si>
  <si>
    <t>경기 화성시 송산면 당성로 361-61 (칠곡리 216-1), 225-1</t>
  </si>
  <si>
    <t>경기 시흥시 엠티브이 27로 58번길 15(2사 106호)</t>
  </si>
  <si>
    <t>경기 화성시 팔탄면 버들로 1251</t>
  </si>
  <si>
    <t>경기 평택시 청북읍 현곡길 168-9(고렴리 206-10), 206-11, 206-13, 207, 207-1</t>
  </si>
  <si>
    <t>경기 화성시 장안면 3.1만세로 478-5</t>
  </si>
  <si>
    <t>경기 동두천시 삼육사로 659번길 42-14(상패동)</t>
  </si>
  <si>
    <t>경기 화성시 향남읍 솔태상두길 291-25</t>
  </si>
  <si>
    <t>경기 화성시 우정읍 매바위로 165번길 32 (주곡리 192-2, 817-2, -18, -21)</t>
  </si>
  <si>
    <t>경기 화성시 우정읍 매바위로 366번길 68-13</t>
  </si>
  <si>
    <t>경기 화성시 팔탄면 온천로 437-28</t>
  </si>
  <si>
    <t>경기 화성시 서신면 전곡리 1095-1</t>
  </si>
  <si>
    <t>경기 화성시 우정읍 매바위로 221-56</t>
  </si>
  <si>
    <t>인천 서구 검단천로 155(오류동 1524-2, 1525-2)</t>
  </si>
  <si>
    <t>인천 남동구 고잔동 앵고개로556번길 127(728-7(157b-9))</t>
  </si>
  <si>
    <t>인천 서구 건지로 98-21(가좌동 173-90)</t>
  </si>
  <si>
    <t>인천 남동구 남동서로316번길 20 (남촌동 621-1)</t>
  </si>
  <si>
    <t>인천 서구 건지로 97번길 14, 16</t>
  </si>
  <si>
    <t>인천 서구 건지로97번길 26(석남동)</t>
  </si>
  <si>
    <t>인천 서구 염곡로 96(가좌동)</t>
  </si>
  <si>
    <t>인천 서구 건지로 109번길33(석남동 223-268)</t>
  </si>
  <si>
    <t>인천 서구 거북로 6 (석남동 223-468)</t>
  </si>
  <si>
    <t>인천 서구 원전로59번길 25(경서동 363-169)</t>
  </si>
  <si>
    <t>인천 서구 백범로934번길 28 (가좌동 178-32)</t>
  </si>
  <si>
    <t>인천 서구 건지로 98-13(가좌동 173-89)</t>
  </si>
  <si>
    <t>인천 남동구 청능대로534번길 60-2, 6동</t>
  </si>
  <si>
    <t>인천 서구 건지로109번길8-1(석남동 223-702)</t>
  </si>
  <si>
    <t>인천 서구 두루물로 4(오류동 434-68)</t>
  </si>
  <si>
    <t>인천 서구 도담3로 13</t>
  </si>
  <si>
    <t>인천 남동구 논현고잔로 56</t>
  </si>
  <si>
    <t>인천 서구 염곡로 87 (가좌동 173-77, 64)</t>
  </si>
  <si>
    <t>인천 서구 길무로177번길 22(오류동 434-235)</t>
  </si>
  <si>
    <t>인천 서구 마중로 6(오류동 1612-1)</t>
  </si>
  <si>
    <t>인천 남동구 논현동 은봉로 69 남동공단 21B-9L</t>
  </si>
  <si>
    <t>인천 남동구 능허대로 653 (고잔동 710-5 (남동공단 139B-6L))</t>
  </si>
  <si>
    <t>인천 남동구 남촌동 남동서로 348(616-9 남동공단 9B-7L)</t>
  </si>
  <si>
    <t>인천 서구 경서동 680-3(인천 서구 사렴로 48)</t>
  </si>
  <si>
    <t>인천 남동구 고잔동 청능대로 448번길 149-37 (659-3 남동공단 107B-4L)</t>
  </si>
  <si>
    <t>인천 서구 원창동 4-13</t>
  </si>
  <si>
    <t>인천 남동구 승기천로 24 (고잔동 701-15)</t>
  </si>
  <si>
    <t>인천 서구 가좌동 602-67(1, 2층)</t>
  </si>
  <si>
    <t>인천 서구 석남동 223-391</t>
  </si>
  <si>
    <t>인천 남동구 청능대로484번길 36-15, M동(고잔동 139)</t>
  </si>
  <si>
    <t>경기 화성시 양감면 정문송산로93번길 10-27(사창리 195-91)</t>
  </si>
  <si>
    <t>◦ 그 밖의 광재(고상, 03-01-99)
◦ 분진(고상, 03-02-00)
◦ 폐주물사 및 폐사(고상)
  - 점토점결폐주물사(03-03-01)
  - 화학점결폐주물사(03-03-02)
  - 샌드블라스트폐사(03-03-03)
  - 그 밖의 폐주물사 및 폐사(03-03-99)
◦ 폐내화물 및 폐도자기조각(고상)
  - 폐내화물(03-04-01)
  - 폐도자기조각(03-04-02)
◦ 소각재(고상)
  - 생활폐기물 소각시설 비산재(03-05-01)
  - 사업장폐기물 소각시설 비산재(03-05-02)
  - 생활폐기물 소각시설 바닥재(03-05-03)
  - 사업장폐기물 소각시설 바닥재(03-05-04)
  - 생활폐기물 소각시설 소각재(03-05-05)
  - 사업장폐기물 소각시설 소각재(03-05-06)
◦ 폐촉매(고상)
  - 금속성폐촉매(03-07-01)
  - 비금속성폐촉매(03-07-02)
◦ 폐흡착제(고상, 03-08-01)
◦ 폐석면(고상)
  - 흩날릴 우려가 없는 폐석면(07-01-01)
  - 흩날릴 우려가 있는 폐석면(07-01-02)
  - 석면제품 등의 연마·절단·가공 공정에서 발생된 부스러기 및 연마·절단·가공 시설의 집진기에서 모아진 분진(07-02-00)
  - 석면의 제거작업에 사용된 모든 비닐시트·방진마스크·작업복·집진필터 등(07-03-00)
◦ 폐유독물(고상)
  -「화학물질관리법」 제2조제5호에 따른 금지물질(09-01-00)
  - 연구·검사용 폐시약(09-02-00)
  - 그 밖의 폐유독물질(09-03-00)</t>
    <phoneticPr fontId="6" type="noConversion"/>
  </si>
  <si>
    <t>◦고상: 폐유, 폐페인트 및 폐락카, 광재, 분진, 폐주물사 및 샌드블라스트폐사, 폐내화물 및 재벌구이전에 유약을 바른 도자기편류, 소각재, 안정화 또는 고형화처리물, 폐촉매, 폐흡착제 및 폐흡수제, 폐수처리오니, 공정오니, 폐농약, 폐산, 폐알칼리, 폐유기용제(할로겐족, 기타), 폐석면, PCB함유폐기물, 폐유독물
◦액상: 폐산, 폐알칼리, 폐유, 폐유기용제(할로겐족, 기타), 폐페인트 및 폐락카, 폐농약, 폐유독물, PCB함유폐기물, 폐수처리오니, 공정오니</t>
    <phoneticPr fontId="29" type="noConversion"/>
  </si>
  <si>
    <t>◦폐황산</t>
  </si>
  <si>
    <t>◦폐유기용제</t>
  </si>
  <si>
    <t>◦폐산(폐황산)</t>
  </si>
  <si>
    <t>경기 안산시 단원구 성곡동 683-5 시화공단6바506</t>
  </si>
  <si>
    <t>경기 시흥시 옥구천서로81번길 13(정왕동 1697-2 시화공단 1마 503)</t>
  </si>
  <si>
    <t>경기 안산시 단원구 별망로 7(성곡동 712, 시화공단 4마815)</t>
  </si>
  <si>
    <t>경기 안산시 단원구 별망로 569-9(원시동 784, 반월공단10B-43L)</t>
  </si>
  <si>
    <t>경기 화성시 우정읍 매바위로237번길 86-1 (주곡리 161-114, -149, -159, -160, -246)</t>
  </si>
  <si>
    <t>◦폐수처리오니</t>
  </si>
  <si>
    <t xml:space="preserve">◦폐알칼리 </t>
  </si>
  <si>
    <t>◦폐페인트</t>
  </si>
  <si>
    <t>◦소각재(사업장폐기물 소각시설 비산재)</t>
  </si>
  <si>
    <t>◦폐유독물질(그 밖의 폐유독물질)</t>
  </si>
  <si>
    <t>◦폐유기용제(DMF)</t>
  </si>
  <si>
    <t>◦폐유</t>
  </si>
  <si>
    <t>◦폐염산</t>
  </si>
  <si>
    <t>◦그 밖의 폐유기용제</t>
  </si>
  <si>
    <t>◦그 밖의 공정오니</t>
  </si>
  <si>
    <t>◦지정폐기물(공정오니, 소각재, 분진), 사업장일반폐기물(폐촉매 등)</t>
    <phoneticPr fontId="6" type="noConversion"/>
  </si>
  <si>
    <t>◦의료폐기물(병리계,손상성,혈액오염,일반의료 고상)</t>
    <phoneticPr fontId="6" type="noConversion"/>
  </si>
  <si>
    <t>◦폐염산, 폐황산, 기타폐산, 폐알카리, 폐유독물(황산, 질산, 수산화나트륨)</t>
  </si>
  <si>
    <t>◦폐산, 폐알칼리</t>
  </si>
  <si>
    <t>◦폴리클로리네이티드비페닐함유폐기물(폐변압기)</t>
  </si>
  <si>
    <t>◦폐산</t>
  </si>
  <si>
    <t xml:space="preserve">◦액상: 폐유, 할로겐족폐유기용제, 기타폐유기용제, 폐농약, 폐페인트및폐락카
◦고상: 폐유, 할로겐족폐유기용제, 기타폐유기용제, 폐흡수제 및 폐흡착제, 폐페인트및폐락카, 폐수처리오니 및 공정오니
 - 물리화학적처분: (액상) 폐산, 폐알칼리 </t>
    <phoneticPr fontId="6" type="noConversion"/>
  </si>
  <si>
    <t>◦폐유,폐유기용제,폐산,폐페인트,폐농약,폐유독물,폐알칼리 함유용기</t>
  </si>
  <si>
    <t>◦그 밖의 폐유</t>
  </si>
  <si>
    <t>◦그 밖의 공정오니, 폐황산이 포함된 2차폐축전지, 납 열처리ㆍ야금(冶金)공정광재, 분진</t>
  </si>
  <si>
    <t>◦폐유(산업용, 차량용, 선박용)</t>
  </si>
  <si>
    <t>◦폐유(폐오일필터)</t>
  </si>
  <si>
    <t>◦폐유(폐광물유, 폐동식물유), 폐유기용제(그 밖의 폐유기용제)</t>
  </si>
  <si>
    <t>◦공정오니, 폐흡착제, 폐흡수제, 폐도가니, 폐수처리오니, 광재, 폐유기용제(고상), 이온교환수지, 분진, 폐페인트</t>
  </si>
  <si>
    <t>◦할로겐족 폐유기용제, 그 밖의 폐유기용제, 폐페인트 및 폐락카</t>
  </si>
  <si>
    <t>◦폐산(cu함유 폐염화동), 폐알카리(cu함유), 분진(폐아연함유)</t>
  </si>
  <si>
    <t xml:space="preserve">◦폐유, 폐유기용제, 폐유독물, 폐페인트, 폐산, 폐농약, 폐알카리 함유 용기 </t>
  </si>
  <si>
    <t>◦폐유, 폐유기용제가 함유된 폐합성수지, 폐유가 함유된 폐철캔</t>
  </si>
  <si>
    <t>◦폐염산, 폐황산</t>
  </si>
  <si>
    <t>◦폐유,폐유기용제,폐페인트,폐농약,폐산,폐알카리,폐유독물이 함유된폐드럼 및 폐PVC통</t>
  </si>
  <si>
    <t>◦폐황산, LCD‧반도체 공정의 폐산, 그 밖의 폐산</t>
  </si>
  <si>
    <t>◦폐유(자동차용, 산업용, 선박용, 폐절연유)</t>
  </si>
  <si>
    <t>◦폐염산, 그 밖의 폐알칼리</t>
  </si>
  <si>
    <t>◦폐유기용제(기타) 및 폐페인트</t>
  </si>
  <si>
    <t>◦폐산(황산, 염산, 그 밖의 폐산)</t>
  </si>
  <si>
    <t>◦그 밖의 폐산, 그 밖의 폐알칼리</t>
  </si>
  <si>
    <t>◦할로겐족 폐유기용제, 그 밖의 폐유기용제, 폐유성페인트, 폐수성페인트, 그 밖의 폐유, 그 밖의 폐유독물질, 폐염산, 폐황산, 폐질산, LCDㆍ반도체공정의 폐산, 그 밖의 폐산, 폐가성소다수, 폐암모니아수, 폐수산화나트륨, 폐수산화칼륨, 그 밖의 폐알칼리, 폐흡착제</t>
  </si>
  <si>
    <t>◦폐유기용제(기타,할로겐)</t>
  </si>
  <si>
    <t>◦액상: 폐윤활유, 폐연마유.비수용성폐절삭유.폐열처리유, 폐기계유.폐작동유, 폐연료유, 폐절연유(PCBs함유폐기물 제외), 그 밖의 폐광물유, 그 밖의 폐유</t>
  </si>
  <si>
    <t>◦폐산(폐염산, 폐황산, 그 밖의 폐산), 폐알카리(폐가성소다수, 그 밖의 폐알칼리)</t>
  </si>
  <si>
    <t>◦폐산(폐염산, 폐황산, 그밖의폐산)</t>
  </si>
  <si>
    <t>◦폐유,폐페인트,폐산,폐알카리,폐농약,폐유기용제,폐합성수지가 함유된 폐드럼</t>
  </si>
  <si>
    <t>◦폐황산이 포함된 2차폐축전지, 그 밖의 공정오니, 납 열처리.야금 공정 광재, 분진</t>
  </si>
  <si>
    <t>◦폐염산, 폐황산, 폐질산, 폐인산, 폐불산, 폐알카리</t>
  </si>
  <si>
    <t>◦폐산(염화철,염화구리)</t>
  </si>
  <si>
    <t>◦폐산(폐염산)</t>
  </si>
  <si>
    <t>◦폐유(산업용,자동차용,산업용), 폐유기용제(할로겐,기타)</t>
  </si>
  <si>
    <t>◦폐유기용제(할로겐,기타), 폐유(기계유, 윤활유, 기타)</t>
  </si>
  <si>
    <t>◦납 열처리ㆍ야금 공정광재, 아연열처리공정광재, 철제조공정광재(철광 원석의 사용으로 인한 고로슬래그는 제외), 그 밖의 광재, 분진, 폐수처리오니, 그 밖의 공정오니</t>
  </si>
  <si>
    <t>◦폐산(폐유독물 포함) 및 폐유기용제, 폐알카리(폐유독물)가 함유된 폐드럼[PE,PP용기, 철드럼]</t>
  </si>
  <si>
    <t>◦폐윤활유, 폐기계유ㆍ폐작동유, 폐연료유, 폐절연유(PCBs 함유 폐기물 제외), 그 밖의 폐광물유, 그 밖의 폐유</t>
  </si>
  <si>
    <t>◦폐유기용제용기, 폐산 용기, 폐알칼리 용기, 폐유독물 용기</t>
  </si>
  <si>
    <t>◦폐유, 폐유기용제</t>
  </si>
  <si>
    <t>◦폐유(선박유,산업유,윤활유)</t>
  </si>
  <si>
    <t>◦폐유기용제(할로겐족),기타유기용제</t>
  </si>
  <si>
    <t>◦폐유, 폐유기용제, 폐유성페인트</t>
  </si>
  <si>
    <t>◦그 밖의 공정오니, 그 밖의 광재, 폐수성페인트</t>
  </si>
  <si>
    <t>◦광재(납함유)</t>
  </si>
  <si>
    <t>◦납 열처리ㆍ야금(冶金)공정광재, 그 밖의 광재</t>
  </si>
  <si>
    <t>◦샌드블라스트폐사,유약을바른도자기조각, 광재(귀금속함유), 분진(귀금속함유), 폐흡착제(유기용제, 폐필터), 폐흡수제(귀금속함유), 공정오니, 폐수처리오니</t>
  </si>
  <si>
    <t>◦폐산(폐밧데리),분진(납화합물),광재(납화합물,폐땜납),공정오니(납화합물,주석재,전자동설,귀금속,비철부속및드로스)</t>
  </si>
  <si>
    <t>◦폐산(염화동폐액, 폐황산, 폐염산)</t>
  </si>
  <si>
    <t>◦공정오니, 폐페인트</t>
  </si>
  <si>
    <t>◦철용기류(폐유, 폐유기용제), 수지용기류(폐유, 폐유기용제)</t>
  </si>
  <si>
    <t>◦고상 : 납 열처리ㆍ야금(冶金) 공정 광재, 그 밖의 광재</t>
  </si>
  <si>
    <t>◦폐유기용제(할로겐,기타),폐유성페인트</t>
  </si>
  <si>
    <t>◦광재,분진,폐페인트(폐프라이머),공정오니</t>
  </si>
  <si>
    <t>◦폐유기용제, 폐합성고분자화합물(폴리우레탄)</t>
  </si>
  <si>
    <t>◦공정오니(폐귀금속슬러리), 폐흡착제(폐필터), 폐흡수제(폐이온교환수지), 공정오니(은함유공정스크랩), 공정오니(구리함유공정스크랩)</t>
  </si>
  <si>
    <t>◦폐유(기계유, 작동유)</t>
  </si>
  <si>
    <t>◦폐흡착제(은함유), 폐페인트(은함유)</t>
  </si>
  <si>
    <t>◦폐유(수지용기류, 철용기류, 합성수지류), 폐유기용제(수지용기류)</t>
  </si>
  <si>
    <t>◦분진, 소각재</t>
  </si>
  <si>
    <t>◦폐유[폐변압기, 폐유를 함유한 폐전선 및 폐케이블]</t>
  </si>
  <si>
    <t>◦공정오니(금은함유), 폐수처리오니(금,은함유),분진, 폐납</t>
  </si>
  <si>
    <t>◦폐알카리, 폐질산, 폐염산</t>
  </si>
  <si>
    <t>◦폐오일필터</t>
  </si>
  <si>
    <t>◦폐산(염화동폐액)</t>
  </si>
  <si>
    <t>◦폐페인트및폐락카</t>
  </si>
  <si>
    <t>◦광재(동),분진(동), 공정오니(동:전기전자제품의 제조공정에서 발생되는 공정오니로 한정)</t>
  </si>
  <si>
    <t>◦폐유기용제(폐카본필터)</t>
  </si>
  <si>
    <t>◦폐유(폐변압기), 폐유(폐냉동모터)</t>
  </si>
  <si>
    <t>◦폐유성페인트, 폐흡착제, 폐흡수제, 그 밖의 공정오니, 금속성폐촉매, 그 밖의 폐유독물질</t>
  </si>
  <si>
    <t>◦폐페인트, 폐흡착제, 폐흡수제</t>
  </si>
  <si>
    <t>◦폐산(폐산을 함유한 폐합성수지 용기), 폐페인트(폐페인트를 함유한 폐합성수지 용기), 폐유기용제(폐유기용제를 함유한 폐합성수지 용기)</t>
  </si>
  <si>
    <t>◦폐산(염화동 폐액)</t>
  </si>
  <si>
    <t>◦광재,분진</t>
  </si>
  <si>
    <t>◦폐흡착제,폐촉매,공정오니</t>
  </si>
  <si>
    <t>◦폐유기용제,폐페인트,폐유</t>
  </si>
  <si>
    <t>◦광재,분진,공정오니</t>
  </si>
  <si>
    <t>◦폐수처리오니, 폐흡착제,폐페인트, 그 밖에 유기용제</t>
  </si>
  <si>
    <t>◦폐유, 폐유기용제, 폐합성수지, 폐유독물, 폐알칼리, 폐산,폐농약 등의 함유용기</t>
  </si>
  <si>
    <t>◦폐유, 폐유기용제, 폐페인트및폐락카</t>
  </si>
  <si>
    <t>◦폐유, 폐유기용제가 묻은 용기</t>
  </si>
  <si>
    <t>◦[폐용기 - 폐유기용제, 폐산, 폐알카리, 폐유독물], [폐드럼 - 폐페인트 및 폐락카, 폐유, 폐유기용제, 폐유독물]</t>
  </si>
  <si>
    <t>◦폐산 및 폐알칼리 함유용기</t>
  </si>
  <si>
    <t>◦폐유(폐오일필타)</t>
  </si>
  <si>
    <t>◦폐절연유(06-01-07)</t>
  </si>
  <si>
    <t>◦폐유, 그 밖의 폐유기용제</t>
  </si>
  <si>
    <t>◦폐유(폐변압기)</t>
  </si>
  <si>
    <t>◦(액고상) 폐오일필터 (액상) 그 밖의 폐유기용제, 폐유성페인트, 폐연마유·비수용성폐절삭유·폐열처리유, 그 밖의 폐광물유</t>
  </si>
  <si>
    <t>◦폐유기용제(할로겐족 함유), 폐유, 폐산, 폐알카리, 폐유독물질, 폐페인트 및 폐락카, 폐농약을 함유한 폐드럼</t>
  </si>
  <si>
    <t>◦폐절연유(폐변압기)</t>
  </si>
  <si>
    <t>◦폐유(폐냉동모타)</t>
  </si>
  <si>
    <t>◦폐유(폐변압기), 폐전선(젤리케이블)</t>
  </si>
  <si>
    <t>◦공정오니, 폐수처리오니</t>
  </si>
  <si>
    <t>◦폐유(폐변압기), 폐유(폐유를 함유한 폐전선)</t>
  </si>
  <si>
    <t>◦폐페인트(분체도료)</t>
  </si>
  <si>
    <t>◦폐유기용제, 폐산, 폐알카리 함유 폐PVC용기 및 폐드럼</t>
  </si>
  <si>
    <t>◦폐산(염화동폐산)</t>
  </si>
  <si>
    <t>◦공정오니(메탈등, 수은등, 폐수은), 폐촉매(수은 함유)</t>
  </si>
  <si>
    <t>◦폐유(그 밖의 폐광물유)</t>
  </si>
  <si>
    <t>◦무기성오니(폐수처리오니, 공정오니), 분진</t>
  </si>
  <si>
    <t>◦폐유(폐유를 함유한 폐전선)</t>
  </si>
  <si>
    <t>◦폐산(황산, 염산), 폐알칼리(수산화나트륨)</t>
  </si>
  <si>
    <t>◦폐유(선박유 포함), 그밖의 폐유기용제, 폐페인트</t>
  </si>
  <si>
    <t>◦폐유(폐냉동모터)</t>
  </si>
  <si>
    <t>◦그 밖의 공정오니(전기전자제품 잔재물), 그 밖의 광재</t>
  </si>
  <si>
    <t>◦폐유기용제(할로겐족, 그 밖의 폐유기용제), 폐페인트, 폐유</t>
  </si>
  <si>
    <t>◦폐페인트(폐분체도료)</t>
  </si>
  <si>
    <t>◦폐알칼리(가성소다)</t>
  </si>
  <si>
    <t>◦폐유성페인트(폐분체도료)</t>
  </si>
  <si>
    <t xml:space="preserve">◦폐유(폐유를 함유한 폐변압기) </t>
  </si>
  <si>
    <t>◦폐산(과산화수소가 함유되어 있는 폐황산)</t>
  </si>
  <si>
    <t>◦폐황산, LCD‧반도체 공정의 폐산, 그 밖의 폐산, 폐가성소다수, 그 밖의 폐알칼리</t>
  </si>
  <si>
    <t>◦폐수처리오니, 공정오니, 폐촉매, 분진, 폐페인트(은페이스트)</t>
  </si>
  <si>
    <t>◦폐유기용제(할로겐족유기용제, 그밖의 폐유기용제), 폐페인트, 폐유, 폐산(염산, 황산, 질산, 인산, LCD‧반도체 공정의 폐산, 그밖의 폐산), 폐알칼리(수산화나트륨), 폐합성고분자화합물, 폐유독물이 포함된 폐드럼</t>
  </si>
  <si>
    <t>◦폐절연유(폐변압기, 액고상)</t>
  </si>
  <si>
    <t>◦폐유, 그밖의 폐유기용제</t>
  </si>
  <si>
    <t>◦폐유기용제(폐스트리퍼, 폐신너)</t>
  </si>
  <si>
    <t>◦폐유, 기타 폐유기용제, 폐페인트</t>
  </si>
  <si>
    <t>◦폐유성페인트(분체도료)</t>
  </si>
  <si>
    <t>◦폐수처리오니, 그 밖의 공정오니, 폐황산(폐황산이 포함된 2차 폐축전지 포함), 그 밖의 광재, 금속성 폐촉매</t>
  </si>
  <si>
    <t>◦폐흡착제</t>
  </si>
  <si>
    <t>◦폐유, 폐유성페인트, 그 밖의 폐유기용제</t>
  </si>
  <si>
    <t>◦폐유성페인트</t>
  </si>
  <si>
    <t>◦폐윤활유, 폐연마유ㆍ비수용성폐절삭유ㆍ폐열처리유, 폐기계유ㆍ폐작동유, 폐연료유, 폐절연유(PCBs함유폐기물 제외), 그 밖의 폐광물유, 폐동식물유, 그 밖의 폐유</t>
  </si>
  <si>
    <t xml:space="preserve">◦폐유성폐인트(폐분체도료) </t>
  </si>
  <si>
    <t>◦그 밖의 폐유기용제, 폐유성페인트, 폐락카, 폐윤활유, 폐연마유ㆍ비수용성폐절삭유ㆍ폐열처리유, 폐기계유ㆍ폐작동유, 폐연료유, 폐절연유, 그 밖의 폐광물류, 폐동식물류, 그 밖의 폐유</t>
  </si>
  <si>
    <t>◦폐황산이 포함된 2차폐축전지</t>
  </si>
  <si>
    <t>◦그 밖의 폐유기용제(04-02-00), 폐유성페인트(05-01-00), 폐윤활유(06-01-01), 폐연마유 등(06-01-02), 폐기계유 등(06-01-03), 폐연료유(06-01-04), 그 밖의 폐광물류(06-01-99),그 밖의 폐유(06-03-00)</t>
  </si>
  <si>
    <t>◦지정폐기물(고상): 폐수처리오니, 그 밖의 공정오니, 폐흡착제 및 폐흡수제, 광재, 분진, 폐주물사 및 폐사, 폐내화물 및 폐도자기조각, 안정화 또는 고형화·고화 처리물, 폐촉매, 소각재, 폐석면</t>
    <phoneticPr fontId="6" type="noConversion"/>
  </si>
  <si>
    <t>◦고상: 폐수처리오니, 폐유, 분진, 폐농약, 공정오니, 폐페인트및폐락카, 폐유, 폐석면, 폐주물사및샌드블라스트폐사, 소각재, 폐촉매, 폐내화물및도자기편류, 폐흡착재및폐흡수재, 안정화및고형화처리물, 폐유기용제(할로겐기타)
◦액상: 폐유, 폐유기용제(할로겐,기타), 폐산, 폐알칼리, 폐페인트 및 폐락카</t>
    <phoneticPr fontId="29" type="noConversion"/>
  </si>
  <si>
    <t>◦액상: 폐산, 폐알칼리, 폐농약, 폐유, 폐유기용제(할로겐족, 그 밖의), 폐페인트 및 폐락카, 폴리클로리네이티드비페닐 함유 폐기물
◦고상: 폐수처리오니, 공정오니, 광재, 분진, 폐주물사 및 샌드블라스트폐사, 폐내화물 및 재벌구이 전에 유약을 바른 도기조각, 그 밖의 폐유기용제, 폐페인트 및 폐락카, 폐유, 폐석면</t>
    <phoneticPr fontId="29" type="noConversion"/>
  </si>
  <si>
    <t>시·도</t>
    <phoneticPr fontId="29" type="noConversion"/>
  </si>
  <si>
    <t>시·군·구</t>
    <phoneticPr fontId="29" type="noConversion"/>
  </si>
  <si>
    <t>계</t>
    <phoneticPr fontId="6" type="noConversion"/>
  </si>
  <si>
    <t>소각</t>
    <phoneticPr fontId="6" type="noConversion"/>
  </si>
  <si>
    <t>소각</t>
    <phoneticPr fontId="6" type="noConversion"/>
  </si>
  <si>
    <t>총매립면적</t>
    <phoneticPr fontId="6" type="noConversion"/>
  </si>
  <si>
    <t>총매립용량</t>
    <phoneticPr fontId="6" type="noConversion"/>
  </si>
  <si>
    <t>기매립용량</t>
    <phoneticPr fontId="6" type="noConversion"/>
  </si>
  <si>
    <t>잔여매립가능량</t>
    <phoneticPr fontId="6" type="noConversion"/>
  </si>
  <si>
    <t>업체명</t>
    <phoneticPr fontId="6" type="noConversion"/>
  </si>
  <si>
    <t>2019년 처리량
(지정폐기물)</t>
    <phoneticPr fontId="6" type="noConversion"/>
  </si>
  <si>
    <t>경기 안산시  단원구 성곡동 시화공단 5바 514</t>
    <phoneticPr fontId="29" type="noConversion"/>
  </si>
  <si>
    <t>인허가기관</t>
    <phoneticPr fontId="6" type="noConversion"/>
  </si>
  <si>
    <t>인허가기관</t>
    <phoneticPr fontId="6" type="noConversion"/>
  </si>
  <si>
    <t>인허가기관</t>
    <phoneticPr fontId="6" type="noConversion"/>
  </si>
  <si>
    <t>인허가기관</t>
    <phoneticPr fontId="6" type="noConversion"/>
  </si>
  <si>
    <t>인허가기관</t>
    <phoneticPr fontId="9" type="noConversion"/>
  </si>
  <si>
    <t>인허가기관</t>
    <phoneticPr fontId="9" type="noConversion"/>
  </si>
  <si>
    <t>재활용</t>
    <phoneticPr fontId="6" type="noConversion"/>
  </si>
  <si>
    <t>사용가능기간</t>
    <phoneticPr fontId="6" type="noConversion"/>
  </si>
  <si>
    <t>(년-년)</t>
    <phoneticPr fontId="6" type="noConversion"/>
  </si>
  <si>
    <t>허가(승인)일
(년.월.일)</t>
    <phoneticPr fontId="6" type="noConversion"/>
  </si>
  <si>
    <t>허가(승인)일
(년.월.일)</t>
    <phoneticPr fontId="6" type="noConversion"/>
  </si>
  <si>
    <t>허가(승인)일
(년.월.일)</t>
    <phoneticPr fontId="6" type="noConversion"/>
  </si>
  <si>
    <t>반납신고일
(년.월.일)</t>
    <phoneticPr fontId="6" type="noConversion"/>
  </si>
  <si>
    <t>허가(승인)일
(년.월.일)</t>
    <phoneticPr fontId="6" type="noConversion"/>
  </si>
  <si>
    <t>반납
신고일
(년.월.일)</t>
    <phoneticPr fontId="6" type="noConversion"/>
  </si>
  <si>
    <t>허가(승인)일
(년.월.일)</t>
    <phoneticPr fontId="6" type="noConversion"/>
  </si>
  <si>
    <t>허가(승인)일
(년.월.일)</t>
    <phoneticPr fontId="6" type="noConversion"/>
  </si>
  <si>
    <t>반납
신고일
(년.월.일)</t>
    <phoneticPr fontId="6" type="noConversion"/>
  </si>
  <si>
    <t>반납 
신고일
(년.월.일)</t>
    <phoneticPr fontId="6" type="noConversion"/>
  </si>
  <si>
    <t>허가(승인)일
(년.월.일)</t>
    <phoneticPr fontId="6" type="noConversion"/>
  </si>
  <si>
    <t>반납
신고일
(년.월.일)</t>
    <phoneticPr fontId="6" type="noConversion"/>
  </si>
  <si>
    <t>허가(승인)일
(년.월.일)</t>
    <phoneticPr fontId="6" type="noConversion"/>
  </si>
  <si>
    <t>반납
신고일
(년.월.일)</t>
    <phoneticPr fontId="6" type="noConversion"/>
  </si>
  <si>
    <t>보유차량대수</t>
    <phoneticPr fontId="29" type="noConversion"/>
  </si>
  <si>
    <t xml:space="preserve">  </t>
  </si>
  <si>
    <t>폐기물의 재활용 유형별 세부분류(제4조의2제2항 관련)</t>
  </si>
  <si>
    <t>1. 원형 그대로 또는 단순 수리ㆍ수선하여 재사용하는 유형(R-1, R-2)</t>
  </si>
  <si>
    <t>가. R-1: 원형 그대로 재사용(일정한 규격의 용기나 상자에 넣거나 포장하여 재사용하는 자에게 제공하는 경우를 포함한다)하는 유형</t>
  </si>
  <si>
    <t>1) R-1-1: 원형 그대로 본래의 용도로 재사용하는 유형</t>
  </si>
  <si>
    <t>2) R-1-2: 원형 그대로 본래의 용도와 다른 용도로 재사용하는 유형</t>
  </si>
  <si>
    <t>나. R-2: 단순 수리ㆍ수선, 세척하여 재사용하는 유형</t>
  </si>
  <si>
    <t>1) R-2-1: 단순 수리ㆍ수선, 세척을 통해 본래의 용도로 재사용하는 유형</t>
  </si>
  <si>
    <t>2) R-2-2: 단순 수리ㆍ수선, 세척을 통해 본래와 다른 용도로 재사용하는 유형</t>
  </si>
  <si>
    <t>2. 재생이용할 수 있는 상태로 만들거나 재생이용하는 유형(R-3, R-4)</t>
  </si>
  <si>
    <t>가. R-3: 재생이용할 수 있는 상태로 만드는 유형</t>
  </si>
  <si>
    <t>1) R-3-1: 단순 해체, 분리, 파쇄, 선별 등의 공정을 통해 폐기물에서 금속 또는 비금속 자원을 회수하는 유형</t>
  </si>
  <si>
    <t>2) R-3-2: 용융, 용해, 반응, 추출 등의 공정을 통해 폐기물에서 금속 또는 비금속 자원을 회수하는 유형</t>
  </si>
  <si>
    <t xml:space="preserve">3) R-3-3: 분리, 선별, 압축, 감용, 절단, 파쇄, 분쇄, 용융, 반응, 증발ㆍ농축 등의 공정을 통해 폐기물을 종이, 금속, 유리, 합성수지 또는 섬유, 고무제품의 원료물질로 제조하는 유형 </t>
  </si>
  <si>
    <t>4) R-3-4: 분리, 선별, 압축, 감용, 절단, 파쇄, 분쇄, 용융, 반응, 증발ㆍ농축 등의 공정을 통해 폐기물을 종이, 금속, 유리, 합성수지 또는 섬유, 고무제품 이외의 원료물질로 제조하는 유형</t>
  </si>
  <si>
    <t>5) R-3-5: 금속제품 제조를 위한 부원료 또는 첨가제로 제조하는 유형</t>
  </si>
  <si>
    <t>나. R-4: 직접 재생이용하는 유형</t>
  </si>
  <si>
    <t xml:space="preserve">1) R-4-1: 금속성 제품을 제조하는 유형 </t>
  </si>
  <si>
    <t>2) R-4-2: 골재, 유리, 시멘트, 콘크리트 및 레미콘, 내화물, 요업제품, 각종 석제품 등 비금속광물제품이나 아스콘, 아스팔트, 고화제(固化劑: 고체화를 위한 첨가물) 등 기타 비금속광물제품을 제조하는 유형</t>
  </si>
  <si>
    <t>3) R-4-3: 펄프, 종이 및 종이제품을 제조하는 유형</t>
  </si>
  <si>
    <t>4) R-4-4: 고무, 섬유 및 플라스틱 등 수지류를 고무, 섬유 또는 합성수지 제품으로 제조하는 유형</t>
  </si>
  <si>
    <t>5) R-4-5: 목재성형제품, 톱밥, 성형탄 등 나무제품이나 활성탄, 흡착ㆍ흡수제를 제조하는 유형</t>
  </si>
  <si>
    <t>6) R-4-6: 재생유기용제, 재생윤활유 등 석유정제물을 제조하는 유형</t>
  </si>
  <si>
    <t>7) R-4-7: 유ㆍ무기성 화합물, 산화물 등의 화학물질이나 안료나 도료, 페인트, 착색제 등 화학제품을 제조하는 유형</t>
  </si>
  <si>
    <t>8) R-4-8: 동ㆍ식물성 유지나 비누 등 유지제품을 제조하는 유형</t>
  </si>
  <si>
    <t>9) R-4-9: 수처리제나 유기탄소원, 응집제 등 수질개선을 목적으로 하는 제품을 제조하는 유형</t>
  </si>
  <si>
    <t>10) R-4-10: 의약품을 제조하는 유형</t>
  </si>
  <si>
    <t>3. 농업이나 토질개선을 위하여 재활용하는 유형(R-5, R-6)</t>
  </si>
  <si>
    <t>가. R-5: 유ㆍ무기물질을 농업의 생산에 기여할 목적으로 재활용하는 유형</t>
  </si>
  <si>
    <t>1) R-5-1: 「비료관리법」에 따른 비료(퇴비를 포함한다)를 생산하는 유형</t>
  </si>
  <si>
    <t>2) R-5-2: 「사료관리법」에 따른 사료를 생산하는 유형</t>
  </si>
  <si>
    <t>3) R-5-3: 버섯재배용 배지를 제조하거나 배지로 사용하는 유형</t>
  </si>
  <si>
    <t>4) R-5-4: 자가 사육하는 가축(지렁이는 제외한다)의 먹이나 자가 농경지 또는 초지의 퇴비로 사용하는 유형</t>
  </si>
  <si>
    <t>나. R-6: 유기물질을 토질개선의 목적으로 재활용하는 유형</t>
  </si>
  <si>
    <t>1) R-6-1: 생물학적 처리과정을 거쳐 부숙토나 지렁이 분변토를 만들어 매립시설 복토재 또는 토양개량제를 생산하는 유형</t>
  </si>
  <si>
    <t>2) R-6-2: 비탈면 녹화토[절토(땅깎기)ㆍ성토(흙쌓기) 공사 등으로 발생한 비탈면의 낙석방지, 생태복원 또는 녹화에 사용하는 인공토양을 말한다]를 생산하는 유형</t>
  </si>
  <si>
    <t>4. 토양이나 공유수면 등에 성토재ㆍ복토재ㆍ도로기층재ㆍ채움재 등으로 재활용하는 유형(R-7)</t>
  </si>
  <si>
    <t>가. R-7-1: 인ㆍ허가 받은 토목ㆍ건축공사의 성토재ㆍ보조기층재ㆍ복토재ㆍ도로기층재ㆍ채움재로 사용하는 유형</t>
  </si>
  <si>
    <t>나. R-7-2: 공유수면의 매립면허를 받은 지역의 성토재 또는 뒷채움재로 사용하는 유형</t>
  </si>
  <si>
    <t>다. R-7-3: 폐기물매립시설의 복토재 또는 바다와 인접한 폐기물매립시설의 복토재, 차수재로 사용하는 유형</t>
  </si>
  <si>
    <t xml:space="preserve">라. R-7-4: 석산의 채석지역 내 하부복구지ㆍ저지대의 채움재로 사용하는 유형 </t>
  </si>
  <si>
    <t>마. R-7-5: 석유저장 옥외탱크, 지하매설관로 주변의 방식사로 사용하는 유형</t>
  </si>
  <si>
    <t>바. R-7-6: 농경지의 성토재로 사용하는 유형</t>
  </si>
  <si>
    <t>5. 에너지를 직접 회수하거나 회수할 수 있는 상태로 만드는 유형(R-8, R-9)</t>
  </si>
  <si>
    <t>가. R-8: 에너지를 직접 회수하는 유형</t>
  </si>
  <si>
    <t>1) R-8-1: 시멘트소성로의 보조연료로 사용하는 유형</t>
  </si>
  <si>
    <t>2) R-8-2: 소각열회수시설 등을 통해 제3조제1항제1호에 따른 에너지 회수기준에 적합하게 에너지를 회수하는 유형</t>
  </si>
  <si>
    <t>나. R-9: 에너지를 회수할 수 있는 상태로 만드는 유형</t>
  </si>
  <si>
    <t>1) R-9-1: 「자원의 절약과 재활용촉진에 관한 법률 시행규칙」 별표 7에 따른 고형연료제품의 품질기준에 적합하게 고형연료제품을 만드는 유형</t>
  </si>
  <si>
    <t>2) R-9-2: 정제, 유화 등의 물리ㆍ화학적 처리방법으로 정제연료유나 재생연료유 등 유류를 만들거나 유화정제연료유로 사용하는 유형</t>
  </si>
  <si>
    <t>3) R-9-3: 열분해, 탄화 등 열적 처리방법으로 액체, 기체 및 고체상의 연료를 만드는 유형</t>
  </si>
  <si>
    <t>4) R-9-4: 혐기성소화ㆍ분해 등 생물학적 처리방법으로 기체ㆍ액체상의 연료를 만드는 유형</t>
  </si>
  <si>
    <t>5) R-9-5: 화력발전소, 열병합발전소의 연료로 사용하는 유형</t>
  </si>
  <si>
    <t>6. 제품 제조 등을 위한 중간가공폐기물을 만드는 유형(R-10)</t>
  </si>
  <si>
    <t>R-10-1: R-3부터 R-9까지의 재활용 유형에 따라 재활용하기 위한 중간가공폐기물을 만드는 유형</t>
  </si>
  <si>
    <t>(참고2) 폐기물관리법 시행규칙 [별표4의 2]</t>
    <phoneticPr fontId="6" type="noConversion"/>
  </si>
  <si>
    <t>처리방법</t>
    <phoneticPr fontId="6" type="noConversion"/>
  </si>
  <si>
    <t>클릭☞ (참고2)재활용 유형</t>
    <phoneticPr fontId="6" type="noConversion"/>
  </si>
  <si>
    <t>1. 중간처분시설</t>
  </si>
  <si>
    <t>가. 소각시설</t>
  </si>
  <si>
    <t>1) 일반 소각시설</t>
  </si>
  <si>
    <t>2) 고온 소각시설</t>
  </si>
  <si>
    <t>3) 열 분해시설(가스화시설을 포함한다)</t>
  </si>
  <si>
    <t>4) 고온 용융시설</t>
  </si>
  <si>
    <t>5) 열처리 조합시설 [1)에서 4)까지의 시설 중 둘 이상의 시설이 조합된 시설]</t>
  </si>
  <si>
    <t>나. 기계적 처분시설</t>
  </si>
  <si>
    <t>5) 증발ㆍ농축 시설</t>
  </si>
  <si>
    <t>6) 정제시설(분리ㆍ증류ㆍ추출ㆍ여과 등의 시설을 이용하여 폐기물을 처분하는 단위시설을 포함한다)</t>
  </si>
  <si>
    <t>7) 유수 분리시설</t>
  </si>
  <si>
    <t>8) 탈수ㆍ건조 시설</t>
  </si>
  <si>
    <t>9) 멸균분쇄 시설</t>
  </si>
  <si>
    <t>다. 화학적 처분시설</t>
  </si>
  <si>
    <t>1) 고형화ㆍ고화ㆍ안정화 시설</t>
  </si>
  <si>
    <t>2) 반응시설(중화ㆍ산화ㆍ환원ㆍ중합ㆍ축합ㆍ치환 등의 화학반응을 이용하여 폐기물을 처분하는 단위시설을 포함한다)</t>
  </si>
  <si>
    <t>3) 응집ㆍ침전 시설</t>
  </si>
  <si>
    <t>라. 생물학적 처분시설</t>
  </si>
  <si>
    <t>1) 소멸화 시설(1일 처분능력 100킬로그램 이상인 시설로 한정한다)</t>
  </si>
  <si>
    <t>2) 호기성(好氣性: 산소가 있을 때 생육하는 성질)ㆍ혐기성(嫌氣性: 산소가 없을 때 생육하는 성질) 분해시설</t>
  </si>
  <si>
    <t>마. 그 밖에 환경부장관이 폐기물을 안전하게 중간처분할 수 있다고 인정하여 고시하는 시설</t>
  </si>
  <si>
    <t>2. 최종 처분시설</t>
  </si>
  <si>
    <t>가. 매립시설</t>
  </si>
  <si>
    <t>1) 차단형 매립시설</t>
  </si>
  <si>
    <t>2) 관리형 매립시설(침출수 처리시설, 가스 소각ㆍ발전ㆍ연료화 시설 등 부대시설을 포함한다)</t>
  </si>
  <si>
    <t>나. 그 밖에 환경부장관이 폐기물을 안전하게 최종처분할 수 있다고 인정하여 고시하는 시설</t>
  </si>
  <si>
    <t>3. 재활용시설</t>
  </si>
  <si>
    <t>가. 기계적 재활용시설</t>
  </si>
  <si>
    <t>5) 연료화시설</t>
  </si>
  <si>
    <t>6) 증발ㆍ농축 시설</t>
  </si>
  <si>
    <t>7) 정제시설(분리ㆍ증류ㆍ추출ㆍ여과 등의 시설을 이용하여 폐기물을 재활용하는 단위시설을 포함한다)</t>
  </si>
  <si>
    <t>8) 유수 분리 시설</t>
  </si>
  <si>
    <t>9) 탈수ㆍ건조 시설</t>
  </si>
  <si>
    <t>10) 세척시설(철도용 폐목재 받침목을 재활용하는 경우로 한정한다)</t>
  </si>
  <si>
    <t>나. 화학적 재활용시설</t>
  </si>
  <si>
    <t>1) 고형화ㆍ고화 시설</t>
  </si>
  <si>
    <t>2) 반응시설(중화ㆍ산화ㆍ환원ㆍ중합ㆍ축합ㆍ치환 등의 화학반응을 이용하여 폐기물을 재활용하는 단위시설을 포함한다)</t>
  </si>
  <si>
    <t>다. 생물학적 재활용시설</t>
  </si>
  <si>
    <t>1) 1일 재활용능력이 100킬로그램 이상인 다음의 시설</t>
  </si>
  <si>
    <t>나) 사료화 시설(건조에 의한 사료화 시설을 포함한다)</t>
  </si>
  <si>
    <t>다) 퇴비화 시설(건조에 의한 퇴비화 시설, 지렁이분변토 생산시설 및 생석회 처리시설을 포함한다)</t>
  </si>
  <si>
    <t>라) 동애등에분변토 생산시설</t>
  </si>
  <si>
    <t>마) 부숙토(腐熟土: 썩혀서 익힌 흙) 생산시설</t>
  </si>
  <si>
    <t>2) 호기성ㆍ혐기성 분해시설</t>
  </si>
  <si>
    <t>3) 버섯재배시설</t>
  </si>
  <si>
    <t>라. 시멘트 소성로</t>
  </si>
  <si>
    <t>마. 용해로(폐기물에서 비철금속을 추출하는 경우로 한정한다)</t>
  </si>
  <si>
    <t>바. 소성(시멘트 소성로는 제외한다)ㆍ탄화 시설</t>
  </si>
  <si>
    <t>사. 골재가공시설</t>
  </si>
  <si>
    <t>아. 의약품 제조시설</t>
  </si>
  <si>
    <t>자. 소각열회수시설(시간당 재활용능력이 200킬로그램 이상인 시설로서 법 제13조의2제1항제5호에 따라 에너지를 회수하기 위하여 설치하는 시설만 해당한다)</t>
  </si>
  <si>
    <t>차. 그 밖에 환경부장관이 폐기물을 안전하게 재활용할 수 있다고 인정하여 고시하는 시설</t>
  </si>
  <si>
    <t>1) 압축시설(동력 7.5kW 이상인 시설로 한정한다)</t>
  </si>
  <si>
    <t>2) 파쇄ㆍ분쇄 시설(동력 15kW 이상인 시설로 한정한다)</t>
  </si>
  <si>
    <t>3) 절단시설(동력 7.5kW 이상인 시설로 한정한다)</t>
  </si>
  <si>
    <t>4) 용융시설(동력 7.5kW 이상인 시설로 한정한다)</t>
  </si>
  <si>
    <t>1) 압축ㆍ압출ㆍ성형ㆍ주조시설(동력 7.5kW 이상인 시설로 한정한다)</t>
  </si>
  <si>
    <t>2) 파쇄ㆍ분쇄ㆍ탈피 시설(동력 15kW 이상인 시설로 한정한다)</t>
  </si>
  <si>
    <t>4) 용융ㆍ용해시설(동력 7.5kW 이상인 시설로 한정한다)</t>
  </si>
  <si>
    <t>폐기물 처리시설의 종류(제5조 관련)</t>
  </si>
  <si>
    <t>(참고1) 폐기물관리법 시행령 [별표3]</t>
    <phoneticPr fontId="6" type="noConversion"/>
  </si>
  <si>
    <t>클릭☞ (참고1)시설 종류</t>
    <phoneticPr fontId="6" type="noConversion"/>
  </si>
  <si>
    <t>처리시설</t>
    <phoneticPr fontId="6" type="noConversion"/>
  </si>
  <si>
    <t>가) 부숙(썩혀서 익히는 것) 시설(미생물을 이용하여 유기물질을 발효하는 등의 과정을 거쳐 제품의 원료 등을 만드는 
시설을 말한다. 이하 같다). 다만, 1일 재활용능력이 100킬로그램 이상 200킬로그램 미만인 음식물류 폐기물 부숙시설은 제외한다.</t>
    <phoneticPr fontId="6" type="noConversion"/>
  </si>
  <si>
    <t>기타
(고시된 시설)</t>
    <phoneticPr fontId="6" type="noConversion"/>
  </si>
  <si>
    <t>호기성
혐기성
분해시설</t>
    <phoneticPr fontId="6" type="noConversion"/>
  </si>
  <si>
    <t>소멸화</t>
    <phoneticPr fontId="6" type="noConversion"/>
  </si>
  <si>
    <t>매립</t>
    <phoneticPr fontId="6" type="noConversion"/>
  </si>
  <si>
    <t>기계적</t>
    <phoneticPr fontId="6" type="noConversion"/>
  </si>
  <si>
    <t>화학적</t>
    <phoneticPr fontId="6" type="noConversion"/>
  </si>
  <si>
    <t>생물학적</t>
    <phoneticPr fontId="6" type="noConversion"/>
  </si>
  <si>
    <t>기계적</t>
    <phoneticPr fontId="6" type="noConversion"/>
  </si>
  <si>
    <t>생물학적</t>
    <phoneticPr fontId="6" type="noConversion"/>
  </si>
  <si>
    <t>1. 지정폐기물(의료폐기물 제외) 수집·운반업체 현황</t>
    <phoneticPr fontId="6" type="noConversion"/>
  </si>
  <si>
    <t>2. 의료폐기물 수집·운반업체 현황</t>
    <phoneticPr fontId="6" type="noConversion"/>
  </si>
  <si>
    <t>업체명</t>
    <phoneticPr fontId="29" type="noConversion"/>
  </si>
  <si>
    <t>업체명</t>
    <phoneticPr fontId="6" type="noConversion"/>
  </si>
  <si>
    <t>업체명</t>
    <phoneticPr fontId="6" type="noConversion"/>
  </si>
  <si>
    <t>업체명</t>
    <phoneticPr fontId="6" type="noConversion"/>
  </si>
  <si>
    <t>업체명</t>
    <phoneticPr fontId="6" type="noConversion"/>
  </si>
  <si>
    <t>다. 지정폐기물의 중간처분업체 현황</t>
    <phoneticPr fontId="6" type="noConversion"/>
  </si>
  <si>
    <t>1. 지정폐기물(의료폐기물 제외) 소각시설 현황</t>
    <phoneticPr fontId="6" type="noConversion"/>
  </si>
  <si>
    <t>업체명</t>
    <phoneticPr fontId="6" type="noConversion"/>
  </si>
  <si>
    <t>2019년 처리량
(지정폐기물)</t>
    <phoneticPr fontId="6" type="noConversion"/>
  </si>
  <si>
    <t>업체명</t>
    <phoneticPr fontId="6" type="noConversion"/>
  </si>
  <si>
    <t>업체명</t>
    <phoneticPr fontId="6" type="noConversion"/>
  </si>
  <si>
    <t>2019년 처리량
(지정폐기물)</t>
    <phoneticPr fontId="29" type="noConversion"/>
  </si>
  <si>
    <t>처리능력</t>
    <phoneticPr fontId="29" type="noConversion"/>
  </si>
  <si>
    <t>바. 지정폐기물 재활용업체 현황</t>
    <phoneticPr fontId="6" type="noConversion"/>
  </si>
  <si>
    <t>◦액상: 폐산(폐밧데리)
◦고상: 공정오니(납 또는 그화합물:폐납등),폐수처리오니(납 또는 그화합물),공정오니(황산을 포함한 주석 또는 그화합물)</t>
    <phoneticPr fontId="29" type="noConversion"/>
  </si>
  <si>
    <t>◦재생연료유 관련: 폐유, 폐페인트, 그밖의폐유기용제
◦정제연료유 관련: 폐유</t>
    <phoneticPr fontId="29" type="noConversion"/>
  </si>
  <si>
    <t>◦액상: 폐유, 폐유성페인트, 폐유기용제, 폐산, 폐알칼리
◦고상: 폐산(염산, 황산), 폐알칼리(수산화나트륨)가 포함된 폐드럼</t>
    <phoneticPr fontId="29" type="noConversion"/>
  </si>
  <si>
    <t>◦액상: 폐산,폐알카리 
◦고상: 폐흡착제,폐수처리오니,폐촉매</t>
    <phoneticPr fontId="29" type="noConversion"/>
  </si>
  <si>
    <t>032-325-5503</t>
    <phoneticPr fontId="29" type="noConversion"/>
  </si>
  <si>
    <t>◦ 폐흡착제(폐활성탄, 고상)
◦ 그밖의폐산(액상)
◦ 폐황산이 포함된 2차폐축전지(고상)
◦ 그밖의폐알칼리(고상)
◦ 금속성폐촉매(고상)
◦ 그밖의폐유독물
 - 산화 코발트 리튬 망간 니켈을 1% 이상 함유한 폐전지와혼합물(액‧고상)
 - 방전과 전해액을 제거한 산화 코발트 리튬 망간 니켈 및 이를 1% 이상 함유한 폐전지(고상)
◦ 그밖의폐유기용제(액‧고상)
 - 전해액(폐유기용제)을 함유한 폐전지와 혼합물
 - 산화 코발트 리튬 망간 니켈을 1%이상 함유한 혼합물(보관탱크슬러리, 고상슬러리)</t>
    <phoneticPr fontId="29" type="noConversion"/>
  </si>
  <si>
    <t>중간처리업</t>
    <phoneticPr fontId="29" type="noConversion"/>
  </si>
  <si>
    <t>종합재활용업</t>
    <phoneticPr fontId="29" type="noConversion"/>
  </si>
  <si>
    <t>종합재활용업</t>
    <phoneticPr fontId="29" type="noConversion"/>
  </si>
  <si>
    <t>◦액상: 폐유(자동차용,선박용,산업용),폐유기용제,기타오니류
◦고상: 폐유,기타폐페인트</t>
    <phoneticPr fontId="29" type="noConversion"/>
  </si>
  <si>
    <t>◦액상: 폐산,폐알카리
◦고상: 폐수처리오니, 폐촉매, 폐흡착제및폐흡수제</t>
    <phoneticPr fontId="29" type="noConversion"/>
  </si>
  <si>
    <t>◦폐인산</t>
    <phoneticPr fontId="29" type="noConversion"/>
  </si>
  <si>
    <t>◦액상: 폐유, 기타 폐유기용제, 폐페인트 및 폐락카
◦액고상: 폐유</t>
    <phoneticPr fontId="29" type="noConversion"/>
  </si>
  <si>
    <t xml:space="preserve">경기 화성시 장안면 3.1만세로 281번길 51(금의리 477-2) </t>
    <phoneticPr fontId="29" type="noConversion"/>
  </si>
  <si>
    <t>◦고상: 광재, 분진, 공정오니(전기.전자제품 잔재물)
◦액상: 폐산, 폐알칼리</t>
    <phoneticPr fontId="29" type="noConversion"/>
  </si>
  <si>
    <t xml:space="preserve">◦고상: 그 밖의 공정오니(폐필터), 폐흡착제
◦액고상: 그 밖의 공정오니(도금오니, 박리오니) </t>
    <phoneticPr fontId="29" type="noConversion"/>
  </si>
  <si>
    <t>계</t>
    <phoneticPr fontId="6" type="noConversion"/>
  </si>
  <si>
    <t>재활용</t>
    <phoneticPr fontId="6" type="noConversion"/>
  </si>
  <si>
    <t>소각</t>
    <phoneticPr fontId="6" type="noConversion"/>
  </si>
  <si>
    <t>매립</t>
    <phoneticPr fontId="6" type="noConversion"/>
  </si>
  <si>
    <t>기타</t>
    <phoneticPr fontId="6" type="noConversion"/>
  </si>
  <si>
    <t>계</t>
    <phoneticPr fontId="6" type="noConversion"/>
  </si>
  <si>
    <t>재활용</t>
    <phoneticPr fontId="6" type="noConversion"/>
  </si>
  <si>
    <t>매립</t>
    <phoneticPr fontId="6" type="noConversion"/>
  </si>
  <si>
    <t>기타</t>
    <phoneticPr fontId="6" type="noConversion"/>
  </si>
  <si>
    <t>재활용</t>
    <phoneticPr fontId="6" type="noConversion"/>
  </si>
  <si>
    <t>기타</t>
    <phoneticPr fontId="6" type="noConversion"/>
  </si>
  <si>
    <t>계</t>
    <phoneticPr fontId="6" type="noConversion"/>
  </si>
  <si>
    <t>재활용</t>
    <phoneticPr fontId="6" type="noConversion"/>
  </si>
  <si>
    <t>매립</t>
    <phoneticPr fontId="6" type="noConversion"/>
  </si>
  <si>
    <t>기타</t>
    <phoneticPr fontId="6" type="noConversion"/>
  </si>
  <si>
    <t>계</t>
    <phoneticPr fontId="6" type="noConversion"/>
  </si>
  <si>
    <t>재활용</t>
    <phoneticPr fontId="6" type="noConversion"/>
  </si>
  <si>
    <t>기타</t>
    <phoneticPr fontId="6" type="noConversion"/>
  </si>
  <si>
    <t>재활용</t>
    <phoneticPr fontId="6" type="noConversion"/>
  </si>
  <si>
    <t>매립</t>
    <phoneticPr fontId="6" type="noConversion"/>
  </si>
  <si>
    <t>적재능력합계</t>
    <phoneticPr fontId="6" type="noConversion"/>
  </si>
  <si>
    <t>영업대상 폐기물</t>
    <phoneticPr fontId="6" type="noConversion"/>
  </si>
  <si>
    <t>영업대상 폐기물</t>
    <phoneticPr fontId="6" type="noConversion"/>
  </si>
  <si>
    <t>처분대상 폐기물</t>
    <phoneticPr fontId="6" type="noConversion"/>
  </si>
  <si>
    <t>처분대상 폐기물</t>
    <phoneticPr fontId="6" type="noConversion"/>
  </si>
  <si>
    <t>영업대상
폐기물</t>
    <phoneticPr fontId="6" type="noConversion"/>
  </si>
  <si>
    <t>처분대상 폐기물</t>
    <phoneticPr fontId="6" type="noConversion"/>
  </si>
  <si>
    <t>영업대상 폐기물</t>
    <phoneticPr fontId="6" type="noConversion"/>
  </si>
  <si>
    <t>재활용대상 폐기물</t>
    <phoneticPr fontId="6" type="noConversion"/>
  </si>
  <si>
    <t>업체명</t>
    <phoneticPr fontId="6" type="noConversion"/>
  </si>
  <si>
    <t>5. 지정폐기물 자가매립시설 현황</t>
    <phoneticPr fontId="6" type="noConversion"/>
  </si>
  <si>
    <t>나. 지정폐기물의 수집·운반업체 현황</t>
    <phoneticPr fontId="6" type="noConversion"/>
  </si>
  <si>
    <t>나. 지정폐기물의 수집·운반업체 현황</t>
    <phoneticPr fontId="6" type="noConversion"/>
  </si>
  <si>
    <t>가. 지정폐기물의 자가처리시설 현황</t>
    <phoneticPr fontId="6" type="noConversion"/>
  </si>
  <si>
    <t>가. 지정폐기물의 자가처리시설 현황</t>
    <phoneticPr fontId="6" type="noConversion"/>
  </si>
  <si>
    <t>1. 지정폐기물(의료폐기물 제외) 자가소각시설 현황</t>
    <phoneticPr fontId="6" type="noConversion"/>
  </si>
  <si>
    <t>2. 의료폐기물 소각시설 현황</t>
    <phoneticPr fontId="6" type="noConversion"/>
  </si>
  <si>
    <t>라. 지정폐기물 최종처분업체 현황</t>
    <phoneticPr fontId="6" type="noConversion"/>
  </si>
  <si>
    <t>4. 지정폐기물 자가재활용시설 현황</t>
    <phoneticPr fontId="6" type="noConversion"/>
  </si>
  <si>
    <t>의료폐기물
처리량</t>
    <phoneticPr fontId="6" type="noConversion"/>
  </si>
  <si>
    <t>2019년 처리량
(의료폐기물)</t>
    <phoneticPr fontId="29" type="noConversion"/>
  </si>
  <si>
    <t>톤/일</t>
    <phoneticPr fontId="6" type="noConversion"/>
  </si>
  <si>
    <t>시간</t>
    <phoneticPr fontId="6" type="noConversion"/>
  </si>
  <si>
    <t>톤/년</t>
    <phoneticPr fontId="6" type="noConversion"/>
  </si>
  <si>
    <t>잔재물 발생 및 처리현황(톤/년)</t>
    <phoneticPr fontId="6" type="noConversion"/>
  </si>
  <si>
    <t>폐기물처분시설 시설현황(톤/일)</t>
    <phoneticPr fontId="6" type="noConversion"/>
  </si>
  <si>
    <t>톤/년</t>
    <phoneticPr fontId="6" type="noConversion"/>
  </si>
  <si>
    <t>자가중간처분(기타) 폐기물처분시설 현황(톤/일)</t>
    <phoneticPr fontId="6" type="noConversion"/>
  </si>
  <si>
    <t>톤/년</t>
    <phoneticPr fontId="6" type="noConversion"/>
  </si>
  <si>
    <t>잔재물 발생 및 처리현황(톤/년)</t>
    <phoneticPr fontId="6" type="noConversion"/>
  </si>
  <si>
    <t>㎥/년</t>
    <phoneticPr fontId="6" type="noConversion"/>
  </si>
  <si>
    <t>톤/년</t>
    <phoneticPr fontId="9" type="noConversion"/>
  </si>
  <si>
    <t>적재능력합계(톤)</t>
    <phoneticPr fontId="6" type="noConversion"/>
  </si>
  <si>
    <t>톤/년</t>
    <phoneticPr fontId="29" type="noConversion"/>
  </si>
  <si>
    <t>톤</t>
    <phoneticPr fontId="6" type="noConversion"/>
  </si>
  <si>
    <t>대</t>
    <phoneticPr fontId="6" type="noConversion"/>
  </si>
  <si>
    <t>시간</t>
    <phoneticPr fontId="6" type="noConversion"/>
  </si>
  <si>
    <t>톤/일</t>
    <phoneticPr fontId="6" type="noConversion"/>
  </si>
  <si>
    <t>시간</t>
    <phoneticPr fontId="6" type="noConversion"/>
  </si>
  <si>
    <t>톤/년</t>
    <phoneticPr fontId="6" type="noConversion"/>
  </si>
  <si>
    <t>기타 중간처분 폐기물처분시설 현황(톤/일)</t>
    <phoneticPr fontId="6" type="noConversion"/>
  </si>
  <si>
    <t>㎥/년</t>
    <phoneticPr fontId="6" type="noConversion"/>
  </si>
  <si>
    <t>톤/년</t>
    <phoneticPr fontId="9" type="noConversion"/>
  </si>
  <si>
    <t>잔재물 발생 및 처리현황(톤/년)</t>
    <phoneticPr fontId="6" type="noConversion"/>
  </si>
  <si>
    <t>경기</t>
  </si>
  <si>
    <t>파주시</t>
  </si>
  <si>
    <t>파주시</t>
    <phoneticPr fontId="6" type="noConversion"/>
  </si>
  <si>
    <t>동구</t>
  </si>
  <si>
    <t>경기</t>
    <phoneticPr fontId="6" type="noConversion"/>
  </si>
  <si>
    <t>-</t>
    <phoneticPr fontId="6" type="noConversion"/>
  </si>
  <si>
    <t>서울</t>
  </si>
  <si>
    <t>경기</t>
    <phoneticPr fontId="6" type="noConversion"/>
  </si>
  <si>
    <t>서울</t>
    <phoneticPr fontId="6" type="noConversion"/>
  </si>
  <si>
    <t>인천</t>
  </si>
  <si>
    <t>인천</t>
    <phoneticPr fontId="6" type="noConversion"/>
  </si>
  <si>
    <t>금천구</t>
  </si>
  <si>
    <t>금천구</t>
    <phoneticPr fontId="6" type="noConversion"/>
  </si>
  <si>
    <t>남동구</t>
  </si>
  <si>
    <t>남동구</t>
    <phoneticPr fontId="6" type="noConversion"/>
  </si>
  <si>
    <t>-</t>
    <phoneticPr fontId="29" type="noConversion"/>
  </si>
  <si>
    <t>인천</t>
    <phoneticPr fontId="29" type="noConversion"/>
  </si>
  <si>
    <t>경기</t>
    <phoneticPr fontId="29" type="noConversion"/>
  </si>
  <si>
    <t>경기</t>
    <phoneticPr fontId="29" type="noConversion"/>
  </si>
  <si>
    <t>경기</t>
    <phoneticPr fontId="29" type="noConversion"/>
  </si>
  <si>
    <t>서울</t>
    <phoneticPr fontId="29" type="noConversion"/>
  </si>
  <si>
    <t>경기</t>
    <phoneticPr fontId="29" type="noConversion"/>
  </si>
  <si>
    <t>서울</t>
    <phoneticPr fontId="29" type="noConversion"/>
  </si>
  <si>
    <t>인천</t>
    <phoneticPr fontId="29" type="noConversion"/>
  </si>
  <si>
    <t>경기</t>
    <phoneticPr fontId="29" type="noConversion"/>
  </si>
  <si>
    <t>인천</t>
    <phoneticPr fontId="29" type="noConversion"/>
  </si>
  <si>
    <t>경기</t>
    <phoneticPr fontId="29" type="noConversion"/>
  </si>
  <si>
    <t>인천</t>
    <phoneticPr fontId="29" type="noConversion"/>
  </si>
  <si>
    <t>인천</t>
    <phoneticPr fontId="29" type="noConversion"/>
  </si>
  <si>
    <t>경기</t>
    <phoneticPr fontId="29" type="noConversion"/>
  </si>
  <si>
    <t>경기</t>
    <phoneticPr fontId="29" type="noConversion"/>
  </si>
  <si>
    <t>경기</t>
    <phoneticPr fontId="29" type="noConversion"/>
  </si>
  <si>
    <t>경기</t>
    <phoneticPr fontId="29" type="noConversion"/>
  </si>
  <si>
    <t>남동구</t>
    <phoneticPr fontId="29" type="noConversion"/>
  </si>
  <si>
    <t>김포시</t>
  </si>
  <si>
    <t>평택시</t>
  </si>
  <si>
    <t>안산시</t>
  </si>
  <si>
    <t>시흥시</t>
  </si>
  <si>
    <t>강남구</t>
  </si>
  <si>
    <t>강북구</t>
  </si>
  <si>
    <t>화성시</t>
  </si>
  <si>
    <t>부천시</t>
  </si>
  <si>
    <t>서구</t>
  </si>
  <si>
    <t>오산시</t>
  </si>
  <si>
    <t>강동구</t>
  </si>
  <si>
    <t>안성시</t>
  </si>
  <si>
    <t>고양시</t>
  </si>
  <si>
    <t>영등포구</t>
  </si>
  <si>
    <t>중구</t>
  </si>
  <si>
    <t>용인시</t>
  </si>
  <si>
    <t>양주시</t>
  </si>
  <si>
    <t>남양주시</t>
  </si>
  <si>
    <t>관악구</t>
  </si>
  <si>
    <t>이천시</t>
  </si>
  <si>
    <t>강화군</t>
  </si>
  <si>
    <t>연수구</t>
  </si>
  <si>
    <t>계양구</t>
  </si>
  <si>
    <t>안양시</t>
  </si>
  <si>
    <t>하남시</t>
  </si>
  <si>
    <t>군포시</t>
  </si>
  <si>
    <t>서초구</t>
  </si>
  <si>
    <t>양평군</t>
  </si>
  <si>
    <t>의정부시</t>
  </si>
  <si>
    <t>양천구</t>
  </si>
  <si>
    <t>부평구</t>
  </si>
  <si>
    <t>송파구</t>
  </si>
  <si>
    <t>동두천시</t>
  </si>
  <si>
    <t>포천시</t>
  </si>
  <si>
    <t>은평구</t>
  </si>
  <si>
    <t>미추홀구</t>
  </si>
  <si>
    <t>연천군</t>
  </si>
  <si>
    <t>구로구</t>
  </si>
  <si>
    <t>서대문구</t>
  </si>
  <si>
    <t>수원시</t>
  </si>
  <si>
    <t>서구</t>
    <phoneticPr fontId="29" type="noConversion"/>
  </si>
  <si>
    <t>서울</t>
    <phoneticPr fontId="6" type="noConversion"/>
  </si>
  <si>
    <t>서울</t>
    <phoneticPr fontId="6" type="noConversion"/>
  </si>
  <si>
    <t>경기</t>
    <phoneticPr fontId="6" type="noConversion"/>
  </si>
  <si>
    <t>성동구</t>
    <phoneticPr fontId="6" type="noConversion"/>
  </si>
  <si>
    <t>강서구</t>
  </si>
  <si>
    <t>동대문구</t>
  </si>
  <si>
    <t>성북구</t>
  </si>
  <si>
    <t>중랑구</t>
  </si>
  <si>
    <t>화성시</t>
    <phoneticPr fontId="6" type="noConversion"/>
  </si>
  <si>
    <t>노원구</t>
  </si>
  <si>
    <t>성남시</t>
  </si>
  <si>
    <t>도봉구</t>
  </si>
  <si>
    <t>용산구</t>
  </si>
  <si>
    <t>-</t>
    <phoneticPr fontId="6" type="noConversion"/>
  </si>
  <si>
    <t>인천</t>
    <phoneticPr fontId="6" type="noConversion"/>
  </si>
  <si>
    <t>인천</t>
    <phoneticPr fontId="6" type="noConversion"/>
  </si>
  <si>
    <t>인천</t>
    <phoneticPr fontId="6" type="noConversion"/>
  </si>
  <si>
    <t>서구</t>
    <phoneticPr fontId="6" type="noConversion"/>
  </si>
  <si>
    <t>시흥시</t>
    <phoneticPr fontId="6" type="noConversion"/>
  </si>
  <si>
    <t>남동구</t>
    <phoneticPr fontId="6" type="noConversion"/>
  </si>
  <si>
    <t>안산시</t>
    <phoneticPr fontId="6" type="noConversion"/>
  </si>
  <si>
    <t>안산시</t>
    <phoneticPr fontId="6" type="noConversion"/>
  </si>
  <si>
    <t>서구</t>
    <phoneticPr fontId="6" type="noConversion"/>
  </si>
  <si>
    <t>평택시</t>
    <phoneticPr fontId="6" type="noConversion"/>
  </si>
  <si>
    <t>경기</t>
    <phoneticPr fontId="6" type="noConversion"/>
  </si>
  <si>
    <t>경기</t>
    <phoneticPr fontId="6" type="noConversion"/>
  </si>
  <si>
    <t>포천</t>
    <phoneticPr fontId="6" type="noConversion"/>
  </si>
  <si>
    <t>용인</t>
    <phoneticPr fontId="6" type="noConversion"/>
  </si>
  <si>
    <t>연천</t>
    <phoneticPr fontId="6" type="noConversion"/>
  </si>
  <si>
    <t>경기</t>
    <phoneticPr fontId="6" type="noConversion"/>
  </si>
  <si>
    <t>화성시</t>
    <phoneticPr fontId="6" type="noConversion"/>
  </si>
  <si>
    <t>파주시</t>
    <phoneticPr fontId="6" type="noConversion"/>
  </si>
  <si>
    <t>김포시</t>
    <phoneticPr fontId="6" type="noConversion"/>
  </si>
  <si>
    <t>광주시</t>
  </si>
  <si>
    <t>의왕시</t>
  </si>
  <si>
    <t>여주시</t>
  </si>
  <si>
    <t>2019.05.27.</t>
    <phoneticPr fontId="29" type="noConversion"/>
  </si>
  <si>
    <t>2020.06.11.</t>
    <phoneticPr fontId="6" type="noConversion"/>
  </si>
  <si>
    <t>폐업추정</t>
    <phoneticPr fontId="29" type="noConversion"/>
  </si>
  <si>
    <t>2020.02.14.</t>
    <phoneticPr fontId="29" type="noConversion"/>
  </si>
  <si>
    <t>2019.10.02.</t>
    <phoneticPr fontId="29" type="noConversion"/>
  </si>
  <si>
    <t xml:space="preserve">2019.08.22. </t>
    <phoneticPr fontId="6" type="noConversion"/>
  </si>
  <si>
    <t>2019.08.06.</t>
    <phoneticPr fontId="6" type="noConversion"/>
  </si>
  <si>
    <t>20.4.24</t>
    <phoneticPr fontId="6" type="noConversion"/>
  </si>
  <si>
    <t>19.9.20</t>
    <phoneticPr fontId="6" type="noConversion"/>
  </si>
  <si>
    <t>㈜케이비아이텍</t>
    <phoneticPr fontId="6" type="noConversion"/>
  </si>
  <si>
    <t>경기</t>
    <phoneticPr fontId="6" type="noConversion"/>
  </si>
  <si>
    <t>반응, 응집, 침전</t>
    <phoneticPr fontId="6" type="noConversion"/>
  </si>
  <si>
    <t>처리방법</t>
    <phoneticPr fontId="6" type="noConversion"/>
  </si>
  <si>
    <t>처리능력</t>
    <phoneticPr fontId="29" type="noConversion"/>
  </si>
  <si>
    <t>톤/일</t>
    <phoneticPr fontId="6" type="noConversion"/>
  </si>
  <si>
    <t>재활용
(자가)</t>
    <phoneticPr fontId="6" type="noConversion"/>
  </si>
  <si>
    <t>재활용
(위탁)</t>
    <phoneticPr fontId="6" type="noConversion"/>
  </si>
  <si>
    <t>R-2-1</t>
    <phoneticPr fontId="40" type="noConversion"/>
  </si>
  <si>
    <t>R-3-2</t>
    <phoneticPr fontId="40" type="noConversion"/>
  </si>
  <si>
    <t>R-4-6</t>
    <phoneticPr fontId="40" type="noConversion"/>
  </si>
  <si>
    <t>R-9-2</t>
    <phoneticPr fontId="40" type="noConversion"/>
  </si>
  <si>
    <t>R-3-1</t>
    <phoneticPr fontId="40" type="noConversion"/>
  </si>
  <si>
    <t>R-9-2</t>
    <phoneticPr fontId="40" type="noConversion"/>
  </si>
  <si>
    <t>R-4-6</t>
    <phoneticPr fontId="40" type="noConversion"/>
  </si>
  <si>
    <t>R-2-1, R-3-1</t>
    <phoneticPr fontId="40" type="noConversion"/>
  </si>
  <si>
    <t>R-3-2</t>
    <phoneticPr fontId="40" type="noConversion"/>
  </si>
  <si>
    <t>R-4-6, R-9-2</t>
    <phoneticPr fontId="40" type="noConversion"/>
  </si>
  <si>
    <t>R-4-9</t>
    <phoneticPr fontId="40" type="noConversion"/>
  </si>
  <si>
    <t>R-3-2, R-4-9</t>
    <phoneticPr fontId="40" type="noConversion"/>
  </si>
  <si>
    <t>R-2-1</t>
    <phoneticPr fontId="40" type="noConversion"/>
  </si>
  <si>
    <t>R-3-2</t>
    <phoneticPr fontId="6" type="noConversion"/>
  </si>
  <si>
    <t>R-3-2</t>
    <phoneticPr fontId="6" type="noConversion"/>
  </si>
  <si>
    <t>R-9-2, R-4-6,
 R-2-2</t>
    <phoneticPr fontId="40" type="noConversion"/>
  </si>
  <si>
    <t>R-4-9</t>
    <phoneticPr fontId="6" type="noConversion"/>
  </si>
  <si>
    <t>R-2-1, R-3-1</t>
    <phoneticPr fontId="40" type="noConversion"/>
  </si>
  <si>
    <t>R-4-6</t>
    <phoneticPr fontId="6" type="noConversion"/>
  </si>
  <si>
    <t>R-3-1</t>
    <phoneticPr fontId="6" type="noConversion"/>
  </si>
  <si>
    <t>R-10-1(R-3-1 관련)</t>
    <phoneticPr fontId="40" type="noConversion"/>
  </si>
  <si>
    <t>R-3-4</t>
    <phoneticPr fontId="6" type="noConversion"/>
  </si>
  <si>
    <t>R-4-7</t>
    <phoneticPr fontId="40" type="noConversion"/>
  </si>
  <si>
    <t>R-4-6, R-9-2</t>
    <phoneticPr fontId="40" type="noConversion"/>
  </si>
  <si>
    <t>R-10-1(R-3-2 관련)</t>
    <phoneticPr fontId="40" type="noConversion"/>
  </si>
  <si>
    <t>R-2-1</t>
  </si>
  <si>
    <t>R-10-1(R-3-1 관련)</t>
    <phoneticPr fontId="40" type="noConversion"/>
  </si>
  <si>
    <t>R-3-1</t>
    <phoneticPr fontId="6" type="noConversion"/>
  </si>
  <si>
    <t>R-10-1(R-3-1 , R-3-2관련)</t>
    <phoneticPr fontId="40" type="noConversion"/>
  </si>
  <si>
    <t>R-10-1(R-3-2관련)</t>
    <phoneticPr fontId="40" type="noConversion"/>
  </si>
  <si>
    <t>R-10-1(R-3-2 관련)</t>
    <phoneticPr fontId="40" type="noConversion"/>
  </si>
  <si>
    <t>R-10-1(R-4-7 관련)</t>
    <phoneticPr fontId="40" type="noConversion"/>
  </si>
  <si>
    <t>R-10-1(R-3-1 관련)</t>
    <phoneticPr fontId="6" type="noConversion"/>
  </si>
  <si>
    <t>R-10-1(R-3-2 관련)</t>
    <phoneticPr fontId="6" type="noConversion"/>
  </si>
  <si>
    <t>R-10-1(R-3-1 관련)</t>
    <phoneticPr fontId="6" type="noConversion"/>
  </si>
  <si>
    <t>R-3-1, R-3-2</t>
    <phoneticPr fontId="40" type="noConversion"/>
  </si>
  <si>
    <t>R-10-1
(R-3-1 관련)</t>
    <phoneticPr fontId="6" type="noConversion"/>
  </si>
  <si>
    <t>R-10-1
(R-4-6 관련)</t>
    <phoneticPr fontId="6" type="noConversion"/>
  </si>
  <si>
    <t>비매체접촉형 재활용(R-2-1)
  [폐페인트가 묻은 철제기구(부품 또는 제품의 도장을 위한 고정용 철재기구)의 재사용] 
 ※ 재활용환경성평가에 따른 재활용 승인 (제2호 국립환경과학원 2017.12.28.)</t>
    <phoneticPr fontId="6" type="noConversion"/>
  </si>
  <si>
    <t>R-9-2</t>
    <phoneticPr fontId="6" type="noConversion"/>
  </si>
  <si>
    <t>R-4-7</t>
    <phoneticPr fontId="6" type="noConversion"/>
  </si>
  <si>
    <t>R-9-2</t>
    <phoneticPr fontId="6" type="noConversion"/>
  </si>
  <si>
    <t>R-10
(R-9-2 관련)</t>
    <phoneticPr fontId="6" type="noConversion"/>
  </si>
  <si>
    <t>600개/일(8hr)</t>
    <phoneticPr fontId="6" type="noConversion"/>
  </si>
  <si>
    <t>15톤/일(5000개)</t>
    <phoneticPr fontId="6" type="noConversion"/>
  </si>
  <si>
    <t>경기</t>
    <phoneticPr fontId="6" type="noConversion"/>
  </si>
  <si>
    <t>성남시</t>
    <phoneticPr fontId="6" type="noConversion"/>
  </si>
  <si>
    <t>경기</t>
    <phoneticPr fontId="6" type="noConversion"/>
  </si>
  <si>
    <t>안산시</t>
    <phoneticPr fontId="6" type="noConversion"/>
  </si>
  <si>
    <t>시흥시</t>
    <phoneticPr fontId="6" type="noConversion"/>
  </si>
  <si>
    <t>군포시</t>
    <phoneticPr fontId="6" type="noConversion"/>
  </si>
  <si>
    <t>이천시</t>
    <phoneticPr fontId="6" type="noConversion"/>
  </si>
  <si>
    <t>수원시</t>
    <phoneticPr fontId="6" type="noConversion"/>
  </si>
  <si>
    <t>강남제비스코㈜</t>
    <phoneticPr fontId="6" type="noConversion"/>
  </si>
  <si>
    <t>㈜테크팩솔루션이천공장</t>
    <phoneticPr fontId="6" type="noConversion"/>
  </si>
  <si>
    <t>율촌화학㈜연포장공장</t>
    <phoneticPr fontId="6" type="noConversion"/>
  </si>
  <si>
    <t>안양시</t>
    <phoneticPr fontId="6" type="noConversion"/>
  </si>
  <si>
    <t>◦폐절삭유, 세정폐수</t>
    <phoneticPr fontId="6" type="noConversion"/>
  </si>
  <si>
    <t>◦폐페인트 및 폐락카</t>
    <phoneticPr fontId="6" type="noConversion"/>
  </si>
  <si>
    <t>-</t>
    <phoneticPr fontId="6" type="noConversion"/>
  </si>
  <si>
    <t>강북구</t>
    <phoneticPr fontId="29" type="noConversion"/>
  </si>
  <si>
    <t>양주시</t>
    <phoneticPr fontId="29" type="noConversion"/>
  </si>
  <si>
    <t>서울</t>
    <phoneticPr fontId="29" type="noConversion"/>
  </si>
  <si>
    <t>영등포구</t>
    <phoneticPr fontId="29" type="noConversion"/>
  </si>
  <si>
    <t>시흥시</t>
    <phoneticPr fontId="29" type="noConversion"/>
  </si>
  <si>
    <t>미추홀구</t>
    <phoneticPr fontId="29" type="noConversion"/>
  </si>
  <si>
    <t>미추홀구</t>
    <phoneticPr fontId="29" type="noConversion"/>
  </si>
  <si>
    <t>㈜에스티모빅</t>
    <phoneticPr fontId="6" type="noConversion"/>
  </si>
  <si>
    <t>㈜경기개발에너지</t>
  </si>
  <si>
    <t>광성환경㈜</t>
  </si>
  <si>
    <t>㈜현성환경개발</t>
  </si>
  <si>
    <t>㈜유니환경</t>
  </si>
  <si>
    <t>㈜한정특수</t>
  </si>
  <si>
    <t>㈜정인로지스</t>
  </si>
  <si>
    <t>욱성산업㈜</t>
  </si>
  <si>
    <t>㈜정화</t>
  </si>
  <si>
    <t>㈜케이환경</t>
  </si>
  <si>
    <t>㈜삼화정유</t>
  </si>
  <si>
    <t>㈜성림에너지</t>
  </si>
  <si>
    <t>일진환경㈜</t>
  </si>
  <si>
    <t>㈜그린비즈</t>
  </si>
  <si>
    <t>성일산업㈜</t>
  </si>
  <si>
    <t>한국환경개발㈜시화공장</t>
  </si>
  <si>
    <t>㈜매일환경개발</t>
  </si>
  <si>
    <t>㈜지엔티</t>
  </si>
  <si>
    <t>인바이오텍㈜ 화성지점</t>
  </si>
  <si>
    <t>㈜대청환경</t>
  </si>
  <si>
    <t>㈜재운환경산업</t>
  </si>
  <si>
    <t>㈜평택그린이엔씨</t>
  </si>
  <si>
    <t>덕영산업㈜</t>
  </si>
  <si>
    <t>㈜초심</t>
  </si>
  <si>
    <t>㈜일진환경자원</t>
  </si>
  <si>
    <t>㈜일광자원</t>
  </si>
  <si>
    <t>㈜클린환경</t>
  </si>
  <si>
    <t>㈜삼백건설</t>
  </si>
  <si>
    <t>서울 강북구 수유3동 166-10(3층)</t>
  </si>
  <si>
    <t>서울 서대문구 응암로 94, 2층</t>
  </si>
  <si>
    <t>서울 구로구 오리로 1290, 4층</t>
  </si>
  <si>
    <t>서울 강동구 길동 347-31(3층)</t>
  </si>
  <si>
    <t>공진국</t>
    <phoneticPr fontId="6" type="noConversion"/>
  </si>
  <si>
    <t>-</t>
    <phoneticPr fontId="29" type="noConversion"/>
  </si>
  <si>
    <t>-</t>
    <phoneticPr fontId="29" type="noConversion"/>
  </si>
  <si>
    <t>-</t>
    <phoneticPr fontId="29" type="noConversion"/>
  </si>
  <si>
    <t>-</t>
    <phoneticPr fontId="29" type="noConversion"/>
  </si>
  <si>
    <t>2019년 수집·운반량
(지정폐기물)</t>
    <phoneticPr fontId="29" type="noConversion"/>
  </si>
  <si>
    <t>미추홀구</t>
    <phoneticPr fontId="6" type="noConversion"/>
  </si>
  <si>
    <t>파주시</t>
    <phoneticPr fontId="6" type="noConversion"/>
  </si>
  <si>
    <t>-</t>
    <phoneticPr fontId="6" type="noConversion"/>
  </si>
  <si>
    <t>한강청</t>
    <phoneticPr fontId="6" type="noConversion"/>
  </si>
  <si>
    <t>케이지이티에스㈜</t>
    <phoneticPr fontId="6" type="noConversion"/>
  </si>
  <si>
    <t>엄기민</t>
    <phoneticPr fontId="6" type="noConversion"/>
  </si>
  <si>
    <t>경기 시흥시 소망공원로 5(정왕동 1235-7)</t>
    <phoneticPr fontId="6" type="noConversion"/>
  </si>
  <si>
    <t>◦액상:  폐유, 폐유기용제(기타 및 할로겐족), 폐농약, 폐페인트 및 폐락카, 폐유독물
◦고상: 폐유, 폐유기용제(기타 및 할로겐족), 폐수처리오니, 공정오니, 폐촉매, 폐흡착제 및 폐흡수제, 폐농약, 폐페인트 및 폐락카, 폐산, 폐알칼리, 폐유독물
- 물리화학적처리: (액상) 폐산, 폐알칼리</t>
    <phoneticPr fontId="6" type="noConversion"/>
  </si>
  <si>
    <t>부경산업㈜</t>
    <phoneticPr fontId="6" type="noConversion"/>
  </si>
  <si>
    <t>김주한</t>
    <phoneticPr fontId="6" type="noConversion"/>
  </si>
  <si>
    <t>경기 안산시 단원구 신원로91번길 16 (성곡동 633-2 반월공단 608B-14L)</t>
    <phoneticPr fontId="6" type="noConversion"/>
  </si>
  <si>
    <t>◦액상: 폐유,할로겐족유기용제,기타유기용제,폐페인트및폐락카,폐농약
◦고상: 폐유,폐페인트및폐락카,할로겐족유기용제,기타폐유기용제,폐흡착제,폐수처리오니.공정오니,폐합성수지.폐합성고무,폐농약
물리화학적처리: (액상) 폐산, 폐알칼리</t>
    <phoneticPr fontId="6" type="noConversion"/>
  </si>
  <si>
    <t>성림유화(주)</t>
    <phoneticPr fontId="6" type="noConversion"/>
  </si>
  <si>
    <t>김영중</t>
    <phoneticPr fontId="6" type="noConversion"/>
  </si>
  <si>
    <t>경기 안산시 단원구 첨단로 215 (성곡동 725, 시화공단 5바 515)</t>
    <phoneticPr fontId="6" type="noConversion"/>
  </si>
  <si>
    <t>◦액상:  염산, 황산, 기타폐산, 폐알카리, 폐수처리오니 및 공정오니, 폐유, 폐유기용제(기타 &amp; 할로겐족), 폐페인트 및 폐락카, 폐유독물, 폐농약
◦고상:  폐페인트 및 폐락카, 폐농약, 폐산, 폐유기용제(할로겐족&amp;기타), 폐유독물, 폐합성수지, 폐합성고무, 기타폐유기용제, 폐유, 폐수처리오니, 공정오니</t>
    <phoneticPr fontId="6" type="noConversion"/>
  </si>
  <si>
    <t>대일개발㈜</t>
    <phoneticPr fontId="6" type="noConversion"/>
  </si>
  <si>
    <t>김대웅</t>
    <phoneticPr fontId="6" type="noConversion"/>
  </si>
  <si>
    <t>경기 안산시 단원구 지원로 7 (성곡동 725-1, 시화공단5바 514)</t>
    <phoneticPr fontId="6" type="noConversion"/>
  </si>
  <si>
    <t>신대한정유산업㈜</t>
    <phoneticPr fontId="6" type="noConversion"/>
  </si>
  <si>
    <t>이충수</t>
    <phoneticPr fontId="6" type="noConversion"/>
  </si>
  <si>
    <t>경기 화성시 정남면 가장로 334-10(고지리 28-1,28-4)</t>
    <phoneticPr fontId="6" type="noConversion"/>
  </si>
  <si>
    <t>◦액상 및 고상: 폐유, 기타폐유기용제, 폐흡수제 및 폐흡착제, 폐산 폐알카리, 공정오니, 폐수처리오니, 폐페인트 및 폐락카, 할로겐족 유기용제, 폐농약</t>
    <phoneticPr fontId="6" type="noConversion"/>
  </si>
  <si>
    <t>뉴그린㈜</t>
    <phoneticPr fontId="6" type="noConversion"/>
  </si>
  <si>
    <t>김형순</t>
    <phoneticPr fontId="6" type="noConversion"/>
  </si>
  <si>
    <t>경기 평택시 포승읍 포승공단순환로 602(원정리 1204-4)</t>
    <phoneticPr fontId="6" type="noConversion"/>
  </si>
  <si>
    <t>◦액상:  폐페인트및폐락카, 폐농약, 할로겐족 및 기타 폐유기용제, 폐유, 폐유독물, 폐수처리오니, 공정오니, 폐산, 폐알카리
◦고상:  폐합성수지, 폐합성고무, 폐농약, 폐페인트및폐락카, 폐유, 할로겐족 및 기타 폐유기용제, 폐유독물, 폐흡수제 및 폐흡착제, 폐수처리오니, 공정오니</t>
    <phoneticPr fontId="6" type="noConversion"/>
  </si>
  <si>
    <t>&lt;고온소각&gt;
◦액상: 폐유기용제(할로겐족), 폐유독물, PCB함유폐기물
◦액고상: 폐페인트 및 폐락카, 폐농약, PCB함유폐기물, 폐유독물, 폐흡수제 및 흡착제, 폐유기용제(할로겐)
◦고상: 폐산
&lt;일반소각&gt;
◦액상: 폐유, 폐유기용제(기타)
◦액고상: 폐합성수지, 고무, 폐유, 폐유기용제(기타), 폐수처리오니, 공정오니, 폐흡수제 및 흡착제</t>
    <phoneticPr fontId="6" type="noConversion"/>
  </si>
  <si>
    <t>동두천시</t>
    <phoneticPr fontId="6" type="noConversion"/>
  </si>
  <si>
    <t>서구</t>
    <phoneticPr fontId="6" type="noConversion"/>
  </si>
  <si>
    <t>◦ 액상 : 폐유, 기타폐유기용제
◦ 고상 : 폐유,오니류(폐수처리오니,공정오니), 폐촉매, 폐흡착제 및 폐흡수제, 기타 폐유기용제</t>
    <phoneticPr fontId="6" type="noConversion"/>
  </si>
  <si>
    <t xml:space="preserve">◦ 액상 : 폐유, 할로겐족폐유기용제, 기타폐유기용제, 폐농약, 폐페인트및폐락카
◦ 고상 : 폐유, 할로겐족폐유기용제, 기타폐유기용제, 폐흡수제 및 폐흡착제, 폐페인트및폐락카, 폐수처리오니 및 공정오니
 - 물리화학적처분 : (액상) 폐산, 폐알칼리 </t>
    <phoneticPr fontId="6" type="noConversion"/>
  </si>
  <si>
    <t>◦ 액상 :  폐페인트및폐락카, 폐농약, 할로겐족 및 기타 폐유기용제, 폐유, 폐유독물, 폐수처리오니, 공정오니, 폐산, 폐알카리
◦ 고상 :  폐합성수지, 폐합성고무, 폐농약, 폐페인트및폐락카, 폐유, 할로겐족 및 기타 폐유기용제, 폐유독물, 폐흡수제 및 폐흡착제, 폐수처리오니, 공정오니</t>
    <phoneticPr fontId="6" type="noConversion"/>
  </si>
  <si>
    <t>11.03.30</t>
    <phoneticPr fontId="6" type="noConversion"/>
  </si>
  <si>
    <t>경기</t>
    <phoneticPr fontId="6" type="noConversion"/>
  </si>
  <si>
    <t>화성시</t>
    <phoneticPr fontId="6" type="noConversion"/>
  </si>
  <si>
    <t>양주시</t>
    <phoneticPr fontId="6" type="noConversion"/>
  </si>
  <si>
    <t>경기 평택시 청북면 청북중앙로 832-4</t>
    <phoneticPr fontId="6" type="noConversion"/>
  </si>
  <si>
    <t>평택시</t>
    <phoneticPr fontId="6" type="noConversion"/>
  </si>
  <si>
    <t>㈜메디코스타</t>
  </si>
  <si>
    <t>㈜아람실업</t>
  </si>
  <si>
    <t>㈜뉴그린환경</t>
  </si>
  <si>
    <t>㈜상우환경</t>
  </si>
  <si>
    <t>㈜엔비텍코리아서울지점</t>
  </si>
  <si>
    <t>성림유화㈜</t>
  </si>
  <si>
    <t>㈜뉴그린</t>
  </si>
  <si>
    <t>㈜포앤테크</t>
  </si>
  <si>
    <t>대덕피에스디㈜</t>
  </si>
  <si>
    <t>㈜일성화학</t>
  </si>
  <si>
    <t>㈜보승퓨켐</t>
  </si>
  <si>
    <t>㈜산수금속 인천지점</t>
  </si>
  <si>
    <t>에스지개발㈜</t>
  </si>
  <si>
    <t>㈜풍전비철</t>
  </si>
  <si>
    <t>㈜삼우화학</t>
  </si>
  <si>
    <t>㈜서경</t>
  </si>
  <si>
    <t>㈜미광금속</t>
  </si>
  <si>
    <t>㈜에코리사이클링</t>
  </si>
  <si>
    <t>㈜서울리싸이클링</t>
  </si>
  <si>
    <t>케이씨환경산업㈜</t>
  </si>
  <si>
    <t>㈜중일</t>
  </si>
  <si>
    <t>㈜에이치에스켐텍</t>
  </si>
  <si>
    <t>대양산업㈜</t>
  </si>
  <si>
    <t>삼지금속공업㈜</t>
  </si>
  <si>
    <t>㈜화성씨제이</t>
  </si>
  <si>
    <t>덕산약품공업㈜제2공장</t>
  </si>
  <si>
    <t>㈜서원</t>
  </si>
  <si>
    <t>㈜삼창유화</t>
  </si>
  <si>
    <t>디티엑스㈜화성지점(구.㈜제일엔텍)</t>
  </si>
  <si>
    <t>㈜서원 화성공장</t>
  </si>
  <si>
    <t>㈜드럼코리아</t>
  </si>
  <si>
    <t>한수자원㈜</t>
  </si>
  <si>
    <t>㈜케미온</t>
  </si>
  <si>
    <t>㈜연화인텍</t>
  </si>
  <si>
    <t>㈜케이에스에너지</t>
  </si>
  <si>
    <t>㈜클린코리아</t>
  </si>
  <si>
    <t>㈜미래에너지</t>
  </si>
  <si>
    <t>동우화인캠㈜평택공장</t>
  </si>
  <si>
    <t>㈜교우산업 평택공장</t>
  </si>
  <si>
    <t>세종화학㈜</t>
  </si>
  <si>
    <t>㈜에스엠테크</t>
  </si>
  <si>
    <t>㈜서진에너지</t>
  </si>
  <si>
    <t>㈜클린솔루션</t>
  </si>
  <si>
    <t>넥스테크㈜</t>
  </si>
  <si>
    <t>㈜한승비철금속</t>
  </si>
  <si>
    <t>㈜광진화학</t>
  </si>
  <si>
    <t>㈜씨앤에스케미칼</t>
  </si>
  <si>
    <t>천지에너지㈜</t>
  </si>
  <si>
    <t>㈜태원</t>
  </si>
  <si>
    <t>㈜알파어셈블리솔루션즈코리아</t>
  </si>
  <si>
    <t>세방정유㈜</t>
  </si>
  <si>
    <t>㈜대양피앤티</t>
  </si>
  <si>
    <t>㈜리크린폼</t>
  </si>
  <si>
    <t>평창산업㈜</t>
  </si>
  <si>
    <t>㈜진흥전기</t>
  </si>
  <si>
    <t>㈜상신산업</t>
  </si>
  <si>
    <t>㈜신호정유</t>
  </si>
  <si>
    <t>㈜태정화학</t>
  </si>
  <si>
    <t>㈜서강화학</t>
  </si>
  <si>
    <t>㈜클린환경(양주지점)</t>
  </si>
  <si>
    <t>덕산실업㈜</t>
  </si>
  <si>
    <t>㈜우리산업</t>
  </si>
  <si>
    <t>㈜바로젠테크</t>
  </si>
  <si>
    <t>◦폐절연유(폐변압기)</t>
    <phoneticPr fontId="6" type="noConversion"/>
  </si>
  <si>
    <t>폐페인트:144㎏/일
폐흡착제및폐흡수제:48㎏/일</t>
    <phoneticPr fontId="6" type="noConversion"/>
  </si>
  <si>
    <t>169.5㎏/일(2hr)</t>
    <phoneticPr fontId="6" type="noConversion"/>
  </si>
  <si>
    <t>1,712개/일</t>
    <phoneticPr fontId="6" type="noConversion"/>
  </si>
  <si>
    <t>-</t>
    <phoneticPr fontId="6" type="noConversion"/>
  </si>
  <si>
    <t>13.06.20</t>
    <phoneticPr fontId="6" type="noConversion"/>
  </si>
  <si>
    <t>19.04.04</t>
    <phoneticPr fontId="6" type="noConversion"/>
  </si>
  <si>
    <t>18.09.20</t>
    <phoneticPr fontId="6" type="noConversion"/>
  </si>
  <si>
    <t>18.12.28</t>
    <phoneticPr fontId="6" type="noConversion"/>
  </si>
  <si>
    <t>19.02.14</t>
    <phoneticPr fontId="6" type="noConversion"/>
  </si>
  <si>
    <t>19.01.14</t>
    <phoneticPr fontId="6" type="noConversion"/>
  </si>
  <si>
    <t>19.03.19</t>
    <phoneticPr fontId="6" type="noConversion"/>
  </si>
  <si>
    <t>◦ 액상 : PCB함유폐기물, 폐유독물, 폐유기용제(할로겐, 기타), 폐유
&lt;물리 화학적 처리&gt;
◦ 액상 :폐산, 폐알칼리</t>
    <phoneticPr fontId="6" type="noConversion"/>
  </si>
  <si>
    <t>-</t>
    <phoneticPr fontId="6" type="noConversion"/>
  </si>
  <si>
    <t>낙동강청</t>
    <phoneticPr fontId="6" type="noConversion"/>
  </si>
  <si>
    <t>거제시</t>
    <phoneticPr fontId="6" type="noConversion"/>
  </si>
  <si>
    <t xml:space="preserve">삼성중공업㈜                </t>
    <phoneticPr fontId="6" type="noConversion"/>
  </si>
  <si>
    <t>김징완</t>
    <phoneticPr fontId="6" type="noConversion"/>
  </si>
  <si>
    <t>◦고상폐유 및 폐합성수지</t>
    <phoneticPr fontId="6" type="noConversion"/>
  </si>
  <si>
    <t>055-630-4310</t>
    <phoneticPr fontId="6" type="noConversion"/>
  </si>
  <si>
    <t>낙동강청</t>
    <phoneticPr fontId="6" type="noConversion"/>
  </si>
  <si>
    <t>울산</t>
  </si>
  <si>
    <t>남구</t>
    <phoneticPr fontId="6" type="noConversion"/>
  </si>
  <si>
    <t>남구</t>
    <phoneticPr fontId="6" type="noConversion"/>
  </si>
  <si>
    <t>송원산업㈜매암</t>
    <phoneticPr fontId="6" type="noConversion"/>
  </si>
  <si>
    <t>대표이사</t>
    <phoneticPr fontId="6" type="noConversion"/>
  </si>
  <si>
    <t>대표이사</t>
    <phoneticPr fontId="6" type="noConversion"/>
  </si>
  <si>
    <t>울산 남구 매암로 14 (매암동)</t>
  </si>
  <si>
    <t>052-261-2050</t>
    <phoneticPr fontId="6" type="noConversion"/>
  </si>
  <si>
    <t>애경유화㈜</t>
  </si>
  <si>
    <t>김이환</t>
    <phoneticPr fontId="6" type="noConversion"/>
  </si>
  <si>
    <t>울산 남구 상개로 81 (상개동)</t>
  </si>
  <si>
    <t>◦폐산, 폐유, 공정오니</t>
  </si>
  <si>
    <t>3. 열분해시설(가스화포함)</t>
  </si>
  <si>
    <t>송원산업㈜</t>
    <phoneticPr fontId="6" type="noConversion"/>
  </si>
  <si>
    <t>박경재</t>
    <phoneticPr fontId="6" type="noConversion"/>
  </si>
  <si>
    <t>울산 남구 장생포로 83 (여천동)</t>
  </si>
  <si>
    <t>052-273-6746</t>
    <phoneticPr fontId="6" type="noConversion"/>
  </si>
  <si>
    <t>한국바스프㈜울산 화성공장</t>
  </si>
  <si>
    <t>프레드
바움가르터너</t>
    <phoneticPr fontId="6" type="noConversion"/>
  </si>
  <si>
    <t>울산 남구 신여천로 27</t>
  </si>
  <si>
    <t>◦폐유기용제,폐유(폐윤활유,공정부생가스,폐수</t>
  </si>
  <si>
    <t>052-278-2132</t>
    <phoneticPr fontId="6" type="noConversion"/>
  </si>
  <si>
    <t>한화케미칼㈜울산3</t>
    <phoneticPr fontId="6" type="noConversion"/>
  </si>
  <si>
    <t>대표이사</t>
    <phoneticPr fontId="6" type="noConversion"/>
  </si>
  <si>
    <t>울산 남구 용연로230번길 22 (황성동)</t>
  </si>
  <si>
    <t>◦공정오니</t>
  </si>
  <si>
    <t>052-279-1016</t>
    <phoneticPr fontId="6" type="noConversion"/>
  </si>
  <si>
    <t>낙동강청</t>
    <phoneticPr fontId="6" type="noConversion"/>
  </si>
  <si>
    <t>동구</t>
    <phoneticPr fontId="6" type="noConversion"/>
  </si>
  <si>
    <t>현대중공업㈜</t>
    <phoneticPr fontId="6" type="noConversion"/>
  </si>
  <si>
    <t>김정국</t>
    <phoneticPr fontId="6" type="noConversion"/>
  </si>
  <si>
    <t>울산 동구 방어진순환도로 140 (방어동)</t>
  </si>
  <si>
    <t>◦폐유(기름걸레포함), 폐지, 폐목재, 폐합성수지, 폐합성고무, 폐합성섬유</t>
  </si>
  <si>
    <t>200*2</t>
    <phoneticPr fontId="6" type="noConversion"/>
  </si>
  <si>
    <t>052-202-3241</t>
    <phoneticPr fontId="6" type="noConversion"/>
  </si>
  <si>
    <t>낙동강청</t>
  </si>
  <si>
    <t>부산</t>
    <phoneticPr fontId="6" type="noConversion"/>
  </si>
  <si>
    <t>사상구</t>
    <phoneticPr fontId="6" type="noConversion"/>
  </si>
  <si>
    <t>벽산폐인트㈜부산공장</t>
  </si>
  <si>
    <t>김재우</t>
  </si>
  <si>
    <t>부산 사상구 낙동대로970번길 69 (감전동)</t>
  </si>
  <si>
    <t>051-311-5300</t>
  </si>
  <si>
    <t>서진화학㈜</t>
  </si>
  <si>
    <t>김주열</t>
  </si>
  <si>
    <t>울산 남구 용연로211번길 1 (용연동)</t>
  </si>
  <si>
    <t>◦폐황산 : 300톤/년</t>
  </si>
  <si>
    <t>052-257-0482</t>
  </si>
  <si>
    <t>울주군</t>
  </si>
  <si>
    <t>㈜풍산 온산공장</t>
  </si>
  <si>
    <t>유목기</t>
  </si>
  <si>
    <t>울산 울주군 온산읍 산암로 94</t>
  </si>
  <si>
    <t>◦폐유(소관냉각수, 폐수용성 oil)</t>
  </si>
  <si>
    <t>052-231-9174</t>
  </si>
  <si>
    <t>양산시</t>
    <phoneticPr fontId="6" type="noConversion"/>
  </si>
  <si>
    <t>극동유화㈜제3공장</t>
  </si>
  <si>
    <t>경남 양산시 유산공단9길 16 (유산동)</t>
  </si>
  <si>
    <t>055-386-0500</t>
  </si>
  <si>
    <t>13.03.14</t>
  </si>
  <si>
    <t>부산</t>
  </si>
  <si>
    <t>㈜정산인터내셔널</t>
  </si>
  <si>
    <t>손일재</t>
  </si>
  <si>
    <t>부산 강서구 녹산산단 382로 49번길</t>
  </si>
  <si>
    <t>증발, 농축</t>
    <phoneticPr fontId="6" type="noConversion"/>
  </si>
  <si>
    <t>R-4-6</t>
    <phoneticPr fontId="6" type="noConversion"/>
  </si>
  <si>
    <t>051-960-3252</t>
  </si>
  <si>
    <t>14.08.28</t>
    <phoneticPr fontId="6" type="noConversion"/>
  </si>
  <si>
    <t>사상구</t>
    <phoneticPr fontId="6" type="noConversion"/>
  </si>
  <si>
    <t>조광페인트</t>
  </si>
  <si>
    <t>이대은</t>
  </si>
  <si>
    <t>부산 사상구 삼덕로5번길 148 (삼락동)</t>
  </si>
  <si>
    <t>◦폐페인트 및 폐락카</t>
  </si>
  <si>
    <t>반응</t>
    <phoneticPr fontId="6" type="noConversion"/>
  </si>
  <si>
    <t>반응</t>
    <phoneticPr fontId="6" type="noConversion"/>
  </si>
  <si>
    <t>R-4-7</t>
    <phoneticPr fontId="6" type="noConversion"/>
  </si>
  <si>
    <t>051-340-7701</t>
  </si>
  <si>
    <t>벽산페인트㈜부산공장</t>
  </si>
  <si>
    <t>김성식</t>
    <phoneticPr fontId="6" type="noConversion"/>
  </si>
  <si>
    <t>부산 사상구 낙동대로 970번길 69
(감전동 950-1)</t>
  </si>
  <si>
    <t>정제</t>
    <phoneticPr fontId="6" type="noConversion"/>
  </si>
  <si>
    <t>정제</t>
    <phoneticPr fontId="6" type="noConversion"/>
  </si>
  <si>
    <t>051-310-5737</t>
    <phoneticPr fontId="6" type="noConversion"/>
  </si>
  <si>
    <t>03.07.02</t>
    <phoneticPr fontId="6" type="noConversion"/>
  </si>
  <si>
    <t>㈜케이씨씨
울산공장</t>
  </si>
  <si>
    <t>정종순</t>
  </si>
  <si>
    <t>울산 동구 방어진순환도로 30 (방어동)</t>
  </si>
  <si>
    <t>052-280-1717</t>
  </si>
  <si>
    <t>함안군</t>
    <phoneticPr fontId="6" type="noConversion"/>
  </si>
  <si>
    <t>㈜아이피케이칠서공장</t>
  </si>
  <si>
    <t>차화칠</t>
  </si>
  <si>
    <t>경남 함안군 칠서면 삼칠로 1053 (칠서지방공업단지 8-6B /L)</t>
  </si>
  <si>
    <t>055-586-2310</t>
  </si>
  <si>
    <t>강남제비스코㈜함안</t>
  </si>
  <si>
    <t>황익준, 김재현</t>
    <phoneticPr fontId="6" type="noConversion"/>
  </si>
  <si>
    <t>경남 함안군 칠서면 공단동길 79
(계내리 631)</t>
  </si>
  <si>
    <t>055-586-4221</t>
    <phoneticPr fontId="6" type="noConversion"/>
  </si>
  <si>
    <t>00.05.17</t>
    <phoneticPr fontId="6" type="noConversion"/>
  </si>
  <si>
    <t>㈜마노플랜</t>
    <phoneticPr fontId="29" type="noConversion"/>
  </si>
  <si>
    <t>김규태</t>
    <phoneticPr fontId="29" type="noConversion"/>
  </si>
  <si>
    <t>경남 양산시 소주공단로 10(주남동)</t>
    <phoneticPr fontId="29" type="noConversion"/>
  </si>
  <si>
    <t>◦소각재 및 비산재</t>
    <phoneticPr fontId="29" type="noConversion"/>
  </si>
  <si>
    <t>차단형</t>
    <phoneticPr fontId="29" type="noConversion"/>
  </si>
  <si>
    <t>055-364-4731</t>
    <phoneticPr fontId="29" type="noConversion"/>
  </si>
  <si>
    <t>01.05.10</t>
    <phoneticPr fontId="9" type="noConversion"/>
  </si>
  <si>
    <t>사용종료(2019.9.14.)</t>
  </si>
  <si>
    <t>중구</t>
    <phoneticPr fontId="29" type="noConversion"/>
  </si>
  <si>
    <t>부산 중구 충장대로9번길 18, 2층(중앙동 4가)</t>
  </si>
  <si>
    <t>◦지정폐기물[폐산(고상, 폐밧데리), 폐촉매, 광재, 분진, 폐수처리오니, 공정오니]</t>
  </si>
  <si>
    <t>부산 중구 충장대로 9번길 31 굿어스빌딩 702호</t>
  </si>
  <si>
    <t>◦지정폐기물(액상)</t>
  </si>
  <si>
    <t>폐업</t>
    <phoneticPr fontId="29" type="noConversion"/>
  </si>
  <si>
    <t>영도구</t>
    <phoneticPr fontId="29" type="noConversion"/>
  </si>
  <si>
    <t>허준도</t>
    <phoneticPr fontId="29" type="noConversion"/>
  </si>
  <si>
    <t xml:space="preserve">부산 영도구 산업로 16 (청학동) </t>
  </si>
  <si>
    <t>04.2.20</t>
    <phoneticPr fontId="6" type="noConversion"/>
  </si>
  <si>
    <t>㈜매일환경</t>
    <phoneticPr fontId="6" type="noConversion"/>
  </si>
  <si>
    <t>손이익</t>
  </si>
  <si>
    <t>부산 동래구 안락동 422-20</t>
  </si>
  <si>
    <t>◦지정폐기물(고상)</t>
  </si>
  <si>
    <t>051-556-2259</t>
    <phoneticPr fontId="6" type="noConversion"/>
  </si>
  <si>
    <t>부산 동래구 미남로 132번길 14 효창오피스텔 708호</t>
  </si>
  <si>
    <t>이연식</t>
    <phoneticPr fontId="29" type="noConversion"/>
  </si>
  <si>
    <t>부산 북구 백양대로1172번길 12 (구포동,2층)</t>
  </si>
  <si>
    <t>◦지정폐기물(액상)[폐유,폐유기용제(할로겐족,비할로겐족), 폐페인트]</t>
    <phoneticPr fontId="29" type="noConversion"/>
  </si>
  <si>
    <t>부산 사하구 동매로 12 (하단동)</t>
  </si>
  <si>
    <t>금정구</t>
    <phoneticPr fontId="29" type="noConversion"/>
  </si>
  <si>
    <t>임장식</t>
    <phoneticPr fontId="29" type="noConversion"/>
  </si>
  <si>
    <t xml:space="preserve">부산 금정구 금정로 143-2, 3층 </t>
  </si>
  <si>
    <t>99.4.27</t>
    <phoneticPr fontId="29" type="noConversion"/>
  </si>
  <si>
    <t>동건환경
[구.미래산업]</t>
    <phoneticPr fontId="29" type="noConversion"/>
  </si>
  <si>
    <t>김진옥</t>
    <phoneticPr fontId="29" type="noConversion"/>
  </si>
  <si>
    <t xml:space="preserve">부산 금정구 수원지로22번길 38 (회동동) </t>
  </si>
  <si>
    <t>부산 금정구 공단로8번길 15 (금사동)</t>
  </si>
  <si>
    <t>◦지정폐기물(폐석면)</t>
  </si>
  <si>
    <t>051-521-1003</t>
    <phoneticPr fontId="6" type="noConversion"/>
  </si>
  <si>
    <t>강서구</t>
    <phoneticPr fontId="29" type="noConversion"/>
  </si>
  <si>
    <t>이윤동</t>
    <phoneticPr fontId="29" type="noConversion"/>
  </si>
  <si>
    <t>부산 강서구 녹산산단165로14번길 11-13 (송정동)</t>
  </si>
  <si>
    <t>◦지정폐기물 중 액상(폐유, 폐유기용제)</t>
    <phoneticPr fontId="29" type="noConversion"/>
  </si>
  <si>
    <t>051-831-1954</t>
    <phoneticPr fontId="29" type="noConversion"/>
  </si>
  <si>
    <t>강서구</t>
    <phoneticPr fontId="29" type="noConversion"/>
  </si>
  <si>
    <t>정새윤</t>
    <phoneticPr fontId="29" type="noConversion"/>
  </si>
  <si>
    <t>부산 강서구 낙동남로 1042</t>
  </si>
  <si>
    <t>부산 강서구 낙동북로21번길 19</t>
  </si>
  <si>
    <t>㈜은성이엔씨</t>
  </si>
  <si>
    <t>부산 강서구 명지오션시티9로 55, 207호</t>
  </si>
  <si>
    <t>16.03.10.</t>
    <phoneticPr fontId="6" type="noConversion"/>
  </si>
  <si>
    <t>박재규</t>
    <phoneticPr fontId="6" type="noConversion"/>
  </si>
  <si>
    <t>부산 강서구 대저1동 3641-1번지</t>
  </si>
  <si>
    <t>우봉이엔티</t>
    <phoneticPr fontId="6" type="noConversion"/>
  </si>
  <si>
    <t>부산 강서구 유통단지1로 41, 131동 119호․219호</t>
  </si>
  <si>
    <t>◦지정폐기물(액상,고상)</t>
  </si>
  <si>
    <t>연제구</t>
    <phoneticPr fontId="29" type="noConversion"/>
  </si>
  <si>
    <t>명성통운㈜</t>
    <phoneticPr fontId="29" type="noConversion"/>
  </si>
  <si>
    <t>부산 연제구 반송로 33(연산동, 샤르망라이프 4층 405B호)</t>
  </si>
  <si>
    <t xml:space="preserve">◦지정폐기물(액상) </t>
  </si>
  <si>
    <t>051-853-3330</t>
    <phoneticPr fontId="29" type="noConversion"/>
  </si>
  <si>
    <t>부산 연제구 중앙대로1043번길 34 (연산동,한창타운 303호)</t>
  </si>
  <si>
    <t>㈜동아유화</t>
  </si>
  <si>
    <t xml:space="preserve">부산 사상구 감전동 146-8 </t>
  </si>
  <si>
    <t>◦지정폐기물 액상(폐유, 폐유기용제, 폐페인트), 고상</t>
  </si>
  <si>
    <t>051-323-4411</t>
    <phoneticPr fontId="29" type="noConversion"/>
  </si>
  <si>
    <t>사상구</t>
  </si>
  <si>
    <t>㈜미천환경</t>
  </si>
  <si>
    <t>김동수</t>
    <phoneticPr fontId="6" type="noConversion"/>
  </si>
  <si>
    <t>부산 사상구 낙동대로 916번길17</t>
  </si>
  <si>
    <t>051-323-6168</t>
    <phoneticPr fontId="6" type="noConversion"/>
  </si>
  <si>
    <t>16.11.24</t>
    <phoneticPr fontId="6" type="noConversion"/>
  </si>
  <si>
    <t>한울로지스틱스</t>
    <phoneticPr fontId="6" type="noConversion"/>
  </si>
  <si>
    <t>김성열</t>
    <phoneticPr fontId="6" type="noConversion"/>
  </si>
  <si>
    <t>◦지정폐기물[액상(폐산, 폐알카리, 폐유, 폐유기용제)]</t>
  </si>
  <si>
    <t>19.01.11</t>
    <phoneticPr fontId="6" type="noConversion"/>
  </si>
  <si>
    <t>한국특수환경</t>
    <phoneticPr fontId="6" type="noConversion"/>
  </si>
  <si>
    <t>부산 사상구 낙동대로 910</t>
  </si>
  <si>
    <t>051-302-6997</t>
    <phoneticPr fontId="6" type="noConversion"/>
  </si>
  <si>
    <t>19.5.13</t>
    <phoneticPr fontId="6" type="noConversion"/>
  </si>
  <si>
    <t>부산 기장군 장안읍 정관로 1148</t>
  </si>
  <si>
    <t>기장군</t>
    <phoneticPr fontId="29" type="noConversion"/>
  </si>
  <si>
    <t>부산 기장군 장안읍 고무로 288</t>
  </si>
  <si>
    <t>051-758-8340</t>
    <phoneticPr fontId="6" type="noConversion"/>
  </si>
  <si>
    <t>남구</t>
    <phoneticPr fontId="29" type="noConversion"/>
  </si>
  <si>
    <t>세아산업㈜</t>
  </si>
  <si>
    <t>울산 남구 산업로 92</t>
  </si>
  <si>
    <t>052-261-8555</t>
    <phoneticPr fontId="29" type="noConversion"/>
  </si>
  <si>
    <t>울산 남구 용잠로 339 (용잠동)</t>
  </si>
  <si>
    <t>052-256-0111</t>
    <phoneticPr fontId="29" type="noConversion"/>
  </si>
  <si>
    <t>남구</t>
    <phoneticPr fontId="29" type="noConversion"/>
  </si>
  <si>
    <t>신영산업㈜</t>
    <phoneticPr fontId="29" type="noConversion"/>
  </si>
  <si>
    <t>김명숙</t>
    <phoneticPr fontId="29" type="noConversion"/>
  </si>
  <si>
    <t>울산 남구 산업로 100, 310호</t>
  </si>
  <si>
    <t>◦지정폐기물(액상)</t>
    <phoneticPr fontId="6" type="noConversion"/>
  </si>
  <si>
    <t>◦지정폐기물(액상)</t>
    <phoneticPr fontId="6" type="noConversion"/>
  </si>
  <si>
    <t>052-256-0755</t>
    <phoneticPr fontId="29" type="noConversion"/>
  </si>
  <si>
    <t>㈜영진화학</t>
    <phoneticPr fontId="29" type="noConversion"/>
  </si>
  <si>
    <t>서영주</t>
    <phoneticPr fontId="29" type="noConversion"/>
  </si>
  <si>
    <t>울산 남구 용잠로 328</t>
  </si>
  <si>
    <t xml:space="preserve">◦지정폐기물(액상/고상) </t>
    <phoneticPr fontId="29" type="noConversion"/>
  </si>
  <si>
    <t>삼진공사</t>
    <phoneticPr fontId="29" type="noConversion"/>
  </si>
  <si>
    <t>울산 남구 신화로 111 (야음동)</t>
  </si>
  <si>
    <t>03.7.5</t>
    <phoneticPr fontId="6" type="noConversion"/>
  </si>
  <si>
    <t>박영식</t>
    <phoneticPr fontId="29" type="noConversion"/>
  </si>
  <si>
    <t>울산 남구 산업로 100 (상개동,402호)</t>
  </si>
  <si>
    <t>울산 남구 산업로 100(상개동)</t>
  </si>
  <si>
    <t>㈜삼경에너지</t>
    <phoneticPr fontId="6" type="noConversion"/>
  </si>
  <si>
    <t>울산 남구 용연로 295-150(4층)</t>
  </si>
  <si>
    <t>울산 남구 장생포고래로 179번길 69, 1층</t>
  </si>
  <si>
    <t>◦폐유(액상), 폐유기용제(액상)</t>
  </si>
  <si>
    <t>㈜에스제이랜드</t>
    <phoneticPr fontId="6" type="noConversion"/>
  </si>
  <si>
    <t>경남 양산시 하북면 신평강변6길 12, 힐튼팰리스 103호</t>
  </si>
  <si>
    <t>055-385-3830</t>
  </si>
  <si>
    <t>19.5.17</t>
    <phoneticPr fontId="6" type="noConversion"/>
  </si>
  <si>
    <t>황명환</t>
    <phoneticPr fontId="29" type="noConversion"/>
  </si>
  <si>
    <t>울산 북구 진장24길3, 302호</t>
  </si>
  <si>
    <t>울산 울주군 웅촌면 웅촌로 496</t>
  </si>
  <si>
    <t>93.7.16</t>
    <phoneticPr fontId="29" type="noConversion"/>
  </si>
  <si>
    <t>울주군</t>
    <phoneticPr fontId="29" type="noConversion"/>
  </si>
  <si>
    <t>㈜한창환경
(구, 한창환경)</t>
  </si>
  <si>
    <t xml:space="preserve">울산 울주군 온양읍 산양길 33 </t>
  </si>
  <si>
    <t>송부권</t>
    <phoneticPr fontId="29" type="noConversion"/>
  </si>
  <si>
    <t>울산 울주군 온산읍 화산로 19</t>
  </si>
  <si>
    <t xml:space="preserve">◦지정폐기물(액상/고상) </t>
  </si>
  <si>
    <t>052-237-6765</t>
    <phoneticPr fontId="29" type="noConversion"/>
  </si>
  <si>
    <t>06.5.30</t>
    <phoneticPr fontId="6" type="noConversion"/>
  </si>
  <si>
    <t>지에코시스㈜
[구, 지에코시스]</t>
    <phoneticPr fontId="29" type="noConversion"/>
  </si>
  <si>
    <t>울산 울주군 청량면 덕하로33, 비동 12호</t>
  </si>
  <si>
    <t>㈜정도이엔이</t>
    <phoneticPr fontId="29" type="noConversion"/>
  </si>
  <si>
    <t>김종진, 이재왕</t>
    <phoneticPr fontId="29" type="noConversion"/>
  </si>
  <si>
    <t>울산 울주군 웅촌면 은현공단2길 12</t>
  </si>
  <si>
    <t>052-716-4001</t>
    <phoneticPr fontId="49" type="noConversion"/>
  </si>
  <si>
    <t>울산 울주군 온산읍 공단로 440</t>
  </si>
  <si>
    <t xml:space="preserve">◦지정폐기물(고상) </t>
  </si>
  <si>
    <t>울산 울주군 온산읍 종동길 57</t>
  </si>
  <si>
    <t>울산 울주군 청량면 덕하로33, 비동 7호</t>
  </si>
  <si>
    <t>서태명</t>
    <phoneticPr fontId="6" type="noConversion"/>
  </si>
  <si>
    <t>울산 울주군 청량면 
덕정로 66, 울산화물자동차공동차고지㈜ 304호</t>
  </si>
  <si>
    <t>◦폐유, 폐유기용제(할로겐,기타),폐페인트_액상</t>
  </si>
  <si>
    <t>052-267-8322</t>
    <phoneticPr fontId="6" type="noConversion"/>
  </si>
  <si>
    <t>㈜에코앤리소스</t>
    <phoneticPr fontId="6" type="noConversion"/>
  </si>
  <si>
    <t>울산 울주군 삼동면 삼동로 63</t>
  </si>
  <si>
    <t>052-913-3625</t>
    <phoneticPr fontId="6" type="noConversion"/>
  </si>
  <si>
    <t>㈜그린환경로직스(구. 그린환경)</t>
    <phoneticPr fontId="6" type="noConversion"/>
  </si>
  <si>
    <t>울산 울주군 청량면 덕정로66, 110호</t>
  </si>
  <si>
    <t>◦지정폐기물액상:</t>
  </si>
  <si>
    <t>052-273-6138</t>
    <phoneticPr fontId="6" type="noConversion"/>
  </si>
  <si>
    <t>울산 울주군 청량읍 상남2길 31-20, 401호</t>
  </si>
  <si>
    <t>◦지정폐기물[액상(폐유, 폐유기용제)]</t>
  </si>
  <si>
    <t>신진철</t>
    <phoneticPr fontId="6" type="noConversion"/>
  </si>
  <si>
    <t>울산 울주군 청량읍 화창6길 16</t>
  </si>
  <si>
    <t>052-258-3663</t>
    <phoneticPr fontId="6" type="noConversion"/>
  </si>
  <si>
    <t>태영이앤엘㈜</t>
  </si>
  <si>
    <t>예용성</t>
  </si>
  <si>
    <t>울산광역시 울주군 온산읍 덕신로 326</t>
  </si>
  <si>
    <t>지정폐기물(고상)</t>
  </si>
  <si>
    <t>창원시</t>
    <phoneticPr fontId="29" type="noConversion"/>
  </si>
  <si>
    <t>㈜만수</t>
  </si>
  <si>
    <t>경남 창원시 의창구 차상로 20(팔용동)</t>
  </si>
  <si>
    <t>◦지정폐기물(고상, 액상)</t>
  </si>
  <si>
    <t xml:space="preserve">경남 창원시 마산회원구 봉암동 654-4 </t>
  </si>
  <si>
    <t>경남 창원시 성산구 완암로 50 (성산동,SK테크노파크 넥스동 715호)</t>
  </si>
  <si>
    <t>◦지정폐기물고상[폐유, 폐유기용제, 폐페인트 및 폐락카, 폐산(폐용기류)]
◦지정폐기물고상액상[폐유, 폐유기용제(할로겐, 기타), 페페인트]</t>
    <phoneticPr fontId="29" type="noConversion"/>
  </si>
  <si>
    <t>055-264-6661</t>
    <phoneticPr fontId="29" type="noConversion"/>
  </si>
  <si>
    <t>경남 창원시 의창구 사화로 272 (팔용동,㈜공단특수육운 203호)</t>
  </si>
  <si>
    <t>경남 창원시 마산합포구 대실로 197-22</t>
  </si>
  <si>
    <t>◦폐산, 폐알카리, 폐유, 폐유기용제, 폐합성고분자화합물, 폐페인트 및 폐락카, 폐석면, 광재, 분진, 폐주물사 및 샌드브라스트폐사, 폐내화물 및 재벌구이전에 유약을 바른 도자기조각, 소각재, 안정화 또는 고형화처리물, 폐촉매, 폐흡착제 및 폐흡수제, 오니류(폐수처리오니, 공정오니)</t>
  </si>
  <si>
    <t>경남  창원시 마산회원구 내서읍 함마대로 2484</t>
  </si>
  <si>
    <t>이권구</t>
    <phoneticPr fontId="29" type="noConversion"/>
  </si>
  <si>
    <t>경남 창원시 마산회원구 3.15대로 542-1</t>
  </si>
  <si>
    <t>경남 창원시 성산구 정동로162번길 57(남산동, 한양상가 3층 1호)</t>
  </si>
  <si>
    <t>055-261-1110</t>
    <phoneticPr fontId="29" type="noConversion"/>
  </si>
  <si>
    <t>경남 창원시 마산회원구 북성로 313, 202-1호</t>
  </si>
  <si>
    <t>㈜에코원</t>
  </si>
  <si>
    <t>경남 창원시 마산회원구 북성로 500-1 (두척동, 2층2호)</t>
  </si>
  <si>
    <t>경남 창원시 의창구 북면 동전로256번길 3-43</t>
  </si>
  <si>
    <t>◦지정폐기물[액상, 고상]</t>
  </si>
  <si>
    <t>창원시</t>
    <phoneticPr fontId="29" type="noConversion"/>
  </si>
  <si>
    <t>㈜새나라환경</t>
    <phoneticPr fontId="6" type="noConversion"/>
  </si>
  <si>
    <t>경남 창원시 마산회원구 3.15대로 809</t>
  </si>
  <si>
    <t>-</t>
    <phoneticPr fontId="29" type="noConversion"/>
  </si>
  <si>
    <t>경남 창원시 의창대로 54번길 14-14</t>
  </si>
  <si>
    <t>강민성</t>
    <phoneticPr fontId="6" type="noConversion"/>
  </si>
  <si>
    <t>경남 창원시 성산구 중앙대로37, 512호</t>
  </si>
  <si>
    <t>055-297-0736</t>
  </si>
  <si>
    <t xml:space="preserve">경남 창원시 의창구 남산로17번길 33-1 </t>
  </si>
  <si>
    <t>◦지정폐기물[액상(폐유)]</t>
  </si>
  <si>
    <t>㈜그린에코텍</t>
  </si>
  <si>
    <t>김종원</t>
  </si>
  <si>
    <t>지정폐기물(고상</t>
  </si>
  <si>
    <t>055-261-3363</t>
  </si>
  <si>
    <t>진주시</t>
    <phoneticPr fontId="29" type="noConversion"/>
  </si>
  <si>
    <t>경남 진주시 판문로229번길 1, 3층 1호</t>
  </si>
  <si>
    <t>055-753-1801</t>
    <phoneticPr fontId="6" type="noConversion"/>
  </si>
  <si>
    <t>경남 사천시 송포공단길 72-36</t>
  </si>
  <si>
    <t>한솔환경산업㈜
[구,한솔환경㈜]</t>
  </si>
  <si>
    <t>경남 사천시 벌용길 118 (용강동)</t>
  </si>
  <si>
    <t>사천시</t>
  </si>
  <si>
    <t>경남 사천시 축동면 내축로 104</t>
  </si>
  <si>
    <t>김해시</t>
    <phoneticPr fontId="29" type="noConversion"/>
  </si>
  <si>
    <t>신경호</t>
    <phoneticPr fontId="29" type="noConversion"/>
  </si>
  <si>
    <t>경남 김해시 한림면 김해대로916번길 219</t>
  </si>
  <si>
    <t>류언지, 정만채</t>
    <phoneticPr fontId="29" type="noConversion"/>
  </si>
  <si>
    <t>경남 김해시 장재로 520번길 8-71</t>
  </si>
  <si>
    <t>◦폐유(폐전선류, 폐변압기류/액상), 폐유(폐변압기류/고상), 폐촉매(고상), PCB함유폐기물(폐변압기류/액,고상)</t>
    <phoneticPr fontId="29" type="noConversion"/>
  </si>
  <si>
    <t>㈜삼일환경
[구, 삼일환경]</t>
  </si>
  <si>
    <t>경남 김해시 진례면 서부로 520</t>
  </si>
  <si>
    <t>경남 김해시 한림면 안곡로 316-11</t>
  </si>
  <si>
    <t>055-336-9720</t>
    <phoneticPr fontId="29" type="noConversion"/>
  </si>
  <si>
    <t>권영철</t>
    <phoneticPr fontId="29" type="noConversion"/>
  </si>
  <si>
    <t>경남 김해시 안곡로 136(삼계동)</t>
  </si>
  <si>
    <t>경남 양산시 상북면 소토2길 28(258-7)</t>
  </si>
  <si>
    <t>㈜태창크린텍</t>
    <phoneticPr fontId="29" type="noConversion"/>
  </si>
  <si>
    <t>경남 김해시 진영읍 본산로 219번길10</t>
  </si>
  <si>
    <t>055-322-3273</t>
    <phoneticPr fontId="29" type="noConversion"/>
  </si>
  <si>
    <t>08.7.23</t>
    <phoneticPr fontId="6" type="noConversion"/>
  </si>
  <si>
    <t>남도환경㈜</t>
    <phoneticPr fontId="29" type="noConversion"/>
  </si>
  <si>
    <t>경남 김해시 한림면 용덕로 236</t>
  </si>
  <si>
    <t>055-321-6782</t>
    <phoneticPr fontId="29" type="noConversion"/>
  </si>
  <si>
    <t xml:space="preserve">경남 김해시 진례면 고모로180번길 96 </t>
  </si>
  <si>
    <t>◦지정폐기물(액상/고상)</t>
  </si>
  <si>
    <t>조휴익</t>
    <phoneticPr fontId="29" type="noConversion"/>
  </si>
  <si>
    <t>경남 김해시 진영읍 진영리 1591-2, 성주빌 204호</t>
  </si>
  <si>
    <t>◦지정폐기물액상(폐유, 폐유기용제, 폐산, 폐알카리, 폐페인트, 폐농약 등)
지정폐기물고상(광재, 분진, 소각재, 폐촉매, 폐흡착제, 폐합성고분자화합물, 오니류 등)</t>
  </si>
  <si>
    <t>㈜해암물류</t>
    <phoneticPr fontId="29" type="noConversion"/>
  </si>
  <si>
    <t>경남 김해시 상동면 상동로 265-7</t>
  </si>
  <si>
    <t>◦지정폐기물(액상/고상) 폐유[PCBs 2pp 미만 폐변압기(고상 및 기타)], PCBs함유폐기물[PCBs2ppm이상 폐변압기(고상 및 기타)], 기타 폐유[젤리선 등 기름성분 5% 이상 함유폐기물(고상)]</t>
  </si>
  <si>
    <t>055-333-3286</t>
    <phoneticPr fontId="29" type="noConversion"/>
  </si>
  <si>
    <t>경남 김해시 진영읍 서부로396번길 30-31 (임대)</t>
  </si>
  <si>
    <t>◦지정폐기물고상(광재, 분진, 폐페인트 등)</t>
  </si>
  <si>
    <t>055-252-8416     070-8633-0116</t>
    <phoneticPr fontId="29" type="noConversion"/>
  </si>
  <si>
    <t>김해시</t>
    <phoneticPr fontId="29" type="noConversion"/>
  </si>
  <si>
    <t xml:space="preserve">경남 김해시 칠산로413번길 6                                         </t>
  </si>
  <si>
    <t>◦지정폐기물 중 액상(폐유, 폐유기용제, 폐페인트 및 폐락카, 폐알카리, PCBs함유폐기물)</t>
    <phoneticPr fontId="29" type="noConversion"/>
  </si>
  <si>
    <t>경남 김해시 진영읍 한림로 1236</t>
  </si>
  <si>
    <t>10.11.19</t>
    <phoneticPr fontId="6" type="noConversion"/>
  </si>
  <si>
    <t>경남 김해시 번화1로44번길 31, 5층 508호</t>
  </si>
  <si>
    <t>경남 김해시 한림면 가동로103번길 10</t>
  </si>
  <si>
    <t>◦지정폐기물(액상)(폐유, 폐유기용제 등)</t>
  </si>
  <si>
    <t>경남 김해시 화목동 702-8</t>
  </si>
  <si>
    <t>055-323-2833</t>
    <phoneticPr fontId="49" type="noConversion"/>
  </si>
  <si>
    <t>임현열</t>
    <phoneticPr fontId="6" type="noConversion"/>
  </si>
  <si>
    <t>경남 김해시 한림면 안하로 116번길 42</t>
  </si>
  <si>
    <t>◦지정폐기물[액상(폐유기용제, 폐페인트, 폐락카, 폐유)]</t>
  </si>
  <si>
    <t>055-384-9230</t>
    <phoneticPr fontId="6" type="noConversion"/>
  </si>
  <si>
    <t>㈜금화로지스</t>
  </si>
  <si>
    <t>경남 김해시 함박로51 2층</t>
  </si>
  <si>
    <t>㈜제일자원</t>
  </si>
  <si>
    <t>경남 김해시 진영읍 본산로 269번길 28</t>
  </si>
  <si>
    <t>055-342-3625</t>
    <phoneticPr fontId="6" type="noConversion"/>
  </si>
  <si>
    <t>김해시</t>
  </si>
  <si>
    <t>윤진근</t>
    <phoneticPr fontId="6" type="noConversion"/>
  </si>
  <si>
    <t>경남 김해시 한림면 용덕로 199번길 32-20</t>
  </si>
  <si>
    <t>055-342-6757</t>
    <phoneticPr fontId="29" type="noConversion"/>
  </si>
  <si>
    <t>17.2.3</t>
    <phoneticPr fontId="6" type="noConversion"/>
  </si>
  <si>
    <t>정민권</t>
    <phoneticPr fontId="6" type="noConversion"/>
  </si>
  <si>
    <t>경남 김해시 김해대로 1685번길8</t>
  </si>
  <si>
    <t>한 스틸</t>
    <phoneticPr fontId="6" type="noConversion"/>
  </si>
  <si>
    <t>경남 김해시 진례면 고모로526번길 51-9</t>
  </si>
  <si>
    <t>18.4.23</t>
    <phoneticPr fontId="6" type="noConversion"/>
  </si>
  <si>
    <t>㈜용현산업</t>
  </si>
  <si>
    <t>경남 김해시 주촌면 서부로 1644-55</t>
  </si>
  <si>
    <t>◦지정폐기물(액상, 고상)</t>
  </si>
  <si>
    <t>055-362-7229</t>
  </si>
  <si>
    <t>김현식</t>
    <phoneticPr fontId="6" type="noConversion"/>
  </si>
  <si>
    <t>경남 김해시 한림면 김해대로835번길 52</t>
  </si>
  <si>
    <t>◦지정폐기물[액상(폐산, 폐알칼리, 폐유기용제, 폐페인트, 폐유)]</t>
  </si>
  <si>
    <t>055-342-2797</t>
    <phoneticPr fontId="6" type="noConversion"/>
  </si>
  <si>
    <t>18.9.17</t>
    <phoneticPr fontId="6" type="noConversion"/>
  </si>
  <si>
    <t>양산시</t>
    <phoneticPr fontId="29" type="noConversion"/>
  </si>
  <si>
    <t>대진기업㈜</t>
  </si>
  <si>
    <t>경남 양산시 상북면 대석리 636-3</t>
  </si>
  <si>
    <t>김태균</t>
    <phoneticPr fontId="29" type="noConversion"/>
  </si>
  <si>
    <t>경남 양산시 산막공단로 56(북정동)</t>
  </si>
  <si>
    <t>◦지정폐기물[폐유(액상)]</t>
  </si>
  <si>
    <t>055-387-2277</t>
    <phoneticPr fontId="29" type="noConversion"/>
  </si>
  <si>
    <t>93.3.26</t>
    <phoneticPr fontId="29" type="noConversion"/>
  </si>
  <si>
    <t>㈜동남정유 제2공장</t>
    <phoneticPr fontId="29" type="noConversion"/>
  </si>
  <si>
    <t>송병주
송수일</t>
    <phoneticPr fontId="29" type="noConversion"/>
  </si>
  <si>
    <t>경남 양산시 산막공단남6길 63 (호계동, 시동)</t>
  </si>
  <si>
    <t>055-335-3521</t>
    <phoneticPr fontId="29" type="noConversion"/>
  </si>
  <si>
    <t>경남 양산시 산막공단남14길 16 (호계동)</t>
  </si>
  <si>
    <t>◦지정폐기물(고상, 액상)</t>
    <phoneticPr fontId="6" type="noConversion"/>
  </si>
  <si>
    <t>055-385-4171</t>
    <phoneticPr fontId="29" type="noConversion"/>
  </si>
  <si>
    <t>경남 양산시 산막공단북5길 23 (산막동)</t>
  </si>
  <si>
    <t>055-385-6578</t>
    <phoneticPr fontId="29" type="noConversion"/>
  </si>
  <si>
    <t>경남 양산시 상북면 공원로 403-19</t>
  </si>
  <si>
    <t>055-381-0703</t>
    <phoneticPr fontId="29" type="noConversion"/>
  </si>
  <si>
    <t>경남 양산시 어실로 482-1</t>
  </si>
  <si>
    <t>055-387-0026</t>
    <phoneticPr fontId="29" type="noConversion"/>
  </si>
  <si>
    <t>경남 양산시 산막공단북5길 73</t>
  </si>
  <si>
    <t>055-364-6604</t>
    <phoneticPr fontId="29" type="noConversion"/>
  </si>
  <si>
    <t>06.9.22</t>
    <phoneticPr fontId="29" type="noConversion"/>
  </si>
  <si>
    <t>주식회사 동남정유</t>
    <phoneticPr fontId="29" type="noConversion"/>
  </si>
  <si>
    <t>경남 양산시 산막공단남6길 63</t>
  </si>
  <si>
    <t>◦폐산, 폐알칼리, 폐유, 폐합성고분자화합물, 폐유기용제, 폐석면, 광재, 분진, 폐주물사 및 샌드블라스트 폐사, 폐내화물 및 재벌구이이전에 유약을 바른 도자기조각, 소각재, 안정화 또는 고형화 처리물, 폐촉매, 폐흡착제 및 폐흡수제, 폐농약, PCBs함유폐기물, 오니, 폐페인트 및 폐락카, 폐유독물</t>
  </si>
  <si>
    <t>055-335-3521</t>
    <phoneticPr fontId="6" type="noConversion"/>
  </si>
  <si>
    <t>정현석</t>
    <phoneticPr fontId="29" type="noConversion"/>
  </si>
  <si>
    <t>경남 양산시 물금읍 새실로159
E동 108-1(나래메트로시티)</t>
  </si>
  <si>
    <t>경남 양산시 하북면 삼덕로 25</t>
  </si>
  <si>
    <t xml:space="preserve">◦지정폐기물(고상)                                                                                                                                                                                                                                                    </t>
  </si>
  <si>
    <t>경남 양산시 산막동 314-5</t>
  </si>
  <si>
    <t>055-362-1704</t>
    <phoneticPr fontId="29" type="noConversion"/>
  </si>
  <si>
    <t>경남 양산시 산막공단남11길 65-9</t>
  </si>
  <si>
    <t>055-325-0122</t>
    <phoneticPr fontId="49" type="noConversion"/>
  </si>
  <si>
    <t>경남 양산시 상북면 신대석길 7(1343-3)</t>
  </si>
  <si>
    <t>경남 양산시 상북면 율리길 47-22</t>
  </si>
  <si>
    <t>경남 양산시 산막공단북4길 30(산막동)</t>
  </si>
  <si>
    <t>양산시</t>
  </si>
  <si>
    <t>㈜대원씨앤티</t>
    <phoneticPr fontId="6" type="noConversion"/>
  </si>
  <si>
    <t>경남 양산시 북정공단1길 97</t>
  </si>
  <si>
    <t>주식회사 여주</t>
    <phoneticPr fontId="6" type="noConversion"/>
  </si>
  <si>
    <t>경남 양산시 산막공단남11길 23-16</t>
  </si>
  <si>
    <t>19.03.28</t>
    <phoneticPr fontId="6" type="noConversion"/>
  </si>
  <si>
    <t>경남 양산시 동면 금오4길 43-15, 202호</t>
  </si>
  <si>
    <t>함안군</t>
    <phoneticPr fontId="29" type="noConversion"/>
  </si>
  <si>
    <t xml:space="preserve">경남 함안군 군북면 삼봉로 142 </t>
  </si>
  <si>
    <t>경남 함안군 칠서면 대부로 460-1</t>
  </si>
  <si>
    <t>◦지정폐기물액상(폐산, 폐알칼리, 폐유, 폐유기용제, 폐합성고분자화합물, 폐농약, 폴리크로리네이티드비페닐함유폐기물, 폐유독물, 오니류, 폐페인트 및 폐락카)</t>
  </si>
  <si>
    <t>경남 함안군 칠원면 운서천길 147</t>
  </si>
  <si>
    <t>㈜지에스로직스</t>
    <phoneticPr fontId="29" type="noConversion"/>
  </si>
  <si>
    <t>경남 함안군 법수면 장백로 485-7</t>
  </si>
  <si>
    <t>제이엠에너지</t>
    <phoneticPr fontId="6" type="noConversion"/>
  </si>
  <si>
    <t>윤종진</t>
    <phoneticPr fontId="6" type="noConversion"/>
  </si>
  <si>
    <t>경남 함안군 칠서면 칠성로 255</t>
  </si>
  <si>
    <t>함안군</t>
  </si>
  <si>
    <t>경남 함안군 대산면 대부로 415</t>
  </si>
  <si>
    <t>17.6.28</t>
    <phoneticPr fontId="6" type="noConversion"/>
  </si>
  <si>
    <t>경남 고성군 고성읍 상정대로 556</t>
  </si>
  <si>
    <t>중구</t>
    <phoneticPr fontId="29" type="noConversion"/>
  </si>
  <si>
    <t>신세기기업㈜</t>
    <phoneticPr fontId="29" type="noConversion"/>
  </si>
  <si>
    <t>전종덕</t>
    <phoneticPr fontId="29" type="noConversion"/>
  </si>
  <si>
    <t>051-466-8181</t>
    <phoneticPr fontId="29" type="noConversion"/>
  </si>
  <si>
    <t>08.12.18</t>
    <phoneticPr fontId="6" type="noConversion"/>
  </si>
  <si>
    <t>㈜오션클린서비스[구.㈜원양해상]</t>
    <phoneticPr fontId="49" type="noConversion"/>
  </si>
  <si>
    <t>김성수</t>
    <phoneticPr fontId="6" type="noConversion"/>
  </si>
  <si>
    <t>051-996-9993</t>
    <phoneticPr fontId="49" type="noConversion"/>
  </si>
  <si>
    <t>20.2.26</t>
    <phoneticPr fontId="29" type="noConversion"/>
  </si>
  <si>
    <t>폐업</t>
    <phoneticPr fontId="29" type="noConversion"/>
  </si>
  <si>
    <t>한성산업</t>
    <phoneticPr fontId="29" type="noConversion"/>
  </si>
  <si>
    <t>◦지정폐기물(폐유:액상)</t>
    <phoneticPr fontId="29" type="noConversion"/>
  </si>
  <si>
    <t>051-415-0096</t>
    <phoneticPr fontId="29" type="noConversion"/>
  </si>
  <si>
    <t>동래구</t>
    <phoneticPr fontId="29" type="noConversion"/>
  </si>
  <si>
    <t>99.4.8</t>
    <phoneticPr fontId="29" type="noConversion"/>
  </si>
  <si>
    <t>흥한환경개발㈜</t>
    <phoneticPr fontId="6" type="noConversion"/>
  </si>
  <si>
    <t>박점호</t>
    <phoneticPr fontId="6" type="noConversion"/>
  </si>
  <si>
    <t>051-973-2504</t>
    <phoneticPr fontId="6" type="noConversion"/>
  </si>
  <si>
    <t>16.04.05</t>
    <phoneticPr fontId="6" type="noConversion"/>
  </si>
  <si>
    <t>북구</t>
    <phoneticPr fontId="29" type="noConversion"/>
  </si>
  <si>
    <t>㈜세원씨오
[구.㈜케이에프씨]</t>
    <phoneticPr fontId="29" type="noConversion"/>
  </si>
  <si>
    <t>051-941-5176</t>
    <phoneticPr fontId="29" type="noConversion"/>
  </si>
  <si>
    <t>09.3.6</t>
    <phoneticPr fontId="6" type="noConversion"/>
  </si>
  <si>
    <t>낙동강청</t>
    <phoneticPr fontId="6" type="noConversion"/>
  </si>
  <si>
    <t>사하구</t>
    <phoneticPr fontId="29" type="noConversion"/>
  </si>
  <si>
    <t>태봉산업㈜</t>
    <phoneticPr fontId="29" type="noConversion"/>
  </si>
  <si>
    <t>노성탁</t>
    <phoneticPr fontId="29" type="noConversion"/>
  </si>
  <si>
    <t>◦지정폐기물(액상)</t>
    <phoneticPr fontId="29" type="noConversion"/>
  </si>
  <si>
    <t>051-203-0921</t>
    <phoneticPr fontId="29" type="noConversion"/>
  </si>
  <si>
    <t>00.6.12</t>
    <phoneticPr fontId="29" type="noConversion"/>
  </si>
  <si>
    <t>금정구</t>
    <phoneticPr fontId="29" type="noConversion"/>
  </si>
  <si>
    <t>㈜명진로지스</t>
    <phoneticPr fontId="29" type="noConversion"/>
  </si>
  <si>
    <t>051-582-3978</t>
    <phoneticPr fontId="29" type="noConversion"/>
  </si>
  <si>
    <t>051-525-3205</t>
    <phoneticPr fontId="29" type="noConversion"/>
  </si>
  <si>
    <t>금정구</t>
    <phoneticPr fontId="29" type="noConversion"/>
  </si>
  <si>
    <t>현대실업</t>
    <phoneticPr fontId="6" type="noConversion"/>
  </si>
  <si>
    <t>감은근</t>
    <phoneticPr fontId="6" type="noConversion"/>
  </si>
  <si>
    <t>㈜지오환경</t>
    <phoneticPr fontId="29" type="noConversion"/>
  </si>
  <si>
    <t>00.2.22</t>
    <phoneticPr fontId="29" type="noConversion"/>
  </si>
  <si>
    <t>㈜세환건영</t>
    <phoneticPr fontId="29" type="noConversion"/>
  </si>
  <si>
    <t>◦지정폐기물(액상,고상)</t>
    <phoneticPr fontId="29" type="noConversion"/>
  </si>
  <si>
    <t>051-271-1462</t>
    <phoneticPr fontId="29" type="noConversion"/>
  </si>
  <si>
    <t>08.8.26</t>
    <phoneticPr fontId="6" type="noConversion"/>
  </si>
  <si>
    <t>유담환경</t>
    <phoneticPr fontId="6" type="noConversion"/>
  </si>
  <si>
    <t>이봉조</t>
    <phoneticPr fontId="6" type="noConversion"/>
  </si>
  <si>
    <t>051-972-3510</t>
    <phoneticPr fontId="29" type="noConversion"/>
  </si>
  <si>
    <t>김기태</t>
    <phoneticPr fontId="6" type="noConversion"/>
  </si>
  <si>
    <t>051-201-1412</t>
    <phoneticPr fontId="6" type="noConversion"/>
  </si>
  <si>
    <t>지테크환경주식회사</t>
    <phoneticPr fontId="6" type="noConversion"/>
  </si>
  <si>
    <t>051-326-7070</t>
    <phoneticPr fontId="6" type="noConversion"/>
  </si>
  <si>
    <t>16.06.21</t>
    <phoneticPr fontId="6" type="noConversion"/>
  </si>
  <si>
    <t>최윤진</t>
    <phoneticPr fontId="6" type="noConversion"/>
  </si>
  <si>
    <t>051-972-0953</t>
    <phoneticPr fontId="29" type="noConversion"/>
  </si>
  <si>
    <t>16.12.06</t>
    <phoneticPr fontId="6" type="noConversion"/>
  </si>
  <si>
    <t>최유식</t>
    <phoneticPr fontId="29" type="noConversion"/>
  </si>
  <si>
    <t>10.3.24</t>
    <phoneticPr fontId="6" type="noConversion"/>
  </si>
  <si>
    <t>연제구</t>
    <phoneticPr fontId="29" type="noConversion"/>
  </si>
  <si>
    <t>㈜용호환경</t>
    <phoneticPr fontId="29" type="noConversion"/>
  </si>
  <si>
    <t>서대근</t>
    <phoneticPr fontId="29" type="noConversion"/>
  </si>
  <si>
    <t>051-868-1242~4</t>
    <phoneticPr fontId="29" type="noConversion"/>
  </si>
  <si>
    <t>10.7.30</t>
    <phoneticPr fontId="6" type="noConversion"/>
  </si>
  <si>
    <t>낙동강청</t>
    <phoneticPr fontId="6" type="noConversion"/>
  </si>
  <si>
    <t>사상구</t>
    <phoneticPr fontId="29" type="noConversion"/>
  </si>
  <si>
    <t>김익수</t>
    <phoneticPr fontId="6" type="noConversion"/>
  </si>
  <si>
    <t>93.3.11</t>
    <phoneticPr fontId="29" type="noConversion"/>
  </si>
  <si>
    <t>부산 사상구 새벽로215번길 54</t>
    <phoneticPr fontId="6" type="noConversion"/>
  </si>
  <si>
    <t>051-791-1166</t>
    <phoneticPr fontId="6" type="noConversion"/>
  </si>
  <si>
    <t>정호룡</t>
    <phoneticPr fontId="6" type="noConversion"/>
  </si>
  <si>
    <t>육육로지스틱스㈜</t>
    <phoneticPr fontId="29" type="noConversion"/>
  </si>
  <si>
    <t>이상권</t>
    <phoneticPr fontId="29" type="noConversion"/>
  </si>
  <si>
    <t>◦지정폐기물액상(폐유기용제, 폐유, 폐유독물)</t>
    <phoneticPr fontId="29" type="noConversion"/>
  </si>
  <si>
    <t>051-522-6666</t>
    <phoneticPr fontId="29" type="noConversion"/>
  </si>
  <si>
    <t>05.8.4</t>
    <phoneticPr fontId="6" type="noConversion"/>
  </si>
  <si>
    <t>㈜티아이맥(구. 한국슈퍼맥스㈜)</t>
    <phoneticPr fontId="29" type="noConversion"/>
  </si>
  <si>
    <t>윤도원</t>
    <phoneticPr fontId="29" type="noConversion"/>
  </si>
  <si>
    <t xml:space="preserve">◦지정폐기물액상(폐유) </t>
    <phoneticPr fontId="29" type="noConversion"/>
  </si>
  <si>
    <t>06.3.14</t>
    <phoneticPr fontId="6" type="noConversion"/>
  </si>
  <si>
    <t>김해숙</t>
    <phoneticPr fontId="29" type="noConversion"/>
  </si>
  <si>
    <t>◦지정폐기물(고상)</t>
    <phoneticPr fontId="29" type="noConversion"/>
  </si>
  <si>
    <t>98.6.25</t>
    <phoneticPr fontId="29" type="noConversion"/>
  </si>
  <si>
    <t>NC울산㈜</t>
    <phoneticPr fontId="49" type="noConversion"/>
  </si>
  <si>
    <t>강병영</t>
    <phoneticPr fontId="29" type="noConversion"/>
  </si>
  <si>
    <t xml:space="preserve">◦지정폐기물(액상/고상) </t>
    <phoneticPr fontId="29" type="noConversion"/>
  </si>
  <si>
    <t>052-256-0111</t>
    <phoneticPr fontId="29" type="noConversion"/>
  </si>
  <si>
    <t>94.3.28</t>
    <phoneticPr fontId="29" type="noConversion"/>
  </si>
  <si>
    <t>00.8.2</t>
    <phoneticPr fontId="29" type="noConversion"/>
  </si>
  <si>
    <t>052-256-1597</t>
    <phoneticPr fontId="29" type="noConversion"/>
  </si>
  <si>
    <t>02.10.25</t>
    <phoneticPr fontId="29" type="noConversion"/>
  </si>
  <si>
    <t>최복자</t>
    <phoneticPr fontId="29" type="noConversion"/>
  </si>
  <si>
    <t>052-265-3020</t>
    <phoneticPr fontId="29" type="noConversion"/>
  </si>
  <si>
    <t>㈜우영엔텍
[구, ㈜우영환경산업]</t>
    <phoneticPr fontId="29" type="noConversion"/>
  </si>
  <si>
    <t>052-260-2641</t>
    <phoneticPr fontId="29" type="noConversion"/>
  </si>
  <si>
    <t>05.3.18</t>
    <phoneticPr fontId="6" type="noConversion"/>
  </si>
  <si>
    <t>동광엘앤이㈜</t>
    <phoneticPr fontId="6" type="noConversion"/>
  </si>
  <si>
    <t>정두철</t>
    <phoneticPr fontId="6" type="noConversion"/>
  </si>
  <si>
    <t>052-260-7472</t>
    <phoneticPr fontId="6" type="noConversion"/>
  </si>
  <si>
    <t>류삼용</t>
    <phoneticPr fontId="6" type="noConversion"/>
  </si>
  <si>
    <t>052-261-0016</t>
    <phoneticPr fontId="6" type="noConversion"/>
  </si>
  <si>
    <t>16.02.29</t>
    <phoneticPr fontId="6" type="noConversion"/>
  </si>
  <si>
    <t>㈜블루엔텍</t>
    <phoneticPr fontId="6" type="noConversion"/>
  </si>
  <si>
    <t>김현중</t>
    <phoneticPr fontId="6" type="noConversion"/>
  </si>
  <si>
    <t>052-716-1101</t>
    <phoneticPr fontId="6" type="noConversion"/>
  </si>
  <si>
    <t>17.2.14</t>
    <phoneticPr fontId="6" type="noConversion"/>
  </si>
  <si>
    <t>김경식</t>
    <phoneticPr fontId="6" type="noConversion"/>
  </si>
  <si>
    <t>덕진엔지니어링㈜</t>
    <phoneticPr fontId="29" type="noConversion"/>
  </si>
  <si>
    <t>052-243-8101</t>
    <phoneticPr fontId="29" type="noConversion"/>
  </si>
  <si>
    <t>05.2.18</t>
    <phoneticPr fontId="6" type="noConversion"/>
  </si>
  <si>
    <t>울주군</t>
    <phoneticPr fontId="29" type="noConversion"/>
  </si>
  <si>
    <t>청록환경㈜</t>
    <phoneticPr fontId="29" type="noConversion"/>
  </si>
  <si>
    <t>문일석</t>
    <phoneticPr fontId="6" type="noConversion"/>
  </si>
  <si>
    <t>052-221-6333</t>
    <phoneticPr fontId="29" type="noConversion"/>
  </si>
  <si>
    <t>하정모</t>
    <phoneticPr fontId="29" type="noConversion"/>
  </si>
  <si>
    <t>◦지정폐기물액상(폐유, 폐유기용제 등)</t>
    <phoneticPr fontId="49" type="noConversion"/>
  </si>
  <si>
    <t>052-238-0167</t>
    <phoneticPr fontId="29" type="noConversion"/>
  </si>
  <si>
    <t>01.10.17</t>
    <phoneticPr fontId="29" type="noConversion"/>
  </si>
  <si>
    <t>신흥에너텍㈜</t>
    <phoneticPr fontId="29" type="noConversion"/>
  </si>
  <si>
    <t>052-237-6765</t>
    <phoneticPr fontId="29" type="noConversion"/>
  </si>
  <si>
    <t>정민영</t>
    <phoneticPr fontId="29" type="noConversion"/>
  </si>
  <si>
    <t>052-267-8944</t>
    <phoneticPr fontId="29" type="noConversion"/>
  </si>
  <si>
    <t>09.3.19</t>
    <phoneticPr fontId="6" type="noConversion"/>
  </si>
  <si>
    <t>㈜케이지엑스
[구.고려중장비㈜]</t>
    <phoneticPr fontId="29" type="noConversion"/>
  </si>
  <si>
    <t>오근호, 이제중</t>
    <phoneticPr fontId="29" type="noConversion"/>
  </si>
  <si>
    <t>052-231-6411</t>
    <phoneticPr fontId="49" type="noConversion"/>
  </si>
  <si>
    <t>울주군</t>
    <phoneticPr fontId="29" type="noConversion"/>
  </si>
  <si>
    <t>유니파이에너지㈜[구.㈜피티앤그린에너지]</t>
    <phoneticPr fontId="6" type="noConversion"/>
  </si>
  <si>
    <t>어상욱</t>
    <phoneticPr fontId="6" type="noConversion"/>
  </si>
  <si>
    <t>052-237-8838</t>
    <phoneticPr fontId="6" type="noConversion"/>
  </si>
  <si>
    <t>(유)봉산물류</t>
    <phoneticPr fontId="6" type="noConversion"/>
  </si>
  <si>
    <t>이선경</t>
    <phoneticPr fontId="6" type="noConversion"/>
  </si>
  <si>
    <t>052-258-3004</t>
    <phoneticPr fontId="6" type="noConversion"/>
  </si>
  <si>
    <t>울주군</t>
    <phoneticPr fontId="29" type="noConversion"/>
  </si>
  <si>
    <t>㈜대동에너지</t>
    <phoneticPr fontId="6" type="noConversion"/>
  </si>
  <si>
    <t>김종훈</t>
    <phoneticPr fontId="6" type="noConversion"/>
  </si>
  <si>
    <t>052-913-3625</t>
    <phoneticPr fontId="6" type="noConversion"/>
  </si>
  <si>
    <t>김국률</t>
    <phoneticPr fontId="6" type="noConversion"/>
  </si>
  <si>
    <t>15.03.13</t>
    <phoneticPr fontId="6" type="noConversion"/>
  </si>
  <si>
    <t>㈜에코티엔엘</t>
    <phoneticPr fontId="6" type="noConversion"/>
  </si>
  <si>
    <t>이선규</t>
    <phoneticPr fontId="6" type="noConversion"/>
  </si>
  <si>
    <t>052-277-4321</t>
    <phoneticPr fontId="6" type="noConversion"/>
  </si>
  <si>
    <t>15.09.11</t>
    <phoneticPr fontId="6" type="noConversion"/>
  </si>
  <si>
    <t>주식회사 케이에이치물류</t>
    <phoneticPr fontId="6" type="noConversion"/>
  </si>
  <si>
    <t>송요안나</t>
    <phoneticPr fontId="6" type="noConversion"/>
  </si>
  <si>
    <t>052-256-8857</t>
    <phoneticPr fontId="6" type="noConversion"/>
  </si>
  <si>
    <t>19.4.15</t>
    <phoneticPr fontId="6" type="noConversion"/>
  </si>
  <si>
    <t>삼양통운㈜</t>
    <phoneticPr fontId="6" type="noConversion"/>
  </si>
  <si>
    <t>19.8.16</t>
    <phoneticPr fontId="6" type="noConversion"/>
  </si>
  <si>
    <t>19.11.29</t>
    <phoneticPr fontId="29" type="noConversion"/>
  </si>
  <si>
    <t>이진환</t>
    <phoneticPr fontId="6" type="noConversion"/>
  </si>
  <si>
    <t>055-297-7171</t>
    <phoneticPr fontId="29" type="noConversion"/>
  </si>
  <si>
    <t>KC환경서비스㈜ 창원사업부</t>
    <phoneticPr fontId="29" type="noConversion"/>
  </si>
  <si>
    <t>이강욱</t>
    <phoneticPr fontId="29" type="noConversion"/>
  </si>
  <si>
    <t>055-251-7272</t>
    <phoneticPr fontId="29" type="noConversion"/>
  </si>
  <si>
    <t>97.7.18</t>
    <phoneticPr fontId="29" type="noConversion"/>
  </si>
  <si>
    <t>창원시</t>
    <phoneticPr fontId="29" type="noConversion"/>
  </si>
  <si>
    <t>㈜지구환경</t>
    <phoneticPr fontId="29" type="noConversion"/>
  </si>
  <si>
    <t>추민형</t>
    <phoneticPr fontId="29" type="noConversion"/>
  </si>
  <si>
    <t>02.10.22</t>
    <phoneticPr fontId="29" type="noConversion"/>
  </si>
  <si>
    <t>㈜이알엠</t>
    <phoneticPr fontId="29" type="noConversion"/>
  </si>
  <si>
    <t>박광순</t>
    <phoneticPr fontId="29" type="noConversion"/>
  </si>
  <si>
    <t>055-296-0866</t>
    <phoneticPr fontId="29" type="noConversion"/>
  </si>
  <si>
    <t>05.1.7</t>
    <phoneticPr fontId="6" type="noConversion"/>
  </si>
  <si>
    <t>신성환경</t>
    <phoneticPr fontId="29" type="noConversion"/>
  </si>
  <si>
    <t>장용복</t>
    <phoneticPr fontId="29" type="noConversion"/>
  </si>
  <si>
    <t>055-271-0068</t>
    <phoneticPr fontId="29" type="noConversion"/>
  </si>
  <si>
    <t>08.1.28</t>
    <phoneticPr fontId="6" type="noConversion"/>
  </si>
  <si>
    <t>㈜태경산업환경</t>
    <phoneticPr fontId="29" type="noConversion"/>
  </si>
  <si>
    <t>조상봉</t>
    <phoneticPr fontId="29" type="noConversion"/>
  </si>
  <si>
    <t>055-232-4079</t>
    <phoneticPr fontId="29" type="noConversion"/>
  </si>
  <si>
    <t>09.2.23</t>
    <phoneticPr fontId="6" type="noConversion"/>
  </si>
  <si>
    <t>주식회사 나라환경</t>
    <phoneticPr fontId="29" type="noConversion"/>
  </si>
  <si>
    <t>055-244-3222</t>
    <phoneticPr fontId="29" type="noConversion"/>
  </si>
  <si>
    <t>10.7.7</t>
    <phoneticPr fontId="6" type="noConversion"/>
  </si>
  <si>
    <t>㈜우리환경</t>
    <phoneticPr fontId="29" type="noConversion"/>
  </si>
  <si>
    <t>현수정</t>
    <phoneticPr fontId="29" type="noConversion"/>
  </si>
  <si>
    <t>10.7.12</t>
    <phoneticPr fontId="6" type="noConversion"/>
  </si>
  <si>
    <t>㈜아시아환경</t>
    <phoneticPr fontId="6" type="noConversion"/>
  </si>
  <si>
    <t>장정현</t>
    <phoneticPr fontId="6" type="noConversion"/>
  </si>
  <si>
    <t>055-251-9993</t>
    <phoneticPr fontId="6" type="noConversion"/>
  </si>
  <si>
    <t>류정환</t>
    <phoneticPr fontId="6" type="noConversion"/>
  </si>
  <si>
    <t>055-231-5244</t>
    <phoneticPr fontId="6" type="noConversion"/>
  </si>
  <si>
    <t>㈜엠에스(구.엠에스)</t>
    <phoneticPr fontId="6" type="noConversion"/>
  </si>
  <si>
    <t>양문석</t>
    <phoneticPr fontId="6" type="noConversion"/>
  </si>
  <si>
    <t>055-297-7278</t>
    <phoneticPr fontId="6" type="noConversion"/>
  </si>
  <si>
    <t>이수진</t>
    <phoneticPr fontId="6" type="noConversion"/>
  </si>
  <si>
    <t>055-298-9899</t>
    <phoneticPr fontId="6" type="noConversion"/>
  </si>
  <si>
    <t>16.09.02</t>
    <phoneticPr fontId="6" type="noConversion"/>
  </si>
  <si>
    <t>현대케미칼</t>
    <phoneticPr fontId="6" type="noConversion"/>
  </si>
  <si>
    <t>서승호</t>
    <phoneticPr fontId="6" type="noConversion"/>
  </si>
  <si>
    <t>055-268-6267</t>
    <phoneticPr fontId="6" type="noConversion"/>
  </si>
  <si>
    <t>16.10.21</t>
    <phoneticPr fontId="6" type="noConversion"/>
  </si>
  <si>
    <t>시온환경</t>
    <phoneticPr fontId="6" type="noConversion"/>
  </si>
  <si>
    <t>18.7.30</t>
    <phoneticPr fontId="6" type="noConversion"/>
  </si>
  <si>
    <t>그린나래</t>
    <phoneticPr fontId="6" type="noConversion"/>
  </si>
  <si>
    <t>최혜영</t>
    <phoneticPr fontId="6" type="noConversion"/>
  </si>
  <si>
    <t>055-296-0371</t>
    <phoneticPr fontId="6" type="noConversion"/>
  </si>
  <si>
    <t>18.11.15</t>
    <phoneticPr fontId="6" type="noConversion"/>
  </si>
  <si>
    <t>19.11.22</t>
    <phoneticPr fontId="29" type="noConversion"/>
  </si>
  <si>
    <t>하나환경 주식회사</t>
    <phoneticPr fontId="6" type="noConversion"/>
  </si>
  <si>
    <t>박정현</t>
    <phoneticPr fontId="6" type="noConversion"/>
  </si>
  <si>
    <t>사천시</t>
    <phoneticPr fontId="29" type="noConversion"/>
  </si>
  <si>
    <t>㈜장산환경</t>
    <phoneticPr fontId="29" type="noConversion"/>
  </si>
  <si>
    <t>박상순</t>
    <phoneticPr fontId="29" type="noConversion"/>
  </si>
  <si>
    <t>055-835-1445</t>
    <phoneticPr fontId="29" type="noConversion"/>
  </si>
  <si>
    <t>08.8.4</t>
    <phoneticPr fontId="6" type="noConversion"/>
  </si>
  <si>
    <t>이희순</t>
    <phoneticPr fontId="6" type="noConversion"/>
  </si>
  <si>
    <t>055-833-8350</t>
    <phoneticPr fontId="49" type="noConversion"/>
  </si>
  <si>
    <t>오케이환경㈜</t>
    <phoneticPr fontId="6" type="noConversion"/>
  </si>
  <si>
    <t>정명화</t>
    <phoneticPr fontId="6" type="noConversion"/>
  </si>
  <si>
    <t>16.12.26</t>
    <phoneticPr fontId="6" type="noConversion"/>
  </si>
  <si>
    <t>㈜삼우오엔이
(구, 삼우오엔이)</t>
    <phoneticPr fontId="29" type="noConversion"/>
  </si>
  <si>
    <t>◦지정폐기물(액상/고상)</t>
    <phoneticPr fontId="29" type="noConversion"/>
  </si>
  <si>
    <t>055-326-6613</t>
    <phoneticPr fontId="29" type="noConversion"/>
  </si>
  <si>
    <t>04.7.22</t>
    <phoneticPr fontId="6" type="noConversion"/>
  </si>
  <si>
    <t>부용환경물류㈜</t>
    <phoneticPr fontId="29" type="noConversion"/>
  </si>
  <si>
    <t>055-324-4906</t>
    <phoneticPr fontId="29" type="noConversion"/>
  </si>
  <si>
    <t>05.6.7</t>
    <phoneticPr fontId="6" type="noConversion"/>
  </si>
  <si>
    <t>김해시</t>
    <phoneticPr fontId="29" type="noConversion"/>
  </si>
  <si>
    <t>노장규</t>
    <phoneticPr fontId="29" type="noConversion"/>
  </si>
  <si>
    <t>◦지정폐기물중액상(폐유,폐유기용제,폐페인트 및 폐락카, 폐알카리, PCBs함유폐기물)</t>
    <phoneticPr fontId="29" type="noConversion"/>
  </si>
  <si>
    <t>055-336-5131</t>
    <phoneticPr fontId="29" type="noConversion"/>
  </si>
  <si>
    <t>05.10.2</t>
    <phoneticPr fontId="6" type="noConversion"/>
  </si>
  <si>
    <t>㈜오엔이(ONE)
[구,ONE]</t>
    <phoneticPr fontId="29" type="noConversion"/>
  </si>
  <si>
    <t>이종호</t>
    <phoneticPr fontId="29" type="noConversion"/>
  </si>
  <si>
    <t>㈜재경산업
(구, 재경산업)</t>
    <phoneticPr fontId="29" type="noConversion"/>
  </si>
  <si>
    <t>055-338-7762</t>
    <phoneticPr fontId="29" type="noConversion"/>
  </si>
  <si>
    <t>07.2.1</t>
    <phoneticPr fontId="29" type="noConversion"/>
  </si>
  <si>
    <t>㈜동방금속
[구,㈜동흥금속, 동흥상사]</t>
    <phoneticPr fontId="29" type="noConversion"/>
  </si>
  <si>
    <t>김태현</t>
    <phoneticPr fontId="29" type="noConversion"/>
  </si>
  <si>
    <t>055-374-5501</t>
    <phoneticPr fontId="29" type="noConversion"/>
  </si>
  <si>
    <t>07.3.7</t>
    <phoneticPr fontId="6" type="noConversion"/>
  </si>
  <si>
    <t>김재형
김재호</t>
    <phoneticPr fontId="29" type="noConversion"/>
  </si>
  <si>
    <t>이시철</t>
    <phoneticPr fontId="29" type="noConversion"/>
  </si>
  <si>
    <t>미래환경</t>
    <phoneticPr fontId="29" type="noConversion"/>
  </si>
  <si>
    <t>정현태</t>
    <phoneticPr fontId="29" type="noConversion"/>
  </si>
  <si>
    <t>055-322-0772</t>
    <phoneticPr fontId="29" type="noConversion"/>
  </si>
  <si>
    <t>08.9.5</t>
    <phoneticPr fontId="6" type="noConversion"/>
  </si>
  <si>
    <t>가야이앤에스</t>
    <phoneticPr fontId="29" type="noConversion"/>
  </si>
  <si>
    <t>055-343-1361</t>
    <phoneticPr fontId="29" type="noConversion"/>
  </si>
  <si>
    <t>09.2.4</t>
    <phoneticPr fontId="6" type="noConversion"/>
  </si>
  <si>
    <t>서영득</t>
    <phoneticPr fontId="29" type="noConversion"/>
  </si>
  <si>
    <t>055-333-3286</t>
    <phoneticPr fontId="29" type="noConversion"/>
  </si>
  <si>
    <t>09.4.29</t>
    <phoneticPr fontId="6" type="noConversion"/>
  </si>
  <si>
    <t>청호이엔지
[구.유엔텍㈜]</t>
    <phoneticPr fontId="29" type="noConversion"/>
  </si>
  <si>
    <t>박영애</t>
    <phoneticPr fontId="29" type="noConversion"/>
  </si>
  <si>
    <t>09.5.6</t>
    <phoneticPr fontId="6" type="noConversion"/>
  </si>
  <si>
    <t>용현산업</t>
    <phoneticPr fontId="29" type="noConversion"/>
  </si>
  <si>
    <t>유창덕</t>
    <phoneticPr fontId="29" type="noConversion"/>
  </si>
  <si>
    <t>055-362-7229</t>
    <phoneticPr fontId="29" type="noConversion"/>
  </si>
  <si>
    <t>10.4.30</t>
    <phoneticPr fontId="6" type="noConversion"/>
  </si>
  <si>
    <t>세종환경</t>
    <phoneticPr fontId="29" type="noConversion"/>
  </si>
  <si>
    <t>이동섭</t>
    <phoneticPr fontId="29" type="noConversion"/>
  </si>
  <si>
    <t>055-345-6217</t>
    <phoneticPr fontId="29" type="noConversion"/>
  </si>
  <si>
    <t>에이스환경</t>
    <phoneticPr fontId="29" type="noConversion"/>
  </si>
  <si>
    <t>이정민</t>
    <phoneticPr fontId="29" type="noConversion"/>
  </si>
  <si>
    <t>055-326-5188</t>
    <phoneticPr fontId="49" type="noConversion"/>
  </si>
  <si>
    <t>대양이엔티
[구,㈜경부환경]</t>
    <phoneticPr fontId="29" type="noConversion"/>
  </si>
  <si>
    <t>김철욱</t>
    <phoneticPr fontId="29" type="noConversion"/>
  </si>
  <si>
    <t>055-342-2377</t>
    <phoneticPr fontId="6" type="noConversion"/>
  </si>
  <si>
    <t>청해티엔에스</t>
    <phoneticPr fontId="49" type="noConversion"/>
  </si>
  <si>
    <t>김명재</t>
    <phoneticPr fontId="6" type="noConversion"/>
  </si>
  <si>
    <t>㈜이알(구, 위드자원)</t>
    <phoneticPr fontId="6" type="noConversion"/>
  </si>
  <si>
    <t>박기조</t>
    <phoneticPr fontId="6" type="noConversion"/>
  </si>
  <si>
    <t>055-327-9867</t>
    <phoneticPr fontId="6" type="noConversion"/>
  </si>
  <si>
    <t>16.06.28</t>
    <phoneticPr fontId="6" type="noConversion"/>
  </si>
  <si>
    <t>김정현</t>
    <phoneticPr fontId="6" type="noConversion"/>
  </si>
  <si>
    <t>055-342-3625</t>
    <phoneticPr fontId="6" type="noConversion"/>
  </si>
  <si>
    <t>16.9.26</t>
    <phoneticPr fontId="6" type="noConversion"/>
  </si>
  <si>
    <t>대동산업</t>
    <phoneticPr fontId="6" type="noConversion"/>
  </si>
  <si>
    <t>㈜강명산업사</t>
    <phoneticPr fontId="6" type="noConversion"/>
  </si>
  <si>
    <t>055-339-9851</t>
    <phoneticPr fontId="6" type="noConversion"/>
  </si>
  <si>
    <t>17.8.30</t>
    <phoneticPr fontId="6" type="noConversion"/>
  </si>
  <si>
    <t>한 스틸</t>
    <phoneticPr fontId="6" type="noConversion"/>
  </si>
  <si>
    <t>배유한</t>
    <phoneticPr fontId="6" type="noConversion"/>
  </si>
  <si>
    <t>055-345-7057</t>
    <phoneticPr fontId="6" type="noConversion"/>
  </si>
  <si>
    <t>이계원</t>
    <phoneticPr fontId="6" type="noConversion"/>
  </si>
  <si>
    <t>18.6.8</t>
    <phoneticPr fontId="6" type="noConversion"/>
  </si>
  <si>
    <t>디유환경</t>
    <phoneticPr fontId="6" type="noConversion"/>
  </si>
  <si>
    <t>18.9.17</t>
    <phoneticPr fontId="6" type="noConversion"/>
  </si>
  <si>
    <t>박선엽</t>
    <phoneticPr fontId="6" type="noConversion"/>
  </si>
  <si>
    <t>055-375-7888</t>
    <phoneticPr fontId="29" type="noConversion"/>
  </si>
  <si>
    <t>92.12.08</t>
    <phoneticPr fontId="29" type="noConversion"/>
  </si>
  <si>
    <t>양산시</t>
    <phoneticPr fontId="29" type="noConversion"/>
  </si>
  <si>
    <t>㈜경남로지스
(구, ㈜경남환경)</t>
    <phoneticPr fontId="6" type="noConversion"/>
  </si>
  <si>
    <t>055-335-3521</t>
    <phoneticPr fontId="29" type="noConversion"/>
  </si>
  <si>
    <t>01.5.10</t>
    <phoneticPr fontId="29" type="noConversion"/>
  </si>
  <si>
    <t>㈜한국환경정유산업</t>
    <phoneticPr fontId="29" type="noConversion"/>
  </si>
  <si>
    <t>방정매</t>
    <phoneticPr fontId="29" type="noConversion"/>
  </si>
  <si>
    <t>01.5.17</t>
    <phoneticPr fontId="29" type="noConversion"/>
  </si>
  <si>
    <t>㈜혁진</t>
    <phoneticPr fontId="29" type="noConversion"/>
  </si>
  <si>
    <t>최병대</t>
    <phoneticPr fontId="29" type="noConversion"/>
  </si>
  <si>
    <t>◦지정폐기물(액상/고상) (폐산, 폐알칼리, 폐유, 폐유기용제, 폐페인트)</t>
    <phoneticPr fontId="29" type="noConversion"/>
  </si>
  <si>
    <t>055-385-6578</t>
    <phoneticPr fontId="29" type="noConversion"/>
  </si>
  <si>
    <t>02.12.3</t>
    <phoneticPr fontId="29" type="noConversion"/>
  </si>
  <si>
    <t>㈜카원</t>
    <phoneticPr fontId="29" type="noConversion"/>
  </si>
  <si>
    <t>한상헌</t>
    <phoneticPr fontId="29" type="noConversion"/>
  </si>
  <si>
    <t>055-381-0703</t>
    <phoneticPr fontId="29" type="noConversion"/>
  </si>
  <si>
    <t>05.8.1</t>
    <phoneticPr fontId="6" type="noConversion"/>
  </si>
  <si>
    <t>㈜도원산업</t>
    <phoneticPr fontId="29" type="noConversion"/>
  </si>
  <si>
    <t>김창열</t>
    <phoneticPr fontId="29" type="noConversion"/>
  </si>
  <si>
    <t>06.3.29</t>
    <phoneticPr fontId="6" type="noConversion"/>
  </si>
  <si>
    <t>㈜명신정유</t>
    <phoneticPr fontId="29" type="noConversion"/>
  </si>
  <si>
    <t>김태영</t>
    <phoneticPr fontId="29" type="noConversion"/>
  </si>
  <si>
    <t>055-364-6604</t>
    <phoneticPr fontId="29" type="noConversion"/>
  </si>
  <si>
    <t>055-335-3521</t>
    <phoneticPr fontId="6" type="noConversion"/>
  </si>
  <si>
    <t>06.11.27</t>
    <phoneticPr fontId="29" type="noConversion"/>
  </si>
  <si>
    <t>㈜엔이텍크</t>
    <phoneticPr fontId="29" type="noConversion"/>
  </si>
  <si>
    <t>051-362-1102</t>
    <phoneticPr fontId="29" type="noConversion"/>
  </si>
  <si>
    <t>㈜청솔</t>
    <phoneticPr fontId="29" type="noConversion"/>
  </si>
  <si>
    <t>정정희</t>
    <phoneticPr fontId="29" type="noConversion"/>
  </si>
  <si>
    <t>055-374-0007</t>
    <phoneticPr fontId="29" type="noConversion"/>
  </si>
  <si>
    <t>08.9.26</t>
    <phoneticPr fontId="6" type="noConversion"/>
  </si>
  <si>
    <t>양산시</t>
    <phoneticPr fontId="29" type="noConversion"/>
  </si>
  <si>
    <t>철당㈜
[구.케이디아이㈜]</t>
    <phoneticPr fontId="29" type="noConversion"/>
  </si>
  <si>
    <t>김기순</t>
    <phoneticPr fontId="29" type="noConversion"/>
  </si>
  <si>
    <t>055-362-1704</t>
    <phoneticPr fontId="29" type="noConversion"/>
  </si>
  <si>
    <t>10.3.19</t>
    <phoneticPr fontId="6" type="noConversion"/>
  </si>
  <si>
    <t>득원산업</t>
    <phoneticPr fontId="49" type="noConversion"/>
  </si>
  <si>
    <t>김인숙 외 1명</t>
    <phoneticPr fontId="6" type="noConversion"/>
  </si>
  <si>
    <t>제일씨엔오</t>
    <phoneticPr fontId="6" type="noConversion"/>
  </si>
  <si>
    <t>신정섭</t>
    <phoneticPr fontId="6" type="noConversion"/>
  </si>
  <si>
    <t>055-363-3212</t>
    <phoneticPr fontId="6" type="noConversion"/>
  </si>
  <si>
    <t>㈜광동산업</t>
    <phoneticPr fontId="6" type="noConversion"/>
  </si>
  <si>
    <t>김정필</t>
    <phoneticPr fontId="6" type="noConversion"/>
  </si>
  <si>
    <t>055-375-5552</t>
    <phoneticPr fontId="6" type="noConversion"/>
  </si>
  <si>
    <t>㈜엔엘티에스</t>
    <phoneticPr fontId="6" type="noConversion"/>
  </si>
  <si>
    <t>박종욱</t>
    <phoneticPr fontId="6" type="noConversion"/>
  </si>
  <si>
    <t>055-387-5235</t>
    <phoneticPr fontId="6" type="noConversion"/>
  </si>
  <si>
    <t>15.9.25</t>
    <phoneticPr fontId="6" type="noConversion"/>
  </si>
  <si>
    <t>김대욱</t>
    <phoneticPr fontId="6" type="noConversion"/>
  </si>
  <si>
    <t>◦지정폐기물[액상(폐유, 폐알칼리, 폐산, 폐유기용제, 폐페인트), 고상(폐유, 폐오일필터, 폐유기용제, 공정오니, 폐페인트, 폐알칼리)]</t>
    <phoneticPr fontId="29" type="noConversion"/>
  </si>
  <si>
    <t>070-5029-1440</t>
    <phoneticPr fontId="6" type="noConversion"/>
  </si>
  <si>
    <t>박성욱</t>
    <phoneticPr fontId="6" type="noConversion"/>
  </si>
  <si>
    <t>070-4896-5795</t>
    <phoneticPr fontId="6" type="noConversion"/>
  </si>
  <si>
    <t>보원에코</t>
    <phoneticPr fontId="6" type="noConversion"/>
  </si>
  <si>
    <t>최진강</t>
    <phoneticPr fontId="6" type="noConversion"/>
  </si>
  <si>
    <t>19.7.25</t>
    <phoneticPr fontId="6" type="noConversion"/>
  </si>
  <si>
    <t>20.1.3</t>
    <phoneticPr fontId="29" type="noConversion"/>
  </si>
  <si>
    <t>함안군</t>
    <phoneticPr fontId="29" type="noConversion"/>
  </si>
  <si>
    <t>㈜태종기업
[구.㈜용마환경]</t>
    <phoneticPr fontId="29" type="noConversion"/>
  </si>
  <si>
    <t>이동래</t>
    <phoneticPr fontId="29" type="noConversion"/>
  </si>
  <si>
    <t>055-584-0282</t>
    <phoneticPr fontId="29" type="noConversion"/>
  </si>
  <si>
    <t>08.8.12</t>
    <phoneticPr fontId="6" type="noConversion"/>
  </si>
  <si>
    <t>태경환경</t>
    <phoneticPr fontId="29" type="noConversion"/>
  </si>
  <si>
    <t>하진화</t>
    <phoneticPr fontId="29" type="noConversion"/>
  </si>
  <si>
    <t>055-586-0433</t>
    <phoneticPr fontId="29" type="noConversion"/>
  </si>
  <si>
    <t>08.9.8</t>
    <phoneticPr fontId="6" type="noConversion"/>
  </si>
  <si>
    <t>경상환경Energy
[구. 혁진경상환경]</t>
    <phoneticPr fontId="29" type="noConversion"/>
  </si>
  <si>
    <t>김유준</t>
    <phoneticPr fontId="29" type="noConversion"/>
  </si>
  <si>
    <t>◦지정폐기물(고상): 분진, 광재, 폐주물사, 폐내화물, 오니, 폐산(고상), 폐알카리(고상), 소각재, 폐합성수지, 도자기조각, 폐석고, 폐촉매, 폐유(고상), 안정화 또는 고형화처리물, 기타 유해물질로서 환경부장관이 고시하는 물질</t>
    <phoneticPr fontId="29" type="noConversion"/>
  </si>
  <si>
    <t>055-586-4016</t>
    <phoneticPr fontId="29" type="noConversion"/>
  </si>
  <si>
    <t>08.12.10</t>
    <phoneticPr fontId="6" type="noConversion"/>
  </si>
  <si>
    <t>송성진</t>
    <phoneticPr fontId="29" type="noConversion"/>
  </si>
  <si>
    <t>055-582-6913</t>
    <phoneticPr fontId="29" type="noConversion"/>
  </si>
  <si>
    <t>10.4.27</t>
    <phoneticPr fontId="6" type="noConversion"/>
  </si>
  <si>
    <t>055-586-5805</t>
    <phoneticPr fontId="6" type="noConversion"/>
  </si>
  <si>
    <t>16.05.02</t>
    <phoneticPr fontId="6" type="noConversion"/>
  </si>
  <si>
    <t>㈜승현알엔티</t>
    <phoneticPr fontId="6" type="noConversion"/>
  </si>
  <si>
    <t>류승현</t>
    <phoneticPr fontId="6" type="noConversion"/>
  </si>
  <si>
    <t>055-251-4490</t>
    <phoneticPr fontId="29" type="noConversion"/>
  </si>
  <si>
    <t>고성군</t>
    <phoneticPr fontId="29" type="noConversion"/>
  </si>
  <si>
    <t>그린환경</t>
    <phoneticPr fontId="29" type="noConversion"/>
  </si>
  <si>
    <t>박재도</t>
    <phoneticPr fontId="29" type="noConversion"/>
  </si>
  <si>
    <t>◦지정폐기물(고상)</t>
    <phoneticPr fontId="6" type="noConversion"/>
  </si>
  <si>
    <t>055-674-7766</t>
    <phoneticPr fontId="29" type="noConversion"/>
  </si>
  <si>
    <t>04.10.26</t>
    <phoneticPr fontId="6" type="noConversion"/>
  </si>
  <si>
    <t>㈜비엠에이크린</t>
    <phoneticPr fontId="6" type="noConversion"/>
  </si>
  <si>
    <t>강대식</t>
    <phoneticPr fontId="6" type="noConversion"/>
  </si>
  <si>
    <t>부산 동구 고관로64, 부산시의사회 2층</t>
  </si>
  <si>
    <t>051-464-5571</t>
    <phoneticPr fontId="6" type="noConversion"/>
  </si>
  <si>
    <t>16.12.21</t>
    <phoneticPr fontId="6" type="noConversion"/>
  </si>
  <si>
    <t>영도구</t>
    <phoneticPr fontId="6" type="noConversion"/>
  </si>
  <si>
    <t>해동씨앤씨㈜(구.해동산업)</t>
    <phoneticPr fontId="6" type="noConversion"/>
  </si>
  <si>
    <t>정문영</t>
    <phoneticPr fontId="6" type="noConversion"/>
  </si>
  <si>
    <t>부산 영도구 태종로 289(청학동)</t>
  </si>
  <si>
    <t>051-415-5545</t>
    <phoneticPr fontId="6" type="noConversion"/>
  </si>
  <si>
    <t>㈜엔비텍코리아 부산지점
[구, ㈜동인환경]</t>
    <phoneticPr fontId="6" type="noConversion"/>
  </si>
  <si>
    <t>신디 제인 밀러</t>
    <phoneticPr fontId="6" type="noConversion"/>
  </si>
  <si>
    <t>부산 영도구 해양로 135번길15</t>
  </si>
  <si>
    <t>051-611-1501</t>
    <phoneticPr fontId="6" type="noConversion"/>
  </si>
  <si>
    <t>신진그린</t>
    <phoneticPr fontId="6" type="noConversion"/>
  </si>
  <si>
    <t>강신각</t>
    <phoneticPr fontId="6" type="noConversion"/>
  </si>
  <si>
    <t>부산 남구 유엔로 116</t>
  </si>
  <si>
    <t>051-469-1234</t>
    <phoneticPr fontId="6" type="noConversion"/>
  </si>
  <si>
    <t>원크린㈜</t>
    <phoneticPr fontId="6" type="noConversion"/>
  </si>
  <si>
    <t>구명진</t>
    <phoneticPr fontId="6" type="noConversion"/>
  </si>
  <si>
    <t>부산 남구 유엔평화로 152-2, 101동 701호 (용당동, 한신문화타운)</t>
  </si>
  <si>
    <t>051-524-1142</t>
    <phoneticPr fontId="6" type="noConversion"/>
  </si>
  <si>
    <t>사하구</t>
    <phoneticPr fontId="6" type="noConversion"/>
  </si>
  <si>
    <t>㈜엘림환경</t>
  </si>
  <si>
    <t>김용길</t>
    <phoneticPr fontId="6" type="noConversion"/>
  </si>
  <si>
    <t>부산 사하구 감천항로429번길 22 (구평동)</t>
  </si>
  <si>
    <t>051-263-0404</t>
    <phoneticPr fontId="6" type="noConversion"/>
  </si>
  <si>
    <t>연제구</t>
    <phoneticPr fontId="6" type="noConversion"/>
  </si>
  <si>
    <t>연제개발</t>
    <phoneticPr fontId="6" type="noConversion"/>
  </si>
  <si>
    <t>오송자</t>
    <phoneticPr fontId="6" type="noConversion"/>
  </si>
  <si>
    <t>부산 연제구 거제대로252번길 39-1 (거제동)</t>
  </si>
  <si>
    <t>051-853-6635</t>
    <phoneticPr fontId="6" type="noConversion"/>
  </si>
  <si>
    <t>기장군</t>
    <phoneticPr fontId="6" type="noConversion"/>
  </si>
  <si>
    <t>엔씨메디㈜
(구. 주식회사 피엠에이크린
영남크린㈜)</t>
    <phoneticPr fontId="6" type="noConversion"/>
  </si>
  <si>
    <t>박영호</t>
    <phoneticPr fontId="6" type="noConversion"/>
  </si>
  <si>
    <t>부산 기장군 정관읍 양수길 55-52</t>
  </si>
  <si>
    <t>051-728-1234</t>
    <phoneticPr fontId="6" type="noConversion"/>
  </si>
  <si>
    <t>㈜보광씨엔씨</t>
    <phoneticPr fontId="6" type="noConversion"/>
  </si>
  <si>
    <t>김병영</t>
    <phoneticPr fontId="6" type="noConversion"/>
  </si>
  <si>
    <t>부산 기장군 정관읍 산단1로 66-60</t>
  </si>
  <si>
    <t>051-728-0772</t>
    <phoneticPr fontId="6" type="noConversion"/>
  </si>
  <si>
    <t>16.8.22</t>
    <phoneticPr fontId="6" type="noConversion"/>
  </si>
  <si>
    <t>㈜그린메디</t>
    <phoneticPr fontId="6" type="noConversion"/>
  </si>
  <si>
    <t>박철환</t>
    <phoneticPr fontId="6" type="noConversion"/>
  </si>
  <si>
    <t>부산 기장군 정관읍 매곡길 40-8</t>
  </si>
  <si>
    <t>051-418-0490</t>
    <phoneticPr fontId="6" type="noConversion"/>
  </si>
  <si>
    <t>17.2.22</t>
    <phoneticPr fontId="6" type="noConversion"/>
  </si>
  <si>
    <t>뉴-크린--&gt;㈜그린메디로 권리의무 승계('19.10.11)</t>
    <phoneticPr fontId="6" type="noConversion"/>
  </si>
  <si>
    <t>울산광역시의사회 의료폐기물 공동운영기구</t>
    <phoneticPr fontId="6" type="noConversion"/>
  </si>
  <si>
    <t>변태섭</t>
    <phoneticPr fontId="6" type="noConversion"/>
  </si>
  <si>
    <t>울산 중구 중앙3길 6, 711호 (성남동, 성남프라자)</t>
  </si>
  <si>
    <t>052-243-2047</t>
    <phoneticPr fontId="6" type="noConversion"/>
  </si>
  <si>
    <t>13.12.30</t>
    <phoneticPr fontId="6" type="noConversion"/>
  </si>
  <si>
    <t>톱그린환경산업</t>
    <phoneticPr fontId="6" type="noConversion"/>
  </si>
  <si>
    <t>권영재</t>
    <phoneticPr fontId="6" type="noConversion"/>
  </si>
  <si>
    <t>울산 남구 돋질로 261번길15, 2층2호</t>
  </si>
  <si>
    <t>052-258-2208</t>
    <phoneticPr fontId="6" type="noConversion"/>
  </si>
  <si>
    <t>㈜금풍크린에너지(구.미르산업)</t>
    <phoneticPr fontId="6" type="noConversion"/>
  </si>
  <si>
    <t>홍영식</t>
    <phoneticPr fontId="6" type="noConversion"/>
  </si>
  <si>
    <t>울산 울주군 삼동면 암리3길 22</t>
  </si>
  <si>
    <t>052-264-2572</t>
    <phoneticPr fontId="6" type="noConversion"/>
  </si>
  <si>
    <t>심원산업</t>
    <phoneticPr fontId="6" type="noConversion"/>
  </si>
  <si>
    <t>한현도</t>
    <phoneticPr fontId="6" type="noConversion"/>
  </si>
  <si>
    <t>울산 울주군 삼남면 방기로29</t>
  </si>
  <si>
    <t>052-258-2358</t>
    <phoneticPr fontId="6" type="noConversion"/>
  </si>
  <si>
    <t>원그린</t>
    <phoneticPr fontId="6" type="noConversion"/>
  </si>
  <si>
    <t>이창열, 한일근</t>
    <phoneticPr fontId="6" type="noConversion"/>
  </si>
  <si>
    <t>울산 울주군 온양읍 남창로 439, 3층</t>
  </si>
  <si>
    <t>052-257-2512</t>
  </si>
  <si>
    <t>19.1.29</t>
    <phoneticPr fontId="6" type="noConversion"/>
  </si>
  <si>
    <t>창원시</t>
  </si>
  <si>
    <t>클린산업</t>
    <phoneticPr fontId="6" type="noConversion"/>
  </si>
  <si>
    <t>배철만.이현철</t>
    <phoneticPr fontId="6" type="noConversion"/>
  </si>
  <si>
    <t>경남 창원시 마산회원구 내서읍 광려로 442</t>
  </si>
  <si>
    <t>055-299-5871</t>
    <phoneticPr fontId="6" type="noConversion"/>
  </si>
  <si>
    <t>대양개발</t>
    <phoneticPr fontId="6" type="noConversion"/>
  </si>
  <si>
    <t>박진영</t>
    <phoneticPr fontId="6" type="noConversion"/>
  </si>
  <si>
    <t>경남 창원시 마산회원구 합성옛길 249 (합성동)</t>
  </si>
  <si>
    <t>055-299-0665</t>
    <phoneticPr fontId="6" type="noConversion"/>
  </si>
  <si>
    <t>청림산업</t>
    <phoneticPr fontId="6" type="noConversion"/>
  </si>
  <si>
    <t>나남식</t>
    <phoneticPr fontId="6" type="noConversion"/>
  </si>
  <si>
    <t>경남 창원시 의창구 북면 백월로327번길 2</t>
  </si>
  <si>
    <t>055-298-6249</t>
    <phoneticPr fontId="6" type="noConversion"/>
  </si>
  <si>
    <t>권진용</t>
    <phoneticPr fontId="6" type="noConversion"/>
  </si>
  <si>
    <t>경남 창원시 마산합포구 동서동로 18 1521호 (신포동2가)</t>
  </si>
  <si>
    <t>055-240-6229</t>
    <phoneticPr fontId="6" type="noConversion"/>
  </si>
  <si>
    <t>미래개발</t>
    <phoneticPr fontId="6" type="noConversion"/>
  </si>
  <si>
    <t>정옥현</t>
    <phoneticPr fontId="6" type="noConversion"/>
  </si>
  <si>
    <t>경남 창원시 마산회원구 내서읍 용담리 39</t>
  </si>
  <si>
    <t>055-231-2843</t>
    <phoneticPr fontId="6" type="noConversion"/>
  </si>
  <si>
    <t>소망환경개발</t>
    <phoneticPr fontId="6" type="noConversion"/>
  </si>
  <si>
    <t>박호용</t>
    <phoneticPr fontId="6" type="noConversion"/>
  </si>
  <si>
    <t>경남 창원시 의창구 북면 백월로 225</t>
  </si>
  <si>
    <t>055-298-7755</t>
    <phoneticPr fontId="6" type="noConversion"/>
  </si>
  <si>
    <t>14.3.27</t>
    <phoneticPr fontId="6" type="noConversion"/>
  </si>
  <si>
    <t>진주시</t>
    <phoneticPr fontId="6" type="noConversion"/>
  </si>
  <si>
    <t>용진환경</t>
    <phoneticPr fontId="6" type="noConversion"/>
  </si>
  <si>
    <t>양길,이세영</t>
    <phoneticPr fontId="6" type="noConversion"/>
  </si>
  <si>
    <t>경남 진주시 대신로116번길 16 (상평동)</t>
  </si>
  <si>
    <t>055-761-7412</t>
    <phoneticPr fontId="6" type="noConversion"/>
  </si>
  <si>
    <t>통영시</t>
  </si>
  <si>
    <t>소망위생개발</t>
    <phoneticPr fontId="6" type="noConversion"/>
  </si>
  <si>
    <t>황인현</t>
    <phoneticPr fontId="6" type="noConversion"/>
  </si>
  <si>
    <t>경남 통영시 용남면 용남해안로 65</t>
  </si>
  <si>
    <t>055-648-7755</t>
    <phoneticPr fontId="6" type="noConversion"/>
  </si>
  <si>
    <t>동원위생</t>
    <phoneticPr fontId="6" type="noConversion"/>
  </si>
  <si>
    <t>박명선</t>
    <phoneticPr fontId="6" type="noConversion"/>
  </si>
  <si>
    <t>경남 통영시 도산면 남해안대로 1499-18</t>
  </si>
  <si>
    <t>055-649-7517</t>
    <phoneticPr fontId="6" type="noConversion"/>
  </si>
  <si>
    <t>김해시의사회 의료폐기물공동운영기구</t>
    <phoneticPr fontId="6" type="noConversion"/>
  </si>
  <si>
    <t>이영재</t>
    <phoneticPr fontId="6" type="noConversion"/>
  </si>
  <si>
    <t>경남 김해시 생림면 인제로 607-20</t>
  </si>
  <si>
    <t>055-323-0413</t>
    <phoneticPr fontId="6" type="noConversion"/>
  </si>
  <si>
    <t>부경환경</t>
    <phoneticPr fontId="6" type="noConversion"/>
  </si>
  <si>
    <t>정대홍</t>
    <phoneticPr fontId="6" type="noConversion"/>
  </si>
  <si>
    <t>경남 김해시 주촌면 서부로 1749</t>
  </si>
  <si>
    <t>055-322-5411</t>
    <phoneticPr fontId="6" type="noConversion"/>
  </si>
  <si>
    <t>거제시</t>
  </si>
  <si>
    <t>동남환경</t>
    <phoneticPr fontId="6" type="noConversion"/>
  </si>
  <si>
    <t>박은미</t>
    <phoneticPr fontId="6" type="noConversion"/>
  </si>
  <si>
    <t>경남 거제시 해명로 6길 11(춘광한빛타운 상가 303호)</t>
  </si>
  <si>
    <t>055-636-0170</t>
    <phoneticPr fontId="6" type="noConversion"/>
  </si>
  <si>
    <t>16.8.8</t>
    <phoneticPr fontId="6" type="noConversion"/>
  </si>
  <si>
    <t>더 에이치</t>
    <phoneticPr fontId="6" type="noConversion"/>
  </si>
  <si>
    <t>김재용</t>
    <phoneticPr fontId="6" type="noConversion"/>
  </si>
  <si>
    <t>경남 양산시 동면 금산4길 36</t>
  </si>
  <si>
    <t>055-781-0350</t>
    <phoneticPr fontId="6" type="noConversion"/>
  </si>
  <si>
    <t>18.4.3</t>
    <phoneticPr fontId="6" type="noConversion"/>
  </si>
  <si>
    <t>㈜청신산업(구.㈜청신)</t>
  </si>
  <si>
    <t>양제욱</t>
    <phoneticPr fontId="6" type="noConversion"/>
  </si>
  <si>
    <t>경남 함안군 칠원읍 용산5길 29-74</t>
  </si>
  <si>
    <t>055-587-0340</t>
    <phoneticPr fontId="6" type="noConversion"/>
  </si>
  <si>
    <t>15.3.17</t>
    <phoneticPr fontId="6" type="noConversion"/>
  </si>
  <si>
    <t>에바다산업</t>
    <phoneticPr fontId="6" type="noConversion"/>
  </si>
  <si>
    <t>오정자</t>
    <phoneticPr fontId="6" type="noConversion"/>
  </si>
  <si>
    <t>경남 함안군 칠원읍 용산리 817-6, 817-5, 817-7, 817-1</t>
  </si>
  <si>
    <t>055-587-6260</t>
    <phoneticPr fontId="6" type="noConversion"/>
  </si>
  <si>
    <t>17.3.20</t>
    <phoneticPr fontId="6" type="noConversion"/>
  </si>
  <si>
    <t>㈜에너지네트웍(구, 젝시엔)</t>
  </si>
  <si>
    <t>부산 사하구 강변대로 20 (신평동)</t>
  </si>
  <si>
    <t>◦폐유(액상), 폐유(고상)</t>
  </si>
  <si>
    <t>051-292-2074</t>
    <phoneticPr fontId="6" type="noConversion"/>
  </si>
  <si>
    <t>에코그린에너지㈜(구. ㈜거림)</t>
  </si>
  <si>
    <t>지문규</t>
  </si>
  <si>
    <t>부산 사하구 감천항로291번길 80 (신평동)</t>
  </si>
  <si>
    <t>◦폐유, 기타유기용제</t>
  </si>
  <si>
    <t>051-266-6034</t>
    <phoneticPr fontId="6" type="noConversion"/>
  </si>
  <si>
    <t>에이치엘비에너지㈜로 상호변경('19.10.15)</t>
    <phoneticPr fontId="6" type="noConversion"/>
  </si>
  <si>
    <t>㈜코엔텍</t>
  </si>
  <si>
    <t>이민석</t>
  </si>
  <si>
    <t>울산 남구 용잠로 328 (용잠동)</t>
  </si>
  <si>
    <t>◦폐합성지, 폐합성고무, 폐유, 폐유기용제, 오니류, 폐유독물, 폐산, 폐페인트, 폐락카, 폐흡착제 및 폐흡수제</t>
  </si>
  <si>
    <t>052-228-7344</t>
    <phoneticPr fontId="6" type="noConversion"/>
  </si>
  <si>
    <t>NC울산㈜</t>
  </si>
  <si>
    <t>강병영</t>
  </si>
  <si>
    <t>◦폐유, 폐유기용제, 폐합성수지, 폐합성고무, 폐페인트 및 폐락카, 폐농약, 오니,  PCB함유 폐기물, 폐유독물.</t>
  </si>
  <si>
    <t>052-256-0111</t>
    <phoneticPr fontId="6" type="noConversion"/>
  </si>
  <si>
    <t>㈜토탈</t>
  </si>
  <si>
    <t>김홍휘</t>
  </si>
  <si>
    <t>울산 남구 용연로 179번길 18 (용연동)</t>
  </si>
  <si>
    <t>◦폐유, 폐유기용제(비할로겐족), 폐페인트, 폐산, 폐알카리</t>
  </si>
  <si>
    <t>052-256-0207</t>
    <phoneticPr fontId="6" type="noConversion"/>
  </si>
  <si>
    <t>울주군</t>
    <phoneticPr fontId="6" type="noConversion"/>
  </si>
  <si>
    <t>㈜유니큰온산공장</t>
  </si>
  <si>
    <t>GABOREL MARCEL LUCIEN FRANCOIS</t>
  </si>
  <si>
    <t>울산 울주군 온산읍 원산로 59</t>
  </si>
  <si>
    <t>◦폐유, 폐유기용제(기타유기용제), 폐합성수지, 폐합성고무</t>
  </si>
  <si>
    <t>052-240-7313</t>
    <phoneticPr fontId="6" type="noConversion"/>
  </si>
  <si>
    <t>㈜범우</t>
  </si>
  <si>
    <t>김성림</t>
  </si>
  <si>
    <t>울산 울주군 온산읍 온산로 219-3</t>
  </si>
  <si>
    <t>◦폐유, 폐유기용제, 폐합성수지,폐합성고무,폐농약, PCB함유폐기물,폐페인트 및 폐락카</t>
  </si>
  <si>
    <t>052-238-1561</t>
    <phoneticPr fontId="6" type="noConversion"/>
  </si>
  <si>
    <t>창원시</t>
    <phoneticPr fontId="6" type="noConversion"/>
  </si>
  <si>
    <t>KC환경서비스㈜ 창원사업부</t>
  </si>
  <si>
    <t>이강욱</t>
  </si>
  <si>
    <t>경남 창원시 마산회원구 자유무역5길 100 (봉암동)</t>
  </si>
  <si>
    <t>◦폐유(고상,액상),폐유슬러지,폐합성수지,폐합성고무,폐유(수용성절삭유)</t>
  </si>
  <si>
    <t>055-251-7272
055-240-4015</t>
    <phoneticPr fontId="6" type="noConversion"/>
  </si>
  <si>
    <t>㈜창원에너텍</t>
  </si>
  <si>
    <t>홍상만, 홍상철</t>
  </si>
  <si>
    <t>경남 창원시 의창구 남면로113번길 27(대원동)</t>
  </si>
  <si>
    <t>◦폐유(고상)</t>
    <phoneticPr fontId="6" type="noConversion"/>
  </si>
  <si>
    <t>055-273-0500</t>
    <phoneticPr fontId="6" type="noConversion"/>
  </si>
  <si>
    <t>NC양산㈜</t>
  </si>
  <si>
    <t>경남 양산시 산막공단북5길 29 (산막동)</t>
  </si>
  <si>
    <t>◦폐유, 폐유기용제(기타폐유기용제), 폐합성수지, 폐합성고무</t>
  </si>
  <si>
    <t>055-367-1515</t>
    <phoneticPr fontId="6" type="noConversion"/>
  </si>
  <si>
    <t>부산</t>
    <phoneticPr fontId="6" type="noConversion"/>
  </si>
  <si>
    <t>기장군</t>
    <phoneticPr fontId="6" type="noConversion"/>
  </si>
  <si>
    <t>엔씨메디㈜</t>
  </si>
  <si>
    <t>박영호</t>
  </si>
  <si>
    <t>2. 일반소각</t>
  </si>
  <si>
    <t>051-728-1234</t>
  </si>
  <si>
    <t>울산</t>
    <phoneticPr fontId="6" type="noConversion"/>
  </si>
  <si>
    <t>울주군</t>
    <phoneticPr fontId="6" type="noConversion"/>
  </si>
  <si>
    <t>㈜브이엘아이에너지</t>
  </si>
  <si>
    <t>유재욱</t>
  </si>
  <si>
    <t>울산 울주군 삼동면 조일리 1095-49, 1095-51, 1095-52</t>
  </si>
  <si>
    <t>3. 일반소각</t>
  </si>
  <si>
    <t>052-254-0515</t>
  </si>
  <si>
    <t>01.3.26</t>
  </si>
  <si>
    <t>휴업('12.10.14~'21.5.15)</t>
  </si>
  <si>
    <t>㈜경서</t>
  </si>
  <si>
    <t>정삼정</t>
  </si>
  <si>
    <t>경남 진주시 공단로 237 (상평동)</t>
  </si>
  <si>
    <t>2. 비연속식</t>
  </si>
  <si>
    <t>055-752-2527</t>
  </si>
  <si>
    <t>김해시</t>
    <phoneticPr fontId="6" type="noConversion"/>
  </si>
  <si>
    <t>김해시</t>
    <phoneticPr fontId="6" type="noConversion"/>
  </si>
  <si>
    <t>학산금속공업㈜</t>
  </si>
  <si>
    <t>류영태</t>
  </si>
  <si>
    <t>경남 김해시 생림면 장재로520번길 8-69</t>
  </si>
  <si>
    <t>◦PCBs 함유폐기물(폐변압기류 액/고상)</t>
  </si>
  <si>
    <t>055-329-6312</t>
  </si>
  <si>
    <t>㈜봉수산업 김해사업소</t>
  </si>
  <si>
    <t>김점곤</t>
  </si>
  <si>
    <t>경남 김해시 생림면 장재로520번길 8-75</t>
  </si>
  <si>
    <t>070-8230-6267</t>
  </si>
  <si>
    <t>양산시</t>
    <phoneticPr fontId="6" type="noConversion"/>
  </si>
  <si>
    <t>㈜세영(구. ㈜인경(구, 에스에이치산업))</t>
  </si>
  <si>
    <t>유문순</t>
  </si>
  <si>
    <t>경남 양산시 어곡로 187-1</t>
  </si>
  <si>
    <t>055-366-3280</t>
  </si>
  <si>
    <t>㈜협진알씨</t>
  </si>
  <si>
    <t>박석영</t>
  </si>
  <si>
    <t>경남 양산시 산막공단남11길 65-9(북정동)</t>
  </si>
  <si>
    <t>055-362-0011</t>
  </si>
  <si>
    <t>13.11.14</t>
  </si>
  <si>
    <t>남구</t>
    <phoneticPr fontId="6" type="noConversion"/>
  </si>
  <si>
    <t>㈜유니큰</t>
  </si>
  <si>
    <t>울산 남구 용잠로 343</t>
  </si>
  <si>
    <t>◦폐산(고상), 폐알칼리(고상), 폐유(Tar, 피치 및 기타 달리 분류되지 아니하는 폐유), 광재, 분진, 폐주물사, 샌드블라스트폐사, 폐내화물, 도자기조작, 소각잔재물, 안정화 또는 고형화처리물, 폐석고, 폐석회, 폐합성고분자화합물, 폐촉매, 폐흡수제 및 폐흡착제, 동식물 잔재물, 오니류(폐수처리오니, 공정오니), 폐석면</t>
    <phoneticPr fontId="6" type="noConversion"/>
  </si>
  <si>
    <t>2000~2021</t>
    <phoneticPr fontId="6" type="noConversion"/>
  </si>
  <si>
    <t>052-229-0600</t>
  </si>
  <si>
    <t>코엔텍</t>
  </si>
  <si>
    <t>◦지정폐기물, 지정 외 폐기물
(관리형매립시설 매립대상폐기물에 한함)</t>
    <phoneticPr fontId="6" type="noConversion"/>
  </si>
  <si>
    <t>1997~2021</t>
    <phoneticPr fontId="6" type="noConversion"/>
  </si>
  <si>
    <t>052-228-7300</t>
  </si>
  <si>
    <t>이에스티</t>
  </si>
  <si>
    <t>김희수</t>
  </si>
  <si>
    <t>◦폐산(고상), 폐알카리(고상), 폐유(Tar, 피치 및 기타 달리 분류되지 아니하는 폐유), 광재, 분진, 폐주물사, 샌드블라스트폐사, 폐내화물, 도자기 조각, 소각 잔재물, 안정화 또는 고형화처리물, 폐석고, 폐석회, 폐합성고분자화합물, 폐촉매, 폐흡수제 및 폐흡착제, 동식물 잔재물, 오니류(폐수처리오니, 공정오니), 폐석면, 기타 매립대상 지정폐기물</t>
    <phoneticPr fontId="6" type="noConversion"/>
  </si>
  <si>
    <t>2003~2026</t>
    <phoneticPr fontId="6" type="noConversion"/>
  </si>
  <si>
    <t>052-228-7344</t>
  </si>
  <si>
    <t>에코시스템㈜</t>
  </si>
  <si>
    <t>오창택</t>
  </si>
  <si>
    <t>경남 창원시 성산구 적현로279번길 167</t>
  </si>
  <si>
    <t>◦폐알칼리(수산화칼륨 및 수산화나트륨), 광재, 분진, 폐유, 폐주물사, 폐사, 폐내화물, 도자기조각, 소각재, 안정화 또는 고형화처리물, 폐석고, 폐석회, 폐합성고분자화합물, 오니류, 폐흡착제 및 폐흡수제(불연성). 폐촉매, 폐석면</t>
    <phoneticPr fontId="6" type="noConversion"/>
  </si>
  <si>
    <t>2001~2022</t>
    <phoneticPr fontId="6" type="noConversion"/>
  </si>
  <si>
    <t>055-210-3900</t>
  </si>
  <si>
    <t>사하구</t>
  </si>
  <si>
    <t>㈜에너지네트웍</t>
  </si>
  <si>
    <t>이정경</t>
  </si>
  <si>
    <t>◦폐유(액상), 폐산(폐밧데리), 공정오니(납화합물, 연스크랩)</t>
  </si>
  <si>
    <t>R-3-2</t>
  </si>
  <si>
    <t>051-204-0000</t>
    <phoneticPr fontId="29" type="noConversion"/>
  </si>
  <si>
    <t>09.01.28</t>
  </si>
  <si>
    <t>동락화학공업사</t>
  </si>
  <si>
    <t>이길문</t>
  </si>
  <si>
    <t>부산 강서구 녹산산단165로14번길 11-5</t>
  </si>
  <si>
    <t>◦폐유기용제[기타폐유기용제(에틸렌글리콜, 폐핵산), 폐유</t>
  </si>
  <si>
    <t>R-4-6</t>
  </si>
  <si>
    <t xml:space="preserve">051-831-6457 </t>
    <phoneticPr fontId="29" type="noConversion"/>
  </si>
  <si>
    <t>97.01.24</t>
  </si>
  <si>
    <t>㈜지오환경</t>
  </si>
  <si>
    <t>노준호</t>
  </si>
  <si>
    <t>부산 강서구 송정동 1529-10</t>
  </si>
  <si>
    <t>◦폐유(정제연료유로 정제가능한 액상폐유, PCBs2ppm미만 폐변압기)</t>
  </si>
  <si>
    <t>R-9-2</t>
  </si>
  <si>
    <t>051-831-1954</t>
    <phoneticPr fontId="6" type="noConversion"/>
  </si>
  <si>
    <t>00.12.22</t>
  </si>
  <si>
    <t>한솔환경</t>
  </si>
  <si>
    <t>박헌영</t>
  </si>
  <si>
    <t xml:space="preserve">부산 강서구 송정동 1523-4 </t>
  </si>
  <si>
    <t>◦폐산(폐염산, 폐황산)</t>
  </si>
  <si>
    <t>051-831-4167</t>
    <phoneticPr fontId="29" type="noConversion"/>
  </si>
  <si>
    <t>02.04.04</t>
  </si>
  <si>
    <t>새광엔텍</t>
  </si>
  <si>
    <t>서경희</t>
  </si>
  <si>
    <t>부산 강서구 송정동 1771-10</t>
  </si>
  <si>
    <t>◦폐유(기름성분을 5%이상 함유한 스테인레스강 연마분철)</t>
  </si>
  <si>
    <t>압축, 건조</t>
  </si>
  <si>
    <t>051-831-0335</t>
    <phoneticPr fontId="29" type="noConversion"/>
  </si>
  <si>
    <t>02.11.25</t>
  </si>
  <si>
    <t>㈜금산</t>
  </si>
  <si>
    <t>김영배</t>
  </si>
  <si>
    <t>부산 강서구 송정동 1585-8</t>
  </si>
  <si>
    <t>◦폐유(폐드럼), 폐유기용제(폐드럼), 폐유기용제[폐금속용기(원형 또는 사각형)], 폐페인트 및 폐락카[폐금속용기(원형 또는 사각형)]</t>
  </si>
  <si>
    <t>성형, 탈지</t>
  </si>
  <si>
    <t>051-831-6060</t>
    <phoneticPr fontId="29" type="noConversion"/>
  </si>
  <si>
    <t>06.03.16</t>
  </si>
  <si>
    <t>태영케미컬㈜</t>
  </si>
  <si>
    <t>최규양</t>
  </si>
  <si>
    <t>부산 사상구 모라동 720-1</t>
  </si>
  <si>
    <t>◦폐산(폐염산,폐황산)</t>
  </si>
  <si>
    <t xml:space="preserve">051-301-1245 </t>
    <phoneticPr fontId="6" type="noConversion"/>
  </si>
  <si>
    <t>97.03.11</t>
  </si>
  <si>
    <t>㈜문창산업</t>
  </si>
  <si>
    <t>윤대관</t>
  </si>
  <si>
    <t>부산 사상구 감전동 952-20</t>
  </si>
  <si>
    <t>◦폐유기용제(할로겐족, 기타폐유기용제), 폐드럼류(생산용제드럼에한 함)</t>
  </si>
  <si>
    <t>051-317-2365</t>
    <phoneticPr fontId="6" type="noConversion"/>
  </si>
  <si>
    <t>97.02.20</t>
  </si>
  <si>
    <t>기장군</t>
  </si>
  <si>
    <t>㈜고려화학
(구. 고려화학공업사)</t>
  </si>
  <si>
    <t>이옥지</t>
  </si>
  <si>
    <t>부산 기장군 정관면 용수리 1040-1</t>
  </si>
  <si>
    <t>◦페산(폐황산)</t>
  </si>
  <si>
    <t xml:space="preserve">051-728-6237 </t>
  </si>
  <si>
    <t>㈜동방비에프(부라쉬)</t>
  </si>
  <si>
    <t>서정호</t>
  </si>
  <si>
    <t>부산 기장군 정관면 용수리 1047-7</t>
  </si>
  <si>
    <t>◦그밖의 폐유</t>
  </si>
  <si>
    <t>051-728-5577</t>
    <phoneticPr fontId="6" type="noConversion"/>
  </si>
  <si>
    <t>01.07.24</t>
  </si>
  <si>
    <t>천광산업</t>
  </si>
  <si>
    <t>임태분</t>
  </si>
  <si>
    <t>부산 기장군 정관면 달산리 1051-3</t>
  </si>
  <si>
    <t>◦지정페기물[광재(납함유아연광재, 아연재, Dross), 폐페인트(아연함유도료)]</t>
  </si>
  <si>
    <t>051-727-9983</t>
    <phoneticPr fontId="29" type="noConversion"/>
  </si>
  <si>
    <t>09.11.04</t>
  </si>
  <si>
    <t>남구</t>
  </si>
  <si>
    <t>㈜신흥유업</t>
  </si>
  <si>
    <t>이철호</t>
  </si>
  <si>
    <t>울산 남구 여천동 426-23</t>
  </si>
  <si>
    <t>◦정제연료유로 재생 가능한 액상 폐유</t>
  </si>
  <si>
    <t>052-276-5123</t>
    <phoneticPr fontId="29" type="noConversion"/>
  </si>
  <si>
    <t>97.02.14</t>
  </si>
  <si>
    <t>㈜동신화학</t>
  </si>
  <si>
    <t>김형석</t>
  </si>
  <si>
    <t>울산 남구 처용로 688</t>
  </si>
  <si>
    <t>◦폐유(정제가능한 액상폐유)</t>
  </si>
  <si>
    <t>052-257-0711</t>
    <phoneticPr fontId="6" type="noConversion"/>
  </si>
  <si>
    <t>97.01.21</t>
  </si>
  <si>
    <t>우신산업</t>
  </si>
  <si>
    <t>지석</t>
  </si>
  <si>
    <t xml:space="preserve">울산 남구 여천동 822-28 </t>
  </si>
  <si>
    <t>◦폐드럼류(지정폐기물에 한함)</t>
  </si>
  <si>
    <t>탈지</t>
  </si>
  <si>
    <t>R-2</t>
  </si>
  <si>
    <t xml:space="preserve">052-275-9848 </t>
  </si>
  <si>
    <t>98.01.12</t>
  </si>
  <si>
    <t>대흥산업㈜</t>
  </si>
  <si>
    <t>이범쾌</t>
  </si>
  <si>
    <t>울산 남구 처용로 662(황성동)</t>
  </si>
  <si>
    <t>◦폐드럼류(지정폐기물에 한함), 폐페인트(폐메쉬/고상)</t>
  </si>
  <si>
    <t>도장, 탈지</t>
  </si>
  <si>
    <t xml:space="preserve">052-276-4431 </t>
    <phoneticPr fontId="6" type="noConversion"/>
  </si>
  <si>
    <t>98.04.29</t>
  </si>
  <si>
    <t>덕화산업</t>
  </si>
  <si>
    <t>박윤규</t>
  </si>
  <si>
    <t xml:space="preserve">울산 남구 여천동 726-9 </t>
  </si>
  <si>
    <t>도장, 건조</t>
  </si>
  <si>
    <t xml:space="preserve">052-272-6325 </t>
  </si>
  <si>
    <t>98.03.02</t>
  </si>
  <si>
    <t>명성기업㈜</t>
  </si>
  <si>
    <t>이균석</t>
  </si>
  <si>
    <t>울산 남구 여천동 947-1</t>
  </si>
  <si>
    <t>◦폐드럼(폐유, 폐유기용제, 폐유독물, 폐산, 폐알카리, 폐페인트, 폐농약), 폐유(폐고철:폐와이어, 폐베어링, 폐기계류, 폐배관 등)</t>
  </si>
  <si>
    <t>탈사</t>
  </si>
  <si>
    <t xml:space="preserve">052-276-6500 </t>
  </si>
  <si>
    <t>97.11.27</t>
  </si>
  <si>
    <t>삼영기업㈜</t>
  </si>
  <si>
    <t>고은미</t>
  </si>
  <si>
    <t>울산 남구 용연로98번길 28</t>
  </si>
  <si>
    <t>◦지정폐기물(폐드럼, 플라스틱폐드럼)</t>
  </si>
  <si>
    <t>탈지, 건조</t>
  </si>
  <si>
    <t>R-10-1</t>
  </si>
  <si>
    <t xml:space="preserve">052-257-0110 </t>
  </si>
  <si>
    <t>98.06.30</t>
  </si>
  <si>
    <t>한길㈜</t>
  </si>
  <si>
    <t>김철형</t>
  </si>
  <si>
    <t>울산 남구 용연동 490-11</t>
  </si>
  <si>
    <t>◦폐드럼(지정폐기물에 한함), 폐페인트(폐유기용제 함유된 액상), 폐유기용제(액상), 폐유(고상의 폐규조토)</t>
  </si>
  <si>
    <t>052-256-6543</t>
    <phoneticPr fontId="29" type="noConversion"/>
  </si>
  <si>
    <t>00.03.16</t>
  </si>
  <si>
    <t>강경진</t>
  </si>
  <si>
    <t>울산 남구 용잠동 529-18</t>
  </si>
  <si>
    <t>◦폐유(액상), 기타폐유기용제(액상 또는 유동성이 있는 것), 폐페인트(액상 또는 유동성이 있는 것)</t>
  </si>
  <si>
    <t>00.07.21</t>
  </si>
  <si>
    <t>수성에스피시티㈜</t>
  </si>
  <si>
    <t>김영민</t>
  </si>
  <si>
    <t>울산 남구 용잠로74번길 18</t>
  </si>
  <si>
    <t>◦기타 폐유기용제, 폐유, 폐촉매, 폐유독물</t>
  </si>
  <si>
    <t>052-256-7445</t>
    <phoneticPr fontId="29" type="noConversion"/>
  </si>
  <si>
    <t>05.02.05</t>
  </si>
  <si>
    <t>㈜유수에너지</t>
    <phoneticPr fontId="6" type="noConversion"/>
  </si>
  <si>
    <t>루삼룡</t>
    <phoneticPr fontId="6" type="noConversion"/>
  </si>
  <si>
    <t xml:space="preserve">울산 남구 용연동 405-6 </t>
  </si>
  <si>
    <t>◦폐유(정제연료유로 정제가능한 폐유), 기타폐유기용제</t>
  </si>
  <si>
    <t>052-257-1950</t>
    <phoneticPr fontId="29" type="noConversion"/>
  </si>
  <si>
    <t>05.11.25</t>
  </si>
  <si>
    <t>㈜EG메탈</t>
  </si>
  <si>
    <t>성낙일</t>
  </si>
  <si>
    <t>울산 남구 황성동 836</t>
  </si>
  <si>
    <t>◦지정폐기물(폐촉매)</t>
  </si>
  <si>
    <t>052-278-6882</t>
    <phoneticPr fontId="29" type="noConversion"/>
  </si>
  <si>
    <t>06.12.05</t>
  </si>
  <si>
    <t>㈜에너텍</t>
  </si>
  <si>
    <t>서영주</t>
  </si>
  <si>
    <t>울산 남구 여천동 737-57</t>
  </si>
  <si>
    <t>◦폐유(액상)</t>
  </si>
  <si>
    <t>052-276-3914</t>
    <phoneticPr fontId="29" type="noConversion"/>
  </si>
  <si>
    <t>07.11.02</t>
    <phoneticPr fontId="6" type="noConversion"/>
  </si>
  <si>
    <t>㈜토탈(구. 한솔이엠이㈜ 동부지사)</t>
  </si>
  <si>
    <t>울산 남구 용연동 490-4</t>
  </si>
  <si>
    <t>◦폐페인트(액상)</t>
  </si>
  <si>
    <t>052-256-0207</t>
    <phoneticPr fontId="29" type="noConversion"/>
  </si>
  <si>
    <t>08.06.13</t>
  </si>
  <si>
    <t>㈜비봉케미칼
울산2공장</t>
  </si>
  <si>
    <t>기금자</t>
  </si>
  <si>
    <t>울산 남구 여천동 362-15</t>
  </si>
  <si>
    <t>◦폐황산, 폐염산</t>
  </si>
  <si>
    <t>052-272-3822</t>
    <phoneticPr fontId="6" type="noConversion"/>
  </si>
  <si>
    <t>12.01.18</t>
  </si>
  <si>
    <t>㈜일진신소재</t>
  </si>
  <si>
    <t>윤양숙, 김두화</t>
  </si>
  <si>
    <t>울산 남구 여천동 822-62</t>
  </si>
  <si>
    <t>◦폐촉매, 폐산(액상), 공정오니, 그밖의 광재</t>
  </si>
  <si>
    <t>052-256-6472</t>
    <phoneticPr fontId="6" type="noConversion"/>
  </si>
  <si>
    <t>13.02.22</t>
  </si>
  <si>
    <t>비엠테크(구,㈜신재생배터리)</t>
    <phoneticPr fontId="6" type="noConversion"/>
  </si>
  <si>
    <t>손순익</t>
  </si>
  <si>
    <t>울산 남구 여천동 756-2</t>
  </si>
  <si>
    <t>◦폐산(폐축전지)</t>
  </si>
  <si>
    <t>충전</t>
  </si>
  <si>
    <t>052-256-8660</t>
    <phoneticPr fontId="29" type="noConversion"/>
  </si>
  <si>
    <t>13.09.13</t>
    <phoneticPr fontId="6" type="noConversion"/>
  </si>
  <si>
    <t>명진산업2공장</t>
  </si>
  <si>
    <t>이순기</t>
  </si>
  <si>
    <t>울산 남구 장생포로19번길 5(여천동)</t>
  </si>
  <si>
    <t>◦지정폐기물[폐유, 폐유기용제, 폐페인트 및 폐락카를 담았던 용기류에 한함]</t>
  </si>
  <si>
    <t>성형</t>
  </si>
  <si>
    <t>052-274-6766</t>
    <phoneticPr fontId="6" type="noConversion"/>
  </si>
  <si>
    <t>15.09.04</t>
  </si>
  <si>
    <t>김흥휘</t>
  </si>
  <si>
    <t>울산 남구 용연로 161번길 45</t>
  </si>
  <si>
    <t>052-256-0207</t>
  </si>
  <si>
    <t>15.12.10</t>
  </si>
  <si>
    <t>한원정밀화학㈜</t>
  </si>
  <si>
    <t>최종명</t>
  </si>
  <si>
    <t>울산 울주군 온산읍 이진로 8</t>
  </si>
  <si>
    <t>◦폐유기용제(D.M.F)</t>
  </si>
  <si>
    <t>052-239-4931</t>
    <phoneticPr fontId="6" type="noConversion"/>
  </si>
  <si>
    <t>96.08.08</t>
  </si>
  <si>
    <t>고려아연㈜
온산제련소</t>
  </si>
  <si>
    <t>이의륭
최창근</t>
  </si>
  <si>
    <t>울산 울주군 온산읍 이진로 139</t>
  </si>
  <si>
    <t>◦폐황산(폐축전지), 분진, 광재, 그 밖의 공정오니, 폐수처리오니</t>
  </si>
  <si>
    <t>052-231-6092</t>
    <phoneticPr fontId="29" type="noConversion"/>
  </si>
  <si>
    <t>97.01.16</t>
  </si>
  <si>
    <t>㈜에코솔루텍</t>
  </si>
  <si>
    <t>정근업</t>
  </si>
  <si>
    <t xml:space="preserve">울산 울주군 삼남면 가천리 852-149 </t>
  </si>
  <si>
    <t>052-264-8521</t>
    <phoneticPr fontId="6" type="noConversion"/>
  </si>
  <si>
    <t>97.04.24</t>
  </si>
  <si>
    <t>온산서가산업</t>
  </si>
  <si>
    <t>서경헌</t>
  </si>
  <si>
    <t>울산 울주군 온산읍 화산로 178</t>
  </si>
  <si>
    <t>◦폐드럼류</t>
  </si>
  <si>
    <t>R-2-2</t>
  </si>
  <si>
    <t>052-238-1975</t>
    <phoneticPr fontId="29" type="noConversion"/>
  </si>
  <si>
    <t>98.06.25</t>
  </si>
  <si>
    <t>㈜화성</t>
  </si>
  <si>
    <t>박경호</t>
  </si>
  <si>
    <t>울산 울주군 온산읍 학남리 58-6</t>
  </si>
  <si>
    <t>◦기타폐유기용제</t>
  </si>
  <si>
    <t>052-237-2929</t>
    <phoneticPr fontId="29" type="noConversion"/>
  </si>
  <si>
    <t>01.03.16</t>
  </si>
  <si>
    <t>신흥에너텍㈜
[구. ㈜혁진 케미칼공장]</t>
  </si>
  <si>
    <t>송부권</t>
  </si>
  <si>
    <t>울산 울주군 온산읍 원산리 817-1</t>
  </si>
  <si>
    <t>◦폐유기용제(할로겐족/기타폐유기용제), 폐유(정제연료유로 정제가능한 폐유), 폐페인트(액상)</t>
  </si>
  <si>
    <t>05.04.18</t>
  </si>
  <si>
    <t>GS에코메탈㈜</t>
  </si>
  <si>
    <t>임병락</t>
  </si>
  <si>
    <t>울산 울주군 온산읍 화산리 333</t>
  </si>
  <si>
    <t>◦폐촉매 (몰리브덴,바나듐함유 고상지정폐기물)</t>
  </si>
  <si>
    <t>052-237-5400</t>
    <phoneticPr fontId="6" type="noConversion"/>
  </si>
  <si>
    <t>05.05.19</t>
  </si>
  <si>
    <t xml:space="preserve">㈜네오
[구. 네오케미칼] </t>
  </si>
  <si>
    <t>권익찬</t>
  </si>
  <si>
    <t>울산 울주군 온산읍 화산로 13</t>
  </si>
  <si>
    <t>◦폐유(기계유, 작동유), 기타폐유기용제</t>
  </si>
  <si>
    <t>052-237-0451</t>
    <phoneticPr fontId="29" type="noConversion"/>
  </si>
  <si>
    <t>05.09.20</t>
    <phoneticPr fontId="6" type="noConversion"/>
  </si>
  <si>
    <t>㈜지성</t>
  </si>
  <si>
    <t>임상진</t>
  </si>
  <si>
    <t xml:space="preserve">울산 울주군 웅촌면 고연리 349-7 </t>
  </si>
  <si>
    <t>◦폐페인트(액상 및 고상), 공정오니(액상 및 고상)</t>
  </si>
  <si>
    <t>052-258-4727</t>
    <phoneticPr fontId="29" type="noConversion"/>
  </si>
  <si>
    <t>08.03.18</t>
  </si>
  <si>
    <t>예림케미칼필터</t>
  </si>
  <si>
    <t>장다영</t>
  </si>
  <si>
    <t>울산 울주군 웅촌면 은현리 19-1</t>
  </si>
  <si>
    <t>◦폐유(폐오일필터, 그밖의 폐유)</t>
  </si>
  <si>
    <t>052-265-9824</t>
    <phoneticPr fontId="29" type="noConversion"/>
  </si>
  <si>
    <t>08.09.30</t>
  </si>
  <si>
    <t>㈜보성정유</t>
    <phoneticPr fontId="6" type="noConversion"/>
  </si>
  <si>
    <t>문호욱</t>
    <phoneticPr fontId="6" type="noConversion"/>
  </si>
  <si>
    <t>울산 울주군 온산읍 화산로 121-1</t>
  </si>
  <si>
    <t>◦지정폐기물[폐유(액상), 폐유기용제(기타/액상), 폐페인트(액상)]</t>
  </si>
  <si>
    <t>052-239-3954</t>
    <phoneticPr fontId="6" type="noConversion"/>
  </si>
  <si>
    <t>11.10.31</t>
  </si>
  <si>
    <t>㈜엔에스엘바이오케미칼
[구 ㈜페트로비씨
[구,㈜비씨오일앤가스]</t>
  </si>
  <si>
    <t>이병철</t>
  </si>
  <si>
    <t>울산 울주군 온산읍 회학3길 22</t>
  </si>
  <si>
    <t>052-238-1271</t>
    <phoneticPr fontId="6" type="noConversion"/>
  </si>
  <si>
    <t>12.07.06</t>
  </si>
  <si>
    <t>2019.2.12.</t>
  </si>
  <si>
    <t>엘에스니꼬동제련㈜</t>
  </si>
  <si>
    <t>요시미토시히코, 강성원</t>
  </si>
  <si>
    <t>울산 울주군 온산읍 대정리 70</t>
  </si>
  <si>
    <t>◦공정오니(구리함유-고상), 분진(구리함유-고상)</t>
  </si>
  <si>
    <t>052-231-0223</t>
    <phoneticPr fontId="6" type="noConversion"/>
  </si>
  <si>
    <t>12.11.12</t>
  </si>
  <si>
    <t>서림화학㈜</t>
  </si>
  <si>
    <t>김민성</t>
  </si>
  <si>
    <t>울산 울주군 온산읍 처용산업2길 30</t>
  </si>
  <si>
    <t>◦분진</t>
  </si>
  <si>
    <t>R-3-4</t>
  </si>
  <si>
    <t>052-912-5503</t>
    <phoneticPr fontId="6" type="noConversion"/>
  </si>
  <si>
    <t>13.09.27</t>
    <phoneticPr fontId="6" type="noConversion"/>
  </si>
  <si>
    <t>㈜에코앤리소스</t>
  </si>
  <si>
    <t>김종훈</t>
  </si>
  <si>
    <t>◦폐유(액상), 폐페인트(액상), 그 밖의 폐유기용제(액상)</t>
  </si>
  <si>
    <t>14.05.21</t>
  </si>
  <si>
    <t>㈜페트로비씨 학남지점</t>
  </si>
  <si>
    <t>울산 울주군 온산읍 학남리 427-10</t>
  </si>
  <si>
    <t>052-238-1260</t>
  </si>
  <si>
    <t>15.11.09</t>
  </si>
  <si>
    <t>㈜네오 2공장</t>
  </si>
  <si>
    <t>울산 울주군 온산읍 우봉길 3-92</t>
  </si>
  <si>
    <t>052-237-0451</t>
  </si>
  <si>
    <t>16.01.15</t>
  </si>
  <si>
    <t>㈜명신정유 가천공장</t>
    <phoneticPr fontId="6" type="noConversion"/>
  </si>
  <si>
    <t>김태영</t>
    <phoneticPr fontId="6" type="noConversion"/>
  </si>
  <si>
    <t>울산 울주군 삼남면 공암공단로 16-21, 19-21</t>
  </si>
  <si>
    <t>052-364-6604</t>
    <phoneticPr fontId="6" type="noConversion"/>
  </si>
  <si>
    <t>19.10.30</t>
    <phoneticPr fontId="6" type="noConversion"/>
  </si>
  <si>
    <t>천호산업(구,(사)한국장애인정치포럼환경시업단)</t>
    <phoneticPr fontId="6" type="noConversion"/>
  </si>
  <si>
    <t>김응수</t>
    <phoneticPr fontId="6" type="noConversion"/>
  </si>
  <si>
    <t>경남 창원시 마산합포구 진북면 진북산업로 677(정현리 576)</t>
    <phoneticPr fontId="6" type="noConversion"/>
  </si>
  <si>
    <t>◦폐유(PCBs2ppm미만폐변압기류)</t>
  </si>
  <si>
    <t>055-271-6988</t>
    <phoneticPr fontId="29" type="noConversion"/>
  </si>
  <si>
    <t>98.10.31</t>
  </si>
  <si>
    <t>KC환경서비스㈜(구,KC한미산업㈜)</t>
    <phoneticPr fontId="41" type="noConversion"/>
  </si>
  <si>
    <t>경남 창원시 마산회원구 자유무역6길 103</t>
  </si>
  <si>
    <t>055-251-7272</t>
    <phoneticPr fontId="6" type="noConversion"/>
  </si>
  <si>
    <t>15.12.03</t>
  </si>
  <si>
    <t xml:space="preserve">진흥종합상사(구,㈜브라더상사)
</t>
  </si>
  <si>
    <t>이신우</t>
    <phoneticPr fontId="41" type="noConversion"/>
  </si>
  <si>
    <t>경남 창원시 마산합포구 진북면 진북산업로 465-60</t>
  </si>
  <si>
    <t>◦폐유(PCBs 2ppm미만 폐변압기류)</t>
  </si>
  <si>
    <t>055-271-3265</t>
  </si>
  <si>
    <t>16.03.10</t>
  </si>
  <si>
    <t>진주시</t>
  </si>
  <si>
    <t>향우실업(구,㈜세원)</t>
  </si>
  <si>
    <t>정효주</t>
  </si>
  <si>
    <t>경남 진주시 사봉면 산업단지로 82</t>
    <phoneticPr fontId="6" type="noConversion"/>
  </si>
  <si>
    <t>◦폐유(폐젤리케이블, 폐광케이블)</t>
  </si>
  <si>
    <t>055-752-4051</t>
    <phoneticPr fontId="6" type="noConversion"/>
  </si>
  <si>
    <t>14.11.21.</t>
  </si>
  <si>
    <t>동운크린텍</t>
  </si>
  <si>
    <t>윤주선</t>
  </si>
  <si>
    <t>경남 통영시 광도면 황리 1472-14, -18</t>
    <phoneticPr fontId="6" type="noConversion"/>
  </si>
  <si>
    <t>◦폐페인트(용기류)</t>
  </si>
  <si>
    <t>055-649-0308</t>
    <phoneticPr fontId="29" type="noConversion"/>
  </si>
  <si>
    <t>09.05.15</t>
  </si>
  <si>
    <t>㈜동방유화</t>
  </si>
  <si>
    <t>이상길</t>
  </si>
  <si>
    <t>경남 김해시 주촌면 선지리 30-9</t>
    <phoneticPr fontId="6" type="noConversion"/>
  </si>
  <si>
    <t>◦폐유기용제(기타폐유기용제)</t>
  </si>
  <si>
    <t>055-329-0333</t>
    <phoneticPr fontId="29" type="noConversion"/>
  </si>
  <si>
    <t>99.11.15</t>
  </si>
  <si>
    <t>㈜삼육특수유제</t>
  </si>
  <si>
    <t>한차경</t>
  </si>
  <si>
    <t>경남 김해시 어방동 1065-12</t>
    <phoneticPr fontId="6" type="noConversion"/>
  </si>
  <si>
    <t>◦폐유(폐수용성절삭유, 정제 가능한 액상 폐유), 폐유기용제(할로겐족, 기타), 폐드럼</t>
  </si>
  <si>
    <t>055-336-2218</t>
    <phoneticPr fontId="29" type="noConversion"/>
  </si>
  <si>
    <t>97.02.04</t>
  </si>
  <si>
    <t>동양금속공업사</t>
  </si>
  <si>
    <t>최수영</t>
  </si>
  <si>
    <t>경남 김해시 안동 539-6</t>
    <phoneticPr fontId="6" type="noConversion"/>
  </si>
  <si>
    <t>◦공정오니, 폐페인트 및 폐락카, 광재류(납함유)</t>
  </si>
  <si>
    <t>여과</t>
  </si>
  <si>
    <t>055-324-1601</t>
    <phoneticPr fontId="29" type="noConversion"/>
  </si>
  <si>
    <t>99.06.03</t>
  </si>
  <si>
    <t xml:space="preserve">㈜수성크린텍 </t>
    <phoneticPr fontId="6" type="noConversion"/>
  </si>
  <si>
    <t>김효식</t>
    <phoneticPr fontId="6" type="noConversion"/>
  </si>
  <si>
    <t>경남 김해시 김해대로2579번길 36</t>
    <phoneticPr fontId="6" type="noConversion"/>
  </si>
  <si>
    <t>◦폐유(정제가능한 액상폐유에 한함)</t>
  </si>
  <si>
    <t>055-324-2626</t>
    <phoneticPr fontId="29" type="noConversion"/>
  </si>
  <si>
    <t>서남환경에너지 (구,삼협그린텍㈜)</t>
  </si>
  <si>
    <t>류완규</t>
  </si>
  <si>
    <t>경남 김해시 상동면 동북로473번길 250-79</t>
    <phoneticPr fontId="6" type="noConversion"/>
  </si>
  <si>
    <t>◦폐유(정제 및 재생가능한 액상폐유), 폐유기용제[할로겐족(액상), 기타(액상, 고상)]- “고상”은 유동성이 있는것에 한함, 폐페인트 및 폐락카(액상)</t>
  </si>
  <si>
    <t xml:space="preserve">055-331-9140 </t>
    <phoneticPr fontId="29" type="noConversion"/>
  </si>
  <si>
    <t>97.06.20</t>
  </si>
  <si>
    <t>강명산업사</t>
  </si>
  <si>
    <t>정민권</t>
  </si>
  <si>
    <t>경남 김해시 김해대로1685번길 8</t>
    <phoneticPr fontId="6" type="noConversion"/>
  </si>
  <si>
    <t>◦폐유(정제가능한 폐유)</t>
  </si>
  <si>
    <t>055-339-9851</t>
    <phoneticPr fontId="29" type="noConversion"/>
  </si>
  <si>
    <t>하성정유</t>
  </si>
  <si>
    <t>빈말근</t>
  </si>
  <si>
    <t>경남 김해시 김해대로 2553번길 62</t>
    <phoneticPr fontId="6" type="noConversion"/>
  </si>
  <si>
    <t>◦폐유(폐윤활유,폐작동유, 폐기계유,폐절삭유, 폐연마유, 폐터어빈유, 폐절연유, 폐DOP)</t>
  </si>
  <si>
    <t>055-334-5836</t>
    <phoneticPr fontId="29" type="noConversion"/>
  </si>
  <si>
    <t>㈜다우링에너지</t>
  </si>
  <si>
    <t>이종호</t>
  </si>
  <si>
    <t>경남 김해시 한림면 김해대로1402번길 147(신천리 841-2)</t>
    <phoneticPr fontId="29" type="noConversion"/>
  </si>
  <si>
    <t>◦폐유(폐윤활유, 정제연료유로 생산가능한 액상폐유), 폐유기용제(기타, 할로겐족), 폐페인트 및 폐락카, 폐유독물</t>
  </si>
  <si>
    <t xml:space="preserve">055-346-3355 </t>
  </si>
  <si>
    <t>96.12.27</t>
  </si>
  <si>
    <t>㈜혁진
김해공장</t>
  </si>
  <si>
    <t>최병대</t>
  </si>
  <si>
    <t>경남 김해시 생림면 봉림리 1035</t>
    <phoneticPr fontId="6" type="noConversion"/>
  </si>
  <si>
    <t>◦폐유(정제연료유, 재생연료유로 재활용 가능한 폐유)</t>
  </si>
  <si>
    <t>055-322-6330</t>
    <phoneticPr fontId="6" type="noConversion"/>
  </si>
  <si>
    <t>00.06.21</t>
  </si>
  <si>
    <t>경남 김해시 본산로 269번길 28</t>
    <phoneticPr fontId="6" type="noConversion"/>
  </si>
  <si>
    <t>◦ 폐유(폐윤활유, 폐절삭유, 폐유슬러지, 기타 폐유), 기타폐유기용제(액상), 폐페인트(액상)</t>
  </si>
  <si>
    <t>01.04.23</t>
  </si>
  <si>
    <t>㈜세호(구,㈜세호테크)</t>
  </si>
  <si>
    <t>박인식</t>
  </si>
  <si>
    <t>경남 김해시 한림면 안하리 271-2, 271-6</t>
    <phoneticPr fontId="29" type="noConversion"/>
  </si>
  <si>
    <t>055-323-7708</t>
    <phoneticPr fontId="6" type="noConversion"/>
  </si>
  <si>
    <t>01.05.31</t>
  </si>
  <si>
    <t>은성기업</t>
  </si>
  <si>
    <t>정류진</t>
  </si>
  <si>
    <t>경남 김해시 안동 542-22</t>
    <phoneticPr fontId="6" type="noConversion"/>
  </si>
  <si>
    <t>◦공정오니(은함유), 폐알칼리(폐산화은 밧데리)</t>
  </si>
  <si>
    <t>가열, 탈수</t>
  </si>
  <si>
    <t>055-326-2668</t>
    <phoneticPr fontId="6" type="noConversion"/>
  </si>
  <si>
    <t>02.01.17</t>
  </si>
  <si>
    <t>㈜미래텍(구. 미래자원)</t>
  </si>
  <si>
    <t>정혜순</t>
  </si>
  <si>
    <t>경남 김해시 진영읍 본산리 309-14</t>
    <phoneticPr fontId="6" type="noConversion"/>
  </si>
  <si>
    <t>◦폐유[폐윤활유 용기(플라스틱류, 철캔류), 폐부동액용기(플라스틱류)]</t>
  </si>
  <si>
    <t>055-342-0678</t>
    <phoneticPr fontId="6" type="noConversion"/>
  </si>
  <si>
    <t>이레산업</t>
  </si>
  <si>
    <t>권찬호</t>
  </si>
  <si>
    <t xml:space="preserve">경남 김해시 진영읍 본산2로79번길 34 </t>
    <phoneticPr fontId="6" type="noConversion"/>
  </si>
  <si>
    <t>◦지정폐기물(폐드럼-폐유, 폐유기용제, 폐페인트, 폐락카)</t>
  </si>
  <si>
    <t>정형, 탈지</t>
  </si>
  <si>
    <t>055-343-8509</t>
    <phoneticPr fontId="29" type="noConversion"/>
  </si>
  <si>
    <t>02.05.06</t>
  </si>
  <si>
    <t>㈜건양메탈</t>
  </si>
  <si>
    <t>김용대
문희균</t>
  </si>
  <si>
    <t>경남 김해시 한림면 병동리 1045</t>
    <phoneticPr fontId="6" type="noConversion"/>
  </si>
  <si>
    <t>◦폐촉매, 광재, 폐유독물</t>
  </si>
  <si>
    <t>055-345-2647</t>
    <phoneticPr fontId="29" type="noConversion"/>
  </si>
  <si>
    <t>02.06.12</t>
  </si>
  <si>
    <t>대림</t>
    <phoneticPr fontId="6" type="noConversion"/>
  </si>
  <si>
    <t>우영자</t>
    <phoneticPr fontId="6" type="noConversion"/>
  </si>
  <si>
    <t>경남 김해시 진례면 고모리 1034-1</t>
    <phoneticPr fontId="6" type="noConversion"/>
  </si>
  <si>
    <t>◦폐유(유류가 담겼던 용기류-플라스틱류,금속캔류), 폐유기용제(부동액이 담겼던 용기류-플라스틱류)</t>
  </si>
  <si>
    <t>압축</t>
  </si>
  <si>
    <t>055-346-2094</t>
    <phoneticPr fontId="29" type="noConversion"/>
  </si>
  <si>
    <t>02.12.12</t>
  </si>
  <si>
    <t>우성에코텍주식회사
유테크영남지점</t>
    <phoneticPr fontId="6" type="noConversion"/>
  </si>
  <si>
    <t>김미옥</t>
  </si>
  <si>
    <t>경남 김해시 김해대로 2553번길 34</t>
    <phoneticPr fontId="6" type="noConversion"/>
  </si>
  <si>
    <t>97.02.04</t>
    <phoneticPr fontId="6" type="noConversion"/>
  </si>
  <si>
    <t>경남 김해시 생림면 봉림리 392-3</t>
    <phoneticPr fontId="6" type="noConversion"/>
  </si>
  <si>
    <t xml:space="preserve">◦폐유(PCBs2ppm미만폐변압기류, 폐통신케이블(젤리)류), 폐OF케이블 내 알루미늄) </t>
  </si>
  <si>
    <t>055-329-6312</t>
    <phoneticPr fontId="29" type="noConversion"/>
  </si>
  <si>
    <t>03.12.24</t>
  </si>
  <si>
    <t>㈜동아기업</t>
  </si>
  <si>
    <t>경남 김해시 한림면 가산리 755,762</t>
    <phoneticPr fontId="6" type="noConversion"/>
  </si>
  <si>
    <t>R-3-3</t>
  </si>
  <si>
    <t>055-343-4900</t>
    <phoneticPr fontId="29" type="noConversion"/>
  </si>
  <si>
    <t>04.10.20</t>
    <phoneticPr fontId="29" type="noConversion"/>
  </si>
  <si>
    <t>㈜동산리싸이클링</t>
  </si>
  <si>
    <t>안병영</t>
  </si>
  <si>
    <t>경남 김해시 주촌면 내삼리 534-3</t>
    <phoneticPr fontId="6" type="noConversion"/>
  </si>
  <si>
    <t>055-338-6229</t>
    <phoneticPr fontId="6" type="noConversion"/>
  </si>
  <si>
    <t>05.06.15</t>
  </si>
  <si>
    <t>㈜신해테크
[구.대한민국고엽제전우회 김해분소]</t>
  </si>
  <si>
    <t>서영득</t>
  </si>
  <si>
    <t>경남 김해시 상동면 우계리 862-1</t>
    <phoneticPr fontId="6" type="noConversion"/>
  </si>
  <si>
    <t>◦폐유(폐변압기, 폐변류기, 젤리선)</t>
  </si>
  <si>
    <t>055-326-3289</t>
    <phoneticPr fontId="6" type="noConversion"/>
  </si>
  <si>
    <t>05.07.06</t>
  </si>
  <si>
    <t>사회복지법인 월남참전전우회 구.(사)장애인녹색일자리사랑회 김해지점[삼흥기업
[구 사회복지법인 특수미래재단 김해지사(구. 명성환경㈜)]</t>
    <phoneticPr fontId="6" type="noConversion"/>
  </si>
  <si>
    <t>팽성기</t>
  </si>
  <si>
    <t>경남 김해시 생림면 나전리 1193-1</t>
    <phoneticPr fontId="6" type="noConversion"/>
  </si>
  <si>
    <t>◦폐유(PCBs2ppm미만폐변압기)</t>
  </si>
  <si>
    <t>055-329-6997</t>
    <phoneticPr fontId="29" type="noConversion"/>
  </si>
  <si>
    <t>06.04.20</t>
    <phoneticPr fontId="6" type="noConversion"/>
  </si>
  <si>
    <t>한일루켐㈜</t>
  </si>
  <si>
    <t>박갑환</t>
  </si>
  <si>
    <t>경남 김해시 진영읍 본산리 318-2</t>
    <phoneticPr fontId="6" type="noConversion"/>
  </si>
  <si>
    <t>◦지정폐기물[재생윤활유생산공정(PCBs2ppm미만폐절연유를 제외한 재생윤활유로 정제가능한 폐유), 이온정제유생산공정(PCBs2ppm미만폐절연유, 기계유·작동유 등 정제가능한 폐유)]</t>
  </si>
  <si>
    <t>055-345-9990</t>
    <phoneticPr fontId="29" type="noConversion"/>
  </si>
  <si>
    <t>06.09.27</t>
  </si>
  <si>
    <t>㈜이알</t>
  </si>
  <si>
    <t>김승희</t>
  </si>
  <si>
    <t>경남 김해시 한림면 안하로116번길 42</t>
    <phoneticPr fontId="6" type="noConversion"/>
  </si>
  <si>
    <t>◦지정폐기물(분진, 오니, 폐촉매, 폐유독물)</t>
  </si>
  <si>
    <t>건조, 소성</t>
  </si>
  <si>
    <t>055-321-2203</t>
    <phoneticPr fontId="29" type="noConversion"/>
  </si>
  <si>
    <t>07.10.10</t>
    <phoneticPr fontId="6" type="noConversion"/>
  </si>
  <si>
    <t>㈜영신금속
김해공장</t>
  </si>
  <si>
    <t>경남 김해시 유하로133번길 35</t>
    <phoneticPr fontId="6" type="noConversion"/>
  </si>
  <si>
    <t>◦지정폐기물(폐촉매, 폐분진, 폐광재)</t>
  </si>
  <si>
    <t>055-314-9913</t>
    <phoneticPr fontId="6" type="noConversion"/>
  </si>
  <si>
    <t>08.01.21</t>
  </si>
  <si>
    <t>동남R.C</t>
  </si>
  <si>
    <t>김종이</t>
  </si>
  <si>
    <t>경남 김해시 한림면 김해대로 916번길 157</t>
  </si>
  <si>
    <t>파쇄, 분쇄</t>
    <phoneticPr fontId="6" type="noConversion"/>
  </si>
  <si>
    <t>055-323-9737</t>
    <phoneticPr fontId="29" type="noConversion"/>
  </si>
  <si>
    <t>08.07.21</t>
  </si>
  <si>
    <t>PLB</t>
  </si>
  <si>
    <t>박상민</t>
  </si>
  <si>
    <t>경남 김해시 한림면 김해대로 916번길 40-22</t>
    <phoneticPr fontId="6" type="noConversion"/>
  </si>
  <si>
    <t>◦폐페인트(고상, 분체도료)</t>
  </si>
  <si>
    <t>압출</t>
  </si>
  <si>
    <t>055-346-6497</t>
    <phoneticPr fontId="29" type="noConversion"/>
  </si>
  <si>
    <t>09.02.06</t>
  </si>
  <si>
    <t>대한민국상이군경회 김해사업소
[구.영신금속, 구보성산업]</t>
  </si>
  <si>
    <t>김덕남</t>
  </si>
  <si>
    <t>경남 김해시 주촌면 내삼리 1309</t>
    <phoneticPr fontId="6" type="noConversion"/>
  </si>
  <si>
    <t>◦폐유(PCBs2ppm미만폐변압기류, 폐전선)</t>
  </si>
  <si>
    <t>055-338-6481</t>
    <phoneticPr fontId="29" type="noConversion"/>
  </si>
  <si>
    <t>09.06.19</t>
  </si>
  <si>
    <t>(사)행복한오늘 구.(사)한국장애인단체총연맹
김해지점[구.보성산업]</t>
    <phoneticPr fontId="6" type="noConversion"/>
  </si>
  <si>
    <t>이병돈</t>
  </si>
  <si>
    <t>경남 김해시 생림면 장재로 520번길 8-71</t>
    <phoneticPr fontId="6" type="noConversion"/>
  </si>
  <si>
    <t>070-8230-6266</t>
    <phoneticPr fontId="29" type="noConversion"/>
  </si>
  <si>
    <t>09.09.09</t>
  </si>
  <si>
    <t>옥성코아</t>
  </si>
  <si>
    <t>김영애</t>
  </si>
  <si>
    <t>경남 김해시 진영읍 서부로396번길 20-27</t>
    <phoneticPr fontId="6" type="noConversion"/>
  </si>
  <si>
    <t>◦폐유(PCBs2ppm미만인 폐절연유 (비)함유폐변압기류)</t>
  </si>
  <si>
    <t>055-346-7558</t>
    <phoneticPr fontId="29" type="noConversion"/>
  </si>
  <si>
    <t>09.09.29</t>
  </si>
  <si>
    <t>진우정유</t>
  </si>
  <si>
    <t>전성관</t>
  </si>
  <si>
    <t>경남 김해시 진영읍 본산로 269번길 25</t>
    <phoneticPr fontId="6" type="noConversion"/>
  </si>
  <si>
    <t>◦폐유(폐윤활유 등 재생가능한 폐유, 폐절연유 제외)</t>
  </si>
  <si>
    <t>055-342-5782</t>
    <phoneticPr fontId="29" type="noConversion"/>
  </si>
  <si>
    <t>09.12.15</t>
  </si>
  <si>
    <t>㈜해암
(사)횃불나눔재단 김해지점
[구(사)부산광역시장애인복지연합회김해지점(구.㈜신해테크)]</t>
  </si>
  <si>
    <t>전병권</t>
  </si>
  <si>
    <t>경남 김해시 상동면 상동로 265-7</t>
    <phoneticPr fontId="6" type="noConversion"/>
  </si>
  <si>
    <t>10.01.21</t>
  </si>
  <si>
    <t>영우레탄</t>
  </si>
  <si>
    <t>손영삼</t>
  </si>
  <si>
    <t>경남 김해시 상동면 대감리 228-2</t>
    <phoneticPr fontId="6" type="noConversion"/>
  </si>
  <si>
    <t>◦공정오니(고상), 그 밖의 합성수지(폴리에테르폴리올 함유 액상)</t>
  </si>
  <si>
    <t>055-331-9034</t>
    <phoneticPr fontId="29" type="noConversion"/>
  </si>
  <si>
    <t>한국포리머</t>
  </si>
  <si>
    <t>박동건</t>
  </si>
  <si>
    <t>경남 김해시 어방동 1047-1</t>
    <phoneticPr fontId="29" type="noConversion"/>
  </si>
  <si>
    <t>◦폐유(폐파라핀왁스-고상)</t>
  </si>
  <si>
    <t>055-325-9982</t>
    <phoneticPr fontId="29" type="noConversion"/>
  </si>
  <si>
    <t>10.07.12</t>
  </si>
  <si>
    <t>㈜동서</t>
  </si>
  <si>
    <t>박성수</t>
  </si>
  <si>
    <t>경남 김해시 생림면 생림리 183</t>
    <phoneticPr fontId="6" type="noConversion"/>
  </si>
  <si>
    <t>◦지정폐기물[그 밖의 합성수지(액체상태의 폐Polyol), 폐유(액체상태의 폐Polyol을 함유한 것)]</t>
  </si>
  <si>
    <t>055-323-7161</t>
    <phoneticPr fontId="29" type="noConversion"/>
  </si>
  <si>
    <t>10.08.18</t>
  </si>
  <si>
    <t>㈜태원케미칼</t>
  </si>
  <si>
    <t>김길숙</t>
  </si>
  <si>
    <t>경남 김해시 삼계동 1229</t>
    <phoneticPr fontId="6" type="noConversion"/>
  </si>
  <si>
    <t xml:space="preserve">◦기타폐유기용제(액상), 폐유(액상), 폐유성페인트 </t>
  </si>
  <si>
    <t>055-339-6789</t>
    <phoneticPr fontId="29" type="noConversion"/>
  </si>
  <si>
    <t>11.05.04</t>
  </si>
  <si>
    <t>㈜이블루(구.신성)</t>
    <phoneticPr fontId="6" type="noConversion"/>
  </si>
  <si>
    <t>이현승, 권혜영</t>
    <phoneticPr fontId="6" type="noConversion"/>
  </si>
  <si>
    <t xml:space="preserve">경남 김해시 장유면 유하리 586-2 </t>
    <phoneticPr fontId="6" type="noConversion"/>
  </si>
  <si>
    <t>◦지정폐기물[폐유기용제(기타 및 할로겐족/액상), 폐페인트(액상)]</t>
  </si>
  <si>
    <t>055-313-8468</t>
    <phoneticPr fontId="29" type="noConversion"/>
  </si>
  <si>
    <t>11.09.23</t>
  </si>
  <si>
    <t>에코플루이드(구.현대정유)</t>
    <phoneticPr fontId="6" type="noConversion"/>
  </si>
  <si>
    <t>안광수</t>
    <phoneticPr fontId="6" type="noConversion"/>
  </si>
  <si>
    <t>경남 김해시 주촌면 서부로1409번길 83-6</t>
    <phoneticPr fontId="6" type="noConversion"/>
  </si>
  <si>
    <t>◦지정폐기물[정제가능한 액상폐유(절연유 제외)]</t>
  </si>
  <si>
    <t>055-329-4445</t>
    <phoneticPr fontId="41" type="noConversion"/>
  </si>
  <si>
    <t>12.01.12</t>
  </si>
  <si>
    <t>대한화학</t>
  </si>
  <si>
    <t>고경애</t>
  </si>
  <si>
    <t>경남 김해시 주촌면 내삼리 1203-9</t>
    <phoneticPr fontId="6" type="noConversion"/>
  </si>
  <si>
    <t>◦지정폐기물[폐유(액상), 폐유기용제(기타 및 할로겐족)], 폐페인트 및 페래커(액상)</t>
  </si>
  <si>
    <t>055-338-1401</t>
    <phoneticPr fontId="6" type="noConversion"/>
  </si>
  <si>
    <t>12.05.24</t>
  </si>
  <si>
    <t>㈜삼호에너지</t>
  </si>
  <si>
    <t>임상섭</t>
  </si>
  <si>
    <t>경남 김해시 진영읍 의전리 333-2 외 4필지</t>
    <phoneticPr fontId="6" type="noConversion"/>
  </si>
  <si>
    <t>◦지정폐기물[폐유, 기타폐유기용제, 폐페인트(액상)]</t>
  </si>
  <si>
    <t>055-346-7993</t>
    <phoneticPr fontId="41" type="noConversion"/>
  </si>
  <si>
    <t>12.05.31</t>
  </si>
  <si>
    <t>가야이엔에스</t>
  </si>
  <si>
    <t>이명찬</t>
  </si>
  <si>
    <t>경남 김해시 진영읍 서부로396번길 20-65</t>
    <phoneticPr fontId="6" type="noConversion"/>
  </si>
  <si>
    <t>◦폐드럼류(폐유, 폐페인트 및 폐래커, 폐유기용제)</t>
  </si>
  <si>
    <t>055-343-1361</t>
    <phoneticPr fontId="6" type="noConversion"/>
  </si>
  <si>
    <t>12.06.18</t>
  </si>
  <si>
    <t>에너지산업</t>
  </si>
  <si>
    <t>강병국</t>
  </si>
  <si>
    <t>경남 김해시 부곡동 216-24 외 4필지</t>
    <phoneticPr fontId="6" type="noConversion"/>
  </si>
  <si>
    <t>◦폐유(폐윤활유 포함), 폐유기용제(기타 및 할로겐족)</t>
  </si>
  <si>
    <t>055-337-8176</t>
    <phoneticPr fontId="6" type="noConversion"/>
  </si>
  <si>
    <t>12.10.02</t>
  </si>
  <si>
    <t>거성금속</t>
  </si>
  <si>
    <t>윤정환</t>
  </si>
  <si>
    <t>경남 김해시 한림면 퇴래리 270-6</t>
    <phoneticPr fontId="6" type="noConversion"/>
  </si>
  <si>
    <t>◦지정폐기물(오니, 분진)</t>
  </si>
  <si>
    <t>055-345-5319</t>
    <phoneticPr fontId="41" type="noConversion"/>
  </si>
  <si>
    <t>12.12.26</t>
  </si>
  <si>
    <t>그린비정유(구,㈜중동정유(구,㈜태양자원))</t>
  </si>
  <si>
    <t>김준희</t>
  </si>
  <si>
    <t>경남 김해시 생림대로27번길 5-1</t>
    <phoneticPr fontId="6" type="noConversion"/>
  </si>
  <si>
    <t>055-335-5172</t>
    <phoneticPr fontId="6" type="noConversion"/>
  </si>
  <si>
    <t>13.06.07</t>
  </si>
  <si>
    <t>대흥케미칼</t>
  </si>
  <si>
    <t>이선주</t>
  </si>
  <si>
    <t>경남 김해시 한림면 용덕리 839-1</t>
    <phoneticPr fontId="6" type="noConversion"/>
  </si>
  <si>
    <t>055-346-5833</t>
    <phoneticPr fontId="6" type="noConversion"/>
  </si>
  <si>
    <t>13.06.27</t>
  </si>
  <si>
    <t>㈜BGR메탈</t>
  </si>
  <si>
    <t>김대수</t>
  </si>
  <si>
    <t>경남 김해시 한림면 한림로 17</t>
    <phoneticPr fontId="6" type="noConversion"/>
  </si>
  <si>
    <t>◦폐유 고상(Al 스크랩)</t>
  </si>
  <si>
    <t>055-346-2776</t>
    <phoneticPr fontId="6" type="noConversion"/>
  </si>
  <si>
    <t>13.11.26</t>
  </si>
  <si>
    <t>㈜봉수산업 김해사업소
(구 (사)한국장애인고용안정협회 불용품사업소)</t>
  </si>
  <si>
    <t>경남 김해시 생림면 장재로520번길 8-75</t>
    <phoneticPr fontId="6" type="noConversion"/>
  </si>
  <si>
    <t>◦폐유(PCBs 2ppm 미만 폐변압기)</t>
  </si>
  <si>
    <t>070-8230-6267</t>
    <phoneticPr fontId="6" type="noConversion"/>
  </si>
  <si>
    <t>14.05.15</t>
    <phoneticPr fontId="6" type="noConversion"/>
  </si>
  <si>
    <t>㈜대한정유</t>
  </si>
  <si>
    <t>정종진</t>
  </si>
  <si>
    <t>경남 김해시 주촌면 서부로1541번길 174</t>
    <phoneticPr fontId="6" type="noConversion"/>
  </si>
  <si>
    <t>055-337-5189</t>
    <phoneticPr fontId="6" type="noConversion"/>
  </si>
  <si>
    <t>15.02.10</t>
  </si>
  <si>
    <t>엔텍</t>
  </si>
  <si>
    <t>옥상민</t>
  </si>
  <si>
    <t>경남 김해시 주촌면 서부로1637번길 450</t>
    <phoneticPr fontId="6" type="noConversion"/>
  </si>
  <si>
    <t>◦지정폐기물(폐활성탄)</t>
  </si>
  <si>
    <t>선별</t>
  </si>
  <si>
    <t>055-342-4337</t>
    <phoneticPr fontId="6" type="noConversion"/>
  </si>
  <si>
    <t>15.08.31</t>
  </si>
  <si>
    <t>2020.10.27</t>
  </si>
  <si>
    <t>㈜세양루브</t>
  </si>
  <si>
    <t>이원재</t>
  </si>
  <si>
    <t>경남 김해시 한림면 김해대로 916번길 213</t>
    <phoneticPr fontId="6" type="noConversion"/>
  </si>
  <si>
    <t>◦폐유(전기절연유, 수용성절삭유를 제외한 폐윤활유)</t>
  </si>
  <si>
    <t>055-326-6613</t>
  </si>
  <si>
    <t>15.12.07</t>
  </si>
  <si>
    <t>2020.2.21</t>
  </si>
  <si>
    <t>우성메탈</t>
  </si>
  <si>
    <t>신욱현</t>
  </si>
  <si>
    <t>경남 김해시 주촌면 서부로1499번길 25-26</t>
  </si>
  <si>
    <t>◦폐유(PCBs2ppm미만 폐변압기</t>
  </si>
  <si>
    <t>15.12.16</t>
  </si>
  <si>
    <t>㈜비에스씨</t>
    <phoneticPr fontId="41" type="noConversion"/>
  </si>
  <si>
    <t>신관영</t>
    <phoneticPr fontId="41" type="noConversion"/>
  </si>
  <si>
    <t>경남 김해시 진영읍 본산로212번길 26-1</t>
  </si>
  <si>
    <t>055-346-4224</t>
  </si>
  <si>
    <t>16.03.16</t>
  </si>
  <si>
    <t>동철자원</t>
  </si>
  <si>
    <t>김상우</t>
  </si>
  <si>
    <t>경남 김해시 한림면 김해대로974번길 75</t>
    <phoneticPr fontId="6" type="noConversion"/>
  </si>
  <si>
    <t>055-346-7420</t>
    <phoneticPr fontId="6" type="noConversion"/>
  </si>
  <si>
    <t>16.04.07</t>
  </si>
  <si>
    <t>태산테크</t>
  </si>
  <si>
    <t>변갑연</t>
  </si>
  <si>
    <t>경남 김해시 진례면 고모로 285-12</t>
    <phoneticPr fontId="6" type="noConversion"/>
  </si>
  <si>
    <t>◦폐유(폐오일필터, 폐철용기류)</t>
  </si>
  <si>
    <t>055-342-8750</t>
    <phoneticPr fontId="6" type="noConversion"/>
  </si>
  <si>
    <t>16.04.15</t>
  </si>
  <si>
    <t>㈜재경산업</t>
  </si>
  <si>
    <t>권영철</t>
  </si>
  <si>
    <t>경남 김해시 안곡로 136 (삼계동)</t>
    <phoneticPr fontId="6" type="noConversion"/>
  </si>
  <si>
    <t>◦폐유(수용성절삭유를 제외한 폐윤활유)</t>
  </si>
  <si>
    <t>055-338-7762</t>
    <phoneticPr fontId="6" type="noConversion"/>
  </si>
  <si>
    <t>16.07.01</t>
  </si>
  <si>
    <t>태영에코㈜</t>
  </si>
  <si>
    <t>김경태</t>
  </si>
  <si>
    <t>경남 김해시 주촌면 서부로1541번길 86-94</t>
  </si>
  <si>
    <t>◦폐유(폐윤활유)</t>
  </si>
  <si>
    <t>055-343-1568</t>
  </si>
  <si>
    <t>16.10.04</t>
  </si>
  <si>
    <t>㈜비알피</t>
  </si>
  <si>
    <t>김태흥</t>
    <phoneticPr fontId="41" type="noConversion"/>
  </si>
  <si>
    <t>경남 김해시 주촌면 서부로1409번길 40</t>
    <phoneticPr fontId="6" type="noConversion"/>
  </si>
  <si>
    <t>055-724-0201</t>
    <phoneticPr fontId="6" type="noConversion"/>
  </si>
  <si>
    <t>17.06.15</t>
  </si>
  <si>
    <t>㈜가빈상사</t>
  </si>
  <si>
    <t>이용구</t>
  </si>
  <si>
    <t>경남 김해시 한림면 한림로515번길 220</t>
    <phoneticPr fontId="6" type="noConversion"/>
  </si>
  <si>
    <t>◦폐냉동기유</t>
  </si>
  <si>
    <t>055-323-4176</t>
    <phoneticPr fontId="6" type="noConversion"/>
  </si>
  <si>
    <t>17.10.18</t>
  </si>
  <si>
    <t>배유환</t>
    <phoneticPr fontId="6" type="noConversion"/>
  </si>
  <si>
    <t>경남 김해시 진례면 고모로526번길 31-54</t>
    <phoneticPr fontId="6" type="noConversion"/>
  </si>
  <si>
    <t>◦폐페인트 및 폐래커(용기)</t>
  </si>
  <si>
    <t>055-345-7057</t>
    <phoneticPr fontId="29" type="noConversion"/>
  </si>
  <si>
    <t>17.11.22</t>
  </si>
  <si>
    <t>㈜대영에너지</t>
    <phoneticPr fontId="6" type="noConversion"/>
  </si>
  <si>
    <t>변희준</t>
    <phoneticPr fontId="6" type="noConversion"/>
  </si>
  <si>
    <t>경남 김해시 안곡로 137</t>
    <phoneticPr fontId="6" type="noConversion"/>
  </si>
  <si>
    <t>◦폐유, 기타폐유기용제, 폐페인트 및 폐래커</t>
  </si>
  <si>
    <t>17.12.18</t>
  </si>
  <si>
    <t>㈜유피</t>
    <phoneticPr fontId="6" type="noConversion"/>
  </si>
  <si>
    <t>한영훈</t>
    <phoneticPr fontId="6" type="noConversion"/>
  </si>
  <si>
    <t>경남 김해시 주촌면 서부로 1541번길 86-59</t>
    <phoneticPr fontId="6" type="noConversion"/>
  </si>
  <si>
    <t>055-724-0233</t>
    <phoneticPr fontId="6" type="noConversion"/>
  </si>
  <si>
    <t>18.04.05</t>
  </si>
  <si>
    <t>㈜윤슬</t>
    <phoneticPr fontId="6" type="noConversion"/>
  </si>
  <si>
    <t>석화정</t>
    <phoneticPr fontId="6" type="noConversion"/>
  </si>
  <si>
    <t>경남 김해시 한림면 용덕로 448-21</t>
    <phoneticPr fontId="6" type="noConversion"/>
  </si>
  <si>
    <t>◦폐유(폐기계유, 폐작동유)</t>
  </si>
  <si>
    <t>18.12.27</t>
  </si>
  <si>
    <t>명진자원</t>
    <phoneticPr fontId="6" type="noConversion"/>
  </si>
  <si>
    <t>정재원</t>
    <phoneticPr fontId="6" type="noConversion"/>
  </si>
  <si>
    <t>경남 김해시 한림면 명동로 62-27</t>
  </si>
  <si>
    <t>◦폐유(폐기계유ㆍ폐작동유, 06-01-03)</t>
  </si>
  <si>
    <t>19.3.29</t>
  </si>
  <si>
    <t>동방유화제2공장</t>
  </si>
  <si>
    <t>이 상 길</t>
  </si>
  <si>
    <t>경남 김해시 안곡로 132</t>
  </si>
  <si>
    <t>◦폐유, 폐유기용제, 폐페인트 및 폐락카</t>
  </si>
  <si>
    <t>055-329-0333</t>
    <phoneticPr fontId="6" type="noConversion"/>
  </si>
  <si>
    <t>19.5.22</t>
  </si>
  <si>
    <t>밀양시</t>
  </si>
  <si>
    <t>㈜디에스프리텍 밀양지점[구 ㈜덕산금속]</t>
  </si>
  <si>
    <t>최창호
정영두</t>
  </si>
  <si>
    <t xml:space="preserve">경남 밀양시 청도면 인산리 949 </t>
    <phoneticPr fontId="6" type="noConversion"/>
  </si>
  <si>
    <t>◦폐수처리오니(구리함유), 공정오니(납함유), 공정오니(구리함유)</t>
  </si>
  <si>
    <t>055-353-7970</t>
    <phoneticPr fontId="29" type="noConversion"/>
  </si>
  <si>
    <t>05.12.08</t>
  </si>
  <si>
    <t>㈜한국자원홀딩스</t>
    <phoneticPr fontId="6" type="noConversion"/>
  </si>
  <si>
    <t>김용대</t>
    <phoneticPr fontId="6" type="noConversion"/>
  </si>
  <si>
    <t>경남 밀양시 초동면 금포안길 148-23</t>
    <phoneticPr fontId="6" type="noConversion"/>
  </si>
  <si>
    <t>◦폐변압기(PCBs 2ppm 미만)</t>
  </si>
  <si>
    <t>17.12.14</t>
  </si>
  <si>
    <t>㈜안평양산지점
[구.㈜금성화학]</t>
  </si>
  <si>
    <t>김동준</t>
  </si>
  <si>
    <t>경남 양산시 산막공단북5길 81 (산막동 310-5)</t>
    <phoneticPr fontId="6" type="noConversion"/>
  </si>
  <si>
    <t>◦폐산[폐염산, 폐황산]</t>
  </si>
  <si>
    <t>055-384-8126</t>
    <phoneticPr fontId="29" type="noConversion"/>
  </si>
  <si>
    <t xml:space="preserve">유국산업㈜ </t>
  </si>
  <si>
    <t>이승철</t>
    <phoneticPr fontId="6" type="noConversion"/>
  </si>
  <si>
    <t>경남 양산시 어곡동 863-6</t>
    <phoneticPr fontId="6" type="noConversion"/>
  </si>
  <si>
    <t>탈지, 정제</t>
  </si>
  <si>
    <t>055-372-4800</t>
    <phoneticPr fontId="6" type="noConversion"/>
  </si>
  <si>
    <t>98.03.18</t>
  </si>
  <si>
    <t>㈜씨엠아이</t>
  </si>
  <si>
    <t>박대만</t>
  </si>
  <si>
    <t xml:space="preserve">경남 양산시 교동 53-2 </t>
    <phoneticPr fontId="6" type="noConversion"/>
  </si>
  <si>
    <t>055-387-0066</t>
    <phoneticPr fontId="29" type="noConversion"/>
  </si>
  <si>
    <t>㈜혁진</t>
  </si>
  <si>
    <t>경남 양산시 산막동 332-4, 277</t>
    <phoneticPr fontId="6" type="noConversion"/>
  </si>
  <si>
    <t>◦폐유(정제연료유로 재생가능한 액상폐유)</t>
  </si>
  <si>
    <t>97.08.11</t>
  </si>
  <si>
    <t>㈜경남로지스(구.㈜경남환경)</t>
  </si>
  <si>
    <t>김태균</t>
  </si>
  <si>
    <t>경남 양산시 산막공단로 56</t>
    <phoneticPr fontId="6" type="noConversion"/>
  </si>
  <si>
    <t>◦폐광재(납함유)</t>
  </si>
  <si>
    <t>055-385-9150</t>
    <phoneticPr fontId="29" type="noConversion"/>
  </si>
  <si>
    <t>97.03.18</t>
  </si>
  <si>
    <t>현대드럼</t>
  </si>
  <si>
    <t>권일술
박억선</t>
  </si>
  <si>
    <t>경남 양산시 소주동 226</t>
    <phoneticPr fontId="29" type="noConversion"/>
  </si>
  <si>
    <t>도장, 가열, 건조</t>
  </si>
  <si>
    <t>055-388-7100</t>
    <phoneticPr fontId="29" type="noConversion"/>
  </si>
  <si>
    <t>98.06.12</t>
  </si>
  <si>
    <t>태광케미칼㈜</t>
  </si>
  <si>
    <t>박종욱</t>
  </si>
  <si>
    <t>경남 양산시 산막공단북4길 30</t>
    <phoneticPr fontId="6" type="noConversion"/>
  </si>
  <si>
    <t>◦폐알카리, 폐유기용제(기타폐유기용제), 폐페인트 및 폐락카, 폐유(액상)</t>
  </si>
  <si>
    <t>055-385-5472</t>
    <phoneticPr fontId="29" type="noConversion"/>
  </si>
  <si>
    <t>㈜동림산업
[구, 동림산업]</t>
  </si>
  <si>
    <t>윤기엽</t>
  </si>
  <si>
    <t>경남 양산시 호계동 858-17</t>
    <phoneticPr fontId="6" type="noConversion"/>
  </si>
  <si>
    <t xml:space="preserve">055-386-8501 </t>
    <phoneticPr fontId="29" type="noConversion"/>
  </si>
  <si>
    <t>98.02.18</t>
  </si>
  <si>
    <t>오픈기업</t>
  </si>
  <si>
    <t>이병우</t>
  </si>
  <si>
    <t>경남 양산시 산막공단남12길 46</t>
    <phoneticPr fontId="6" type="noConversion"/>
  </si>
  <si>
    <t>◦지정폐기물(폐드럼)</t>
  </si>
  <si>
    <t>정형</t>
  </si>
  <si>
    <t>055-387-0245</t>
    <phoneticPr fontId="29" type="noConversion"/>
  </si>
  <si>
    <t>03.06.07</t>
  </si>
  <si>
    <t>대진기업사</t>
  </si>
  <si>
    <t>이정엽</t>
  </si>
  <si>
    <t>경남 양산시 유산동 447-21</t>
    <phoneticPr fontId="6" type="noConversion"/>
  </si>
  <si>
    <t>◦지정폐기물(폐드럼, 기타폐유기용제)</t>
  </si>
  <si>
    <t>탈지, 성형</t>
  </si>
  <si>
    <t>055-385-4092</t>
    <phoneticPr fontId="29" type="noConversion"/>
  </si>
  <si>
    <t>03.07.16</t>
  </si>
  <si>
    <t>철당㈜</t>
  </si>
  <si>
    <t>김기순</t>
  </si>
  <si>
    <t>경남 양산시 산막동 314-5</t>
    <phoneticPr fontId="6" type="noConversion"/>
  </si>
  <si>
    <t>◦폐드럼(폐유, 폐페인트 및 폐래커, 폐유기용제, 폐산, 폐알카리)
폐금속류(폐유, 폐페인트 및 폐래커, 폐유기용제)</t>
  </si>
  <si>
    <t>03.12.30</t>
  </si>
  <si>
    <t>동광㈜
[구,동서리필㈜]</t>
  </si>
  <si>
    <t>김재덕</t>
  </si>
  <si>
    <t>경남 양산시 산막공단북13길 50</t>
    <phoneticPr fontId="6" type="noConversion"/>
  </si>
  <si>
    <t>◦지정폐기물(폐드럼), 폐유기용제(폐플라스틱용기류-폐토트, PVC)</t>
  </si>
  <si>
    <t>탈지, 도장, 건조</t>
  </si>
  <si>
    <t>055-362-3151</t>
    <phoneticPr fontId="29" type="noConversion"/>
  </si>
  <si>
    <t>04.02.21</t>
  </si>
  <si>
    <t>㈜명신정유</t>
  </si>
  <si>
    <t>김태영</t>
  </si>
  <si>
    <t>경남 양산시 산막동 310-6</t>
    <phoneticPr fontId="6" type="noConversion"/>
  </si>
  <si>
    <t>◦폐유(재생윤활유, 정제연료유, 재생연료유로 재활용 가능한 폐유)-폐절연유(PCBs2ppm미만)는 정제연료유로만 재활용</t>
  </si>
  <si>
    <t>04.09.02</t>
  </si>
  <si>
    <t>㈜도원산업</t>
  </si>
  <si>
    <t>김창열</t>
  </si>
  <si>
    <t>경남 양산시 어곡동 1542-5</t>
    <phoneticPr fontId="6" type="noConversion"/>
  </si>
  <si>
    <t>◦폐유, 폐유기용제, 폐페인트 및 폐락카[폐금속용기], 폐유[PCBs2ppm미만 폐변압기], 폐유, 폐유기용제, 폐페인트 및 폐락카, 폐유독물[폐합성수지용기], 폐유(폐전선)</t>
  </si>
  <si>
    <t>05.01.04</t>
  </si>
  <si>
    <t>한국산업폐기물㈜</t>
  </si>
  <si>
    <t>이옥열</t>
  </si>
  <si>
    <t>경남 양산시 교동 331</t>
    <phoneticPr fontId="6" type="noConversion"/>
  </si>
  <si>
    <t>◦폐유(합성수지용기류), 폐유기용제(합성수지용기류, 폐유기용제필터)</t>
  </si>
  <si>
    <t>055-385-3020</t>
    <phoneticPr fontId="29" type="noConversion"/>
  </si>
  <si>
    <t>06.12.20</t>
    <phoneticPr fontId="6" type="noConversion"/>
  </si>
  <si>
    <t>㈜카원</t>
  </si>
  <si>
    <t>한상헌, 김홍휘</t>
  </si>
  <si>
    <t>경남 양산시 상북면 상삼리 631</t>
    <phoneticPr fontId="6" type="noConversion"/>
  </si>
  <si>
    <t>◦폐유(폐합성수지용기류), 폐유(폐오일필터, 폐금속용기류)</t>
  </si>
  <si>
    <t>11.11.11</t>
  </si>
  <si>
    <t>현대드럼투㈜</t>
  </si>
  <si>
    <t>권일술</t>
  </si>
  <si>
    <t>경남 양산시 소주공단6길 32(소주동)</t>
    <phoneticPr fontId="6" type="noConversion"/>
  </si>
  <si>
    <t>◦폐유기용제(폐플라스틱 드럼 및 폐토트)</t>
  </si>
  <si>
    <t>탈지, 세척</t>
  </si>
  <si>
    <t>055-386-5001</t>
    <phoneticPr fontId="6" type="noConversion"/>
  </si>
  <si>
    <t>13.02.13</t>
  </si>
  <si>
    <t>사회복지법인 한노원(구. 사)한국한센총연합회복지지원사업단
(구 ㈜부광금속)</t>
    <phoneticPr fontId="6" type="noConversion"/>
  </si>
  <si>
    <t>이길용</t>
  </si>
  <si>
    <t>경남 양산시 둘넘길 42(소주동 925-3)</t>
    <phoneticPr fontId="6" type="noConversion"/>
  </si>
  <si>
    <t>◦폐유(폐전선)</t>
  </si>
  <si>
    <t>055-372-3453</t>
    <phoneticPr fontId="6" type="noConversion"/>
  </si>
  <si>
    <t>13.08.01</t>
  </si>
  <si>
    <t>㈜한국환경정유산업</t>
  </si>
  <si>
    <t>방정매</t>
  </si>
  <si>
    <t>경남 양산시 산막공단남14길 16</t>
    <phoneticPr fontId="6" type="noConversion"/>
  </si>
  <si>
    <t>◦폐유(액상), 기타폐유기용제(액상), 폐페인트(액상)</t>
  </si>
  <si>
    <t>055-385-4173</t>
    <phoneticPr fontId="6" type="noConversion"/>
  </si>
  <si>
    <t>13.09.11</t>
  </si>
  <si>
    <t>㈜리소스</t>
  </si>
  <si>
    <t>백종헌</t>
  </si>
  <si>
    <t>경남 양산시 상북면 공원로 403-19</t>
    <phoneticPr fontId="6" type="noConversion"/>
  </si>
  <si>
    <t>◦폐유(액상), 그밖의 폐유기용제(액상)</t>
  </si>
  <si>
    <t>055-381-0703</t>
    <phoneticPr fontId="6" type="noConversion"/>
  </si>
  <si>
    <t>13.11.13</t>
  </si>
  <si>
    <t>김정일</t>
  </si>
  <si>
    <t>경남 양산시 산막공단남11길 65-9</t>
    <phoneticPr fontId="6" type="noConversion"/>
  </si>
  <si>
    <t>055-362-0011</t>
    <phoneticPr fontId="6" type="noConversion"/>
  </si>
  <si>
    <t>2019.12.5</t>
  </si>
  <si>
    <t>㈜동남정유 양산공장</t>
  </si>
  <si>
    <t>송병주
송수일</t>
  </si>
  <si>
    <t>경남 양산시 산막공단남6길 63</t>
    <phoneticPr fontId="6" type="noConversion"/>
  </si>
  <si>
    <t>14.01.02.</t>
  </si>
  <si>
    <t>제이앤케이리텍㈜</t>
  </si>
  <si>
    <t>김대고</t>
  </si>
  <si>
    <t xml:space="preserve">경남 양산시 상북면 공원로 214-24, 214-26 </t>
    <phoneticPr fontId="6" type="noConversion"/>
  </si>
  <si>
    <t>055-383-7993</t>
    <phoneticPr fontId="41" type="noConversion"/>
  </si>
  <si>
    <t>14.03.12</t>
  </si>
  <si>
    <t>㈜BR메탈</t>
  </si>
  <si>
    <t>노기영</t>
  </si>
  <si>
    <t>경남 양산시 소주공단7길 29</t>
    <phoneticPr fontId="6" type="noConversion"/>
  </si>
  <si>
    <t>◦아연광재</t>
  </si>
  <si>
    <t>055-382-2116</t>
    <phoneticPr fontId="6" type="noConversion"/>
  </si>
  <si>
    <t>14.04.15</t>
  </si>
  <si>
    <t>㈜디케이유업</t>
  </si>
  <si>
    <t>김창균</t>
  </si>
  <si>
    <t>경남 양산시 산막공단북5길 46-6</t>
    <phoneticPr fontId="6" type="noConversion"/>
  </si>
  <si>
    <t>055-372-3588</t>
    <phoneticPr fontId="6" type="noConversion"/>
  </si>
  <si>
    <t>14.09.19.</t>
  </si>
  <si>
    <t>여주케미컬</t>
  </si>
  <si>
    <t>박성욱</t>
  </si>
  <si>
    <t>경남 양산시 산막공단남11길 23-16</t>
    <phoneticPr fontId="6" type="noConversion"/>
  </si>
  <si>
    <t>◦폐유(액상), 기타폐유기용제(액상)</t>
  </si>
  <si>
    <t>055-781-1080</t>
    <phoneticPr fontId="6" type="noConversion"/>
  </si>
  <si>
    <t>15.05.08</t>
  </si>
  <si>
    <t>㈜혁진 양산공장</t>
  </si>
  <si>
    <t>경남 양산시 산막동 368</t>
    <phoneticPr fontId="6" type="noConversion"/>
  </si>
  <si>
    <t>055-385-6578</t>
    <phoneticPr fontId="6" type="noConversion"/>
  </si>
  <si>
    <t>15.08.03</t>
  </si>
  <si>
    <t>하나DS</t>
  </si>
  <si>
    <t>김왕식</t>
  </si>
  <si>
    <t>경남 양산시 상북면 공원로 97</t>
    <phoneticPr fontId="6" type="noConversion"/>
  </si>
  <si>
    <t>055-374-9332</t>
    <phoneticPr fontId="6" type="noConversion"/>
  </si>
  <si>
    <t>태성ENG</t>
  </si>
  <si>
    <t>김병주</t>
  </si>
  <si>
    <t>경남 양산시 상북면 수서로 369</t>
    <phoneticPr fontId="6" type="noConversion"/>
  </si>
  <si>
    <t>◦폐페인트 및 폐래커</t>
  </si>
  <si>
    <t>17.10.23</t>
  </si>
  <si>
    <t>㈜케이지</t>
    <phoneticPr fontId="6" type="noConversion"/>
  </si>
  <si>
    <t>김순복</t>
    <phoneticPr fontId="6" type="noConversion"/>
  </si>
  <si>
    <t>경남 양산시 상북면 신전길 9</t>
    <phoneticPr fontId="6" type="noConversion"/>
  </si>
  <si>
    <t>◦폐유(폐연마유, 비수용성절삭유, 폐열처리유)</t>
  </si>
  <si>
    <t>055-383-2575</t>
    <phoneticPr fontId="6" type="noConversion"/>
  </si>
  <si>
    <t>19.2.27</t>
  </si>
  <si>
    <t>준스틸텍</t>
  </si>
  <si>
    <t>백명준</t>
  </si>
  <si>
    <t>경남 양산시 유산공단8길 78-6(유산동)</t>
  </si>
  <si>
    <t>◦지정폐기물 액상 및 고상[그밖의 폐유기용제, 폐유성페인트, 폐수성페인트, 폐락카, 폐윤활유, 폐연마유, 비수용성폐절삭유, 폐열처리유, 폐기계유, 폐작동유, 그밖의 폐광물유, 폐동식물유, 그밖의 폐유)이 포함된 폐금속용기류]</t>
  </si>
  <si>
    <t>055-385-5665</t>
  </si>
  <si>
    <t>19.4.18</t>
  </si>
  <si>
    <t>㈜상원이엔씨</t>
  </si>
  <si>
    <t>이호인</t>
  </si>
  <si>
    <t>서울 강서구 공항동 34-11 상원빌딩 4층
(현장 : 함안군 군북면 유현리 1365 한국제강㈜, 
창원시 신촌동 66 창원특수강㈜)</t>
  </si>
  <si>
    <t>◦제강분진(지정폐기물에 한함)</t>
  </si>
  <si>
    <t>R-3-1</t>
  </si>
  <si>
    <t>02-2666-5100</t>
    <phoneticPr fontId="29" type="noConversion"/>
  </si>
  <si>
    <t>96.12.20</t>
  </si>
  <si>
    <t>㈜화창</t>
  </si>
  <si>
    <t>전철현</t>
  </si>
  <si>
    <t>경남 함안군 칠서면 계내리 625-1</t>
    <phoneticPr fontId="6" type="noConversion"/>
  </si>
  <si>
    <t>◦폐황산이 포함된 2차폐축전지, 그 밖의 공정오니, 납 열처리·야금공정광재, 분진</t>
  </si>
  <si>
    <t>055-586-7203</t>
    <phoneticPr fontId="29" type="noConversion"/>
  </si>
  <si>
    <t>㈜코바</t>
  </si>
  <si>
    <t>박종희</t>
  </si>
  <si>
    <t>경남 함안군 칠서면 삼칠로 806-20</t>
    <phoneticPr fontId="6" type="noConversion"/>
  </si>
  <si>
    <t>◦폐알카리(폐밧데리)</t>
  </si>
  <si>
    <t xml:space="preserve">055-586-2203 </t>
    <phoneticPr fontId="29" type="noConversion"/>
  </si>
  <si>
    <t>02.03.28</t>
  </si>
  <si>
    <t>㈜천강
[구.㈜신승케미칼]</t>
  </si>
  <si>
    <t>조화제</t>
  </si>
  <si>
    <t>경남 함안군 산인면 싸리재로 19</t>
    <phoneticPr fontId="6" type="noConversion"/>
  </si>
  <si>
    <t>◦폐유(폐윤활유,폐변압기유,정제 가능한 액상폐유), 폐유기용제(기타), 폐페인트</t>
  </si>
  <si>
    <t>055-582-4760</t>
    <phoneticPr fontId="29" type="noConversion"/>
  </si>
  <si>
    <t>03.07.05</t>
  </si>
  <si>
    <t>홍징자원㈜</t>
  </si>
  <si>
    <t>김익수</t>
  </si>
  <si>
    <t>경남 함안군 군북면 원북리 13-2</t>
    <phoneticPr fontId="6" type="noConversion"/>
  </si>
  <si>
    <t>◦ 폐수처리오니, 그밖의 공정오니, 금속성 폐촉매, 그밖의 폐유독물질</t>
  </si>
  <si>
    <t>055-585-2220</t>
    <phoneticPr fontId="29" type="noConversion"/>
  </si>
  <si>
    <t>04.06.03</t>
  </si>
  <si>
    <t>㈜바이텍(구, NFT)</t>
  </si>
  <si>
    <t>변승호</t>
  </si>
  <si>
    <t>경남 함안군 법수면 장백로 623-37</t>
    <phoneticPr fontId="29" type="noConversion"/>
  </si>
  <si>
    <t>◦지정폐기물[폐산-폐축전지]</t>
  </si>
  <si>
    <t>055-582-9949</t>
    <phoneticPr fontId="29" type="noConversion"/>
  </si>
  <si>
    <t>11.09.08</t>
  </si>
  <si>
    <t>㈜에너텍 칠서공장</t>
  </si>
  <si>
    <t>강호길, 조정섭</t>
  </si>
  <si>
    <t>경남 함안군 칠서면 공단북길 138</t>
    <phoneticPr fontId="6" type="noConversion"/>
  </si>
  <si>
    <t>◦폐촉매(니켈, 몰리브덴함유)</t>
  </si>
  <si>
    <t>055-586-5193</t>
    <phoneticPr fontId="6" type="noConversion"/>
  </si>
  <si>
    <t>14.02.05</t>
  </si>
  <si>
    <t>창녕군</t>
  </si>
  <si>
    <t>㈜대진</t>
    <phoneticPr fontId="6" type="noConversion"/>
  </si>
  <si>
    <t>하춘기</t>
    <phoneticPr fontId="6" type="noConversion"/>
  </si>
  <si>
    <t>경남 창녕군 창녕읍 환곡어도로 225-21</t>
    <phoneticPr fontId="6" type="noConversion"/>
  </si>
  <si>
    <t>◦그밖의 공정오니</t>
  </si>
  <si>
    <t>055-533-0074</t>
    <phoneticPr fontId="6" type="noConversion"/>
  </si>
  <si>
    <t>18.07.11</t>
  </si>
  <si>
    <t>합천군</t>
  </si>
  <si>
    <t>대경케미칼㈜</t>
  </si>
  <si>
    <t>박주원</t>
  </si>
  <si>
    <t>경남 합천군 율곡면 와리 111-2, 112</t>
    <phoneticPr fontId="6" type="noConversion"/>
  </si>
  <si>
    <t>◦폐수처리오니, 공정오니, 분진, 폐촉매</t>
  </si>
  <si>
    <t>055-933-0090</t>
    <phoneticPr fontId="29" type="noConversion"/>
  </si>
  <si>
    <t>07.12.17</t>
    <phoneticPr fontId="6" type="noConversion"/>
  </si>
  <si>
    <t>의령군</t>
    <phoneticPr fontId="6" type="noConversion"/>
  </si>
  <si>
    <t>경남제약㈜(구, 경남제약㈜의령공장)</t>
  </si>
  <si>
    <t>김주선</t>
    <phoneticPr fontId="6" type="noConversion"/>
  </si>
  <si>
    <t>경남 의령군 의령읍 구룡로4남길 79</t>
    <phoneticPr fontId="6" type="noConversion"/>
  </si>
  <si>
    <t>◦의료폐기물(태반)</t>
    <phoneticPr fontId="6" type="noConversion"/>
  </si>
  <si>
    <t>분쇄</t>
    <phoneticPr fontId="29" type="noConversion"/>
  </si>
  <si>
    <t>R-4-10</t>
    <phoneticPr fontId="29" type="noConversion"/>
  </si>
  <si>
    <t>055-572-8700</t>
    <phoneticPr fontId="6" type="noConversion"/>
  </si>
  <si>
    <t>13.07.25</t>
    <phoneticPr fontId="6" type="noConversion"/>
  </si>
  <si>
    <t>금강청</t>
  </si>
  <si>
    <t>대덕구</t>
    <phoneticPr fontId="6" type="noConversion"/>
  </si>
  <si>
    <t>한솔제지㈜</t>
  </si>
  <si>
    <t>오규현</t>
  </si>
  <si>
    <t>대전 대덕구 신일서로68번길 50 (신일동)</t>
  </si>
  <si>
    <t>◦폐수처리오니,폐합성수지,공정오니,폐지,폐목재,폐유,생활폐기물</t>
  </si>
  <si>
    <t>042-939-1369</t>
  </si>
  <si>
    <t>97.01.17</t>
  </si>
  <si>
    <t>청주시</t>
    <phoneticPr fontId="6" type="noConversion"/>
  </si>
  <si>
    <t>LG화학㈜청주공장</t>
  </si>
  <si>
    <t>충북 청주시 흥덕구 백봉로 39 (송정동)</t>
  </si>
  <si>
    <t>◦폐합성수지,폐고무,폐우레탄,탄석,알루미늄시트,폐유,폐유기용제 등</t>
  </si>
  <si>
    <t>043-261-7127</t>
  </si>
  <si>
    <t>96.07.09</t>
  </si>
  <si>
    <t>나투라페이퍼㈜</t>
  </si>
  <si>
    <t>한인수</t>
  </si>
  <si>
    <t>충북 청주시 흥덕구 오송읍 상정쌍청로 171</t>
  </si>
  <si>
    <t>◦폐합성수지,폐수처리오니,폐유</t>
  </si>
  <si>
    <t>041-861-3441</t>
  </si>
  <si>
    <t>97.05.12</t>
  </si>
  <si>
    <t>아산시</t>
    <phoneticPr fontId="6" type="noConversion"/>
  </si>
  <si>
    <t>아산시청</t>
    <phoneticPr fontId="6" type="noConversion"/>
  </si>
  <si>
    <t>아산시장</t>
  </si>
  <si>
    <t>충남 아산시 인주면 걸매리 인주지방산업단지내</t>
  </si>
  <si>
    <t>◦생활폐기물, 사업장일반폐기물, 폐유, 폐유기용제</t>
  </si>
  <si>
    <t>041-540-2458</t>
  </si>
  <si>
    <t>-</t>
  </si>
  <si>
    <t>청주시</t>
    <phoneticPr fontId="6" type="noConversion"/>
  </si>
  <si>
    <t>스템코㈜</t>
  </si>
  <si>
    <t>충북 청주시 흥덕구 옥산면 과학산업4로 79-44</t>
  </si>
  <si>
    <t>◦폐알카리, 폐산</t>
  </si>
  <si>
    <t>043-240-7395</t>
    <phoneticPr fontId="6" type="noConversion"/>
  </si>
  <si>
    <t>07.06.28</t>
  </si>
  <si>
    <t>㈜에스엠알오토모티브모듈코리아</t>
  </si>
  <si>
    <t>충북 청주시 흥덕구 옥산면 과학산업1로 170</t>
  </si>
  <si>
    <t>043-710-8121</t>
  </si>
  <si>
    <t>09.09.04</t>
  </si>
  <si>
    <t>영동군</t>
    <phoneticPr fontId="6" type="noConversion"/>
  </si>
  <si>
    <t>제8탄약창</t>
  </si>
  <si>
    <t>-</t>
    <phoneticPr fontId="6" type="noConversion"/>
  </si>
  <si>
    <t>부대장</t>
  </si>
  <si>
    <t>충북 영동군 황간면 영동황간로 1665 사서함 1</t>
  </si>
  <si>
    <t>◦폐유,폐목재,폐합성수지,폐합성고무</t>
  </si>
  <si>
    <t>50Hp</t>
    <phoneticPr fontId="6" type="noConversion"/>
  </si>
  <si>
    <t>043-744-6451</t>
  </si>
  <si>
    <t>02.04.10</t>
  </si>
  <si>
    <t>진천군</t>
    <phoneticPr fontId="6" type="noConversion"/>
  </si>
  <si>
    <t>㈜한프</t>
  </si>
  <si>
    <t>충북 진천군 덕산면 이덕로 681</t>
  </si>
  <si>
    <t>20ℓ</t>
    <phoneticPr fontId="6" type="noConversion"/>
  </si>
  <si>
    <t>043-530-7637</t>
  </si>
  <si>
    <t>11.03.15</t>
  </si>
  <si>
    <t>당진시</t>
    <phoneticPr fontId="6" type="noConversion"/>
  </si>
  <si>
    <t>현대제철㈜</t>
    <phoneticPr fontId="6" type="noConversion"/>
  </si>
  <si>
    <t>충남 당진시 송악읍 북부산업로 1480</t>
  </si>
  <si>
    <t>041-680-2954</t>
    <phoneticPr fontId="6" type="noConversion"/>
  </si>
  <si>
    <t>06.07.24</t>
  </si>
  <si>
    <t>당진시</t>
    <phoneticPr fontId="6" type="noConversion"/>
  </si>
  <si>
    <t>㈜휴스틸</t>
  </si>
  <si>
    <t>충남 당진시 송악면 부곡공단로 131</t>
  </si>
  <si>
    <t>◦폐산, 폐수처리오니, 폐고철</t>
  </si>
  <si>
    <t>반응</t>
    <phoneticPr fontId="6" type="noConversion"/>
  </si>
  <si>
    <t>-</t>
    <phoneticPr fontId="6" type="noConversion"/>
  </si>
  <si>
    <t>041-350-8114</t>
  </si>
  <si>
    <t>05.02.02</t>
  </si>
  <si>
    <t>진천군</t>
    <phoneticPr fontId="6" type="noConversion"/>
  </si>
  <si>
    <t>동국제약㈜회죽공장</t>
    <phoneticPr fontId="6" type="noConversion"/>
  </si>
  <si>
    <t>충북 진천군 광혜원면 용소2길 33-19</t>
  </si>
  <si>
    <t>043-530-0200</t>
  </si>
  <si>
    <t>07.06.08</t>
  </si>
  <si>
    <t>아산시</t>
    <phoneticPr fontId="6" type="noConversion"/>
  </si>
  <si>
    <t>현대자동차㈜ 아산공장</t>
  </si>
  <si>
    <t>이원희</t>
  </si>
  <si>
    <t>충남 아산시 인주면 현대로 1077</t>
    <phoneticPr fontId="6" type="noConversion"/>
  </si>
  <si>
    <t>◦일반: 소각재, 공정오니, 분진, 폐합성수지
◦지정: 분진</t>
    <phoneticPr fontId="6" type="noConversion"/>
  </si>
  <si>
    <t>1997~2020</t>
    <phoneticPr fontId="6" type="noConversion"/>
  </si>
  <si>
    <t>041-530-5219</t>
  </si>
  <si>
    <t>97.12.10</t>
  </si>
  <si>
    <t>아산시</t>
    <phoneticPr fontId="6" type="noConversion"/>
  </si>
  <si>
    <t>충남 아산시 인주면 인주산단로 23-160</t>
    <phoneticPr fontId="6" type="noConversion"/>
  </si>
  <si>
    <t>◦생활, 사업장일반, 지정(소각재)</t>
    <phoneticPr fontId="6" type="noConversion"/>
  </si>
  <si>
    <t>2006~2021</t>
    <phoneticPr fontId="6" type="noConversion"/>
  </si>
  <si>
    <t>041-540-2962</t>
  </si>
  <si>
    <t>06.09.11</t>
  </si>
  <si>
    <t>현대제철㈜</t>
  </si>
  <si>
    <t>충남 당진시 송산면 동곡리 478</t>
    <phoneticPr fontId="6" type="noConversion"/>
  </si>
  <si>
    <t>◦광재,분진,폐사,폐내화물,폐합성수지,공정오니,그밖의폐기물</t>
    <phoneticPr fontId="6" type="noConversion"/>
  </si>
  <si>
    <t>2010~2024</t>
    <phoneticPr fontId="6" type="noConversion"/>
  </si>
  <si>
    <t>10.02.02</t>
  </si>
  <si>
    <t>대전</t>
    <phoneticPr fontId="29" type="noConversion"/>
  </si>
  <si>
    <t>동구</t>
    <phoneticPr fontId="29" type="noConversion"/>
  </si>
  <si>
    <t>㈜성창환경산업</t>
    <phoneticPr fontId="29" type="noConversion"/>
  </si>
  <si>
    <t>음창진</t>
  </si>
  <si>
    <t>대전 동구 대전로 340번길 20, 상가2동 101호</t>
  </si>
  <si>
    <t>◦지정폐기물(고상): 오니류, 폐농약, 폐산, 폐알카리, 광재, 분진, 폐주물사 및 샌드블라스트폐사, 폐촉매, 폐흡착제 및 폐흡수제, 폐내화물 및 재벌구이 전에 유약을 바른 도자기조각, 폐유기용제, 폐페인트 및 폐래커, 폐석면, 폐유, PCBs함유 폐기물, 폐유독물</t>
  </si>
  <si>
    <t>070-8625-2700</t>
    <phoneticPr fontId="29" type="noConversion"/>
  </si>
  <si>
    <t>09.12.14</t>
  </si>
  <si>
    <t>디에스산업</t>
  </si>
  <si>
    <t>이순덕</t>
    <phoneticPr fontId="6" type="noConversion"/>
  </si>
  <si>
    <t>대전 중구 안영로 41</t>
  </si>
  <si>
    <t>◦지정폐기물(고상): 오니류, 폐농약, 광재, 분진, 폐주물사, 폐내화물, 소각재, 안정화 또는 고형화 처리물, 폐촉매, 폐흡착제, 폐유기용제, 폐페인트, 폐유, 폐석면</t>
  </si>
  <si>
    <t>042-583-6600</t>
  </si>
  <si>
    <t>08.3.20</t>
  </si>
  <si>
    <t>㈜여강산업</t>
  </si>
  <si>
    <t>길명환</t>
  </si>
  <si>
    <t>대전 중구 보문산로 227번안길 26, 2층</t>
    <phoneticPr fontId="41" type="noConversion"/>
  </si>
  <si>
    <t>◦지정폐기물(고상): 오니류, 광재, 분진, 폐주물사 및 샌드플라스트 폐사, 폐내화물 및 재벌구이전에 유약을 바른 도자기조각, 폐페인트및폐래커, 폐유, 폐석면</t>
  </si>
  <si>
    <t>044-867-5110</t>
  </si>
  <si>
    <t>13.03.13</t>
    <phoneticPr fontId="29" type="noConversion"/>
  </si>
  <si>
    <t>서구</t>
    <phoneticPr fontId="29" type="noConversion"/>
  </si>
  <si>
    <t>대전환경산업㈜</t>
  </si>
  <si>
    <t>박명애</t>
  </si>
  <si>
    <t>대전 서구 월드컵대로 484번길 187-27</t>
  </si>
  <si>
    <t>◦고상: 오니류, 광재, 분진, 폐주물사 및 샌드블라스트 폐사, 폐내화물 및 재벌구이 전에 유약을 바른 도자기 조각, 폐페인트 및 폐래커, 폐석면, 소각재</t>
  </si>
  <si>
    <t>042-223-2211</t>
  </si>
  <si>
    <t>09.10.9</t>
  </si>
  <si>
    <t>서구</t>
    <phoneticPr fontId="29" type="noConversion"/>
  </si>
  <si>
    <t>대신산업개발㈜</t>
  </si>
  <si>
    <t>장일희</t>
  </si>
  <si>
    <t>대전 서구 유등로 509-4(용문동)</t>
  </si>
  <si>
    <t>◦지정페기물(액상): 오니류, 폐농약, 폐산, 폐알칼리, 폐유기용제, 폐페인트 및 폐래커, 폐유, 폐유독물
◦지정폐기물(고상): 오니류, 광재, 분진, 폐주물사및샌드블라스트폐사, 폐내화물및재벌구이전에유약을바른도자기조각, 폐페인트 및 폐래커, 폐유, 폐석면, 폐합성고분자화학물, 폐농약, 폐산, 소각재, 폐흡착제 및 폐흡수제, 폐유기용제, 폐유독물</t>
    <phoneticPr fontId="29" type="noConversion"/>
  </si>
  <si>
    <t>042-583-7744</t>
  </si>
  <si>
    <t>14.02.26</t>
    <phoneticPr fontId="29" type="noConversion"/>
  </si>
  <si>
    <t>대전</t>
    <phoneticPr fontId="29" type="noConversion"/>
  </si>
  <si>
    <t>유성구</t>
    <phoneticPr fontId="29" type="noConversion"/>
  </si>
  <si>
    <t>유영산업㈜</t>
  </si>
  <si>
    <t>류관석</t>
    <phoneticPr fontId="6" type="noConversion"/>
  </si>
  <si>
    <t>대전 유성구 테크노중앙로 72, 504호(관평동, 신대륙프라자)</t>
  </si>
  <si>
    <t>◦지정폐기물(액상): 폐합성고분자화합물, 폐농약, 폐산, 폐알카리, 폐유, 폐페인트 및 폐래커, 폐유독물, 폐유기용제, PCB함유 폐기물, 공정오니
◦지정폐기물(고상): 오니류, 폐농약, 광재, 분진, 폐내화물, 폐유독물, 소각재, 폐주물사 및 샌드블라스트 폐사, 폐촉매, 폐흡착제 및 폐흡수제, 폐유기용제, 폐페인트 및 폐래커, 폐유, 폐석면, 폐산, 폐알카리, PCB함유 폐기물, 재벌구이 전에 유약을 바른 도자기 조각</t>
    <phoneticPr fontId="29" type="noConversion"/>
  </si>
  <si>
    <t>042-934-6653</t>
  </si>
  <si>
    <t>08.5.6</t>
  </si>
  <si>
    <t>향우환경산업㈜</t>
  </si>
  <si>
    <t>이재원</t>
    <phoneticPr fontId="6" type="noConversion"/>
  </si>
  <si>
    <t>대전 유성구 진잠로139번길 26, 201호 (교촌동)</t>
  </si>
  <si>
    <t>◦지정폐기물(액상): 폐유, 폐유기용제, 폐산
지정폐기물(고상): 폐유, 폐석면, 기타폐유기용제, 폐페인트 및 폐래커, 광재 분진</t>
  </si>
  <si>
    <t>042-542-5074</t>
  </si>
  <si>
    <t>08.11.25</t>
    <phoneticPr fontId="29" type="noConversion"/>
  </si>
  <si>
    <t>유성구</t>
    <phoneticPr fontId="29" type="noConversion"/>
  </si>
  <si>
    <t>㈜청정함</t>
    <phoneticPr fontId="6" type="noConversion"/>
  </si>
  <si>
    <t>박성화</t>
    <phoneticPr fontId="6" type="noConversion"/>
  </si>
  <si>
    <t>대전 유성구 복용로40번길 9, 1층</t>
  </si>
  <si>
    <t>◦지정폐기물(고상):광재, 분진, 폐주물사 및 샌드블라스트폐사, 폐내화물 및 재벌구이 전에 유약을 바른 도자기조각, 폐촉매, 폐흡수제, 폐흡착제, 소각재, 폐유독물, 폐석면</t>
  </si>
  <si>
    <t>042-546-8881</t>
  </si>
  <si>
    <t>10.3.4</t>
  </si>
  <si>
    <t>대전</t>
    <phoneticPr fontId="29" type="noConversion"/>
  </si>
  <si>
    <t>대한환경산업㈜</t>
  </si>
  <si>
    <t>설기수</t>
  </si>
  <si>
    <t>대전 유성구 문화원로 131, 204호 (봉명동, 투유2)</t>
  </si>
  <si>
    <t>◦지정폐기물(고상): 폐합성 고분자화합물, 오니류, 광재, 분진, 폐주물사 및 샌드블라스트 폐사, 폐내화물 및 재벌구이전에 유약을 바른 도자기 조각, 폐페인트 및 폐래커, 폐유, 폐석면, PCBs함유 폐기물</t>
  </si>
  <si>
    <t>042-531-8500</t>
    <phoneticPr fontId="6" type="noConversion"/>
  </si>
  <si>
    <t>10.10.7</t>
  </si>
  <si>
    <t>㈜스마트환경건설</t>
  </si>
  <si>
    <t>최원진</t>
  </si>
  <si>
    <t>대전 유성구 유성대로642번길 14(구암동)</t>
  </si>
  <si>
    <t>◦지정폐기물(고상): 폐석면</t>
  </si>
  <si>
    <t>042-528-3844</t>
  </si>
  <si>
    <t>13.03.20</t>
    <phoneticPr fontId="29" type="noConversion"/>
  </si>
  <si>
    <t>대전</t>
    <phoneticPr fontId="29" type="noConversion"/>
  </si>
  <si>
    <t>대덕구</t>
    <phoneticPr fontId="29" type="noConversion"/>
  </si>
  <si>
    <t>㈜동양환경</t>
  </si>
  <si>
    <t>모종면
이근규</t>
    <phoneticPr fontId="6" type="noConversion"/>
  </si>
  <si>
    <t>대전 대덕구 문평동로48번길 125 (문평동)</t>
  </si>
  <si>
    <t>◦지정폐기물(액상): 폐농약, 폐산, 폐알카리, 폐유기용제, 폐유, 폐페인트 및 폐락카, PCBs함유폐기물, 폐유독물, 폐합성수지, 폐합성고무, 오니류
◦지정폐기물(고상): 폐합성수지, 폐합성고무, 오니류, 폐산, 폐알카리, 광재, 분진, 폐주물사 및 폐사, 폐내화물 및 재벌구이전에 유약을 바른 도자기조각, 소각재, 안정화 또는 고형화 화합물, 폐촉매, 폐흡착제 및 폐흡수제, 폐유기용제, 폐페인트 및 폐락카, 폐유, 폐석면, PCBs함유폐기물, 폐석면, 폐유독물</t>
    <phoneticPr fontId="29" type="noConversion"/>
  </si>
  <si>
    <t>042-933-0450</t>
  </si>
  <si>
    <t>94.03.05</t>
  </si>
  <si>
    <t>대덕구</t>
    <phoneticPr fontId="29" type="noConversion"/>
  </si>
  <si>
    <t>태전환경㈜</t>
    <phoneticPr fontId="29" type="noConversion"/>
  </si>
  <si>
    <t>박태홍</t>
    <phoneticPr fontId="6" type="noConversion"/>
  </si>
  <si>
    <t>대전 대덕구 신일동로17번길 5, 701호 (신일동, 테크노시티빌딩)</t>
  </si>
  <si>
    <t>◦지정폐기물(액상): 폐농약, 폐산, 폐알카리, 폐유기용제, 폐유, 폐페인트 및 폐래커, 폐유독물
◦지정폐기물(고상): 오니류, 폐농약, 폐산, 폐알카리, 광재, 분진, 폐주물사 및 폐사, 폐내화물 및 도자기 조각, 소각재, 안정화 또는 고형화처리물, 폐촉매, 폐흡착제 및 폐흡수제, 폐유기용제, 폐페인트 및 폐래커, 폐유, 폐석면, 폐유독물</t>
    <phoneticPr fontId="29" type="noConversion"/>
  </si>
  <si>
    <t>042-626-7640</t>
  </si>
  <si>
    <t>01.04.11</t>
  </si>
  <si>
    <t>대룡환경산업㈜</t>
    <phoneticPr fontId="29" type="noConversion"/>
  </si>
  <si>
    <t>민병철</t>
  </si>
  <si>
    <t>대전 대덕구 평촌1길 82 (평촌동)</t>
  </si>
  <si>
    <t>◦지정폐기물(액상):폐농약, 폐산, 폐알칼리, 폐유기용제, 폐페인트 및 폐락카, 폐유, 폐유독물
◦지정폐기물(고상):오니류, 폐산, 분진, 소각재, 폐페인트 및 폐락카, 폐석면, 폐유, 폐농약, 폐유기용제, 폐유독물</t>
    <phoneticPr fontId="29" type="noConversion"/>
  </si>
  <si>
    <t>042-625-7136</t>
  </si>
  <si>
    <t>06.07.20</t>
    <phoneticPr fontId="29" type="noConversion"/>
  </si>
  <si>
    <t>대덕구</t>
    <phoneticPr fontId="29" type="noConversion"/>
  </si>
  <si>
    <t>(유)세광</t>
  </si>
  <si>
    <t>박종현</t>
    <phoneticPr fontId="6" type="noConversion"/>
  </si>
  <si>
    <t>대전 대덕구 아리랑로55번길 52 (신대동)</t>
  </si>
  <si>
    <t>◦지정폐기물(고상): 오니류, 광재, 분진, 폐주물사 및 샌드블라스트폐사, 폐내화물 및 재벌구이 전에 유약을 바른 도자기 조각, 폐석면, 폐촉매,폐페인트 및 폐락카, 소각재, 안정화 또는 고형화 처리물, 폐흡착제 및 폐흡수제</t>
  </si>
  <si>
    <t>042-625-9211</t>
  </si>
  <si>
    <t>08.8.11</t>
  </si>
  <si>
    <t>유정석면환경㈜</t>
  </si>
  <si>
    <t>노유정</t>
  </si>
  <si>
    <t>대전 대덕구 덕암로 154번길 13, 1층</t>
  </si>
  <si>
    <t>◦지정폐기물(고상): 오니류, 광재, 분진, 폐주물사 및 샌드블라스트 폐사, 폐내화물 및 재벌구이전에 유약을 바른 도자기 조각, 폐페인트 및 폐래커, 폐유, 폐석면, 폐흡착제 및 폐흡수제, 소각재</t>
  </si>
  <si>
    <t>042-936-6577</t>
  </si>
  <si>
    <t>10.10.20</t>
  </si>
  <si>
    <t>아프로㈜</t>
  </si>
  <si>
    <t>대전 대덕구 방두말3길 18 (평촌동)</t>
  </si>
  <si>
    <t xml:space="preserve">◦지정폐기물(액상): 폐산, 폐알카리 </t>
  </si>
  <si>
    <t>042-933-8903</t>
  </si>
  <si>
    <t>11.10.19</t>
  </si>
  <si>
    <t>성진환경㈜</t>
  </si>
  <si>
    <t>최효진</t>
  </si>
  <si>
    <t>대전 대덕구 신일동로17번길 5, 1006호(신일동, 테크노시티)</t>
  </si>
  <si>
    <t>◦지정폐기물(고상): 광재, 분진, 폐주물사및샌드블라스트폐사, 폐내화물및재벌구이전에유약을바른도자기조각, 소각재, 폐유기용제, 폐페인트및폐래커, 폐유, 폐석면</t>
  </si>
  <si>
    <t>042-933-1217</t>
  </si>
  <si>
    <t>14.04.07</t>
    <phoneticPr fontId="29" type="noConversion"/>
  </si>
  <si>
    <t>세종</t>
    <phoneticPr fontId="29" type="noConversion"/>
  </si>
  <si>
    <t>세종시</t>
    <phoneticPr fontId="29" type="noConversion"/>
  </si>
  <si>
    <t>㈜대청이앤지</t>
  </si>
  <si>
    <t>황승원</t>
    <phoneticPr fontId="6" type="noConversion"/>
  </si>
  <si>
    <t>세종 조치원읍 충현로 159, 304호 (욱일아파트 상가동)</t>
  </si>
  <si>
    <t>◦지정폐기물(고상)광재, 분진, 폐주물사 및 샌드블라스트폐사, 폐내화물 및 재벌구이 전에 유약을 바른 도자기 조각, 폐촉매, 폐흡수제, 폐흡착제, 소각재, 폐석면</t>
  </si>
  <si>
    <t>044-868-6666</t>
  </si>
  <si>
    <t>08.10.16</t>
  </si>
  <si>
    <t>세종</t>
    <phoneticPr fontId="29" type="noConversion"/>
  </si>
  <si>
    <t>유림환경(합)</t>
  </si>
  <si>
    <t>유동균</t>
  </si>
  <si>
    <t>세종 부강면 연청로 745-46 중부복합물류터미널 관리동 202호</t>
  </si>
  <si>
    <t>◦지정폐기물(고상): 오니류, 광재, 분진, 폐주물사 및 샌드블라스트 폐사, 폐내화물 및 재벌구이 전에 유약을 바른 도자기 조각, 소각재, 안정화 또는 고형화, 고화 처리물, 폐촉매, 폐흡착제 및 폐흡수제, 폐페인트 및 폐락카, 폐유, 폐석면, 폐유기용제, 폐합성고분자화합물, 폐농약, 폐산, 폐알칼리, 콜리클로리네이티드비페닐 함유 폐기물, 폐유독물질</t>
  </si>
  <si>
    <t>044-863-8095</t>
  </si>
  <si>
    <t>15.11.11</t>
    <phoneticPr fontId="29" type="noConversion"/>
  </si>
  <si>
    <t>세종시</t>
    <phoneticPr fontId="29" type="noConversion"/>
  </si>
  <si>
    <t>한국석유관리원</t>
  </si>
  <si>
    <t>손주석</t>
    <phoneticPr fontId="29" type="noConversion"/>
  </si>
  <si>
    <t>(사무실)경기 성남시 분당구 안양판교로 1207(백현동)
(주차장)세종 조치원읍 세종로 2178</t>
  </si>
  <si>
    <t>◦지정폐기물(액상): 폐유, 폐유기용제</t>
  </si>
  <si>
    <t>031-789-0376</t>
    <phoneticPr fontId="29" type="noConversion"/>
  </si>
  <si>
    <t>16.1.28</t>
    <phoneticPr fontId="29" type="noConversion"/>
  </si>
  <si>
    <t>세종</t>
    <phoneticPr fontId="29" type="noConversion"/>
  </si>
  <si>
    <t>㈜강우이앤이</t>
  </si>
  <si>
    <t>양우지</t>
    <phoneticPr fontId="29" type="noConversion"/>
  </si>
  <si>
    <t>세종 조치원읍 내창3길 19, 202호</t>
  </si>
  <si>
    <t>◦지정폐기물(액상): 폐합성고분자화합물, 폐농약, 폐산, 폐알카리, 폐촉매, 폐흡착제 및 폐흡수제, 폐유기용제, 폐페인트 및 폐래커, 폐유, PCBs함유 폐기물, 폐유독물
◦지정폐기물(고상): 폐합성고분자화합물, 오니류, 폐농약, 광재, 분진, 폐주물사 및 폐사, 폐내화물 및 도자기 조각, 폐페인트 및 폐락카, 소각재, 안정화 또는 고형화 처리물, 폐촉매, 폐흡착제 및 폐흡수제, 폐유기용제, 폐석면, PCBs함유 폐기물, 폐유독물, 폐유</t>
    <phoneticPr fontId="29" type="noConversion"/>
  </si>
  <si>
    <t>044-415-1888</t>
  </si>
  <si>
    <t>18.9.28</t>
  </si>
  <si>
    <t>청주시</t>
    <phoneticPr fontId="29" type="noConversion"/>
  </si>
  <si>
    <t>㈜대일기업</t>
  </si>
  <si>
    <t>김재연</t>
    <phoneticPr fontId="6" type="noConversion"/>
  </si>
  <si>
    <t>충북 청주시 흥덕구 강내면 황탄리길 150</t>
  </si>
  <si>
    <t>◦지정폐기물(고상): 오니류, 광재, 분진, 폐주물사 및 폐사, 폐내화물 및 재벌구이 전에 유약을 바른 도자기 조각, 소각재, 안정화 또는 고형화 화합물, 폐촉매, 폐흡착제 및 폐흡수제, 폐유기용제, 폐페인트 및 폐래커, 폐유, 폐석면</t>
  </si>
  <si>
    <t>043-232-6476</t>
  </si>
  <si>
    <t>01.02.03</t>
  </si>
  <si>
    <t>청주시</t>
    <phoneticPr fontId="29" type="noConversion"/>
  </si>
  <si>
    <t>대덕정유㈜</t>
  </si>
  <si>
    <t>한미자</t>
    <phoneticPr fontId="6" type="noConversion"/>
  </si>
  <si>
    <t>충북 청주시 서원구 현도면 양지시목로 39</t>
  </si>
  <si>
    <t>◦지정폐기물(액상): 폐농약, 폐산, 폐알칼리, 폐유기용제, 폐페인트 및 폐래커, 폐유, 폐유독물, PCBs함유폐기물
◦지정폐기물(고상): 폐합성수지, 폐합성고무, 오니류, 폐산, 폐알칼리, 광재, 분진, 폐주물사 및 폐사, 소각재, 안정화 또는 고형화화합물, 폐흡착제 및 폐흡수제, 폐유기용제, 폐페인트 및 폐래커, 폐유, 폐석면, PCBs함유폐기물, 폐유독물, 폐내화물 및 도자기조각</t>
    <phoneticPr fontId="29" type="noConversion"/>
  </si>
  <si>
    <t>042-933-5172</t>
  </si>
  <si>
    <t>02.03.11</t>
  </si>
  <si>
    <t>반도환경㈜</t>
  </si>
  <si>
    <t>사은청</t>
    <phoneticPr fontId="6" type="noConversion"/>
  </si>
  <si>
    <t>충북 청주시 상당구 다리실로 142-1 (월오동)</t>
  </si>
  <si>
    <t>◦지정폐기물(액상):폐농약, 폐산, 폐알카리, 폐유기용제, 폐유, 폐페인트 및 폐락카, PCB함유 폐기물, 폐유독물
◦지정폐기물(고상): 오니류, 폐농약, 폐산, 폐알카리, 광재, 분진, 폐주물사 및 폐사, 폐내화물 및 재벌구이전에 유약을 바른 도기기조각, 소각재, 안정화 또는 고형화화합물, 폐촉매, 폐흡착제 및 폐흡수제, 폐유기용제, 폐페인트 및  폐락카, 폐유, 폐석면, 폐유독물</t>
    <phoneticPr fontId="29" type="noConversion"/>
  </si>
  <si>
    <t>043-214-3270</t>
  </si>
  <si>
    <t>03.09.08</t>
  </si>
  <si>
    <t>미래 이.에스㈜</t>
  </si>
  <si>
    <t>박태현</t>
    <phoneticPr fontId="6" type="noConversion"/>
  </si>
  <si>
    <t>충북 청주시 청원구 오창읍 두릉유리로 1292</t>
  </si>
  <si>
    <t>◦지정폐기물(고상): 오니류, 폐농약, 광재, 분진, 폐주물사, 폐내화물, 소각재, 안정화 또는 고형화 처리물, 폐촉매, 폐흡착제, 폐유기용제, 폐유, 폐페인트 및 폐래커, 폐유독물</t>
  </si>
  <si>
    <t>043-216-2601</t>
  </si>
  <si>
    <t>08.4.2</t>
  </si>
  <si>
    <t>대로이엔씨㈜</t>
  </si>
  <si>
    <t>정현숙</t>
    <phoneticPr fontId="6" type="noConversion"/>
  </si>
  <si>
    <t>충북 청주시 서원구 남이면 남석로 87-9</t>
  </si>
  <si>
    <t>◦지정폐기물(고상): 폐석면, 광재, 분진, 폐주물사</t>
  </si>
  <si>
    <t>043-223-7904</t>
  </si>
  <si>
    <t>08.9.11</t>
  </si>
  <si>
    <t>㈜대한철거산업</t>
  </si>
  <si>
    <t>한재경</t>
    <phoneticPr fontId="6" type="noConversion"/>
  </si>
  <si>
    <t>충북 청주시 서원구 3순환로 242 (장암동)</t>
  </si>
  <si>
    <t>◦지정폐기물(고상): 오니류, 광재, 분진, 폐주물사 및 샌드블라스트 폐사, 폐내화물 및 재벌구이 전에 유약을 바른 도자기 조각, 폐석면</t>
  </si>
  <si>
    <t>043-285-4040</t>
  </si>
  <si>
    <t>09.3.19</t>
  </si>
  <si>
    <t>청주시</t>
    <phoneticPr fontId="29" type="noConversion"/>
  </si>
  <si>
    <t>㈜보건환경산업</t>
  </si>
  <si>
    <t>남옥희</t>
  </si>
  <si>
    <t>충북 청주시 상당구 단재로 432-110 (평촌동)</t>
  </si>
  <si>
    <t>043-233-4402</t>
  </si>
  <si>
    <t>09.7.17</t>
  </si>
  <si>
    <t>광도이앤씨㈜</t>
  </si>
  <si>
    <t>김성주</t>
  </si>
  <si>
    <t>충북 청주시 흥덕구 옥산면 호죽성재로 105-2</t>
  </si>
  <si>
    <t>◦지정폐기물(액상): 오니류, 폐농약, 폐산, 폐알카리, 폐유, 폐유기용제, 폐페인트 및 폐래커, PCBs함유 폐기물, 폐유독물
◦지정폐기물(고상): 오니류, 폐농약, 폐산, 폐알카리, 광재, 분진 폐주물사 및 샌드블라스트 폐사, 폐내화물 및 재벌구이 전에 유약을 바른 도자기 조각, 폐유기용제, 페페인트 및 폐래커, 폐유, 폐석면, PCBs 함유 폐기물, 폐유독물</t>
    <phoneticPr fontId="29" type="noConversion"/>
  </si>
  <si>
    <t>043-232-5182</t>
  </si>
  <si>
    <t>09.12.2</t>
  </si>
  <si>
    <t>㈜디에스이엔지</t>
    <phoneticPr fontId="29" type="noConversion"/>
  </si>
  <si>
    <t>이영미</t>
  </si>
  <si>
    <t>충북 청주시 서원구 남이면 양촌3길 8-41</t>
    <phoneticPr fontId="6" type="noConversion"/>
  </si>
  <si>
    <t>◦지정폐기물(고상): 오니류, 광재, 분진, 폐주물사 및 샌드블라스트폐사, 폐내화물 및 재벌구이 전에 유약을 바른 도자기조각, 폐페인트 및 폐래커, 폐석면</t>
  </si>
  <si>
    <t>043-295-4560</t>
  </si>
  <si>
    <t>10.3.25</t>
  </si>
  <si>
    <t>㈜금강티앤씨</t>
  </si>
  <si>
    <t>권이능</t>
  </si>
  <si>
    <t>충북 청주시 흥덕구 내거로52번길 16 (서촌동)</t>
  </si>
  <si>
    <t>◦지정폐기물(액상): 폐농약, 폐유기용제, 폐유, PCBs함유 폐기물, 폐페인트 및 폐래커, 폐산, 폐알카리, 폐합성고분자화합물(폐합성수지, 폐합성고무), 폐유독물</t>
  </si>
  <si>
    <t>043-236-2056</t>
  </si>
  <si>
    <t>10.7.20</t>
  </si>
  <si>
    <t>대신환경개발</t>
  </si>
  <si>
    <t>연현미</t>
  </si>
  <si>
    <t>충북 청주시 상당구 가덕면 단재로 1486-13</t>
  </si>
  <si>
    <t>◦지정폐기물(고상): 오니류, 광재, 분진, 폐주물사 및 샌드플라스트, 폐사, 폐내화물 및 재벌구이전에 유약을 바른 도자기조각, 폐석면</t>
  </si>
  <si>
    <t>043-291-2588</t>
  </si>
  <si>
    <t>12.6.25</t>
  </si>
  <si>
    <t>청주시</t>
    <phoneticPr fontId="29" type="noConversion"/>
  </si>
  <si>
    <t>㈜케이그린</t>
  </si>
  <si>
    <t>최오영</t>
  </si>
  <si>
    <t>충북 청주시 서원구 현도면 시목외천로 287-18</t>
  </si>
  <si>
    <t>◦폐유(액상,고상), 폐유기용제, 폐페인트, 폐밧데리</t>
  </si>
  <si>
    <t>043-235-1415</t>
  </si>
  <si>
    <t>13.03.04</t>
  </si>
  <si>
    <t>㈜진성리텍</t>
  </si>
  <si>
    <t>김경진</t>
  </si>
  <si>
    <t>충북 청주시 청원구 오창읍 중신길 50-12</t>
  </si>
  <si>
    <t>◦지정폐기물(고상): 광재, 폐유독물</t>
  </si>
  <si>
    <t>043-716-0007</t>
  </si>
  <si>
    <t>15.4.16</t>
  </si>
  <si>
    <t>천지이에스㈜</t>
    <phoneticPr fontId="29" type="noConversion"/>
  </si>
  <si>
    <t>이재석</t>
    <phoneticPr fontId="29" type="noConversion"/>
  </si>
  <si>
    <t>충북 청주시 청원구 북이면 토성리 57번지</t>
  </si>
  <si>
    <t>◦지정폐기물(액상): 폐합성고분자화합물, 폐농약, 폐산, 폐알카리, 폐촉매, 폐흡착제 및 폐흡수제, 폐유기용제, 폐페인트 및 폐래커, 폐유, PCBs함유 폐기물, 폐유독물
◦지정폐기물(고상): 폐합성고분자화합물, 오니류, 폐농약, 광재, 분진, 폐주물사 및 폐사, 폐내화물 및 도자기 조각, 폐페인트 및 폐락카, 소각재, 안정화 또는 고형화 처리물, 폐촉매, 폐흡착제 및 폐흡수제, 폐유기용제, 폐석면, PCBs함유 폐기물, 폐유독물, 폐유</t>
    <phoneticPr fontId="29" type="noConversion"/>
  </si>
  <si>
    <t>043-905-4952</t>
    <phoneticPr fontId="29" type="noConversion"/>
  </si>
  <si>
    <t>18.1.24</t>
    <phoneticPr fontId="29" type="noConversion"/>
  </si>
  <si>
    <t>㈜서윤산업</t>
  </si>
  <si>
    <t>신주희</t>
    <phoneticPr fontId="29" type="noConversion"/>
  </si>
  <si>
    <t>충북 청주시 흥덕구 옥산면 환희길 116</t>
  </si>
  <si>
    <t>043-273-8804</t>
    <phoneticPr fontId="29" type="noConversion"/>
  </si>
  <si>
    <t>18.11.28</t>
  </si>
  <si>
    <t>옥천군</t>
    <phoneticPr fontId="29" type="noConversion"/>
  </si>
  <si>
    <t>㈜충청환경</t>
  </si>
  <si>
    <t>고승욱</t>
  </si>
  <si>
    <t>충북 옥천군 청산면 판수길 188-20</t>
  </si>
  <si>
    <t>041-731-0858</t>
  </si>
  <si>
    <t>12.5.23</t>
  </si>
  <si>
    <t>진천군</t>
    <phoneticPr fontId="29" type="noConversion"/>
  </si>
  <si>
    <t>㈜천지화학</t>
  </si>
  <si>
    <t>김철수</t>
    <phoneticPr fontId="6" type="noConversion"/>
  </si>
  <si>
    <t>충북 진천군 덕산면 인석로 214</t>
  </si>
  <si>
    <t>◦지정폐기물(액상 및 고상): 폐유, 폐유기용제, 폐페인트 및 폐래커, 폐산, 폐알카리</t>
  </si>
  <si>
    <t>043-537-8090</t>
  </si>
  <si>
    <t>01.03.30</t>
  </si>
  <si>
    <t>진천군</t>
    <phoneticPr fontId="29" type="noConversion"/>
  </si>
  <si>
    <t>㈜범창</t>
  </si>
  <si>
    <t>김근순</t>
    <phoneticPr fontId="6" type="noConversion"/>
  </si>
  <si>
    <t>충북 진천군 이월면 수평1길 126</t>
  </si>
  <si>
    <t>◦지정폐기물(액상):폐농약, 폐산, 폐알카리, 폐유기용제, 폐유, 폐페인트 및 폐래커, 폐유독물
◦지정폐기물(고상): 오니류, 폐농약, 광재, 분진, 폐주물사 및 폐사, 폐내화물 및 재벌구이전에 유약을 바른 도자기조각, 소각재, 안정화 또는 고형화처리물, 폐촉매, 폐흡착제 및 폐흡수제, 폐유기용제, 폐페인트 및 폐래커, 폐유, 폐석면, PCBs함유폐기물, 폐석면, 폐유독물</t>
    <phoneticPr fontId="29" type="noConversion"/>
  </si>
  <si>
    <t>043-534-5800</t>
  </si>
  <si>
    <t>03.07.11</t>
  </si>
  <si>
    <t>㈜디와이솔루션</t>
    <phoneticPr fontId="29" type="noConversion"/>
  </si>
  <si>
    <t>유재호</t>
  </si>
  <si>
    <t>충북 진천군 문백면 문진로 320-65</t>
    <phoneticPr fontId="6" type="noConversion"/>
  </si>
  <si>
    <t>◦지정폐기물(고상): 오니류, 광재, 분진, 폐주물사 및 샌드블라스트폐사, 폐내화물 및 재벌구이 전에 유약을 바른 도자기 조각, 소각재, 폐페인트 및 폐래커, 폐석면, 폐유, 폐농약, 안정화또는고형화고화처리물, 폐촉매, 폐흡착제및폐흡수제, 폐유기용제</t>
  </si>
  <si>
    <t>044-863-6541</t>
    <phoneticPr fontId="6" type="noConversion"/>
  </si>
  <si>
    <t>11.8.5</t>
  </si>
  <si>
    <t>미지산업㈜</t>
  </si>
  <si>
    <t>진국</t>
  </si>
  <si>
    <t>충북 진천군 이월면 수청길 153</t>
  </si>
  <si>
    <t>◦지정폐기물(액,고상): 폐유, 폐유기용제(할로겐족), 기타폐유기용제, 폐페인트, 폐산, 폐알칼리, 폐농약, 폴리클로리네이티드비페닐함유폐기물, 폐유독물
지정폐기물(고상): 오니, 유해물질함유폐기물, 폐석면</t>
  </si>
  <si>
    <t>043-535-7361</t>
  </si>
  <si>
    <t>13.12.06</t>
  </si>
  <si>
    <t>㈜오성아이케이진천지점(1공장)</t>
    <phoneticPr fontId="6" type="noConversion"/>
  </si>
  <si>
    <t>김진옥</t>
  </si>
  <si>
    <t>충북 진천군 이월면 장수로 381</t>
  </si>
  <si>
    <t>043-537-2020</t>
  </si>
  <si>
    <t>15.4.9</t>
  </si>
  <si>
    <t>진천군</t>
    <phoneticPr fontId="29" type="noConversion"/>
  </si>
  <si>
    <t>㈜에이치아이에너지</t>
    <phoneticPr fontId="29" type="noConversion"/>
  </si>
  <si>
    <t>김서진</t>
    <phoneticPr fontId="29" type="noConversion"/>
  </si>
  <si>
    <t>충북 진천군 진천읍 송두4길 47-8</t>
  </si>
  <si>
    <t>◦지정폐기물(액상): 폐산, 폐알칼리, 폐유기용제, 폐페인트 및 폐락카, 폐광물유</t>
  </si>
  <si>
    <t>043-536-2206</t>
    <phoneticPr fontId="29" type="noConversion"/>
  </si>
  <si>
    <t>19.10.10</t>
    <phoneticPr fontId="29" type="noConversion"/>
  </si>
  <si>
    <t>천안시</t>
    <phoneticPr fontId="29" type="noConversion"/>
  </si>
  <si>
    <t>㈜동우</t>
  </si>
  <si>
    <t>이태희</t>
    <phoneticPr fontId="6" type="noConversion"/>
  </si>
  <si>
    <t>충남 천안시 서북구 번영로 704, 201호(업성동)</t>
  </si>
  <si>
    <t>◦지정폐기물(액상): 폐농약, 폐산, 폐알카리, 폐유기용제, 폐유, 폐페인트 및 폐락카, 폐유독물, PCBs 함유 폐기물
◦지정폐기물(고상): 오니류, 폐산, 폐알카리, 광재, 분진, 폐주물사 및 폐사, 폐유독물, 폐내화물 및 재벌구이 전에 유약을 바른 도자기조각, 소각재, 안정화 또는 고형화 화합물, 폐촉매, 폐흡착제 및 폐흡수제, 폐유, 폐페인트 및 폐락카, 폐유기용제, 폐석면, PCBs 함유 폐기물, 폐농약, 폐합성고분자화합물, 폐농약</t>
    <phoneticPr fontId="29" type="noConversion"/>
  </si>
  <si>
    <t>041-583-4456</t>
  </si>
  <si>
    <t>93.04.10</t>
  </si>
  <si>
    <t>중부환경㈜</t>
  </si>
  <si>
    <t>김두화</t>
    <phoneticPr fontId="6" type="noConversion"/>
  </si>
  <si>
    <t>충남 천안시 성거읍 천일고2길 102</t>
  </si>
  <si>
    <t>◦폐합성고분자화합물(폐합성수지, 폐합성고무), 오니류(폐수처리오니, 공정오니), 부식성폐기물(폐산, 폐알카리), 유해물질 함유 폐기물(광재, 분진, 폐주물사 및 샌드블라스트폐사, 폐내화물 및 재벌구이 전에 유약을 바른 도자기조각, 소각재, 안정화 또는 고형화 폐기물, 폐촉매, 폐흡착제 및 폐흡수제), 폐유기용제(할로겐족, 기타 폐유기용제), 폐페인트 및 폐래커, 폐유, 폐석면, 폴리클로리네이티드 비페닐(PCB) 함유 폐기물, 기타 환경부장관이 지정·고시하는 물질</t>
  </si>
  <si>
    <t>041-583-0255</t>
  </si>
  <si>
    <t>93.04.20</t>
  </si>
  <si>
    <t>19.1.9</t>
    <phoneticPr fontId="29" type="noConversion"/>
  </si>
  <si>
    <t>삼화환경㈜</t>
  </si>
  <si>
    <t>김영식</t>
    <phoneticPr fontId="6" type="noConversion"/>
  </si>
  <si>
    <t>충남 천안시 서북구 두정공단2길 27 (두정동)</t>
  </si>
  <si>
    <t>◦지정폐기물(액상): 폐산, 폐알카리, 폐유기용제, 폐페인트 및 폐래커, 폐유, PCBs함유 폐기물, 폐유독물
◦지정폐기물(고상): 오니류, 폐농약, 광재, 분진, 폐주물사 및 폐사, 폐내화물 및 도자기 조각, 폐페인트 및 폐락카, 소각재, 안정화 또는 고형화 처리물, 폐촉매, 폐흡착제 및 폐흡수제, 폐유기용제, 폐석면, PCBs함유 폐기물, 폐유독물, 폐유</t>
    <phoneticPr fontId="29" type="noConversion"/>
  </si>
  <si>
    <t>041-568-4517</t>
  </si>
  <si>
    <t>94.03.31</t>
  </si>
  <si>
    <t>천안시</t>
    <phoneticPr fontId="29" type="noConversion"/>
  </si>
  <si>
    <t>하나환경㈜</t>
  </si>
  <si>
    <t>유경환</t>
    <phoneticPr fontId="6" type="noConversion"/>
  </si>
  <si>
    <t>충남 천안시 광덕면 광덕로 258-37</t>
  </si>
  <si>
    <t>◦지정폐기물(액상): 폐농약, 폐산, 폐알카리, 폐유기용제, 폐페인트 및 폐래커, 폐유
◦지정폐기물(고상): 오니류, 폐농약, 광재, 분진, 폐주물사 및 폐사, 폐내화물 및 재벌구이전에 유약을 바른 도자기 조각, 소각재, 안정화 또는 고형화 처리물, 폐촉매, 폐흡착제 및 폐흡수제, 폐유기용제, 폐페인트 및 폐래커, 폐유, 폐석면</t>
    <phoneticPr fontId="29" type="noConversion"/>
  </si>
  <si>
    <t>041-568-0116</t>
  </si>
  <si>
    <t>01.09.10</t>
  </si>
  <si>
    <t>원광종합개발㈜</t>
  </si>
  <si>
    <t>이강연</t>
    <phoneticPr fontId="6" type="noConversion"/>
  </si>
  <si>
    <t>충남 천안시 동남구 청당산업길 33, 214호 (구룡동, 화물터미널)</t>
  </si>
  <si>
    <t>◦지정폐기물(고상): 오니류, 폐농약, 광재, 폐산, 폐알카리, 광재, 분진, 폐주물사 및 폐사, 폐내화물 및 도자기조각, 소각재, 안정화 또는 고형화 처리물, 폐촉매, 폐흡착제 및 폐흡수제, 폐석면, 폐유기용제, 폐페인트 및 폐래커, 폐유, 폐유독물</t>
    <phoneticPr fontId="29" type="noConversion"/>
  </si>
  <si>
    <t>041-568-1158</t>
  </si>
  <si>
    <t>02.06.04</t>
  </si>
  <si>
    <t>상록수환경㈜</t>
  </si>
  <si>
    <t>장인수</t>
    <phoneticPr fontId="6" type="noConversion"/>
  </si>
  <si>
    <t>충남 천안시 동남구 정골1길 108 (구성동)</t>
  </si>
  <si>
    <t>◦지정폐기물(액상): 폐농약, 폐산, 폐알카리, 폐유기용제, 폐유, 폐페인트 및 폐락카, 폐유독물
◦지정폐기물(고상): 오니류, 폐산, 폐알카리, 광재, 분진, 폐주물사 및 폐사, 폐내화물 및 재벌구이 전에 유약을 바른 도자기조각, 소각재, 안정화 또는 고형화화합물, 폐촉매, 폐흡착제 및 폐흡수제, 폐유기용제, 폐페인트 및 폐락카, 폐유, 폐석면, PCB함유폐기물, 폐석면, 폐유독물</t>
    <phoneticPr fontId="29" type="noConversion"/>
  </si>
  <si>
    <t>041-622-2772</t>
  </si>
  <si>
    <t>03.06.20</t>
  </si>
  <si>
    <t>현무환경㈜</t>
  </si>
  <si>
    <t>이길수</t>
    <phoneticPr fontId="6" type="noConversion"/>
  </si>
  <si>
    <t>충남 천안시 서북구 직산읍 정자1길 151</t>
  </si>
  <si>
    <t>◦지정폐기물(고상): 오니류, 폐농약, 폐산, 폐알카리, 광재, 분진, 폐주물사 및 샌드블라스트폐사, 폐내화물 및 도자기 조각, 안정화 또는 고형화 처리물, 폐촉매, 폐흡착제 및 폐흡수제, 폐유기용제, 폐페인트 및 폐래커, 폐유, 폐석면, PCBs함유 폐기물, 폐유독물</t>
  </si>
  <si>
    <t>041-561-0949</t>
  </si>
  <si>
    <t>㈜보경</t>
  </si>
  <si>
    <t>김상록</t>
    <phoneticPr fontId="6" type="noConversion"/>
  </si>
  <si>
    <t>충남 천안시 서북구 직산읍 군수1길 101</t>
  </si>
  <si>
    <t>◦지정폐기물(고상): 오니류, 폐농약, 폐산, 폐알카리, 광재, 분진, 폐주물사 및 샌드블라스트폐사, 폐내화물 및 도자기 조각, 안정화 또는 고형화 처리물, 폐촉매, 폐흡착제 및 폐흡수제, 폐유기용제, 폐페인트 및 폐래커, 폐유, 폐석면, 폴리클로리네이티드비페닐 함유 폐기물, 폐유독물, 폐합성고분자화합물, 소각재</t>
  </si>
  <si>
    <t>041-583-2933</t>
  </si>
  <si>
    <t>09.1.7</t>
  </si>
  <si>
    <t>자연보호환경㈜</t>
  </si>
  <si>
    <t>유   석</t>
  </si>
  <si>
    <t>충남 천안시 동남구 광덕면 차령고개로 981</t>
  </si>
  <si>
    <t>◦지정폐기물(고상): 폐합성고분자화합물, 오니류, 폐농약, 폐산, 폐알칼리, 광재, 분진, 폐주물사 및 폐사, 폐내화물 및 도자기 조각, 소각재, 안정화 또는 고형화 처리물, 폐촉매, 폐흡착제 및 폐흡수제, 폐유기용제, 폐페인트 및 폐락카, 폐광물유, 폐동식물유, 폐석면, 폴리클로리네이티드비페닐 함유 폐기물</t>
  </si>
  <si>
    <t>041-569-1112</t>
  </si>
  <si>
    <t>10.9.17</t>
  </si>
  <si>
    <t>에코트랜스</t>
    <phoneticPr fontId="41" type="noConversion"/>
  </si>
  <si>
    <t>김광제</t>
    <phoneticPr fontId="41" type="noConversion"/>
  </si>
  <si>
    <t>충남 천안시 동남구 수신면 5산단4로 150-5</t>
  </si>
  <si>
    <t>◦지정폐기물(액상): 폐산</t>
  </si>
  <si>
    <t>041-568-1357</t>
    <phoneticPr fontId="41" type="noConversion"/>
  </si>
  <si>
    <t>17.02.10</t>
    <phoneticPr fontId="41" type="noConversion"/>
  </si>
  <si>
    <t>공주시</t>
    <phoneticPr fontId="29" type="noConversion"/>
  </si>
  <si>
    <t>(유)정인이엔씨</t>
  </si>
  <si>
    <t>노현종</t>
  </si>
  <si>
    <t>충남 공주시 우성면 목천2길 26</t>
  </si>
  <si>
    <t>◦지정폐기물(고상): 오니류, 광재, 분진, 폐주물사 및 샌드블라스트 폐사, 폐내화물 및 재벌구이 전에 유약을 바른 도자기 조각, 폐페인트 및 폐래커, 폐유, 폐석면</t>
  </si>
  <si>
    <t>041-960-8383</t>
  </si>
  <si>
    <t>2015.3.13</t>
  </si>
  <si>
    <t>보령시</t>
    <phoneticPr fontId="29" type="noConversion"/>
  </si>
  <si>
    <t>주원건설㈜</t>
  </si>
  <si>
    <t>이성국</t>
  </si>
  <si>
    <t>충남 보령시 큰오랏7길 32(동대동)</t>
  </si>
  <si>
    <t>041-935-8111~2</t>
  </si>
  <si>
    <t>11.9.27</t>
  </si>
  <si>
    <t>보령시</t>
    <phoneticPr fontId="29" type="noConversion"/>
  </si>
  <si>
    <t>삼홍조경건설</t>
    <phoneticPr fontId="6" type="noConversion"/>
  </si>
  <si>
    <t>임경재</t>
    <phoneticPr fontId="6" type="noConversion"/>
  </si>
  <si>
    <t>충남 보령시 웅천읍 구장터1길 50</t>
  </si>
  <si>
    <t>041-934-0207</t>
    <phoneticPr fontId="41" type="noConversion"/>
  </si>
  <si>
    <t>16.04.15</t>
    <phoneticPr fontId="41" type="noConversion"/>
  </si>
  <si>
    <t>아산시</t>
    <phoneticPr fontId="29" type="noConversion"/>
  </si>
  <si>
    <t>㈜그린토피아</t>
  </si>
  <si>
    <t>유예숙</t>
  </si>
  <si>
    <t>충남 아산시 순천향로 830 (장존동)</t>
  </si>
  <si>
    <t>◦지정폐기물(고상): 폐농약, 오니류, 광재, 분진, 폐주물사 및 샌드블라스트폐사, 폐내화물, 도자기 조각, 폐유기용제, 폐페인트, 폐래커, 폐유, 폐석면, 폴리클로리네이티드비페닐함유폐기물, 소각재</t>
  </si>
  <si>
    <t>041-547-2801</t>
  </si>
  <si>
    <t>10.12.8</t>
  </si>
  <si>
    <t>아산시</t>
    <phoneticPr fontId="29" type="noConversion"/>
  </si>
  <si>
    <t>유진환경</t>
    <phoneticPr fontId="6" type="noConversion"/>
  </si>
  <si>
    <t>유진형</t>
    <phoneticPr fontId="6" type="noConversion"/>
  </si>
  <si>
    <t>충남 아산시 삼동로70번길 12, 102호</t>
  </si>
  <si>
    <t>◦액상: 폐농약, 폐산, 폐알칼리, 폐유기용제, 폐페인트 및 폐락카, 폐유, 폐오일필터, PCBs함유 폐기물, 그밖에 환경부장관이 정하여 고시하는 폐기물
◦고상: 폐합성고분자화합물, 오니류, 폐농약, 폐산, 폐알카리, 광재, 분진, 폐주물사 및 폐사, 폐내화물 및 도자기 조각, 소각재, 안정화 또는 고형화·고화 처리물, 폐촉매, 폐흡착제 및 폐흡수제, 폐유기용제, 폐페인트 및 폐락카, 폐유, 폐석면, PCBs함유 폐기물, 폐유독물질</t>
    <phoneticPr fontId="29" type="noConversion"/>
  </si>
  <si>
    <t>041-532-8787</t>
    <phoneticPr fontId="6" type="noConversion"/>
  </si>
  <si>
    <t>16.08.24</t>
    <phoneticPr fontId="41" type="noConversion"/>
  </si>
  <si>
    <t>㈜하이그린</t>
    <phoneticPr fontId="41" type="noConversion"/>
  </si>
  <si>
    <t>최종원</t>
    <phoneticPr fontId="41" type="noConversion"/>
  </si>
  <si>
    <t>충남 아산시 둔포면 아산밸리중앙로 80-13, 403호</t>
    <phoneticPr fontId="29" type="noConversion"/>
  </si>
  <si>
    <t>◦지정폐기물(액상): 폐합성고분자화합물, 오니류, 폐농약, 폐산, 폐알칼리, 폐유기용제, 폐페인트 및 폐락카, 폐유, PCBs함유폐기물, 폐유독물질</t>
  </si>
  <si>
    <t>041-532-7538</t>
    <phoneticPr fontId="41" type="noConversion"/>
  </si>
  <si>
    <t>17.7.14</t>
    <phoneticPr fontId="6" type="noConversion"/>
  </si>
  <si>
    <t>㈜현대이엠씨</t>
    <phoneticPr fontId="29" type="noConversion"/>
  </si>
  <si>
    <t>이경훈</t>
    <phoneticPr fontId="29" type="noConversion"/>
  </si>
  <si>
    <t>충남 아산시 송악면 역촌리 506-128</t>
  </si>
  <si>
    <t>◦지정폐기물(고상): 소각재, 분진, 폐석면</t>
  </si>
  <si>
    <t>041-533-0061</t>
    <phoneticPr fontId="29" type="noConversion"/>
  </si>
  <si>
    <t>17.12.8</t>
    <phoneticPr fontId="29" type="noConversion"/>
  </si>
  <si>
    <t>19.8.22</t>
    <phoneticPr fontId="29" type="noConversion"/>
  </si>
  <si>
    <t>㈜제이앤에스산업</t>
    <phoneticPr fontId="29" type="noConversion"/>
  </si>
  <si>
    <t>장승철</t>
    <phoneticPr fontId="29" type="noConversion"/>
  </si>
  <si>
    <t>충남 아산시 설화산길 79-11</t>
    <phoneticPr fontId="29" type="noConversion"/>
  </si>
  <si>
    <t>◦지정폐기물(고상): 폐합성고분자화합물, 오니류, 폐농약, 광재, 분진, 폐주물사 및 폐사, 폐내화물 및 도자기 조각, 폐페인트 및 폐락카, 소각재, 안정화 또는 고형화 처리물, 폐촉매, 폐흡착제 및 폐흡수제, 폐유기용제, 폐석면, PCBs함유 폐기물, 폐유독물, 폐유</t>
  </si>
  <si>
    <t>041-545-6792</t>
    <phoneticPr fontId="29" type="noConversion"/>
  </si>
  <si>
    <t>18.1.30</t>
  </si>
  <si>
    <t>㈜평송기업
(구. 우성산업)</t>
    <phoneticPr fontId="29" type="noConversion"/>
  </si>
  <si>
    <t>장재욱</t>
  </si>
  <si>
    <t>충남 아산시 영인면 고룡산로 301</t>
  </si>
  <si>
    <t>◦지정폐기물(액상): 폐합성고분자화합물, 폐농약, 폐산, 폐알카리, 폐촉매, 폐흡착제 및 폐흡수제, 폐유기용제, 폐페인트 및 폐래커, 폐유, PCBs함유 폐기물, 폐유독물
◦지정폐기물(고상): 폐합성고분자화합물, 오니류, 폐농약, 광재, 분진, 폐주물사 및 폐사, 폐내화물 및 도자기 조각, 폐페인트 및 폐락카, 소각재, 안정화 또는 고형화 처리물, 폐촉매, 폐흡착제 및 폐흡수제, 폐유기용제, 폐석면, PCBs함유 폐기물, 폐유독물, 폐유</t>
    <phoneticPr fontId="29" type="noConversion"/>
  </si>
  <si>
    <t>041-533-7749</t>
    <phoneticPr fontId="29" type="noConversion"/>
  </si>
  <si>
    <t>18.12.3</t>
  </si>
  <si>
    <t>서산시</t>
  </si>
  <si>
    <t>㈜통인환경물류</t>
  </si>
  <si>
    <t>조병칠</t>
  </si>
  <si>
    <t>충남 서산시 지곡면 충의로 1442</t>
  </si>
  <si>
    <t>◦지정폐기물(액상): 오니류, 폐농약, 폐산, 폐알카리, 폐유기용제, 폐유, 폐페인트 및 폐락카, PCB함유 폐기물, 폐유독물
◦지정폐기물(고상):오니류, 폐농약, 폐산, 폐알카리, 광재, 분진, 폐주물사 및 폐사, 폐내화물 및 재벌구이전에 유약을 바른 도기기조각, 소각재, 안정화 또는 고형화화합물, 폐촉매, 폐흡착제 및 폐흡수제, 폐유기용제, 폐페인트 및  폐락카, 폐유, 폐석면, PCB함유 폐기물, 폐유독물</t>
    <phoneticPr fontId="29" type="noConversion"/>
  </si>
  <si>
    <t>041-662-3113</t>
  </si>
  <si>
    <t>05.06.24</t>
  </si>
  <si>
    <t>서산시</t>
    <phoneticPr fontId="29" type="noConversion"/>
  </si>
  <si>
    <t>㈜서광하이테크</t>
  </si>
  <si>
    <t>모종면</t>
    <phoneticPr fontId="6" type="noConversion"/>
  </si>
  <si>
    <t>충남 서산시 대산읍 죽엽로 388</t>
  </si>
  <si>
    <t>◦지정폐기물(액상): 폐합성고분자화합물, 폐유기용제, 폐산 및 폐알칼리, 폐유</t>
  </si>
  <si>
    <t>041-663-7052</t>
  </si>
  <si>
    <t>08.8.12</t>
  </si>
  <si>
    <t>서산시</t>
    <phoneticPr fontId="29" type="noConversion"/>
  </si>
  <si>
    <t>대진환경㈜</t>
  </si>
  <si>
    <t>양정목</t>
    <phoneticPr fontId="6" type="noConversion"/>
  </si>
  <si>
    <t>충남 서산시 대산읍 충의로 2230-29</t>
  </si>
  <si>
    <t xml:space="preserve">◦지정폐기물(고상): 폐합성수지, 폐합성고무, 오니류, 폐산, 폐알칼리, 안정화 또는 고형화 처리물, 폐흡착재 및 폐흡수제, 할로겐족, 기타 폐유기용제, PCBs함유폐기물, 폐유독물, 광재, 분진, 폐주물사 및 샌드블라스트폐사, 폐내화물 및 재벌구이전에 유약을 바른 도자기 조각, 소각재, 폐페인트 및 폐래커, 폐유, 폐석면, 폐촉매, 기타 </t>
  </si>
  <si>
    <t>041-664-8640</t>
    <phoneticPr fontId="6" type="noConversion"/>
  </si>
  <si>
    <t>08.10.7</t>
  </si>
  <si>
    <t>조은이엔지㈜</t>
  </si>
  <si>
    <t>박상목</t>
  </si>
  <si>
    <t>충남 서산시 문화로 107, 206호 (읍내동, 신광화인빌)</t>
  </si>
  <si>
    <t>◦지정폐기물(액상): 폐농약, 폐산, 폐알칼리, 폐유기용제, 폐페인트 및 폐래커, 폐유, PCBs함유 폐기물, 폐유독물
◦지정폐기물(고상): 폐합성고분자화합물, 오니류, 폐농약, 폐산, 폐알칼리, 광재, 분진, 폐주물사 및 샌드블라스트폐사, 폐내화물 및 재벌구이 전에 유약을 바른 도자기 조각, 폐촉매, 폐흡착제 및 폐흡수제, 폐유기용제, 소각재, 폐페인트 및 폐래커, 폐유, 폐석면,  PCBs함유 폐기물, 안정화 또는 고형화 처리물, 페유독물</t>
    <phoneticPr fontId="29" type="noConversion"/>
  </si>
  <si>
    <t>041-681-8899</t>
  </si>
  <si>
    <t>11.3.24</t>
  </si>
  <si>
    <t>㈜명진종합환경</t>
  </si>
  <si>
    <t>유인자</t>
  </si>
  <si>
    <t>충남 서산시 안견로 277 (읍내동, 3층)</t>
  </si>
  <si>
    <t>◦지정폐기물(고상): 폐합성고분자화합물, 오니류, 광재, 분진, 폐주물사 및 샌드블라스트폐사, 소각재, 안정화 또는 고형화 처리물, 폐촉매, 폐흡착제 및 폐흡수제, 폐페인트 및 폐래커, 폐석면</t>
  </si>
  <si>
    <t>041-669-4001</t>
    <phoneticPr fontId="6" type="noConversion"/>
  </si>
  <si>
    <t>11.5.31</t>
  </si>
  <si>
    <t>서산시</t>
    <phoneticPr fontId="29" type="noConversion"/>
  </si>
  <si>
    <t>연합환경㈜</t>
  </si>
  <si>
    <t>송인복</t>
  </si>
  <si>
    <t>충남 서산시 양유정1로 24 (읍내동)</t>
  </si>
  <si>
    <t>◦지정폐기물(고상): 폐합성고분자화합물, 오니류, 폐농약, 폐산, 폐알카리, 광재, 분진, 폐주물사 및 샌드블라스트폐사, 폐내화물 및 도자기조각, 소각재, 안정화또는고형화처리물, 폐촉매, 폐흡착제및폐흡수제, 폐유기용제, 폐페인트 및 폐래커, 폐유, 폐석면, PCBs함유 폐기물, 폐유독물</t>
  </si>
  <si>
    <t>041-669-8388</t>
  </si>
  <si>
    <t>12.11.09</t>
  </si>
  <si>
    <t>서산시</t>
    <phoneticPr fontId="29" type="noConversion"/>
  </si>
  <si>
    <t>우선산업㈜</t>
  </si>
  <si>
    <t>김범진</t>
  </si>
  <si>
    <t>충남 서산시 해미면 산수로 137-24</t>
  </si>
  <si>
    <t>◦지정폐기물(고상): 폐합성고분자화합물, 오니류, 광재, 분진, 폐주물사 및 샌드블라스트폐사, 폐내화물및재벌구이전에유약을바른도자기조각, 폐페인트 및 폐래커, 폐유, 폐석면</t>
  </si>
  <si>
    <t>041-688-6388</t>
  </si>
  <si>
    <t>13.09.26</t>
  </si>
  <si>
    <t>아진환경</t>
    <phoneticPr fontId="6" type="noConversion"/>
  </si>
  <si>
    <t>유병돈</t>
    <phoneticPr fontId="6" type="noConversion"/>
  </si>
  <si>
    <t>충남 서산시 한마음16로 70-4</t>
  </si>
  <si>
    <t>041-669-8456</t>
    <phoneticPr fontId="6" type="noConversion"/>
  </si>
  <si>
    <t>16.07.26</t>
    <phoneticPr fontId="41" type="noConversion"/>
  </si>
  <si>
    <t>제일환경산업㈜</t>
    <phoneticPr fontId="41" type="noConversion"/>
  </si>
  <si>
    <t>김윤제</t>
    <phoneticPr fontId="41" type="noConversion"/>
  </si>
  <si>
    <t>충남 서산시 운산면 산수동길 10</t>
  </si>
  <si>
    <t>◦지정폐기물(액상): 폐황산, 폐유, 폐유기용제, 폐페인트 및 폐락카
◦지정폐기물(고상): 폐황산, 폐페인트 및 폐락카, 폐유</t>
    <phoneticPr fontId="29" type="noConversion"/>
  </si>
  <si>
    <t>041-663-5145~6</t>
    <phoneticPr fontId="41" type="noConversion"/>
  </si>
  <si>
    <t>16.04.22</t>
    <phoneticPr fontId="41" type="noConversion"/>
  </si>
  <si>
    <t>논산시</t>
    <phoneticPr fontId="29" type="noConversion"/>
  </si>
  <si>
    <t>영진환경산업㈜</t>
  </si>
  <si>
    <t>천광식</t>
  </si>
  <si>
    <t>충남 논산시 은진면 탑정로 273</t>
  </si>
  <si>
    <t>◦지정폐기물(고상): 오니류, 폐농약, 광재, 분진, 폐주물사 및 폐사, 폐내화물 및 도자기 조각, 소각재, 안정화 또는 고형화․고화 처리물, 폐촉매, 폐흡착제 및 폐흡수제, 폐석면</t>
  </si>
  <si>
    <t>041-735-7797</t>
  </si>
  <si>
    <t>16.1.7</t>
  </si>
  <si>
    <t>한울환경㈜</t>
    <phoneticPr fontId="29" type="noConversion"/>
  </si>
  <si>
    <t>이윤구</t>
    <phoneticPr fontId="29" type="noConversion"/>
  </si>
  <si>
    <t>충남 논산시 노성면 두사리 92-1</t>
    <phoneticPr fontId="29" type="noConversion"/>
  </si>
  <si>
    <t>◦지정폐기물(고상): 폐합성고분자화합물, 오니류, 폐농약, 광재, 분진, 소각재, 안정화 또는 고형화 고화처리물, 폐촉매, 폐흡착제 및 폐흡수제, 폐형광등 파쇄 잔재물, 폐유기용제, 폐석면, PCBs함유 폐기물</t>
    <phoneticPr fontId="29" type="noConversion"/>
  </si>
  <si>
    <t>041-980-2900</t>
  </si>
  <si>
    <t>19.7.19</t>
    <phoneticPr fontId="29" type="noConversion"/>
  </si>
  <si>
    <t>당진시</t>
    <phoneticPr fontId="29" type="noConversion"/>
  </si>
  <si>
    <t>코스람산업㈜</t>
  </si>
  <si>
    <t>양병진</t>
    <phoneticPr fontId="6" type="noConversion"/>
  </si>
  <si>
    <t>충남 당진시 순성면 틀모시로 216</t>
  </si>
  <si>
    <t xml:space="preserve">◦지정폐기물(액상): 폐유기용제, 폐페인트 및 폐락카, 폐유 </t>
  </si>
  <si>
    <t>041-352-0780</t>
  </si>
  <si>
    <t>07.9.14</t>
  </si>
  <si>
    <t>당진시</t>
    <phoneticPr fontId="29" type="noConversion"/>
  </si>
  <si>
    <t>아주환경개발㈜</t>
  </si>
  <si>
    <t>전철수</t>
    <phoneticPr fontId="6" type="noConversion"/>
  </si>
  <si>
    <t>충남 당진시 순성면 갈뫼길 12</t>
  </si>
  <si>
    <t>◦지정폐기물(고상): 오니류, 광재, 분진, 폐주물사 및 샌드블라스트폐사, 폐내화물 및 도자기 조각, 안정화 또는 고형화 처리물, 폐흡착제 및 폐흡수제, 폐유기용제, 폐페인트 및 폐래커, 폐유, 폐석면</t>
  </si>
  <si>
    <t>041-355-7288</t>
  </si>
  <si>
    <t>08.12.12</t>
  </si>
  <si>
    <t>㈜수목환경</t>
  </si>
  <si>
    <t>박은례</t>
  </si>
  <si>
    <t>충남 당진시 석문면 산단7로 62</t>
    <phoneticPr fontId="6" type="noConversion"/>
  </si>
  <si>
    <t>◦지정(고상): 오니류, 광재, 분진, 폐주물사 및 샌드블라스트폐사, 폐내화물 및 재벌구이 전에 유약을 바른 도자기조각, 소각재, 안정화 또는 고형화 처리물, 폐촉매, 폐흡착제 및 폐흡수제, 폐페인트 및 폐래커, 폐유, 폐석면, 폐사, PCBs함유폐기물, 폐유독물, 폐유기용제, 폐농약, 폐합성수지
◦지정(액상): 폐합성수지, 폐합성고무, 오니류, 폐농약, 폐산, 폐알칼리, 폐유기용제, 폐페인트및폐래커, 폐유, PCBs함유폐기물, 폐유독물</t>
    <phoneticPr fontId="29" type="noConversion"/>
  </si>
  <si>
    <t>041-358-2123</t>
  </si>
  <si>
    <t>10.3.10</t>
  </si>
  <si>
    <t>(유)대한청정환경</t>
  </si>
  <si>
    <t>강태근</t>
  </si>
  <si>
    <t>충남 당진시 송악읍 조비실길 131-4</t>
    <phoneticPr fontId="6" type="noConversion"/>
  </si>
  <si>
    <t>◦지정폐기물(고상):오니류, 폐농약, 광재, 분진, 폐주물사 및 샌드블라스트폐사, 폐내화물 및 재벌구이 전에 유약을 바른 도자기조각, 소각재, 안정화 또는 고형화 처리물, 폐촉매, 폐흡착제 및 폐흡수제, 폐유기용제, 폐페인트 및 폐래커, 폐유, 폐석면, 폐유독물</t>
  </si>
  <si>
    <t>041-357-7431</t>
  </si>
  <si>
    <t>10.3.25
(변경허가12.10.8)</t>
  </si>
  <si>
    <t>당진시</t>
    <phoneticPr fontId="29" type="noConversion"/>
  </si>
  <si>
    <t>㈜드림개발</t>
    <phoneticPr fontId="6" type="noConversion"/>
  </si>
  <si>
    <t>박호정</t>
    <phoneticPr fontId="6" type="noConversion"/>
  </si>
  <si>
    <t>충남 당진시 순성면 남부로 1088</t>
    <phoneticPr fontId="6" type="noConversion"/>
  </si>
  <si>
    <t>◦지정폐기물(고상): 폐합성 고분자화합물, 오니류, 폐농약, 폐산, 폐알카리, 광재, 분진, 폐주물사 및 샌드블라스트폐사, 폐내화물 및 재벌구이 전에 유약을 바른 도자기조각, 폐촉매, 폐흡착제 및 폐흡수제, 폐유기용제, 소각재, 폐페인트 및 폐래커, 폐유, 폐석면, PCBs함유 폐기물, 안정화 또는 고형화 처리물, 폐유독물</t>
  </si>
  <si>
    <t>041-354-7764</t>
  </si>
  <si>
    <t>10.5.13</t>
  </si>
  <si>
    <t>동양산업개발㈜</t>
  </si>
  <si>
    <t>최어영</t>
  </si>
  <si>
    <t>충남 당진시 송산면 송산로 725-59</t>
  </si>
  <si>
    <t>◦지정폐기물(고상): 오니류, 폐주물사 및 폐사, 폐내화물 및 도자기 조각, 안정화 또는 고형화 처리물, 폐석면</t>
  </si>
  <si>
    <t>041-354-2255</t>
  </si>
  <si>
    <t>10.11.8</t>
  </si>
  <si>
    <t>㈜성림이엔티</t>
  </si>
  <si>
    <t>류영수</t>
  </si>
  <si>
    <t>충남 당진시 신평면 북부산업로 141</t>
    <phoneticPr fontId="6" type="noConversion"/>
  </si>
  <si>
    <t>◦지정폐기물(고상): 오니류, 광재, 분진, 폐주물사 및 샌드블라스트 폐사, 폐내화물 및 재벌구이전에 유약을 바른 도자기 조각, 소각재, 폐유기용제(할로겐족, 그 밖의 폐유기용제), 폐페인트 및 폐래커, 폐유, 폐석면</t>
  </si>
  <si>
    <t>041-356-5271</t>
    <phoneticPr fontId="6" type="noConversion"/>
  </si>
  <si>
    <t>11.8.31</t>
  </si>
  <si>
    <t>㈜에코윈</t>
    <phoneticPr fontId="29" type="noConversion"/>
  </si>
  <si>
    <t>신혜영</t>
    <phoneticPr fontId="29" type="noConversion"/>
  </si>
  <si>
    <t>충남 당진시 송산읍 가곡리 무수들길 300</t>
  </si>
  <si>
    <t>◦지정폐기물(액상): 폐농약, 폐산, 폐알칼리, 폐유기용제</t>
  </si>
  <si>
    <t>032-433-4165</t>
    <phoneticPr fontId="29" type="noConversion"/>
  </si>
  <si>
    <t>17.8.25</t>
    <phoneticPr fontId="29" type="noConversion"/>
  </si>
  <si>
    <t>㈜성화환경</t>
    <phoneticPr fontId="29" type="noConversion"/>
  </si>
  <si>
    <t>박진일</t>
    <phoneticPr fontId="29" type="noConversion"/>
  </si>
  <si>
    <t>충남 당진시 신평면 독암길 34-18</t>
  </si>
  <si>
    <t>◦지정폐기물(액상): 폐합성고분자화합물, 폐농약, 폐산, 폐알칼리, 폐흡착제 및 폐흡수제, 폐촉매, 폐흡착제 및 폐흡수제, 폐유기용제, 폐페인트 및 폐락카, 폐유, PCBs 함유 폐기물, 폐유독물
◦지정폐기물(고상):폐수처리오니, 그밖의공정오니, 그밖의 폐농약, 아연열처리공정광재, 그밖의광재, 분진, 샌드블라스트 폐사, 그 밖의 폐주물사 및 폐사, 폐내화물, 폐도자기조각, 사업장폐기물 소각시설 비산재, 사업장폐기물 소각시설 바닥재, 사업장폐기물 소각시설 소각재, 안정화처리물, 그 밖의 안정화 및 고형화 처리물, 비금속성 폐촉매, 폐흡착제, 폐흡수제, 폐유성페인트, 폐수성페인트, 폐락카, 그 밖의</t>
    <phoneticPr fontId="29" type="noConversion"/>
  </si>
  <si>
    <t>041-363-2123</t>
    <phoneticPr fontId="29" type="noConversion"/>
  </si>
  <si>
    <t>18.1.4</t>
    <phoneticPr fontId="29" type="noConversion"/>
  </si>
  <si>
    <t>청양군</t>
    <phoneticPr fontId="29" type="noConversion"/>
  </si>
  <si>
    <t>그린엔특장㈜</t>
  </si>
  <si>
    <t>이천중</t>
    <phoneticPr fontId="6" type="noConversion"/>
  </si>
  <si>
    <t>충남 청양군 정산면 칠갑산로 1912</t>
  </si>
  <si>
    <t>◦지정폐기물(액상): 폐산, 폐알칼리, 폐유, 폐유기용제</t>
    <phoneticPr fontId="29" type="noConversion"/>
  </si>
  <si>
    <t>041-942-2588</t>
  </si>
  <si>
    <t>청양군</t>
    <phoneticPr fontId="29" type="noConversion"/>
  </si>
  <si>
    <t>미래환경㈜</t>
  </si>
  <si>
    <t>충남 청양군 청양읍 칠갑산로 151</t>
  </si>
  <si>
    <t>◦지정폐기물(고상): 오니류, 광재, 분진, 폐주물사 및 샌드블라스트 폐사, 폐내화물 및 재벌구이전에 유약을 바른 도자기 조각, 폐페인트 및 폐래커, 폐유, 폐석면</t>
  </si>
  <si>
    <t>041-942-7220</t>
  </si>
  <si>
    <t>11.3.4</t>
  </si>
  <si>
    <t>홍성군</t>
    <phoneticPr fontId="29" type="noConversion"/>
  </si>
  <si>
    <t>㈜신우</t>
    <phoneticPr fontId="29" type="noConversion"/>
  </si>
  <si>
    <t>김태복</t>
    <phoneticPr fontId="29" type="noConversion"/>
  </si>
  <si>
    <t>충남 홍성군 홍성읍 내포로156번길 16-7</t>
  </si>
  <si>
    <t>◦지정폐기물(고상):흩날릴 우려가 없는 폐석면, 흩날릴 우려가 있는 폐석면, 석면제품 등의 연마ㆍ절단ㆍ가공 공정에서 발생된 부스러기 및 연마ㆍ절단ㆍ가공 시설의 집진기에서 모아진 분진, 석면의 제거작업에 사용된 모든 비닐시트ㆍ방진마스크ㆍ작업복ㆍ집진필터 등</t>
  </si>
  <si>
    <t>041-631-3800</t>
    <phoneticPr fontId="29" type="noConversion"/>
  </si>
  <si>
    <t>18.2.26</t>
    <phoneticPr fontId="29" type="noConversion"/>
  </si>
  <si>
    <t>예산군</t>
    <phoneticPr fontId="29" type="noConversion"/>
  </si>
  <si>
    <t>산수환경</t>
  </si>
  <si>
    <t>조은정</t>
  </si>
  <si>
    <t>충남 예산군 신양면 대덕남길 70-5</t>
  </si>
  <si>
    <t>◦지정폐기물(액상):폐산, 폐알칼리, 폐유기용제, 폐페인트 및 폐락카</t>
  </si>
  <si>
    <t>041-333-3064</t>
  </si>
  <si>
    <t>04.12.22</t>
  </si>
  <si>
    <t>㈜건영종합환경</t>
  </si>
  <si>
    <t>박원정</t>
  </si>
  <si>
    <t>충남 예산군 예산읍 향천사로 3, 1층</t>
  </si>
  <si>
    <t>◦지정폐기물(고상): 폐석면, 폐유, PCBs함유폐기물, 폐페인트</t>
  </si>
  <si>
    <t>041-335-1677</t>
  </si>
  <si>
    <t>10.12.29</t>
  </si>
  <si>
    <t>㈜대영환경</t>
  </si>
  <si>
    <t>강창규</t>
  </si>
  <si>
    <t>충남 예산군 신암면 신원탄중길 216-48</t>
  </si>
  <si>
    <t>041-332-4774</t>
  </si>
  <si>
    <t>14.11.05</t>
  </si>
  <si>
    <t>대전</t>
  </si>
  <si>
    <t>중구</t>
    <phoneticPr fontId="6" type="noConversion"/>
  </si>
  <si>
    <t>행림의료공사</t>
  </si>
  <si>
    <t>김정수
김봉갑</t>
  </si>
  <si>
    <t>대전 중구 대전천서로 255(문창동)</t>
  </si>
  <si>
    <t>042-284-0057</t>
  </si>
  <si>
    <t>01.02.06</t>
  </si>
  <si>
    <t>중부그린</t>
    <phoneticPr fontId="6" type="noConversion"/>
  </si>
  <si>
    <t>김재국</t>
  </si>
  <si>
    <t>대전 중구 성산로3번길 31 (안영동)</t>
  </si>
  <si>
    <t>042-934-6077</t>
  </si>
  <si>
    <t>01.03.07</t>
  </si>
  <si>
    <t>㈜동현그린</t>
    <phoneticPr fontId="41" type="noConversion"/>
  </si>
  <si>
    <t>최현우</t>
    <phoneticPr fontId="41" type="noConversion"/>
  </si>
  <si>
    <t>대전 중구 선화서로 42, 201호</t>
  </si>
  <si>
    <t>042-254-2299</t>
    <phoneticPr fontId="41" type="noConversion"/>
  </si>
  <si>
    <t>17.06.20</t>
    <phoneticPr fontId="41" type="noConversion"/>
  </si>
  <si>
    <t>권리의무승계</t>
    <phoneticPr fontId="6" type="noConversion"/>
  </si>
  <si>
    <t>플러스 위생</t>
  </si>
  <si>
    <t>이광철</t>
  </si>
  <si>
    <t>대전 중구 계룡로 955번길 49, 1층</t>
  </si>
  <si>
    <t>042-255-2200</t>
  </si>
  <si>
    <t>18.9.6</t>
    <phoneticPr fontId="6" type="noConversion"/>
  </si>
  <si>
    <t>19.5.31</t>
    <phoneticPr fontId="6" type="noConversion"/>
  </si>
  <si>
    <t>플러스 산업</t>
    <phoneticPr fontId="6" type="noConversion"/>
  </si>
  <si>
    <t>이광철</t>
    <phoneticPr fontId="6" type="noConversion"/>
  </si>
  <si>
    <t>19.10.2</t>
    <phoneticPr fontId="6" type="noConversion"/>
  </si>
  <si>
    <t>대흥의료공사</t>
  </si>
  <si>
    <t>이상연</t>
  </si>
  <si>
    <t>대전 서구 도솔로 326</t>
  </si>
  <si>
    <t>042-535-5342~3</t>
  </si>
  <si>
    <t>유성구</t>
    <phoneticPr fontId="6" type="noConversion"/>
  </si>
  <si>
    <t>㈜삼우</t>
  </si>
  <si>
    <t>김진수</t>
  </si>
  <si>
    <t>대전 유성구 계백로 933-54(원내동)</t>
  </si>
  <si>
    <t>042-543-1194</t>
  </si>
  <si>
    <t>00.09.27</t>
  </si>
  <si>
    <t>메디코청호</t>
  </si>
  <si>
    <t>전광숙</t>
  </si>
  <si>
    <t>대전 대덕구 회덕로34번길 90 (신대동)</t>
  </si>
  <si>
    <t>042-482-1132</t>
  </si>
  <si>
    <t>06.12.07</t>
  </si>
  <si>
    <t>세종</t>
    <phoneticPr fontId="6" type="noConversion"/>
  </si>
  <si>
    <t>세종시</t>
    <phoneticPr fontId="6" type="noConversion"/>
  </si>
  <si>
    <t>성심환경</t>
  </si>
  <si>
    <t>곽상정</t>
  </si>
  <si>
    <t>세종 전의면 서정길 92(서정리 224-1)</t>
  </si>
  <si>
    <t>044-862-1031</t>
    <phoneticPr fontId="6" type="noConversion"/>
  </si>
  <si>
    <t>01.02.08</t>
  </si>
  <si>
    <t>중원실업</t>
  </si>
  <si>
    <t>김기태</t>
  </si>
  <si>
    <t>충북 청주시 서원구 남이면 청남로 1658</t>
  </si>
  <si>
    <t>043-294-7744</t>
  </si>
  <si>
    <t>00.12.01</t>
  </si>
  <si>
    <t>삼원산업</t>
  </si>
  <si>
    <t>정계영
지명욱</t>
  </si>
  <si>
    <t>충북 청주시 청원구 향군로 127 (내덕동)</t>
  </si>
  <si>
    <t>043-225-7080</t>
  </si>
  <si>
    <t>메디그린</t>
  </si>
  <si>
    <t>송석돈</t>
  </si>
  <si>
    <t>충북 청주시 청원구 사천로18번길 5-68</t>
  </si>
  <si>
    <t>043-223-1982</t>
  </si>
  <si>
    <t>01.07.16</t>
  </si>
  <si>
    <t>에스그린</t>
    <phoneticPr fontId="6" type="noConversion"/>
  </si>
  <si>
    <t>전문혜</t>
  </si>
  <si>
    <t>충북 청주시 청원구 오창읍 화산여천길 7</t>
  </si>
  <si>
    <t>043-214-3730</t>
  </si>
  <si>
    <t>02.03.23</t>
  </si>
  <si>
    <t>대정위생연합</t>
    <phoneticPr fontId="6" type="noConversion"/>
  </si>
  <si>
    <t>김선덕</t>
  </si>
  <si>
    <t>충북 청주시 흥덕구 오송읍 오송가락로 235, 102동 701호</t>
  </si>
  <si>
    <t>043-236-3273</t>
    <phoneticPr fontId="6" type="noConversion"/>
  </si>
  <si>
    <t>09.10.30</t>
  </si>
  <si>
    <t>선일산업</t>
  </si>
  <si>
    <t>김현관</t>
  </si>
  <si>
    <t>충북 청주시 청원구 토성로 172 (정상동)</t>
  </si>
  <si>
    <t>043-218-4455</t>
  </si>
  <si>
    <t>10.03.02</t>
  </si>
  <si>
    <t>크린중부</t>
  </si>
  <si>
    <t>이환우</t>
  </si>
  <si>
    <t>충북 청주시 상당구 사뜸로36번길 19 (율량동)</t>
  </si>
  <si>
    <t>043-217-5008</t>
  </si>
  <si>
    <t>11.05.03</t>
  </si>
  <si>
    <t>㈜지파트너스</t>
  </si>
  <si>
    <t>김홍래</t>
  </si>
  <si>
    <t>충북 청주시 흥덕구 신봉동 188-1</t>
  </si>
  <si>
    <t>043-262-1379</t>
  </si>
  <si>
    <t>11.12.07</t>
  </si>
  <si>
    <t>CJ환경산업</t>
  </si>
  <si>
    <t>장주범</t>
  </si>
  <si>
    <t>충북 청주시 서원구 현도면 시목외천로 247-8</t>
  </si>
  <si>
    <t>043-266-8842</t>
    <phoneticPr fontId="6" type="noConversion"/>
  </si>
  <si>
    <t>12.10.18</t>
    <phoneticPr fontId="6" type="noConversion"/>
  </si>
  <si>
    <t>㈜충청엠더블유</t>
    <phoneticPr fontId="41" type="noConversion"/>
  </si>
  <si>
    <t>김대영</t>
    <phoneticPr fontId="41" type="noConversion"/>
  </si>
  <si>
    <t>충북 청주시 서원구 남이면 남이외천길 33-18</t>
  </si>
  <si>
    <t>043-271-3344</t>
    <phoneticPr fontId="41" type="noConversion"/>
  </si>
  <si>
    <t>17.03.21</t>
    <phoneticPr fontId="41" type="noConversion"/>
  </si>
  <si>
    <t>휴업중</t>
    <phoneticPr fontId="6" type="noConversion"/>
  </si>
  <si>
    <t>라임케미컬</t>
  </si>
  <si>
    <t>김성구</t>
  </si>
  <si>
    <t>충북 청주시 상당구 단재로 439-43</t>
  </si>
  <si>
    <t>043-295-6688</t>
  </si>
  <si>
    <t>18.9.20</t>
    <phoneticPr fontId="6" type="noConversion"/>
  </si>
  <si>
    <t>휴업중</t>
    <phoneticPr fontId="6" type="noConversion"/>
  </si>
  <si>
    <t>천안시</t>
    <phoneticPr fontId="6" type="noConversion"/>
  </si>
  <si>
    <t>㈜국제환경시스템</t>
  </si>
  <si>
    <t>안상현</t>
  </si>
  <si>
    <t>충남 천안시 동남구 목천읍 진주골길 12 (도장리 169-3)</t>
  </si>
  <si>
    <t>041-556-2020</t>
    <phoneticPr fontId="6" type="noConversion"/>
  </si>
  <si>
    <t>01.08.01</t>
  </si>
  <si>
    <t>논산시</t>
    <phoneticPr fontId="6" type="noConversion"/>
  </si>
  <si>
    <t>㈜에이치더블유티에스</t>
  </si>
  <si>
    <t>이민재</t>
  </si>
  <si>
    <t>충남 논산시 벌곡면 벌곡로179번길 98-4</t>
  </si>
  <si>
    <t>042-532-7670</t>
  </si>
  <si>
    <t>07.02.06</t>
  </si>
  <si>
    <t>우리산업</t>
  </si>
  <si>
    <t>김영덕</t>
  </si>
  <si>
    <t>충남 논산시 연무읍 동안로 1152</t>
  </si>
  <si>
    <t>041-742-8934</t>
  </si>
  <si>
    <t>07.03.21</t>
  </si>
  <si>
    <t>행복한환경</t>
    <phoneticPr fontId="41" type="noConversion"/>
  </si>
  <si>
    <t>임성연</t>
    <phoneticPr fontId="41" type="noConversion"/>
  </si>
  <si>
    <t>충남 논산시 부적면 계백로 1493</t>
  </si>
  <si>
    <t>041-736-1629</t>
    <phoneticPr fontId="41" type="noConversion"/>
  </si>
  <si>
    <t>17.01.23</t>
    <phoneticPr fontId="41" type="noConversion"/>
  </si>
  <si>
    <t>19.4.8</t>
    <phoneticPr fontId="6" type="noConversion"/>
  </si>
  <si>
    <t>계룡시</t>
    <phoneticPr fontId="6" type="noConversion"/>
  </si>
  <si>
    <t>대정위생공사</t>
  </si>
  <si>
    <t>윤완순</t>
  </si>
  <si>
    <t>충남 계룡시 엄사면 배울길 64</t>
  </si>
  <si>
    <t>042-545-0692</t>
  </si>
  <si>
    <t>금산군</t>
    <phoneticPr fontId="6" type="noConversion"/>
  </si>
  <si>
    <t>㈜GM시스템</t>
  </si>
  <si>
    <t>최영식</t>
  </si>
  <si>
    <t>충남 금산군 복수면 수영길 20</t>
  </si>
  <si>
    <t>042-841-5542</t>
  </si>
  <si>
    <t>02.05.15</t>
  </si>
  <si>
    <t>부여군</t>
    <phoneticPr fontId="6" type="noConversion"/>
  </si>
  <si>
    <t>㈜재경</t>
  </si>
  <si>
    <t>최재일</t>
  </si>
  <si>
    <t>충남 부여군 은산면 은동로 31-4</t>
  </si>
  <si>
    <t>041-837-5533</t>
  </si>
  <si>
    <t>05.06.28</t>
  </si>
  <si>
    <t>금강청</t>
    <phoneticPr fontId="6" type="noConversion"/>
  </si>
  <si>
    <t>대전</t>
    <phoneticPr fontId="6" type="noConversion"/>
  </si>
  <si>
    <t>모종면 이근규</t>
    <phoneticPr fontId="6" type="noConversion"/>
  </si>
  <si>
    <t>◦폐합성수지, 폐합성고무, 오니류(폐수처리오니 및 공정오니), 폐농약, 폐산, 폐알칼리, 폐유기용제(할로겐족및비할로겐족), 폐페인트 및 폐락카, 폐유, 폐유독물, 폐흡수제 및 폐흡착제</t>
    <phoneticPr fontId="6" type="noConversion"/>
  </si>
  <si>
    <t>금강청</t>
    <phoneticPr fontId="6" type="noConversion"/>
  </si>
  <si>
    <t>충북</t>
    <phoneticPr fontId="6" type="noConversion"/>
  </si>
  <si>
    <t>㈜다나에너지솔루션</t>
  </si>
  <si>
    <t>이규상</t>
  </si>
  <si>
    <t>충북 청주시 청원구 오창읍 여천3길 166</t>
  </si>
  <si>
    <t xml:space="preserve">◦폐흡수제, 폐흡착제, 공정오니, 폐수처리오니,폐유, 폐유기용제(비할로겐족) </t>
  </si>
  <si>
    <t>043-241-7886</t>
  </si>
  <si>
    <t>충남</t>
    <phoneticPr fontId="6" type="noConversion"/>
  </si>
  <si>
    <t>㈜영흥산업환경</t>
  </si>
  <si>
    <t>김충환</t>
  </si>
  <si>
    <t>충남 천안시 동남구 목천읍 학수소사길 142-42</t>
  </si>
  <si>
    <t>◦폐유,기타폐유기용제(비할로겐족),폐흡수제</t>
    <phoneticPr fontId="6" type="noConversion"/>
  </si>
  <si>
    <t>041-554-7811</t>
  </si>
  <si>
    <t>서산시</t>
    <phoneticPr fontId="6" type="noConversion"/>
  </si>
  <si>
    <t>모종면</t>
  </si>
  <si>
    <t>충남 서산시 대산읍 죽엽로 382</t>
  </si>
  <si>
    <t>◦폐산, 폐알칼리, 폐유기용제, 폐유 등</t>
  </si>
  <si>
    <t>충남</t>
    <phoneticPr fontId="6" type="noConversion"/>
  </si>
  <si>
    <t>당진시</t>
    <phoneticPr fontId="6" type="noConversion"/>
  </si>
  <si>
    <t>충청환경에너지㈜</t>
  </si>
  <si>
    <t>전양근</t>
  </si>
  <si>
    <t>충남 당진시 송악면 부곡공단로 73</t>
  </si>
  <si>
    <t>◦폐유, 그 밖의 폐유기용제, 폐촉매, 폐흡착제 및 폐흡수제, 오니</t>
    <phoneticPr fontId="6" type="noConversion"/>
  </si>
  <si>
    <t>041-356-9500</t>
  </si>
  <si>
    <t>금강청</t>
    <phoneticPr fontId="6" type="noConversion"/>
  </si>
  <si>
    <t>진천군</t>
    <phoneticPr fontId="6" type="noConversion"/>
  </si>
  <si>
    <t>㈜이에스지</t>
    <phoneticPr fontId="6" type="noConversion"/>
  </si>
  <si>
    <t>김홍열</t>
    <phoneticPr fontId="6" type="noConversion"/>
  </si>
  <si>
    <t>충북 진천군 진천읍 금사로 7</t>
    <phoneticPr fontId="6" type="noConversion"/>
  </si>
  <si>
    <t>의료폐기물</t>
    <phoneticPr fontId="6" type="noConversion"/>
  </si>
  <si>
    <t>043-533-5764</t>
  </si>
  <si>
    <t>01.01.31</t>
  </si>
  <si>
    <t>금강청</t>
    <phoneticPr fontId="6" type="noConversion"/>
  </si>
  <si>
    <t>천안시</t>
    <phoneticPr fontId="6" type="noConversion"/>
  </si>
  <si>
    <t>창광실업㈜</t>
    <phoneticPr fontId="6" type="noConversion"/>
  </si>
  <si>
    <t>김진희</t>
  </si>
  <si>
    <t>충남 천안시 성거읍 천흥8길 19</t>
  </si>
  <si>
    <t>의료폐기물</t>
    <phoneticPr fontId="6" type="noConversion"/>
  </si>
  <si>
    <t>041-622-7050</t>
    <phoneticPr fontId="6" type="noConversion"/>
  </si>
  <si>
    <t>00.11.25</t>
  </si>
  <si>
    <t>논산시</t>
    <phoneticPr fontId="6" type="noConversion"/>
  </si>
  <si>
    <t>㈜디디에스</t>
  </si>
  <si>
    <t>안재찬</t>
    <phoneticPr fontId="6" type="noConversion"/>
  </si>
  <si>
    <t>충남 논산시 벌곡면 벌곡로 113-43</t>
  </si>
  <si>
    <t>041-733-8830</t>
  </si>
  <si>
    <t>01.02.07</t>
  </si>
  <si>
    <t>대전</t>
    <phoneticPr fontId="6" type="noConversion"/>
  </si>
  <si>
    <t>대덕구</t>
    <phoneticPr fontId="6" type="noConversion"/>
  </si>
  <si>
    <t>모종면
이근규</t>
  </si>
  <si>
    <t>◦폐합성수지, 폐합성고무, 오니류(폐수처리오니 및 공정오니), 폐농약, 폐산, 폐알칼리, 폐유기용제(할로겐족및비할로겐족), 폐페인트 및 폐락카, 폐유, 폐유독물, 폐흡수제 및 폐흡착제</t>
  </si>
  <si>
    <t>428Hp</t>
    <phoneticPr fontId="6" type="noConversion"/>
  </si>
  <si>
    <t>㈜청정함</t>
  </si>
  <si>
    <t>박성화</t>
  </si>
  <si>
    <t>세종 조치원읍 번암공단2길 33-10</t>
    <phoneticPr fontId="6" type="noConversion"/>
  </si>
  <si>
    <t>◦폐석면, 광재, 폐주사물, 폐사, 폐내화물, 폐촉매, 폐흡수제, 폐흡착제, 분진, 소각재, 유독물</t>
  </si>
  <si>
    <t>㈜디와이솔루션</t>
  </si>
  <si>
    <t>충북 진천군 문백면 문진로 320-65</t>
  </si>
  <si>
    <t>◦폐석면, 광재, 폐주물사, 폐사, 폐내화물, 폐촉매, 폐흡수제, 폐흡착제, 분진, 소각재, 연구·검사용폐시약</t>
  </si>
  <si>
    <t>043-537-6541</t>
  </si>
  <si>
    <t>㈜천호금속 진천공장</t>
  </si>
  <si>
    <t>배경환</t>
  </si>
  <si>
    <t>충북 진천군 광혜원면 진광로 1080</t>
  </si>
  <si>
    <t>◦PCBs 함유(2ppm 이상) 폐변압기, 폐절연유</t>
  </si>
  <si>
    <t>043-533-7730</t>
  </si>
  <si>
    <t>11.08.03</t>
    <phoneticPr fontId="6" type="noConversion"/>
  </si>
  <si>
    <t>진천군</t>
    <phoneticPr fontId="6" type="noConversion"/>
  </si>
  <si>
    <t>㈜썬에너지</t>
  </si>
  <si>
    <t>송용호</t>
  </si>
  <si>
    <t>충북 진천군 초평면 연암길 88-11</t>
  </si>
  <si>
    <t>◦PCBs 2ppm이상(폐변압기및폐절연유)</t>
  </si>
  <si>
    <t>043-838-5670</t>
    <phoneticPr fontId="6" type="noConversion"/>
  </si>
  <si>
    <t>12.09.25</t>
    <phoneticPr fontId="6" type="noConversion"/>
  </si>
  <si>
    <t>㈜태평에어앤워터</t>
  </si>
  <si>
    <t>김영래외1명</t>
  </si>
  <si>
    <t>충남 논산시 연무읍 고내곡로 40-55</t>
  </si>
  <si>
    <t>◦2ppm이상 PCBs 함유폐기물(폐변압기, 폐절연유)</t>
  </si>
  <si>
    <t>041-741-3500</t>
  </si>
  <si>
    <t>10.03.31</t>
  </si>
  <si>
    <t>◦폐유, 그 밖의 폐유기용제, 폐촉매, 폐흡착제 및 폐흡수제, 오니</t>
    <phoneticPr fontId="6" type="noConversion"/>
  </si>
  <si>
    <t>40Hp</t>
    <phoneticPr fontId="6" type="noConversion"/>
  </si>
  <si>
    <t>인바이오텍㈜당진지점</t>
  </si>
  <si>
    <t>윤영중</t>
  </si>
  <si>
    <t>충남 당진시 송산면 가곡로 210</t>
  </si>
  <si>
    <t>◦폐산, 폐알칼리, 폐유독물, 비산재, 공정오니 등</t>
  </si>
  <si>
    <t>041-356-7960</t>
  </si>
  <si>
    <t>17.01.09</t>
    <phoneticPr fontId="6" type="noConversion"/>
  </si>
  <si>
    <t>보령시</t>
    <phoneticPr fontId="6" type="noConversion"/>
  </si>
  <si>
    <t>㈜보림씨에스</t>
    <phoneticPr fontId="6" type="noConversion"/>
  </si>
  <si>
    <t>정종천</t>
    <phoneticPr fontId="6" type="noConversion"/>
  </si>
  <si>
    <t>충남 보령시 웅천읍 대창증산로 166</t>
    <phoneticPr fontId="6" type="noConversion"/>
  </si>
  <si>
    <t>◦ 지정폐기물: 오니류(무기성)(01-02), 광재(03-01), 분진(03-02-00), 폐주물사 및 폐사(03-03), 폐내화물 및 폐도자기조각(03-04), 소각재(03-05), 안정화 또는 고형화·고화처리물(03-06), 폐촉매(03-07), 폐흡착제 및 폐흡수제(03-08), 폐석면(07-01-01, 07-03-00) 
 ◦ 일반폐기물: 건설 폐재류, 사업장생활계 폐기물, 사업장 배출시설계 폐기물</t>
    <phoneticPr fontId="6" type="noConversion"/>
  </si>
  <si>
    <t>관리형</t>
    <phoneticPr fontId="6" type="noConversion"/>
  </si>
  <si>
    <t>2014~2039</t>
    <phoneticPr fontId="6" type="noConversion"/>
  </si>
  <si>
    <t>041-932-2323</t>
    <phoneticPr fontId="6" type="noConversion"/>
  </si>
  <si>
    <t>금강청</t>
    <phoneticPr fontId="6" type="noConversion"/>
  </si>
  <si>
    <t>㈜세창이엔텍 아산지점</t>
    <phoneticPr fontId="6" type="noConversion"/>
  </si>
  <si>
    <t>문성민</t>
    <phoneticPr fontId="6" type="noConversion"/>
  </si>
  <si>
    <t>충남 아산시 둔포면 아산밸리북로 155
(아산테크노밸리 내)</t>
    <phoneticPr fontId="6" type="noConversion"/>
  </si>
  <si>
    <t>◦ 지정폐기물 : 「폐기물관리법」 제2조(정의)에 따른 고상의 지정폐기물(의료폐기물은 제외하며, 매립가능 폐기물에 한함)
 ◦ 지정폐기물외폐기물 : 「폐기물관리법」 제2조(정의)에 따른 고상의 사업장일반 폐기물(매립가능 폐기물에 한함)</t>
    <phoneticPr fontId="6" type="noConversion"/>
  </si>
  <si>
    <t>관리형</t>
    <phoneticPr fontId="6" type="noConversion"/>
  </si>
  <si>
    <t>2012~2022</t>
    <phoneticPr fontId="6" type="noConversion"/>
  </si>
  <si>
    <t>041-548-0681</t>
    <phoneticPr fontId="6" type="noConversion"/>
  </si>
  <si>
    <t>한진트랜스</t>
  </si>
  <si>
    <t>배중봉</t>
  </si>
  <si>
    <t>대전 동구 동부로 199 (용운동)</t>
  </si>
  <si>
    <t>절단시설</t>
    <phoneticPr fontId="6" type="noConversion"/>
  </si>
  <si>
    <t>042-284-8899</t>
  </si>
  <si>
    <t>11.08.05</t>
    <phoneticPr fontId="6" type="noConversion"/>
  </si>
  <si>
    <t>보림산업</t>
  </si>
  <si>
    <t>◦폐염산(02-01-01,액상), 폐황산(02-01-02,액상), 그밖의폐산(02-01-99,액상), LCD.반도체 공정의폐산(02-01-05,액상)
◦폐가성소다수(02-02-01,액상), 폐암모니아수(02-02-02,액상) 그밖의폐알카리(02-02-99,액상)</t>
    <phoneticPr fontId="29" type="noConversion"/>
  </si>
  <si>
    <t>반응시설</t>
    <phoneticPr fontId="6" type="noConversion"/>
  </si>
  <si>
    <t>R-4-9</t>
  </si>
  <si>
    <t>042-933-8900
042-933-8903</t>
    <phoneticPr fontId="29" type="noConversion"/>
  </si>
  <si>
    <t>대전공업사</t>
  </si>
  <si>
    <t>김경훈</t>
  </si>
  <si>
    <t>대전 대덕구 아리랑로114번길 32 (읍내동)</t>
  </si>
  <si>
    <t>◦폐밧데리(폐산)</t>
  </si>
  <si>
    <t>042-634-3391</t>
    <phoneticPr fontId="29" type="noConversion"/>
  </si>
  <si>
    <t>㈜유니온정유</t>
  </si>
  <si>
    <t>신수진</t>
  </si>
  <si>
    <t>대전 대덕구 무지니1길 32 (평촌동)</t>
  </si>
  <si>
    <t>◦폐유기용제(비할로겐족)(04-02-00)
◦폐윤활유(06-01-01), 폐연마유‧비수용성폐절삭유‧폐열처리유(06-01-02), 폐기계유‧폐작동유(06-01-03), 그밖의 폐광물유(06-01-99), 그밖의 폐유(06-03-00)</t>
  </si>
  <si>
    <t>정제시설</t>
    <phoneticPr fontId="6" type="noConversion"/>
  </si>
  <si>
    <t>R-4-6
R-9-2</t>
  </si>
  <si>
    <t>042-933-0025</t>
    <phoneticPr fontId="29" type="noConversion"/>
  </si>
  <si>
    <t>㈜동양이앤씨</t>
  </si>
  <si>
    <t>이욱순</t>
  </si>
  <si>
    <t>대전 대덕구 대화로52번안길 18 (대화동)</t>
  </si>
  <si>
    <t>◦폐황산(02-01-02), 그밖의 폐산(02-01-99)</t>
  </si>
  <si>
    <t>반응시설, 탈수시설</t>
    <phoneticPr fontId="6" type="noConversion"/>
  </si>
  <si>
    <t>042-633-5022</t>
  </si>
  <si>
    <t>02.11.27</t>
  </si>
  <si>
    <t>㈜경동산업</t>
  </si>
  <si>
    <t>세종 부강면 금호황성골길 10-40</t>
  </si>
  <si>
    <t>◦폐유기용제(할로겐족 폐유기용제(04-01-00), 그 밖의 폐유기용제(04-02-00))
◦폐페인트 및 폐락카(폐유성페인트(05-01-00), 폐락카(05-03-00))
◦폐유(폐윤활유(06-01-01), 폐연마유․비수용성폐절삭유․폐열처리유(06-01-02), 폐기계유․폐작동유(06-01-03), 폐연료유(06-01-04), 폐절연유(06-01-07), 그밖의폐광물유(06-01-99), 그밖의폐유(06-03-00))
◦그 밖의 폐유독물질(09-03-00)</t>
  </si>
  <si>
    <t>R-4-6
R-3-3</t>
  </si>
  <si>
    <t>044-277-6278</t>
    <phoneticPr fontId="29" type="noConversion"/>
  </si>
  <si>
    <t>금강리싸이클링</t>
  </si>
  <si>
    <t>송영분</t>
  </si>
  <si>
    <t>세종 부강면 시목부강로 453</t>
  </si>
  <si>
    <t>◦폐유기용제(폐합성수지 및 폐철 용기에 한함)
◦폐유</t>
  </si>
  <si>
    <t>분쇄시설, 압축시설</t>
    <phoneticPr fontId="6" type="noConversion"/>
  </si>
  <si>
    <t>R-3</t>
  </si>
  <si>
    <t>044-277-6684</t>
  </si>
  <si>
    <t>㈜이원켐텍</t>
  </si>
  <si>
    <t>유창윤</t>
  </si>
  <si>
    <t>세종 전의면 산단길 21-142</t>
  </si>
  <si>
    <t>◦ ◦그 밖의 폐합성고분자화합물(고상, 01-01-99)
 ◦그 밖의 폐합성고분자화합물(액상, 01-01-99)
 ◦그 밖의 폐유기용제(액상, 04-02-00)
 ◦그 밖의 폐유(액상, 06-03-00)</t>
  </si>
  <si>
    <t>반응시설, 용융시설</t>
    <phoneticPr fontId="6" type="noConversion"/>
  </si>
  <si>
    <t>R-4-4
R-4-6</t>
  </si>
  <si>
    <t>044-868-2175</t>
  </si>
  <si>
    <t>11.08.09</t>
  </si>
  <si>
    <t>㈜인코케미칼</t>
  </si>
  <si>
    <t>충북 청주시 흥덕구 강내면 황탄리길 130</t>
  </si>
  <si>
    <t>◦그 밖의 폐유기용제(04-02-00, 액상)
◦할로겐족 폐유기용제(04-01-00, 액상)
◦폐페인트 및 폐락카(05-01-00, 05-02-00, 액상)
◦폐유(06-01-01~04, 99 및 06-02-00, 06-03-00, 액상)
◦폐드럼</t>
    <phoneticPr fontId="29" type="noConversion"/>
  </si>
  <si>
    <t>정제시설, 유수분리시설, 압축시설</t>
    <phoneticPr fontId="6" type="noConversion"/>
  </si>
  <si>
    <t>R-4-6
R-9-2
R-2</t>
  </si>
  <si>
    <t>043-231-3636</t>
    <phoneticPr fontId="29" type="noConversion"/>
  </si>
  <si>
    <t>첨단에스앤피</t>
  </si>
  <si>
    <t>허용운</t>
  </si>
  <si>
    <t>충북 청주시 흥덕구 옥산면 국사리 148-2</t>
  </si>
  <si>
    <t>◦폐유기용제
◦폐페인트 및 폐락카
◦폐유</t>
  </si>
  <si>
    <t>R-4-6
R-4-7
R-9-2</t>
    <phoneticPr fontId="6" type="noConversion"/>
  </si>
  <si>
    <t>043-265-2201</t>
    <phoneticPr fontId="29" type="noConversion"/>
  </si>
  <si>
    <t>영남기업</t>
  </si>
  <si>
    <t>구자원</t>
  </si>
  <si>
    <t>충북 청주시 흥덕구 강내면 황탄리 247</t>
  </si>
  <si>
    <t>◦폐용기류
(폐산, 폐알카리, 폐유, 폐유기용제, 폐유독물, 폐페인트, 폐락카, 등)</t>
  </si>
  <si>
    <t>압축시설</t>
    <phoneticPr fontId="6" type="noConversion"/>
  </si>
  <si>
    <t>043-231-6991</t>
  </si>
  <si>
    <t>01.09.01</t>
  </si>
  <si>
    <t>동원산업</t>
  </si>
  <si>
    <t>최경순</t>
  </si>
  <si>
    <t>충북 청주시 서원구 현도면 시목외천로 247-51</t>
  </si>
  <si>
    <t>◦폐유(폐오일필터, 폐철용기)</t>
  </si>
  <si>
    <t>043-269-3450</t>
  </si>
  <si>
    <t>02.05.08</t>
  </si>
  <si>
    <t>광도이앤씨</t>
  </si>
  <si>
    <t>◦폐 유 
 - 폐오일필터(06-01-05, 고상)
 - 그 밖의 폐광물유(06-01-99, 고상)</t>
  </si>
  <si>
    <t>파쇄시설, 압축시설</t>
    <phoneticPr fontId="6" type="noConversion"/>
  </si>
  <si>
    <t>03.12.18</t>
  </si>
  <si>
    <t>(사)청주산업단지
관리공단</t>
  </si>
  <si>
    <t>전영우</t>
  </si>
  <si>
    <t>충북 청주시 흥덕구 직지대로474번길 39 (송정동)</t>
  </si>
  <si>
    <t>043-265-0932</t>
  </si>
  <si>
    <t>09.04.13</t>
  </si>
  <si>
    <t>해동산업개발</t>
  </si>
  <si>
    <t>김성수</t>
  </si>
  <si>
    <t>충북 청주시 청원구 외남동 96-1 (외남로 104번길 42)</t>
  </si>
  <si>
    <t>◦폐변압기(폐절연유)</t>
  </si>
  <si>
    <t>043-213-8248</t>
  </si>
  <si>
    <t>09.05.28</t>
  </si>
  <si>
    <t>봉화금속</t>
  </si>
  <si>
    <t>박태경</t>
  </si>
  <si>
    <t>충북 청주시 청원구 북이면 대율현암길 113</t>
  </si>
  <si>
    <t>◦공정오니, 폐수처리오니
◦분진</t>
  </si>
  <si>
    <t>건조시설, 분쇄시설, 용융시설</t>
    <phoneticPr fontId="6" type="noConversion"/>
  </si>
  <si>
    <t>043-213-3132</t>
  </si>
  <si>
    <t>대한민국상이군경회 
청주사업소</t>
  </si>
  <si>
    <t xml:space="preserve">충북 청주시 서원구 현도면 우록1길 44-20 </t>
  </si>
  <si>
    <t>◦폐유(기름함유 폐전선․폐케이블, 06 - 01 - 06)</t>
  </si>
  <si>
    <t>절단시설, 탈피시설, 압축시설</t>
    <phoneticPr fontId="6" type="noConversion"/>
  </si>
  <si>
    <t>043-263-8491</t>
    <phoneticPr fontId="29" type="noConversion"/>
  </si>
  <si>
    <t>14.02.21</t>
  </si>
  <si>
    <t>㈜세원산업 청주지점</t>
  </si>
  <si>
    <t>충북 청주시 흥덕구 옥산면 옥산산단4로 80</t>
  </si>
  <si>
    <t>◦폐황산(02-01-02,액상), 그 밖의 폐산(02-01-99,액상), LCD․반도체 공정의 폐산(02-01-05, 액상), 폐질산(02-01-03, 액상)
◦폐가성소다수(02-02-01, 액상), 그 밖의 폐알카리(02-02-99, 액상)</t>
  </si>
  <si>
    <t>농축시설, 반응시설</t>
    <phoneticPr fontId="6" type="noConversion"/>
  </si>
  <si>
    <t>R-3-2
R-3-4
R-4-9</t>
  </si>
  <si>
    <t>043-715-2626</t>
  </si>
  <si>
    <t>16.12.26</t>
  </si>
  <si>
    <t>충북 청주시 청원구 오창읍 중신길 50-12, 50-14</t>
  </si>
  <si>
    <t>◦그 밖의 폐유독물질(산화코발트리튬망간니켈)
[폐전지류(양극제, 음극제,배터리)] 09-03-00, 고상</t>
  </si>
  <si>
    <t>분쇄시설, 선별시설</t>
    <phoneticPr fontId="6" type="noConversion"/>
  </si>
  <si>
    <t>17.12.21.</t>
  </si>
  <si>
    <t>옥천군</t>
    <phoneticPr fontId="6" type="noConversion"/>
  </si>
  <si>
    <t>㈜미래리서스</t>
  </si>
  <si>
    <t>김정희</t>
  </si>
  <si>
    <t>충북 옥천군 청산면 만월로 175</t>
  </si>
  <si>
    <t>◦그 밖의 공정오니(01-02-99)
◦폐수처리오니(01-02-01)
◦분진(03-02-00), 그 밖의 광재(03-01-99)</t>
  </si>
  <si>
    <t>건조시설, 분쇄시설</t>
    <phoneticPr fontId="6" type="noConversion"/>
  </si>
  <si>
    <t>043-733-7228</t>
  </si>
  <si>
    <t>1998.08.04</t>
  </si>
  <si>
    <t>하나트랜스</t>
  </si>
  <si>
    <t>전형조</t>
  </si>
  <si>
    <t>충북 옥천군 청산면 판수길 245</t>
  </si>
  <si>
    <t>◦(06-01-07) 폐절연유(폴리클로로네이티드비페닐 함유 폐기물 제외)</t>
  </si>
  <si>
    <t>043-731-4425</t>
  </si>
  <si>
    <t>10.05.27</t>
  </si>
  <si>
    <t>신성켐오일㈜</t>
  </si>
  <si>
    <t>이광수</t>
  </si>
  <si>
    <t>충북 진천군 진천읍 송두4길 72-12</t>
  </si>
  <si>
    <t xml:space="preserve">◦폐유기용제(04-01-00, 04-02-00)
◦폐페인트 및 폐락카(05-01-00, 05-03-00)
◦폐유(06-01-01, 06-01-02, 06-01-03, 06-03-00) </t>
  </si>
  <si>
    <t>043-533-7833</t>
    <phoneticPr fontId="29" type="noConversion"/>
  </si>
  <si>
    <t>㈜세송유화텍</t>
  </si>
  <si>
    <t>윤천기</t>
  </si>
  <si>
    <t>충북 진천군 덕산면 한삼로 273</t>
  </si>
  <si>
    <t>◦폐유기용제
◦폐페인트,폐락카
◦폐유</t>
  </si>
  <si>
    <t>정제시설, 반응시설</t>
    <phoneticPr fontId="6" type="noConversion"/>
  </si>
  <si>
    <t>043-536-1500</t>
    <phoneticPr fontId="29" type="noConversion"/>
  </si>
  <si>
    <t>96.12.23</t>
    <phoneticPr fontId="6" type="noConversion"/>
  </si>
  <si>
    <t>김근순</t>
  </si>
  <si>
    <t>◦폐유기용제(04-01-00, 04-02-00, 액상)
◦폐페인트 및 폐락카(05-01-00, 05-03-00, 액상)
◦폐유(06-01-01~04, 06-01-07, 06-01-99, 06-02-00, 06-03-00, 액상)</t>
  </si>
  <si>
    <t>043-534-5800</t>
    <phoneticPr fontId="29" type="noConversion"/>
  </si>
  <si>
    <t>97.04.16</t>
  </si>
  <si>
    <t>㈜주안케미칼</t>
  </si>
  <si>
    <t>김구길</t>
  </si>
  <si>
    <t>충북 진천군 덕산면 초금로 894-33</t>
  </si>
  <si>
    <t>◦폐유기용제(할로겐족, 비할로겐족)</t>
  </si>
  <si>
    <t>043-536-6390</t>
    <phoneticPr fontId="29" type="noConversion"/>
  </si>
  <si>
    <t>97.05.13</t>
  </si>
  <si>
    <t>김철수</t>
  </si>
  <si>
    <t>◦폐유기용제
 - 할로겐족 폐유기용제(04-01-00), 그 밖의 폐유기용제(04-02-00)
◦폐페인트 및 폐락카
 - 폐유성페인트(05-01-00), 폐락카(05-03-00)
◦폐유
 - 폐윤활유(06-01-01), 폐연마유․비수용성폐절삭유․폐열처리유(06-01-02), 폐기계유․폐작동유(06-01-03), 폐연료유(06-01-04), 폐절연유(06-01-07), 그 밖의 폐광물유(06-01-99), 폐동식물유(06-02-00), 그 밖의 폐유(06-03-00)</t>
  </si>
  <si>
    <t>043-537-8090</t>
    <phoneticPr fontId="29" type="noConversion"/>
  </si>
  <si>
    <t>01.01.22</t>
  </si>
  <si>
    <t>㈜원테크</t>
  </si>
  <si>
    <t>강윤민</t>
  </si>
  <si>
    <t>충북 진천군 광혜원면 죽현길 103</t>
  </si>
  <si>
    <t>◦ - 할로겐족 폐유기용제(04-01-00)
- 그 밖의 유기용제(04-02-00)</t>
  </si>
  <si>
    <t>반응시설, 정제시설, 압축시설</t>
    <phoneticPr fontId="6" type="noConversion"/>
  </si>
  <si>
    <t>043-536-8226</t>
  </si>
  <si>
    <t>04.11.01</t>
  </si>
  <si>
    <t>대한민국고엽제
전우회유류사업소</t>
  </si>
  <si>
    <t>황규승</t>
  </si>
  <si>
    <t>충북 진천군 이월면 중미로 434-28</t>
  </si>
  <si>
    <t>◦폐유[폐절연유(PCBs 2ppm 미만)]</t>
  </si>
  <si>
    <t>043-536-7161</t>
  </si>
  <si>
    <t>05.11.21</t>
  </si>
  <si>
    <t>주식회사 디에스프리텍</t>
  </si>
  <si>
    <t>정영철</t>
  </si>
  <si>
    <t>충북 진천군 초평면 도장길 34-29</t>
  </si>
  <si>
    <t>◦폐수처리오니(01-02-01), 그 밖의 공정오니(01-02-99)
◦그 밖의 폐산(02-01-99), 그 밖의 폐알카리(02-02-99),
◦그 밖의 광재(03-01-99), 분진(03-02-00), 금속성 폐촉매(03-07-01), 폐흡착제(03-08-01),
◦폐유성페인트(05-01-00)
◦기름함유 폐전선․폐케이블(06-01-06, 폐젤리케이블)</t>
  </si>
  <si>
    <t>건조시설, 분쇄시설, 절단시설, 압축시설, 반응시설, 소성시설, 용해시설</t>
    <phoneticPr fontId="6" type="noConversion"/>
  </si>
  <si>
    <t>R-3-1
R-3-2
R-3-3</t>
  </si>
  <si>
    <t>043-532-8191</t>
  </si>
  <si>
    <t>06.03.20</t>
    <phoneticPr fontId="6" type="noConversion"/>
  </si>
  <si>
    <t>진솔화학</t>
  </si>
  <si>
    <t>김광섭</t>
  </si>
  <si>
    <t>충북 진천군 문백면 농다리로 766</t>
  </si>
  <si>
    <t>◦폐산(질산)</t>
  </si>
  <si>
    <t>반응시설, 탈수시설, 정제시설, 농축시설</t>
    <phoneticPr fontId="6" type="noConversion"/>
  </si>
  <si>
    <t>043-532-8131</t>
  </si>
  <si>
    <t>06.12.13</t>
  </si>
  <si>
    <t>㈜미래플라텍</t>
  </si>
  <si>
    <t>강병환</t>
  </si>
  <si>
    <t>충북 진천군 덕산면 이영남로 153-13</t>
  </si>
  <si>
    <t>◦폐유(고상), 폐용기류(폐산,폐알칼리,폐유기용제)</t>
  </si>
  <si>
    <t>분쇄시설, 탈수시설, 용용시설, 절단시설</t>
    <phoneticPr fontId="6" type="noConversion"/>
  </si>
  <si>
    <t>043-537-9333</t>
  </si>
  <si>
    <t>06.12.28</t>
  </si>
  <si>
    <t>현대산업㈜</t>
  </si>
  <si>
    <t>지택상</t>
  </si>
  <si>
    <t>충북 진천군 진천읍 송두리 산116-1</t>
  </si>
  <si>
    <t>◦ ◦폐드럼, 폐캔, 폐PVC용기 고상
(폐유,폐유기용제,폐페인트 및 폐락카,폐농약,폐산,폐유독물,폐합성수지, 폐알카리, 할로겐족 함유)</t>
  </si>
  <si>
    <t>용융시설, 건조시설, 압축시설</t>
    <phoneticPr fontId="6" type="noConversion"/>
  </si>
  <si>
    <t>043-536-6606</t>
  </si>
  <si>
    <t>08.03.21</t>
  </si>
  <si>
    <t>㈜영화</t>
  </si>
  <si>
    <t>전숙희</t>
  </si>
  <si>
    <t>충북 진천군 덕산면 한삼로 124</t>
  </si>
  <si>
    <t>◦ ◦폐유기용제
- 할로겐족 폐유기용제(04-01-00), 
- 그밖의 폐유기용제(04-02-00)
◦폐페인트 및 폐락카
- 폐유성폐인트(05-01-00), 
- 폐락카(05-03-00)
 ◦폐유, 폐절연유(2ppm미만)
폐윤활유(06-01-01), 폐연마유‧비수용성폐절삭유‧폐열처리유(06-01-02), 폐기계유‧폐작동유(06-01-03), 폐연료유(06-01-04), 기름함유 폐전선‧폐케이블(06-01-06), 폐절연유(2ppm 미만, 06-01-07), 그밖의 폐광물유(06-01-99), 그밖의 폐유(06-03-00)</t>
  </si>
  <si>
    <t>정제시설, 응축시설</t>
    <phoneticPr fontId="6" type="noConversion"/>
  </si>
  <si>
    <t>043-537-9986</t>
  </si>
  <si>
    <t>08.06.19</t>
  </si>
  <si>
    <t>주식회사 디에스프리텍
2공장</t>
  </si>
  <si>
    <t>충북 진천군 초평면 초금로 160</t>
  </si>
  <si>
    <t>◦그밖의 공정오니[01-02-99], 그밖의 폐합성고분자화합물[01-01-99], 폐수처리오니[01-02-01], 그밖의 폐산[02-01-99], 금속성폐촉매[03-07-01], 폐흡착제[03-08-01], 그밖의 광재[03-01-99, 고상], 그밖의 폐유독물질[09-03-00]</t>
  </si>
  <si>
    <t>절단시설, 분쇄시설, 용융시설</t>
    <phoneticPr fontId="6" type="noConversion"/>
  </si>
  <si>
    <t>043-753-7000</t>
  </si>
  <si>
    <t>08.12.17</t>
  </si>
  <si>
    <t>협동산업㈜진천공장</t>
  </si>
  <si>
    <t>충북 진천군 이월면 물미길 17</t>
  </si>
  <si>
    <t>◦폐드럼, 폐용기류(폐유, 폐유기용제, 폐페인트, 폐유독물, 폐알카리, 폐산, 폐농약)</t>
  </si>
  <si>
    <t>분리시설, 파쇄시설, 절단시설, 건조시설</t>
    <phoneticPr fontId="6" type="noConversion"/>
  </si>
  <si>
    <t>043-534-6241</t>
  </si>
  <si>
    <t>09.02.12</t>
  </si>
  <si>
    <t>미지산업㈜진천공장</t>
  </si>
  <si>
    <t>◦폐유기용제
 - 할로겐족 폐유기용제(04-01-00), 그 밖의 폐유기용제(04-02-00)
 ◦폐유
 - 폐윤활유(06-01-01), 폐연마유․비수용성폐절삭유․폐열처리유(06-01-02),  폐기계유․폐작동유(06-01-03), 폐연료유(06-01-04), 폐절연유(06-01-07),  
그 밖의 폐광물유(06-01-99), 폐동식물유(06-02-00),
 그 밖의 폐유(06-03-00)</t>
  </si>
  <si>
    <t>정제시설, 반응시설, 유수분리시설</t>
    <phoneticPr fontId="6" type="noConversion"/>
  </si>
  <si>
    <t>10.11.26</t>
  </si>
  <si>
    <t>㈜에코코리아</t>
  </si>
  <si>
    <t>김병국</t>
  </si>
  <si>
    <t>충북 진천군 덕산면 초금로 852-18</t>
  </si>
  <si>
    <t>◦폐수처리오니, 공정오니
◦분진, 광재</t>
  </si>
  <si>
    <t>건조시설</t>
    <phoneticPr fontId="6" type="noConversion"/>
  </si>
  <si>
    <t>043-537-5550</t>
  </si>
  <si>
    <t>12.06.29</t>
  </si>
  <si>
    <t>043-838-5670</t>
  </si>
  <si>
    <t>12.07.23</t>
  </si>
  <si>
    <t>케이디페트로㈜</t>
  </si>
  <si>
    <t>김태월</t>
  </si>
  <si>
    <t>충북 진천군 이월면 사곡리 1174-68</t>
  </si>
  <si>
    <t>◦폐유(06-01-01~04, 06-01-07, 06-01-99, 06-02-00, 06-03-00)</t>
  </si>
  <si>
    <t>증류시설, 응축시설, 반응시설, 정제시설</t>
    <phoneticPr fontId="6" type="noConversion"/>
  </si>
  <si>
    <t xml:space="preserve"> 043-533-5145</t>
  </si>
  <si>
    <t>12.12.12</t>
  </si>
  <si>
    <t>◦폐유(고상,기름성분 5%이상 함유폐전선)</t>
  </si>
  <si>
    <t xml:space="preserve"> 043-838-5670</t>
  </si>
  <si>
    <t>13.05.24</t>
  </si>
  <si>
    <t>㈜오성아이케이 진천지점(제1공장)</t>
  </si>
  <si>
    <t>◦ ◦그 밖의 폐유독물질(09-03-00)</t>
  </si>
  <si>
    <t>절단시설, 분쇄시설, 선별시설, 정제시설</t>
    <phoneticPr fontId="6" type="noConversion"/>
  </si>
  <si>
    <t>16.12.9</t>
  </si>
  <si>
    <t>◦폐절연유(06-01-07)*
 * 폐변압기 PCBs 2ppm 미만</t>
  </si>
  <si>
    <t>압축시설, 절단시설</t>
    <phoneticPr fontId="6" type="noConversion"/>
  </si>
  <si>
    <t>19.5.9</t>
  </si>
  <si>
    <t>한양산업개발㈜</t>
  </si>
  <si>
    <t>신민철</t>
  </si>
  <si>
    <t>충남 천안시 북면 양곡1길 73</t>
  </si>
  <si>
    <t>◦폐유기용제(할로겐족 유기용제, 그 밖의 폐유기용제)
◦폐유</t>
  </si>
  <si>
    <t>02-2292-1105</t>
  </si>
  <si>
    <t>이정화</t>
  </si>
  <si>
    <t>충남 천안시 서북구 백석공단1로 97-14 (백석동)</t>
  </si>
  <si>
    <t>◦그 밖의 폐산(02-01-99)[폐염화제2철]
◦폐염산(02-01-01)
◦폐황산(02-01-02)</t>
  </si>
  <si>
    <t>070-7747-5581</t>
  </si>
  <si>
    <t>㈜이한산업</t>
  </si>
  <si>
    <t>오세형</t>
  </si>
  <si>
    <t>충남 천안시 동남구 성남면 성남로 417</t>
  </si>
  <si>
    <t>◦폐드럼, 폐용기류(폐유, 폐유기용제, 폐페인트, 폐알카리, 폐농약, 폐산, 폐유독물)</t>
  </si>
  <si>
    <t>압축시설, 파쇄시설, 건조시설</t>
    <phoneticPr fontId="6" type="noConversion"/>
  </si>
  <si>
    <t>041-553-2544</t>
    <phoneticPr fontId="29" type="noConversion"/>
  </si>
  <si>
    <t>성일금속</t>
  </si>
  <si>
    <t>김병성</t>
  </si>
  <si>
    <t>충남 천안시 서북구 수레터1길 54 (차암동)</t>
  </si>
  <si>
    <t>◦공정오니
◦폐촉매, 폐흡수제
◦폐유기용제(고상)
◦폐페인트</t>
  </si>
  <si>
    <t>용융시설</t>
    <phoneticPr fontId="6" type="noConversion"/>
  </si>
  <si>
    <t>041-621-7721</t>
  </si>
  <si>
    <t>04.11.27</t>
  </si>
  <si>
    <t>티알에스㈜</t>
  </si>
  <si>
    <t>김종대</t>
  </si>
  <si>
    <t>충남 천안시 동남구 성남면 용원1길 10</t>
  </si>
  <si>
    <t>◦폐유기용제 액상(비할로겐족)
◦폐유(절삭유)</t>
  </si>
  <si>
    <t>정제시설, 증발농축시설</t>
    <phoneticPr fontId="6" type="noConversion"/>
  </si>
  <si>
    <t>041-584-1222</t>
  </si>
  <si>
    <t>11.07.27</t>
  </si>
  <si>
    <t>㈜태원 천안공장</t>
  </si>
  <si>
    <t>충남 천안시 동남구 성남면 세성로 28(제5산업단지 5블럭 7로트)</t>
  </si>
  <si>
    <t>◦폐산[액상: 폐황산(02-01-02), 폐염산(02-01-01), 그밖의폐산(02-01-99)]
◦ 폐알칼리[액상 : 그 밖의 폐알칼리(02-02-99)]</t>
  </si>
  <si>
    <t>반응시설, 정제시설</t>
    <phoneticPr fontId="6" type="noConversion"/>
  </si>
  <si>
    <t>R-4-9
R-10-1</t>
  </si>
  <si>
    <t>041-551-1357</t>
  </si>
  <si>
    <t>14.03.11</t>
  </si>
  <si>
    <t>㈜세명케미칼</t>
  </si>
  <si>
    <t>정자섭 외 2인</t>
  </si>
  <si>
    <t>충남 천안시 동남구 성남면 5산단2로 36</t>
  </si>
  <si>
    <t>◦ 폐염산(02-01-01)
◦ 폐황산(02-01-02)
◦ 그밖의 폐알칼리(02-02-99)
◦ 폐질산(02-01-03)</t>
  </si>
  <si>
    <t>041-557-3395</t>
  </si>
  <si>
    <t>14.05.14</t>
  </si>
  <si>
    <t>㈜태원 천안2공장</t>
  </si>
  <si>
    <t>충남 천안시 동남구 성남면 5산단2로 81</t>
  </si>
  <si>
    <t>◦폐황산(02-01-02), 
◦그밖의폐산(02-01-99)</t>
  </si>
  <si>
    <t>17.11.01.</t>
  </si>
  <si>
    <t>공주시</t>
    <phoneticPr fontId="6" type="noConversion"/>
  </si>
  <si>
    <t>㈜백제금속</t>
  </si>
  <si>
    <t>조창환</t>
  </si>
  <si>
    <t>충남 공주시 유구읍 유구외곽로 39</t>
  </si>
  <si>
    <t>◦그 밖의 공정오니(01-02-99)
◦폐수처리오니(고상, 액상, 02-02-01)
◦그 밖의 광재(03-01-99), 분진(03-02-00)
◦사업장폐기물 소각시설 비산재(03-05-02)
◦사업장폐기물 소각시설 바닥재(03-05-04)
◦비금속성 폐촉매(03-07-02)
◦그 밖의 폐유기용제(고상, 04-02-00)
◦폐유성페인트(05-01-00)</t>
  </si>
  <si>
    <t>분쇄시설, 용융시설, 정제시설, 탈수시설, 건조시설</t>
    <phoneticPr fontId="6" type="noConversion"/>
  </si>
  <si>
    <t>R-3-2
R-10-1</t>
  </si>
  <si>
    <t>041-841-9956</t>
  </si>
  <si>
    <t>10.08.16</t>
  </si>
  <si>
    <t>사회복지법인
한국노인생활지원재단</t>
  </si>
  <si>
    <t>서정국</t>
  </si>
  <si>
    <t>충남 공주시 탄천면 차돌배기길 72-8</t>
    <phoneticPr fontId="29" type="noConversion"/>
  </si>
  <si>
    <t>041-856-0103</t>
  </si>
  <si>
    <t>14.05.02</t>
  </si>
  <si>
    <t>㈜은포산업개발</t>
  </si>
  <si>
    <t>김영학</t>
  </si>
  <si>
    <t>충남 보령시 주교면 울계큰길 66-1</t>
  </si>
  <si>
    <t>◦ ◦기름 함유 폐전선․폐케이블(06-01-06)
◦폐드럼
 - 폐유성페인트(05-01-00), 폐수성페인트(05-02-00)
 폐락카(05-03-00),폐절연유(06-01-07),
 폐연마유․비수용성폐절삭유․폐열처리유(06-01-02)
 그밖의 폐광물유(06-01-99), 그 밖의 폐유(06-03-00)</t>
  </si>
  <si>
    <t>용해시설, 압축시설, 분쇄시설, 파쇄시설</t>
    <phoneticPr fontId="6" type="noConversion"/>
  </si>
  <si>
    <t>041-933-5885</t>
  </si>
  <si>
    <t>15.03.02</t>
  </si>
  <si>
    <t>에이스켐㈜</t>
  </si>
  <si>
    <t>김창준</t>
  </si>
  <si>
    <t>충남 아산시 신창면 환경공원로 227</t>
  </si>
  <si>
    <t>◦그 밖의 폐유기용제(04-02-00,액상)
◦폐유성페인트(05-01-00,액상), 폐락카(05-03-00,액상)
◦폐윤활유(06-01-01,액상), 폐연마유․비수용성폐절삭유․폐열처리유(06-01-02,액상),폐기계유․폐작동유(06-01-03,액상), 폐연료유(06-01-04,액상), 폐절연유(06-01-07,액상), 그 밖의 폐광물유(06-01-99,액상), 폐동식물유(06-02-00,액상), 그 밖의 폐유(06-03-00,액상)</t>
  </si>
  <si>
    <t>041-544-9995</t>
  </si>
  <si>
    <t>99.11.10</t>
    <phoneticPr fontId="6" type="noConversion"/>
  </si>
  <si>
    <t>㈜토리컴</t>
  </si>
  <si>
    <t>이원춘</t>
  </si>
  <si>
    <t>충남 아산시 둔포면 아산밸리동로 78</t>
  </si>
  <si>
    <t>◦폐수처리오니(01-02-01)
◦그 밖의 폐합성고분자화합물(01-01-99)
◦그 밖의 공정오니(01-02-99)
◦그 밖의 폐산(02-01-99)
◦폐흡착제(03-08-01)
◦폐흡수제(03-08-02)
◦그 밖의 폐유기용제(04-02-00)
◦폐유성페인트(05-01-00), 폐수성페인트(05-02-00), 폐락카(05-03-00)</t>
  </si>
  <si>
    <t>건조시설, 반응시설, 분쇄시설, 용융시설</t>
    <phoneticPr fontId="6" type="noConversion"/>
  </si>
  <si>
    <t>R-3-2
R-3-3</t>
  </si>
  <si>
    <t>041-537-6032</t>
    <phoneticPr fontId="29" type="noConversion"/>
  </si>
  <si>
    <t>01.08.31</t>
  </si>
  <si>
    <t>㈜세명테크</t>
  </si>
  <si>
    <t>최승용</t>
  </si>
  <si>
    <t>충남 아산시 둔포면 장영실로 922-5</t>
  </si>
  <si>
    <t>◦o폐황산(02-01-02), LCD․반도체 공정의 폐산(02-01-05), 그 밖의 폐산(02-01-99)
폐암모니아수(02-02-02), 그 밖의 폐알칼리(02-02-99)</t>
  </si>
  <si>
    <t>반응시설, 정제시설, 증발농축시설, 탈수시설</t>
    <phoneticPr fontId="6" type="noConversion"/>
  </si>
  <si>
    <t>041-532-3707</t>
  </si>
  <si>
    <t>04.11.22</t>
  </si>
  <si>
    <t>세경금속㈜</t>
  </si>
  <si>
    <t>선재환</t>
  </si>
  <si>
    <t>충남 아산시 영인면 아산호로 358</t>
  </si>
  <si>
    <t>절단시설, 탈피시설</t>
    <phoneticPr fontId="6" type="noConversion"/>
  </si>
  <si>
    <t>041-532-9677</t>
  </si>
  <si>
    <t>13.05.28</t>
  </si>
  <si>
    <t>㈜우광엔텍 아산지점</t>
  </si>
  <si>
    <t>임정문</t>
  </si>
  <si>
    <t>충남 아산시 신창면 수장리 11번지 외 3필지</t>
  </si>
  <si>
    <t>정제시설, 반응시설, 탈수시설</t>
    <phoneticPr fontId="6" type="noConversion"/>
  </si>
  <si>
    <t>R-4-9
R-3-4</t>
  </si>
  <si>
    <t>041-543-4590</t>
  </si>
  <si>
    <t>14.11.17</t>
  </si>
  <si>
    <t>㈜한민</t>
  </si>
  <si>
    <t>김재찬</t>
  </si>
  <si>
    <t>충남 아산시 둔포면 해위안길 82-10번지</t>
  </si>
  <si>
    <t>◦폐수처리오니(01-02-01), 그 밖의 공정오니(01-02-99)
◦폐황산(02-01-02, 폐황산이 포함된 2차 폐축전지를 포함),
◦폐염산(02-01-01), 폐질산(02-01-03), LCD․반도체 공정의 폐산(02-01-05), 그 밖의 폐산(02-01-99), 폐가성소다수(02-02-01),
폐암모니아수(02-02-02), 폐수산화나트륨(고상)(02-02-03),
 폐수산화칼륨(고상)(02-02-04)), 그 밖의 폐알칼리(02-02-99)
◦금속성폐촉매(03-07-01), 폐흡착제(03-08-01), 폐흡수제(03-08-02)
◦폐유성페인트(05-01-00), 폐수성페인트(05-02-00)</t>
  </si>
  <si>
    <t>반응시설, 정제시설, 분쇄시설, 파쇄시설, 용융시설</t>
    <phoneticPr fontId="6" type="noConversion"/>
  </si>
  <si>
    <t>041-532-8195</t>
  </si>
  <si>
    <t>14.12.11</t>
  </si>
  <si>
    <t>㈜시너스</t>
  </si>
  <si>
    <t>이민우</t>
  </si>
  <si>
    <t>충남 아산시 영인면 신봉길 148</t>
  </si>
  <si>
    <t>◦그 밖의공정오니(01-02-99,고상)
◦그밖의광재(03-01-99,고상)</t>
  </si>
  <si>
    <t>041-583-9004</t>
  </si>
  <si>
    <t>17.09.01</t>
  </si>
  <si>
    <t>◦폐유기용제(04-02-00)</t>
  </si>
  <si>
    <t>서남환경에너지㈜ 대산공장</t>
  </si>
  <si>
    <t>충남 서산시 대산읍 독곶리 634-25</t>
  </si>
  <si>
    <t>◦o그 밖의 폐유기용제(04-02-00), 폐윤활유(06-01-01), 폐연마유· 비수용성폐절삭유·폐열처리(06-01-02), 폐기계유·폐작동유(06-01-03), 폐연료유(06-01-04), 폐절연유(06-01-07), 그밖의폐광물유(06-01-99), 그밖의폐유(06-03-00)</t>
  </si>
  <si>
    <t>정제시설, 연료화시설, 반응시설</t>
    <phoneticPr fontId="6" type="noConversion"/>
  </si>
  <si>
    <t>041-665-9140</t>
    <phoneticPr fontId="29" type="noConversion"/>
  </si>
  <si>
    <t>08.10.27</t>
  </si>
  <si>
    <t>IPA산업㈜</t>
  </si>
  <si>
    <t>송재순</t>
  </si>
  <si>
    <t>충남 서산시 대산읍 죽엽로 370</t>
  </si>
  <si>
    <t>◦폐유기용제(액상,비할로겐족)</t>
  </si>
  <si>
    <t>041-665-5901</t>
  </si>
  <si>
    <t>13.03.21</t>
  </si>
  <si>
    <t>㈜이엠테크</t>
  </si>
  <si>
    <t>심재원</t>
  </si>
  <si>
    <t>충남 서산시 대산읍 독곶1로 36-21</t>
  </si>
  <si>
    <t>◦ 그 밖의 폐유기용제(04-02-00, 액상) 
◦ 그 밖의 폐광물유(06-01-99, 액상)</t>
  </si>
  <si>
    <t>041-667-5800</t>
  </si>
  <si>
    <t>13.06.26</t>
  </si>
  <si>
    <t>㈜산수금속</t>
  </si>
  <si>
    <t>충남 서산시 남부순환로 313</t>
  </si>
  <si>
    <t>◦폐수처리오니, 공정오니</t>
  </si>
  <si>
    <t>041-667-0414</t>
  </si>
  <si>
    <t>16.06.08</t>
  </si>
  <si>
    <t>충청화학에너지㈜</t>
  </si>
  <si>
    <t>이철학</t>
  </si>
  <si>
    <t>충남 논산시 가야곡면 동안로 1274-10</t>
  </si>
  <si>
    <t>◦폐유기용제
 - 할로겐족 폐유기용제(04-01-00, 액상), 그 밖의 폐유기용제(04-02-00, 액상)
◦폐페인트 및 폐락카
 - 폐유성페인트(05-01-00, 액상)
◦폐유
 - 폐윤활유(06-01-01, 액상), 폐연마유․비수용성폐절삭유․폐열처리유(06-01-02, 액상), 폐기계유․폐작동유(06-01-03, 액상), 폐연료유(06-01-04, 액상), 폐절연유(06-01-07, 액상),그 밖의 폐광물유(06-01-99, 액상), 폐동식물유(06-02-00, 액상), 그 밖의 폐유(06-03-00, 액상)</t>
  </si>
  <si>
    <t>041-742-5182</t>
  </si>
  <si>
    <t>07.08.20</t>
    <phoneticPr fontId="6" type="noConversion"/>
  </si>
  <si>
    <t>(합)대성금속환경</t>
  </si>
  <si>
    <t>이영호</t>
  </si>
  <si>
    <t>충남 논산시 광석면 왕전길 123</t>
  </si>
  <si>
    <t>◦폐유[폐변압기(PCBs 2ppm미만)], 폐전선</t>
  </si>
  <si>
    <t>041-734-5390</t>
  </si>
  <si>
    <t>10.04.06</t>
  </si>
  <si>
    <t>사회복지법인 굿피플우리복지재단</t>
  </si>
  <si>
    <t>이영훈</t>
    <phoneticPr fontId="29" type="noConversion"/>
  </si>
  <si>
    <t>◦폐변압기(PCBs 2ppm미만)</t>
  </si>
  <si>
    <t>절단시설, 분쇄시설</t>
    <phoneticPr fontId="6" type="noConversion"/>
  </si>
  <si>
    <t>10.09.14</t>
  </si>
  <si>
    <t>㈜시온텍</t>
  </si>
  <si>
    <t>강경석</t>
  </si>
  <si>
    <t>충남 논산시 연무읍 동산산업단지로 78</t>
  </si>
  <si>
    <t>◦폐폴리에틸렌테레프탈레이트[01-01-04, 액상]</t>
  </si>
  <si>
    <t>041-742-0401</t>
  </si>
  <si>
    <t>16.05.20</t>
    <phoneticPr fontId="6" type="noConversion"/>
  </si>
  <si>
    <t>㈜태성공영</t>
  </si>
  <si>
    <t>충남 논산시 상월면 상월로 216-20</t>
  </si>
  <si>
    <t>◦폐흡착제(고상)[03-08-01]</t>
  </si>
  <si>
    <t>R-4-5</t>
  </si>
  <si>
    <t>041-735-7137</t>
  </si>
  <si>
    <t>16.11.01</t>
  </si>
  <si>
    <t>양병진</t>
  </si>
  <si>
    <t>◦폐유기용제, 폐페인트 및 폐락카, 폐유</t>
  </si>
  <si>
    <t>041-352-0780</t>
    <phoneticPr fontId="29" type="noConversion"/>
  </si>
  <si>
    <t>㈜광진화학 당진지점</t>
  </si>
  <si>
    <t>권근섭외1</t>
  </si>
  <si>
    <t>충남 당진시 석문면 산단3로8길 29-13</t>
  </si>
  <si>
    <t>◦ 그밖의폐산[폐인산(02-01-99)], LCD․반도체 공정의 폐산[폐인산(02-01-05)], 폐황산(02-01-02)</t>
  </si>
  <si>
    <t>농축시설, 반응시설, 탈수시설, 정제시설</t>
    <phoneticPr fontId="6" type="noConversion"/>
  </si>
  <si>
    <t>R-3-2
R-4-9</t>
  </si>
  <si>
    <t>041-356-0216</t>
  </si>
  <si>
    <t>07.03.05</t>
  </si>
  <si>
    <t>나라금속㈜</t>
  </si>
  <si>
    <t>정연순</t>
  </si>
  <si>
    <t>충남 당진시 신평면 신평길 212</t>
  </si>
  <si>
    <t>◦공정오니(구리함유, 고상)</t>
  </si>
  <si>
    <t>용융시설, 건조시설</t>
    <phoneticPr fontId="6" type="noConversion"/>
  </si>
  <si>
    <t>041-363-1583</t>
  </si>
  <si>
    <t>13.04.30</t>
  </si>
  <si>
    <t>YUN JIN
(윤진)</t>
  </si>
  <si>
    <t>◦폐황산(02-01-02,액상), 
그밖의폐산(02-01-99,액상)</t>
  </si>
  <si>
    <t>반응시설, 정제시설, 중화시설, 탈수시설</t>
    <phoneticPr fontId="6" type="noConversion"/>
  </si>
  <si>
    <t>17.04.03</t>
  </si>
  <si>
    <t>씨피켐 주식회사 2공장</t>
  </si>
  <si>
    <t>충남 당진시 송산면 동곡로 155-66(송산2일반산업단지)</t>
    <phoneticPr fontId="29" type="noConversion"/>
  </si>
  <si>
    <t>◦폐염산(Cu함유)(02-01-01), 액상</t>
  </si>
  <si>
    <t>반응시설, 정제시설, 건조시설, 용해시설</t>
    <phoneticPr fontId="6" type="noConversion"/>
  </si>
  <si>
    <t>041-358-9100</t>
  </si>
  <si>
    <t>18.4.20</t>
    <phoneticPr fontId="6" type="noConversion"/>
  </si>
  <si>
    <t>㈜흥한산업</t>
  </si>
  <si>
    <t>배환기</t>
  </si>
  <si>
    <t>충남 당진시 석문면 산단3로8길 13-26(통정리 1538번지)</t>
    <phoneticPr fontId="29" type="noConversion"/>
  </si>
  <si>
    <t>◦ 폐황산(02-01-02)
◦ 폐염산(02-01-01)
◦ 폐가성소다수(02-02-01)</t>
  </si>
  <si>
    <t>정제시설, 혼합시설</t>
    <phoneticPr fontId="6" type="noConversion"/>
  </si>
  <si>
    <t>R-4-9,R-10(R-4-9)</t>
  </si>
  <si>
    <t>041-358-2068</t>
  </si>
  <si>
    <t>㈜알엔씨</t>
  </si>
  <si>
    <t>박춘성</t>
  </si>
  <si>
    <t>충남 당진시 석문면 산단7로 62(통정리 1455번지)</t>
    <phoneticPr fontId="29" type="noConversion"/>
  </si>
  <si>
    <t>◦ 그 밖의 폐유기용제(04-02-00, 액상)
◦ 폐윤활유(06-01-01, 액상), 폐연마유․비수용성폐절삭유․폐열처리유(06-01-02, 액상), 폐기계유․폐작동유(06-01-03, 액상), 폐연료유(06-01-04, 액상), 폐절연유(06-01-07, 액상), 그 밖의 폐광물유(06-01-99, 액상)
◦ 폐동식물유(06-02-00, 액상), 그 밖의 폐유(06-03-00, 액상)</t>
  </si>
  <si>
    <t>041-430-8575</t>
  </si>
  <si>
    <t>18.4.24</t>
  </si>
  <si>
    <t>㈜폴리테츠코리아 당진공장</t>
    <phoneticPr fontId="29" type="noConversion"/>
  </si>
  <si>
    <t>이종민</t>
  </si>
  <si>
    <t>충남 당진시 석문면 산단3로8길 13-18(통정리 1537)</t>
    <phoneticPr fontId="29" type="noConversion"/>
  </si>
  <si>
    <t>◦폐황산(02-01-02)</t>
  </si>
  <si>
    <t>041-356-9794</t>
  </si>
  <si>
    <t>18.6.14</t>
  </si>
  <si>
    <t>충남 당진시 석문면 산단3로8길 45-24(통정리 1522)</t>
  </si>
  <si>
    <t>◦폐황산(02-01-02) 
◦폐염산(02-01-01) 
◦폐질산(02-01-03) 
◦그 밖의 폐산(02-01-99) 
◦폐가성소다수(02-02-01)</t>
  </si>
  <si>
    <t>R-4-9
R-3-4
R-10-1</t>
    <phoneticPr fontId="29" type="noConversion"/>
  </si>
  <si>
    <t>041-354-6622</t>
    <phoneticPr fontId="29" type="noConversion"/>
  </si>
  <si>
    <t>19.8.6</t>
  </si>
  <si>
    <t>대덕정유㈜복수사업소</t>
  </si>
  <si>
    <t>한미자</t>
  </si>
  <si>
    <t>충남 금산군 복수면 다복로 537-22</t>
  </si>
  <si>
    <t>◦폐변압기(폐절연유)
◦전기절연유를 절연매체로 사용하는 전력장비(콘덴서,변압변류기 등)
 ◦폐용기류(폐유, 폐유기용제, 폐페인트 및 폐락카)</t>
  </si>
  <si>
    <t>건조시설, 압축시설, 절단시설</t>
    <phoneticPr fontId="6" type="noConversion"/>
  </si>
  <si>
    <t>041-753-1301</t>
    <phoneticPr fontId="29" type="noConversion"/>
  </si>
  <si>
    <t>09.03.30</t>
  </si>
  <si>
    <t>램테크놀러지㈜</t>
  </si>
  <si>
    <t>길준봉</t>
  </si>
  <si>
    <t>충남 금산군 군북면 군북로 1056</t>
  </si>
  <si>
    <t>041-754-6470</t>
  </si>
  <si>
    <t>09.11.10</t>
  </si>
  <si>
    <t>사회복지법인특수미래재단</t>
  </si>
  <si>
    <t>이길선</t>
  </si>
  <si>
    <t>충남 금산군 진산면 태고사로 150</t>
  </si>
  <si>
    <t>◦폐변압기(2ppm미만)</t>
  </si>
  <si>
    <t>R-3-1
R-10-1</t>
  </si>
  <si>
    <t>070-8802-2822</t>
  </si>
  <si>
    <t>15.01.08</t>
  </si>
  <si>
    <t>거산환경㈜</t>
  </si>
  <si>
    <t>이옥자</t>
  </si>
  <si>
    <t>충남 금산군 진산면 만악길 188
(사무실 : 대전 대덕구 갑천도시고속도로 717)</t>
  </si>
  <si>
    <t>042-931-0145</t>
  </si>
  <si>
    <t>15.02.13</t>
  </si>
  <si>
    <t>20.3.11</t>
    <phoneticPr fontId="6" type="noConversion"/>
  </si>
  <si>
    <t>㈜지디산업</t>
  </si>
  <si>
    <t>조승익</t>
  </si>
  <si>
    <t>충남 금산군 진산면 당디로 178-5</t>
  </si>
  <si>
    <t>절단시설, 건조시설</t>
    <phoneticPr fontId="6" type="noConversion"/>
  </si>
  <si>
    <t>1577-9104</t>
  </si>
  <si>
    <t>18.10.16</t>
  </si>
  <si>
    <t>㈜솔라인</t>
  </si>
  <si>
    <t>박재용</t>
  </si>
  <si>
    <t>충남 부여군 초촌면 신암로 366-5</t>
  </si>
  <si>
    <t>◦그 밖에 폐유기용제(04-02-00, 액‧고상)
◦폐유성폐인트(05-01-00, 액상)
◦폐연마유·비수용성폐절삭유·폐열처리유(금속가공과정에서 발생된 것을 말함) (06-01-02, 액‧고상)</t>
  </si>
  <si>
    <t>정제시설, 유수분리시설, 소성시설</t>
    <phoneticPr fontId="6" type="noConversion"/>
  </si>
  <si>
    <t>041-836-7003</t>
  </si>
  <si>
    <t>13.06.12</t>
  </si>
  <si>
    <t>청양군</t>
    <phoneticPr fontId="6" type="noConversion"/>
  </si>
  <si>
    <t>애경화학㈜청양공장</t>
  </si>
  <si>
    <t>홍성용</t>
  </si>
  <si>
    <t>충남 청양군 정산면 충의로 1547-64</t>
  </si>
  <si>
    <t>◦폐합성고분자화합물(그 밖의 폐합성수지)</t>
  </si>
  <si>
    <t>041-940-6300</t>
  </si>
  <si>
    <t>15.07.27</t>
  </si>
  <si>
    <t>20.3.6</t>
    <phoneticPr fontId="6" type="noConversion"/>
  </si>
  <si>
    <t>예산군</t>
    <phoneticPr fontId="6" type="noConversion"/>
  </si>
  <si>
    <t>㈜신암정유</t>
  </si>
  <si>
    <t>이부섭</t>
  </si>
  <si>
    <t>충남 예산군 신암면 용산로 82-8</t>
  </si>
  <si>
    <t>◦ ◦그 밖의 폐유기용제(04-02-00)
 ◦폐윤활유(06-01-01), 폐연마유․비수용성폐절삭유․폐열처리유(06-01-02), 폐기계유․폐작동유(06-01-03), 폐연료유(06-01-04), 폐절연유(06-01-07), 그 밖의 폐광물유(06-01-99), 폐동식물유(06-02-00), 그 밖의 폐유(06-03-00)</t>
  </si>
  <si>
    <t>정제시설, 농축시설</t>
    <phoneticPr fontId="6" type="noConversion"/>
  </si>
  <si>
    <t>041-331-5149</t>
    <phoneticPr fontId="29" type="noConversion"/>
  </si>
  <si>
    <t>00.08.21</t>
  </si>
  <si>
    <t>㈜제이에이치리테크</t>
  </si>
  <si>
    <t>남현우</t>
  </si>
  <si>
    <t>충남 예산군 대술면 대술로 699-1</t>
  </si>
  <si>
    <t>절단시설, 압축시설</t>
    <phoneticPr fontId="6" type="noConversion"/>
  </si>
  <si>
    <t>041-333-9415</t>
  </si>
  <si>
    <t>11.06.01</t>
  </si>
  <si>
    <t>바이켐㈜</t>
  </si>
  <si>
    <t>이범환, 이정훈</t>
  </si>
  <si>
    <t>충남 예산군 삽교읍 효림리 520번지</t>
  </si>
  <si>
    <t>◦ 그 밖의 폐유기용제(04-02-00)</t>
  </si>
  <si>
    <t>041-404-1806</t>
  </si>
  <si>
    <t>16.07.11</t>
  </si>
  <si>
    <t>무한리사이텍㈜</t>
  </si>
  <si>
    <t>심상미</t>
  </si>
  <si>
    <t>충남 예산군 예산읍 예산로 319-34</t>
  </si>
  <si>
    <t>◦폐유독물질(산화코발트․리튬․망간․니켈)
[폐전지류(리튬플리머배터리 : 양극제,음극제)] (09-03-00)</t>
  </si>
  <si>
    <t>절단시설, 압축시설, 파쇄시설, 선별시설, 절단시설</t>
    <phoneticPr fontId="6" type="noConversion"/>
  </si>
  <si>
    <t>041-333-2212</t>
  </si>
  <si>
    <t>16.07.26</t>
  </si>
  <si>
    <t>충남 예산군 고덕면 예당산단4길 36</t>
  </si>
  <si>
    <t>◦그 밖의 공정오니(01-02-99, 고상)
◦폐황산(폐황산이 포함된 2차 폐축전지)(02-01-06, 액․고상)
◦그 밖의 광재(03-01-99, 고상), 분진(03-02-00, 고상)</t>
  </si>
  <si>
    <t>분쇄시설, 반응시설, 절단시설, 탈수시설</t>
    <phoneticPr fontId="6" type="noConversion"/>
  </si>
  <si>
    <t>041-337-3933</t>
  </si>
  <si>
    <t>18.02.13.</t>
  </si>
  <si>
    <t>동덕제약 주식회사</t>
  </si>
  <si>
    <t>우창범</t>
  </si>
  <si>
    <t>충북 진천군 문백면 평화로 90</t>
  </si>
  <si>
    <t>◦의료폐기물(태반)</t>
  </si>
  <si>
    <t>멸균</t>
    <phoneticPr fontId="6" type="noConversion"/>
  </si>
  <si>
    <t>R-4-10</t>
  </si>
  <si>
    <t>043-534-0012</t>
  </si>
  <si>
    <t>14.01.09</t>
    <phoneticPr fontId="6" type="noConversion"/>
  </si>
  <si>
    <t>유니메드제약㈜</t>
  </si>
  <si>
    <t>김건남</t>
  </si>
  <si>
    <t>충남 아산시 실옥로 110-27</t>
    <phoneticPr fontId="6" type="noConversion"/>
  </si>
  <si>
    <t>종합재활용업</t>
    <phoneticPr fontId="29" type="noConversion"/>
  </si>
  <si>
    <t>세척시설, 증발/농축시설, 증기멸균분쇄시설</t>
    <phoneticPr fontId="6" type="noConversion"/>
  </si>
  <si>
    <t>041-537-5402</t>
  </si>
  <si>
    <t>13.07.31</t>
    <phoneticPr fontId="6" type="noConversion"/>
  </si>
  <si>
    <t>영산강청</t>
    <phoneticPr fontId="6" type="noConversion"/>
  </si>
  <si>
    <t>한국바스프㈜</t>
    <phoneticPr fontId="6" type="noConversion"/>
  </si>
  <si>
    <t>전남 여수시 화치동 여수산단2로 284</t>
  </si>
  <si>
    <t>◦할로겐족 폐유기용제</t>
  </si>
  <si>
    <t>061-680-7061</t>
    <phoneticPr fontId="6" type="noConversion"/>
  </si>
  <si>
    <t>03.11.28</t>
    <phoneticPr fontId="6" type="noConversion"/>
  </si>
  <si>
    <t>영산강청</t>
    <phoneticPr fontId="6" type="noConversion"/>
  </si>
  <si>
    <t>posco 광양제철소</t>
  </si>
  <si>
    <t>전남 광양시 금호동 700번지</t>
  </si>
  <si>
    <t>061-790-2491</t>
    <phoneticPr fontId="6" type="noConversion"/>
  </si>
  <si>
    <t>19.08.16</t>
    <phoneticPr fontId="6" type="noConversion"/>
  </si>
  <si>
    <t>영산강청</t>
  </si>
  <si>
    <t>광주</t>
    <phoneticPr fontId="6" type="noConversion"/>
  </si>
  <si>
    <t xml:space="preserve"> 광산구</t>
    <phoneticPr fontId="6" type="noConversion"/>
  </si>
  <si>
    <t>㈜테크팩솔루션 하남공장</t>
    <phoneticPr fontId="6" type="noConversion"/>
  </si>
  <si>
    <t>광주 광산구 안청동 738-4</t>
  </si>
  <si>
    <t>◦폐기계유,폐작동유(공업용 기계유,냉동기유,터어빈유,베어링윤활유,압축기유,유압작동유,열매체유 및 프로세스유 등을 말한다)</t>
  </si>
  <si>
    <t>062-950-7211</t>
  </si>
  <si>
    <t>15.11.20</t>
    <phoneticPr fontId="6" type="noConversion"/>
  </si>
  <si>
    <t>광주</t>
  </si>
  <si>
    <t>㈜중경</t>
  </si>
  <si>
    <t>박선희</t>
  </si>
  <si>
    <t>광주 남구 서문대로 836(주월동)</t>
  </si>
  <si>
    <t xml:space="preserve"> ❍ 지정폐기물(고상)
   - 오니류(공정오니, 폐수처리오니), 광재, 분진, 폐주물사 및 샌드블라스트 폐사, 폐내화물 및 재벌구이 전에 유약을 바른 도자기 조각, 폐페인트 및 폐락카, 폐석면, 폐흡착제 및 폐흡수제, 폐유기용제, 폐유, 소각재, 안정화 또는 고형화․고화 처리물, 폐촉매, 폐사</t>
  </si>
  <si>
    <t>062-672-3008</t>
  </si>
  <si>
    <t>북구</t>
  </si>
  <si>
    <t>DS스틸</t>
  </si>
  <si>
    <t>김동욱</t>
  </si>
  <si>
    <t>광주 북구 동운로32번길 30(동림동)</t>
  </si>
  <si>
    <t>❍ 지정폐기물(고상)
폐축진지</t>
  </si>
  <si>
    <t>062-522-3410</t>
  </si>
  <si>
    <t>19.12.24</t>
    <phoneticPr fontId="29" type="noConversion"/>
  </si>
  <si>
    <t>광산구</t>
  </si>
  <si>
    <t>자연환경(유)</t>
  </si>
  <si>
    <t>이승용외1</t>
  </si>
  <si>
    <t>광주 광산구 우산천변길 67-30</t>
  </si>
  <si>
    <t>❍ 지정폐기물(고상)
  - 폐합성고분자화합물, 오니, 폐농약, 특정시설에서 발생되는 폐기물 중 달리 분류되지 아니하는 폐기물, 폐산, 폐알칼리, 광재, 분진, 폐주물사 및 폐사, 폐내화물 및 도자기조각, 소각재, 안정화 또는 고형화 처리물, 폐촉매, 폐흡착제 및 폐흡수제, 폐유기용제, 폐페인트 및 폐락카, 폐유, 폐석면, 폴리클로리네이티드비페닐함유폐기물, 폐유독물
❍ 지정폐기물(액상)
  - 폐유, 폐유기용제, 폐페인트 및 폐락카, 폐산, 폐알칼리, 폐농약, 폐유독물, 폐합성고분자화합물, 폴리클로리네이티드비페닐함유폐기물, 특정시설에서 발생되는 폐기물 중 달리 분류되지 아니하는 폐기물</t>
  </si>
  <si>
    <t>062-674-2060</t>
  </si>
  <si>
    <t>㈜지구환경서비스</t>
  </si>
  <si>
    <t>노광직</t>
  </si>
  <si>
    <t>광주 광산구 소촌로 152번길 53-24</t>
  </si>
  <si>
    <t>❍ 지정폐기물(고상)
 - 폐합성고분자화합물, 오니류(폐수처리오니, 공정오니), 폐농약, 폐산, 폐알카리, 광재, 분진, 폐주물사 및 폐사, 폐내화물 및 도자기조각, 소각재, 폐촉매, 폐흡착제 및 폐흡수제, 폐유기용제(할로겐족,기타),폐페인트 및 폐락카,폐유, 폐석면,폐유독물,안정화 및 고형화처리물, 기타분류되지 않은 폐기물 및 특정시설에서 발생되는 폐기물
❍ 지정폐기물(액상)
 - 폐합성고분자화합물, 폐농약,폐산,폐알카리,폐유기용제(할로겐족,기타),폐페인트 및 폐락카,폐유,폐유독물</t>
  </si>
  <si>
    <t>062-675-1215</t>
  </si>
  <si>
    <t>㈜무등환경</t>
  </si>
  <si>
    <t>박기종</t>
  </si>
  <si>
    <t>광주 광산구 금봉로 18, 107호</t>
  </si>
  <si>
    <t>❍ 지정폐기물(고상) 
  - 오니류, 광재, 분진, 폐주물사 및 샌드블라스트 폐사, 폐내화물 및 재벌구이 전에 유약을 바른 도자기 조각, 소각재, 폐흡착제 및 폐흡수제, 안정화 또는 고형화 처리물, 폐촉매, 폐페인트 및 폐락카, 폐유, 폐석면</t>
  </si>
  <si>
    <t>062-946-0100</t>
  </si>
  <si>
    <t>㈜근영케미칼</t>
  </si>
  <si>
    <t>김근영</t>
  </si>
  <si>
    <t>광주 광산구 도천북길 59(도천동)</t>
  </si>
  <si>
    <t xml:space="preserve"> ❍ 지정폐기물(고상)
   - 폐유, 폐유기용제, 오니류, 폐페인트 및 폐락카, 폐산, 폐알칼리
 ❍ 지정폐기물(액상)
   - 폐유, 폐유기용제, 폐페인트 및 폐락카</t>
  </si>
  <si>
    <t>062-974-3445</t>
  </si>
  <si>
    <t>㈜빛고을환경</t>
  </si>
  <si>
    <t>정금례</t>
  </si>
  <si>
    <t>광주 광산구 도천남길 96</t>
  </si>
  <si>
    <t xml:space="preserve"> ❍ 지정폐기물(고상)
  - 폐합성고분자화합물, 오니류, 폐농약, 폐산, 폐알칼리, 광재, 분진, 폐주물사 및 샌드블라스트 폐사, 폐내화물 및 재벌구이 전에 유약을 바른 도자기 조각, 소각재, 폐촉매, 폐흡착제 및 폐흡수제, 폐유기용제, 폐페인트 및 폐래커, 폐유, 폐석면, 폐유독물, 특정시설에서 발생되는 폐기물 중 달리 분류되지 아니하는 폐기물(나주시청에서 배출하는 카드뮴이 검출된 벼로 한정), 폴리클로리네이티드비폐닐함유 폐기물, 안정화 또는 고형화·고화 처리물
 ❍ 지정폐기물(액상)
  - 폐유, 폐페인트, 폐유독물, 폐유기용제, 폐산</t>
  </si>
  <si>
    <t>062-954-7600</t>
  </si>
  <si>
    <t>㈜아이온</t>
  </si>
  <si>
    <t>박종길</t>
  </si>
  <si>
    <t>광주 광산구 손재로 287번길 96-6</t>
  </si>
  <si>
    <t xml:space="preserve">❍ 지정폐기물(액상․고상)
  - 폐유, 폐유기용제, 폐합성고분자화합물, 폐페인트 및 폐래커, 부식성폐기물(폐산, 폐알칼리)
❍ 지정폐기물(고상)
  - 폐수처리오니
</t>
  </si>
  <si>
    <t>062-531-6117</t>
  </si>
  <si>
    <t>㈜대림정유</t>
  </si>
  <si>
    <t>김창수</t>
  </si>
  <si>
    <t>광주 광산구 사암로 708(도천동)</t>
  </si>
  <si>
    <t>❍ 지정폐기물(고상)
  - 폐유, 폐유기용제, 폐주물사 및 샌드블라스트폐사, 폐내화물 및 재벌구이 전에 유약을 바른 도자기 조각, 소각재, 분진, 안정화 또는 고형화·고화 처리물, 폐촉매, 폐흡착제 및 폐흡수제, 폐합성 고분자화합물(폐합성수지, 폐합성고무), 폐페인트 및 폐래커, 오니류(폐수처리오니, 공정오니), 폴리클로리네이티드비페닐 함유 폐기물, 폐유독물질
❍ 지정폐기물(액상)
  - 폐유, 폐유기용제, 폐산, 폐알칼리, 폐농약, 폐합성 고분자화합물(폐합성수지, 폐합성고무), 폐페인트 및 폐래커, 폴리클로리네이티드비페닐 함유 폐기물, 폐유독물질</t>
  </si>
  <si>
    <t>062-952-3855</t>
  </si>
  <si>
    <t>목포시</t>
  </si>
  <si>
    <t>㈜목포청결사</t>
  </si>
  <si>
    <t>이점용</t>
  </si>
  <si>
    <t>전남 목포시 둔재머리길 53(연산동 613-11)</t>
  </si>
  <si>
    <t>❍ 지정폐기물(고상)
  - 폐합성고분자화합물, 오니류, 광재, 분진, 폐주물사 및 샌드블라스트 폐사, 폐내화물 및 재벌구이 전에 유약을 바른 도자기 조각, 폐페인트 및 폐락카, 폐유(액상), 폐석면</t>
  </si>
  <si>
    <t>061-283-2816</t>
  </si>
  <si>
    <t>바다환경㈜</t>
  </si>
  <si>
    <t>김화랑</t>
  </si>
  <si>
    <t>전남 목포시 고하대로 719번길 40-1(연산동)</t>
  </si>
  <si>
    <t>❍ 지정폐기물(고상)
폐석면</t>
  </si>
  <si>
    <t>061-285-7223</t>
  </si>
  <si>
    <t>19.08.26</t>
    <phoneticPr fontId="29" type="noConversion"/>
  </si>
  <si>
    <t>여수시</t>
  </si>
  <si>
    <t>(유)동부환경</t>
  </si>
  <si>
    <t>박남균</t>
  </si>
  <si>
    <t>전남 여수시 미평동  635-2</t>
  </si>
  <si>
    <t>❍ 지정폐기물(고상)
  - PCBs 함유 폐기물 제외</t>
  </si>
  <si>
    <t>061-653-7666</t>
  </si>
  <si>
    <t>㈜대신환경</t>
  </si>
  <si>
    <t>김갑호</t>
  </si>
  <si>
    <t>전남 여수시 소라면 운암길 90(봉두리 922)</t>
  </si>
  <si>
    <t xml:space="preserve"> ❍ 지정폐기물(고상)
   - 폐유, 폐오일 필터, 폐페인트, 폐래커, 폐유기용제(할로겐족, 기타), 오니, 분진, 폐석면, 폐산, 폐내화물 및 재벌구이 전에 유약을 바른 도자기 조각, 폐주물사 및 샌드블라스트 폐사, 폐합성고분자화합물, 소각재, 폐촉매, 안정화 또는 고형화․고화 처리물, 폐유독물
 ❍ 지정폐기물(액상)
   - 폐유, 폐유기용제(할로겐족, 기타), 폐페인트, 폐래커, 폐산, 폐알칼리, 폐유독물</t>
  </si>
  <si>
    <t>061-685-3696</t>
  </si>
  <si>
    <t>㈜그린</t>
  </si>
  <si>
    <t>서현권</t>
  </si>
  <si>
    <t>전남 여수시 봉계3길 19(봉계동)</t>
  </si>
  <si>
    <t>○ 지정폐기물(액상)
  - 폐산, 폐유, 할로겐족유기용제, 기타유기용제, 폐수처리오니, 공정오니, 폐합성고분자화합물, 폐페인트, 폐유독물</t>
  </si>
  <si>
    <t>061-691-4161</t>
  </si>
  <si>
    <t>㈜청해이엔티</t>
  </si>
  <si>
    <t>백형진</t>
  </si>
  <si>
    <t>전남 여수시 소라면 운암길 5(봉두리)</t>
  </si>
  <si>
    <t>❍ 지정폐기물(액상)
  - 폐유, 폐유기용제(할로겐족, 기타),
   오니(폐수처리오니, 공정오니)</t>
  </si>
  <si>
    <t>061-654-2673</t>
  </si>
  <si>
    <t>해동이앤티㈜</t>
  </si>
  <si>
    <t>황미웅</t>
  </si>
  <si>
    <t>❍ 지정폐기물(액상·고상)
  - 폐합성고분자화합물, 오니류, 폐산, 폐알칼리, 광재, 분진, 폐주물사 및 폐사, 폐내화물 및 폐도자기조각, 소각재, 안정화 또는 고형화·고화 처리물, 폐촉매, 폐흡착제 및 폐흡수제, 폐유기용제, 폐페인트 및 폐락카, 폐유, 폐석면, 폴리클로리네이티드비페닐 함유 폐기물, 폐유독물질</t>
  </si>
  <si>
    <t>061-685-1525</t>
  </si>
  <si>
    <t>㈜그린포트</t>
  </si>
  <si>
    <t>김종권</t>
  </si>
  <si>
    <t>❍ 지정폐기물(고상)
  - 폐유, 폐유기용제, 폐페인트 및 폐래커, 오니, 폐석면, 분진, 소각재, 페농약, 폐흡수제 및 페흡착제, 폐사, 폐내화물, 폐촉매 
❍ 지정폐기물(액상)
  - 폐유, 폐유기용제, 폐페인트 및 폐래커, 오니, 폐알칼리, 폐산, 폐합성고분자화합물, 폐농약, 폐유독물</t>
  </si>
  <si>
    <t>061-685-9411</t>
  </si>
  <si>
    <t>㈜신정개발</t>
  </si>
  <si>
    <t>김만식</t>
  </si>
  <si>
    <t>전남 여수시 봉계2길 27(봉계동)</t>
  </si>
  <si>
    <t>❍ 지정폐기물(액상)
  - 폐합성고분자화합물, 폐산, 폐알카리, 폐페인트, 폐유기용제(기타 폐유기용제), 폐유, 폐유독물</t>
  </si>
  <si>
    <t>061-682-5537</t>
  </si>
  <si>
    <t>㈜제일이앤씨</t>
  </si>
  <si>
    <t>김종휘</t>
  </si>
  <si>
    <t>전남 여수시 월하동 1164-9번지</t>
  </si>
  <si>
    <t>❍ 지정폐기물(액상)
  - 폐산, 폐알칼리, 폐유기용제(할로겐족, 기타 폐유기용제), 폐수처리오니, 공정오니, 폐합성고분자화합물, 폐유독물,
 폐페인트 및 폐락카, 폐유</t>
  </si>
  <si>
    <t>061-686-5720</t>
  </si>
  <si>
    <t>㈜유진환경산업</t>
  </si>
  <si>
    <t>박종일</t>
  </si>
  <si>
    <t>전남 여수시 상암로 648</t>
  </si>
  <si>
    <t>❍ 지정폐기물(고상)
  - 폐수처리오니, 공정오니, 광재, 분진, 폐주물사, 폐사, 소각재, 폐촉매, 폐흡착제, 폐흡수제, 폐유, 폐석면, 폐페인트, 폐합성수지</t>
  </si>
  <si>
    <t>061-686-8994</t>
  </si>
  <si>
    <t>㈜푸른환경</t>
  </si>
  <si>
    <t>김윤권</t>
  </si>
  <si>
    <t>(사무실) 전남 여수시 여수산단2로 341번지 201호
(주차장) 전남 여수시 여수산단2로 341번지</t>
  </si>
  <si>
    <t>❍ 지정폐기물(액상) 
  - 폐유, 폐유기용제, 폐유독물, 폐페인트</t>
  </si>
  <si>
    <t>061-684-8844</t>
  </si>
  <si>
    <t>㈜녹색환경산업</t>
  </si>
  <si>
    <t>조동환</t>
  </si>
  <si>
    <t>전남 여수시 소라면 봉두리 547</t>
  </si>
  <si>
    <t>❍ 지정폐기물(고상)
  - 오니류, 폐농약, 광재, 분진, 폐내화물 및 도자기 조각, 폐주물사 및 폐사, 폐페인트 및 폐락카, 폐유, 폐석면</t>
  </si>
  <si>
    <t>061-685-3300</t>
  </si>
  <si>
    <t>㈜명성엔지니어링</t>
  </si>
  <si>
    <t>김명성</t>
  </si>
  <si>
    <t>❍ 지정폐기물(액상)
  - 공정오니,폐유기용제,폐유</t>
  </si>
  <si>
    <t>061-682-4250</t>
  </si>
  <si>
    <t>씨앤에스㈜</t>
  </si>
  <si>
    <t>정채규</t>
  </si>
  <si>
    <t>전남 여수시 여수산단1로 69(해산동)</t>
  </si>
  <si>
    <t>❍ 지정폐기물(액상)
  - 폐유기용제(할로겐족, 기타 폐유기용제), 폐페인트 및 폐락카, 폐유</t>
  </si>
  <si>
    <t>061-691-9300</t>
  </si>
  <si>
    <t>재원산업㈜</t>
  </si>
  <si>
    <t>심재원, 심성원</t>
  </si>
  <si>
    <t>전남 여수시 낙포단지길 79(낙포동)</t>
  </si>
  <si>
    <t>❍ 지정폐기물(액상)
  - 폐유기용제</t>
  </si>
  <si>
    <t>061-690-9273</t>
  </si>
  <si>
    <t>㈜퍼스트환경</t>
  </si>
  <si>
    <t>김지영</t>
  </si>
  <si>
    <t>(사무실)전남 여수시 어항로 7, 2층
(주차장)전남 여수시 여수산단2로 241</t>
  </si>
  <si>
    <t>061-685-9537</t>
  </si>
  <si>
    <t>케이씨환경서비스㈜</t>
  </si>
  <si>
    <t>전남 여수시 진달래길 310-73</t>
  </si>
  <si>
    <t>❍ 지정폐기물(고상) 
  - 폐합성고무, 폐농약, 오니류, 광재, 분진, 폐주물사 및 샌드블라스트 폐사, 폐내화물 및 재벌구이 전에 유약을 바른 도자기 조각, 소각재, 안정화 또는 고형화·고화 처리물, 폐촉매, 폐흡착제 및 폐흡수제, 폐유기용제, 폐페인트 및 폐래커, 폐유, 폐석면, 폐유독물
❍ 지정폐기물(액상)
  - 폐유, 폐유기용제, 폐유독물, 폐페인트 및 폐래커, 폐농약, 폐합성수지</t>
  </si>
  <si>
    <t>061-685-4149</t>
  </si>
  <si>
    <t>퍼스텍㈜</t>
  </si>
  <si>
    <t>장봉익</t>
  </si>
  <si>
    <t>(사무실및주차장)전남 여수시 상암로 644-23</t>
  </si>
  <si>
    <t>❍ 지정폐기물(액상)
  - 폐유, 폐산, 폐유기용제(할로겐족, 그 밖의 폐유기용제), 오니류(폐수처리오니, 공정오니), 폐합성 고분자화합물, 폐페인트, 폐유독물질</t>
  </si>
  <si>
    <t>061-661-5000</t>
  </si>
  <si>
    <t>㈜우성로지스틱</t>
  </si>
  <si>
    <t>조성원</t>
  </si>
  <si>
    <t>전남 여수시 무선5길 1</t>
  </si>
  <si>
    <t>지정폐기물 액상(그 밖의 폐유)</t>
  </si>
  <si>
    <t>061-686-3851</t>
  </si>
  <si>
    <t>지구환경㈜</t>
  </si>
  <si>
    <t>박성호</t>
  </si>
  <si>
    <t>전남 여수시 대평길 32</t>
  </si>
  <si>
    <t>&lt;지정폐기물(액상)&gt;
❍ 폐합성수지, 오니류, 폐산, 폐알칼리, 폐유기용제(그 밖의 폐유기용제), 폐유, 폐페인트 및 폐래커,폐유독물질</t>
  </si>
  <si>
    <t>061-686-8258</t>
  </si>
  <si>
    <t>19.1.14.</t>
    <phoneticPr fontId="29" type="noConversion"/>
  </si>
  <si>
    <t>2019년 신규허가</t>
  </si>
  <si>
    <t>여수시</t>
    <phoneticPr fontId="29" type="noConversion"/>
  </si>
  <si>
    <t>(유)자연환경이엔씨</t>
  </si>
  <si>
    <t>이영용</t>
  </si>
  <si>
    <t>전남 여수시 주삼덕양로 166(주삼동)</t>
  </si>
  <si>
    <t>◦지정폐기물(액상):폐유, 폐유기용제, 폐페인트 및 폐래커, 폐유독물</t>
  </si>
  <si>
    <t>061-691-0037</t>
  </si>
  <si>
    <t>19.11.8.</t>
  </si>
  <si>
    <t>폐업신고 수리</t>
  </si>
  <si>
    <t>순천시</t>
  </si>
  <si>
    <t>㈜경원에너지</t>
  </si>
  <si>
    <t>권종현</t>
  </si>
  <si>
    <t>전남 순천시 황전면 선변리 815-4</t>
  </si>
  <si>
    <t>❍ 지정폐기물(액상)
 - 폐유</t>
  </si>
  <si>
    <t>061-782-5145</t>
  </si>
  <si>
    <t>백진환경(자)</t>
  </si>
  <si>
    <t>유희찬</t>
  </si>
  <si>
    <t>전남 순천시 대룡길 10(대룡동)</t>
  </si>
  <si>
    <t>❍ 지정폐기물(고상)
  - 폐석면</t>
  </si>
  <si>
    <t>061-742-6701</t>
  </si>
  <si>
    <t>㈜세윤</t>
  </si>
  <si>
    <t>김용철</t>
  </si>
  <si>
    <t xml:space="preserve">전남 순천시 해룡면 여순로 1304 </t>
  </si>
  <si>
    <t>❍ 지정폐기물(액상)
  - 폐유, 폐유기용제</t>
  </si>
  <si>
    <t>061-755-1119</t>
  </si>
  <si>
    <t>에코그린환경</t>
  </si>
  <si>
    <t>고성재</t>
  </si>
  <si>
    <t>전남 순천시 서면 구만길 9</t>
  </si>
  <si>
    <t>❍ 지정폐기물(액상)
  - 부식성폐기물, 폐유기용제, 폐페인트 및 폐락카, 폐유, 폴리클로리네이티드비페닐 함유 폐기물, 폐유독물, 폐합성고분자화합물, 폐농약
❍ 지정폐기물(고상)
  - 폐수처리오니, 공정오니, 광재, 분진, 폐주물사 및 폐사, 폐내화물 및 도자기 조각, 소각재, 안정화 또는 고형화․고화처리물, 폐촉매, 폐흡착제 및 폐흡수제, 폐유기용제, 폐페인트 및 폐락카, 폐유, 폐석면, 폐유독물, 폐농약</t>
  </si>
  <si>
    <t>061-755-9766</t>
  </si>
  <si>
    <t>㈜순천에코환경</t>
  </si>
  <si>
    <t>양동표</t>
  </si>
  <si>
    <t>전남 순천시 해룡면 해룡로 496</t>
  </si>
  <si>
    <t>061-723-2442</t>
  </si>
  <si>
    <t>광양시</t>
  </si>
  <si>
    <t>성암산업㈜</t>
  </si>
  <si>
    <t>유재각</t>
  </si>
  <si>
    <t>전남 광양시 산업로 1(태인동)</t>
  </si>
  <si>
    <t>❍ 지정폐기물(고상)
  - 분진, 공정오니, 소각재</t>
  </si>
  <si>
    <t>061-798-8887</t>
  </si>
  <si>
    <t>폐업(2020.6.9.)</t>
  </si>
  <si>
    <t>㈜가나환경</t>
  </si>
  <si>
    <t>김연중</t>
  </si>
  <si>
    <t>전남 광양시 성황동 184-1</t>
  </si>
  <si>
    <t>❍ 지정폐기물(고상)
 - 폐수처리오니, 공정오니, 광재, 분진, 폐주물사 및 폐사, 폐내화물 및 도자기 편류, 소각재, 안정화 또는 고형화 처리물, 폐촉매, 폐흡수제 및 폐흡착제, 폐유, 기타(폐기물관리법 시행령 별표1에서 정한 지정폐기물중 고상)</t>
  </si>
  <si>
    <t>061-791-5566</t>
  </si>
  <si>
    <t>승우산업개발㈜</t>
  </si>
  <si>
    <t>유동균,문승익</t>
  </si>
  <si>
    <t>전남 광양시 제철로 2412(금호동 863-1)</t>
  </si>
  <si>
    <t>❍ 지정폐기물(고상)
  - 폐수처리오니, 공정오니, 폐산, 폐알카리, 광재, 분진, 폐주물사, 폐사, 폐내화물 및 재벌구이 전에 유약을 바른 도자기 조각, 소각재, 안정화 또는 고형화 처리물, 폐촉매, 폐흡착제 및 폐흡수제, 폐유(타르피치류), 폐석면, 폐유독물</t>
  </si>
  <si>
    <t>061-797-1500</t>
  </si>
  <si>
    <t>(유)세림상운</t>
  </si>
  <si>
    <t>심순덕</t>
  </si>
  <si>
    <t>(사무실) 전남 광양시 백운로 1265(마동 421-2)
(주차장) 전남 광양시 옥곡면 원월리 579-13외1필지</t>
  </si>
  <si>
    <t>❍ 지정폐기물(고상)
  - 분진, 비산재</t>
  </si>
  <si>
    <t>061-792-5709</t>
  </si>
  <si>
    <t>㈜한빛테크</t>
  </si>
  <si>
    <t>임재선</t>
  </si>
  <si>
    <t>(사무실) 전남 광양시 옥룡면 사곡로 608
(주차장) 전남 광양시 백운로 955-8</t>
  </si>
  <si>
    <t>❍ 지정폐기물(고상)
  - 폐수처리오니, 공정오니, 광재, 분진, 폐주물사 및 폐사, 폐내화물 및 도자기 조각, 소각재, 안정화 또는 고형화 처리물, 폐촉매, 폐흡수제 및 폐흡착제, 폐유, 폐페인트 및 폐래커</t>
  </si>
  <si>
    <t>061-763-7533</t>
  </si>
  <si>
    <t>서기산업㈜</t>
  </si>
  <si>
    <t>신성우</t>
  </si>
  <si>
    <t>전남 광양시 옥정로 95</t>
  </si>
  <si>
    <t>❍ 지정폐기물(고상)
  - 폐유, 폐오일필터, 폐페인트, 폐래커, 폐유기용제(할로겐족, 기타), 오니, 분진, 폐산, 폐석면, 폐내화물 및 재벌구이 전에 유약을 바른 도자기 조각, 폐주물사 및 샌드블라스트폐사, 폐합성고분자화합물, 소각재, 폐촉매, 안정화 또는 고형화․고화 처리물, 폐유독물질</t>
  </si>
  <si>
    <t>061-791-8383</t>
  </si>
  <si>
    <t>범창에너지</t>
  </si>
  <si>
    <t>최은옥</t>
  </si>
  <si>
    <t>전남 광양시 옥정로 78</t>
  </si>
  <si>
    <t>❍ 지정폐기물(액상)
(폐유,폐유기용제,폐페인트,폐유독물,폐산,폐알칼리)</t>
  </si>
  <si>
    <t>061-792-5960</t>
  </si>
  <si>
    <t>㈜에버그린</t>
  </si>
  <si>
    <t>김종용</t>
  </si>
  <si>
    <t>전남 광양시 백운로 1027, 2층(성황동)</t>
  </si>
  <si>
    <t>❍ 지정폐기물(고상)
 - 분진, 폐폴리프로필렌</t>
  </si>
  <si>
    <t>061-763-2810</t>
  </si>
  <si>
    <t>19.06.05</t>
    <phoneticPr fontId="29" type="noConversion"/>
  </si>
  <si>
    <t>㈜상록</t>
  </si>
  <si>
    <t>이상춘</t>
  </si>
  <si>
    <t>전남 광양시 옥곡면 신금산단5길 61, 3층</t>
  </si>
  <si>
    <t>061-772-3500</t>
  </si>
  <si>
    <t>19.12.13</t>
    <phoneticPr fontId="29" type="noConversion"/>
  </si>
  <si>
    <t>영암군</t>
  </si>
  <si>
    <t>(유)천하환경</t>
  </si>
  <si>
    <t>김보훈</t>
  </si>
  <si>
    <t>전남 영암군 삼호읍 백야길 29-215(동호리)</t>
  </si>
  <si>
    <t>❍ 지정폐기물(고상)
   - 광재, 분진, 폐주물사 및 폐사, 폐내화물 및 폐도자기조각, 소각재, 안정화 또는 고형화·고화 처리물, 폐촉매, 폐흡착제 및 폐흡수제, 폐페인트 및 폐락카, 폐유, 폐석면</t>
  </si>
  <si>
    <t>061-464-3000</t>
  </si>
  <si>
    <t>영암군</t>
    <phoneticPr fontId="29" type="noConversion"/>
  </si>
  <si>
    <t>등대환경산업㈜</t>
  </si>
  <si>
    <t>김청희</t>
  </si>
  <si>
    <t>전남 영암군 도포면 반용길 11</t>
  </si>
  <si>
    <t>061-471-8204</t>
  </si>
  <si>
    <t>19.10.25.</t>
  </si>
  <si>
    <t>영광군</t>
  </si>
  <si>
    <t>대한민국특수임무유공자회 
광주지부</t>
  </si>
  <si>
    <t>이종열</t>
  </si>
  <si>
    <t>전남 영광군 군서면 군서로 364-16</t>
  </si>
  <si>
    <t>❍ 지정폐기물(액상)
  - 폐유</t>
  </si>
  <si>
    <t>061-352-5212</t>
  </si>
  <si>
    <t>장성군</t>
  </si>
  <si>
    <t>대경에코서비스㈜</t>
  </si>
  <si>
    <t>최삼선</t>
  </si>
  <si>
    <t>전남 장성군 장성읍 유탕리 1385-1</t>
  </si>
  <si>
    <t>❍ 지정폐기물(고상)
  - 폐유, 폐유기용제, 폐페인트 및 폐락카, 폐산</t>
  </si>
  <si>
    <t>061-393-0433</t>
  </si>
  <si>
    <t>㈜명진</t>
  </si>
  <si>
    <t>김호진</t>
  </si>
  <si>
    <t xml:space="preserve">❍ 지정폐기물(고상)
  - 폐합성고분자화합물, 오니류, 광재, 분진, 폐주물사 및 샌드블라스트 폐사, 폐페인트 및 폐래커, 폐석면, 소각재, 폐산,폐유 </t>
  </si>
  <si>
    <t>061-392-5780</t>
  </si>
  <si>
    <t>유성리텍</t>
  </si>
  <si>
    <t>김용주</t>
  </si>
  <si>
    <t>전남 장성군 황룡면 황룡로 221</t>
  </si>
  <si>
    <t>❍ 지정폐기물(폐유 고상)
  - 폐전선(젤리케이블)</t>
  </si>
  <si>
    <t>070-4112-0161</t>
  </si>
  <si>
    <t>(유)클린메디센타</t>
  </si>
  <si>
    <t>김현호</t>
  </si>
  <si>
    <t xml:space="preserve">광주 서구 용두길 59 </t>
  </si>
  <si>
    <t>062-268-2681</t>
  </si>
  <si>
    <t>하나메디</t>
  </si>
  <si>
    <t>추창호
전동기</t>
  </si>
  <si>
    <t>광주 서구 벽진동 445번지</t>
  </si>
  <si>
    <t>062-375-1900</t>
  </si>
  <si>
    <t>㈜광주삼우그린</t>
  </si>
  <si>
    <t>박준용</t>
  </si>
  <si>
    <t>광주 서구 무진대로 499</t>
  </si>
  <si>
    <t>062-942-8383</t>
  </si>
  <si>
    <t>(유)에코메디</t>
  </si>
  <si>
    <t>이갑순</t>
  </si>
  <si>
    <t>광주 서구 눌재로 273</t>
  </si>
  <si>
    <t>062-375-5400</t>
  </si>
  <si>
    <t>하나로</t>
  </si>
  <si>
    <t>나철수</t>
  </si>
  <si>
    <t>광주 북구 용봉택지로 13번길 33, 103호</t>
  </si>
  <si>
    <t>062-413-0211</t>
  </si>
  <si>
    <t>무등위생공사</t>
  </si>
  <si>
    <t>허순임</t>
  </si>
  <si>
    <t>광주 광산구 비아동 10-3</t>
  </si>
  <si>
    <t>062-962-9339</t>
  </si>
  <si>
    <t>00.09.30
(변경허가)</t>
  </si>
  <si>
    <t>(유)금호메디</t>
  </si>
  <si>
    <t>전향숙</t>
  </si>
  <si>
    <t>광주 광산구 어등대로 648번길 117</t>
  </si>
  <si>
    <t>062-373-6969</t>
  </si>
  <si>
    <t>㈜엔비텍코리아 호남지점</t>
  </si>
  <si>
    <t>신디제인밀러</t>
  </si>
  <si>
    <t>광주 광산구 도천남길 67</t>
  </si>
  <si>
    <t>062-951-9556</t>
  </si>
  <si>
    <t>서해환경</t>
  </si>
  <si>
    <t>최정남</t>
  </si>
  <si>
    <t>전남 목포시 까치머리길 52</t>
  </si>
  <si>
    <t>061-272-8814</t>
  </si>
  <si>
    <t>(유)동일이엔지</t>
  </si>
  <si>
    <t>최미경</t>
  </si>
  <si>
    <t>전남 목포시 대박길 118-5</t>
  </si>
  <si>
    <t>061-285-8323</t>
  </si>
  <si>
    <t>㈜미도</t>
  </si>
  <si>
    <t>이수영</t>
  </si>
  <si>
    <t>전남 목포시 영산로 844번길 5, 2층(대양동)</t>
  </si>
  <si>
    <t>061-282-8530</t>
  </si>
  <si>
    <t>19.10.28</t>
    <phoneticPr fontId="6" type="noConversion"/>
  </si>
  <si>
    <t>여수의료위생공사</t>
  </si>
  <si>
    <t>송현수</t>
  </si>
  <si>
    <t>전남 여수시 한재로 109(광무동)</t>
  </si>
  <si>
    <t>061-643-9409</t>
  </si>
  <si>
    <t>00.09.27
(변경허가)</t>
  </si>
  <si>
    <t>(유)그린시스템알파</t>
  </si>
  <si>
    <t>김현옥</t>
  </si>
  <si>
    <t>전남 순천시 해룡면 해룡로 1051</t>
  </si>
  <si>
    <t>061-726-6000</t>
  </si>
  <si>
    <t>메디메인</t>
  </si>
  <si>
    <t>백철웅</t>
  </si>
  <si>
    <t>(사무실)전남 광양시 봉강면 매천로 617-6
(주차장)전남 순천시 서면 지본금평길 9(지본리 597-3)</t>
  </si>
  <si>
    <t>061-761-8897</t>
  </si>
  <si>
    <t>화순군</t>
  </si>
  <si>
    <t>에이스원</t>
  </si>
  <si>
    <t>김상효</t>
  </si>
  <si>
    <t>061-375-3307</t>
  </si>
  <si>
    <t>나이스㈜</t>
  </si>
  <si>
    <t>황정란</t>
  </si>
  <si>
    <t>061-393-3555</t>
  </si>
  <si>
    <t>㈜백양실업</t>
  </si>
  <si>
    <t>전갑수</t>
  </si>
  <si>
    <t>전남 장성군 황룡면 신기길 93, 2층</t>
  </si>
  <si>
    <t>061-392-7900</t>
  </si>
  <si>
    <t>19.10.29</t>
    <phoneticPr fontId="6" type="noConversion"/>
  </si>
  <si>
    <t>여수시</t>
    <phoneticPr fontId="6" type="noConversion"/>
  </si>
  <si>
    <t>㈜와이엔텍</t>
  </si>
  <si>
    <t>김연석, 박용하</t>
    <phoneticPr fontId="6" type="noConversion"/>
  </si>
  <si>
    <t>전남 여수시 여수산단로 1232 (월내동)</t>
  </si>
  <si>
    <t>◦폐합성고분자화합물, 오니류, 폐농약, 폐산(액상), 폐알칼리(액상), 폐흡착제 및 폐흡수제, 폐페인트 및 폐락카, 폐유, 폐유독물질</t>
    <phoneticPr fontId="6" type="noConversion"/>
  </si>
  <si>
    <t>061-690-6911</t>
    <phoneticPr fontId="6" type="noConversion"/>
  </si>
  <si>
    <t>92.09.21</t>
    <phoneticPr fontId="6" type="noConversion"/>
  </si>
  <si>
    <t>061-690-6911</t>
    <phoneticPr fontId="6" type="noConversion"/>
  </si>
  <si>
    <t>92.09.21</t>
    <phoneticPr fontId="6" type="noConversion"/>
  </si>
  <si>
    <t>여수시</t>
    <phoneticPr fontId="6" type="noConversion"/>
  </si>
  <si>
    <t>케이씨환경서비스㈜ 여수사업부</t>
    <phoneticPr fontId="6" type="noConversion"/>
  </si>
  <si>
    <t>이강욱</t>
    <phoneticPr fontId="6" type="noConversion"/>
  </si>
  <si>
    <t>전남 여수시 화치동 1322</t>
  </si>
  <si>
    <t>◦폐유(액상, 고상), 폐유기용제(액상, 고상, 할로겐족 제외), 폐합성수지(액상), 폐흡착제 및 폐흡수제(고상), 오니류(고상)</t>
  </si>
  <si>
    <t>061-805-9501</t>
    <phoneticPr fontId="6" type="noConversion"/>
  </si>
  <si>
    <t>15.04.28</t>
    <phoneticPr fontId="6" type="noConversion"/>
  </si>
  <si>
    <t>이강욱</t>
    <phoneticPr fontId="6" type="noConversion"/>
  </si>
  <si>
    <t>전남 여수시 월내동 1402</t>
  </si>
  <si>
    <t>◦폐유(액상,고상),할로겐족유기용제(액상, 고상),기타폐유기용제(액상, 고상), 폐합성고분자화합물(액상, 고상),폐페인트및폐락카(액상, 고상), 폐유독물(액상, 고상), 오니류(고상), 폐촉매(고상), 폐흡주세 및 폐흡착제(고상), 폐농약(고상, 액상)</t>
    <phoneticPr fontId="6" type="noConversion"/>
  </si>
  <si>
    <t>061-685-4149</t>
    <phoneticPr fontId="6" type="noConversion"/>
  </si>
  <si>
    <t>97.01.24</t>
    <phoneticPr fontId="6" type="noConversion"/>
  </si>
  <si>
    <t>㈜이에스지광주
(구, 한재)</t>
  </si>
  <si>
    <t>임원빈</t>
  </si>
  <si>
    <t>광주 남구 산남로 690-14</t>
  </si>
  <si>
    <t>062-674-5769</t>
  </si>
  <si>
    <t>15.02.16</t>
    <phoneticPr fontId="6" type="noConversion"/>
  </si>
  <si>
    <t>장흥군</t>
    <phoneticPr fontId="6" type="noConversion"/>
  </si>
  <si>
    <t>㈜이메디원</t>
  </si>
  <si>
    <t>고윤기</t>
  </si>
  <si>
    <t>전남 장흥군 장평면 고정길 12</t>
  </si>
  <si>
    <t>061-862-7272</t>
  </si>
  <si>
    <t>16.09.05
19.07.30</t>
    <phoneticPr fontId="6" type="noConversion"/>
  </si>
  <si>
    <t>영산강청</t>
    <phoneticPr fontId="6" type="noConversion"/>
  </si>
  <si>
    <t>광양시</t>
    <phoneticPr fontId="6" type="noConversion"/>
  </si>
  <si>
    <t>유동균,
문승익</t>
  </si>
  <si>
    <t>전남 광양시 금호동  863-1</t>
  </si>
  <si>
    <t>◦폐석면, 소각재, 오니(유기성오니, 무기성오니), 분진, 광재, 폐주물사, 폐사, 폐내화물, 도자기조각, 폐촉매, 폐흡수제, 폐흡착제, 폐유(고상),폐유독물</t>
  </si>
  <si>
    <t>061-797-1500</t>
    <phoneticPr fontId="6" type="noConversion"/>
  </si>
  <si>
    <t>07.10.19</t>
    <phoneticPr fontId="6" type="noConversion"/>
  </si>
  <si>
    <t>영산강청</t>
    <phoneticPr fontId="6" type="noConversion"/>
  </si>
  <si>
    <t>여수시</t>
    <phoneticPr fontId="6" type="noConversion"/>
  </si>
  <si>
    <t>한맥테코산업㈜
율촌사업소</t>
  </si>
  <si>
    <t>강병진 외1</t>
    <phoneticPr fontId="6" type="noConversion"/>
  </si>
  <si>
    <t>전남 여수시 율촌면 조화리 
율촌제1일반산업단지 내 10블록</t>
  </si>
  <si>
    <t>◦무기성오니,폐흡착제및폐흡수제,광재,폐주물사,샌드블라스트폐사,폐내화물,도자기조각,안정화또는고형화처리물,폐촉매,분진,소각재,폐합성고분자화합물,폐석면,타르피치류</t>
    <phoneticPr fontId="6" type="noConversion"/>
  </si>
  <si>
    <t>관리형매립(1단계)</t>
  </si>
  <si>
    <t>2009~2020</t>
  </si>
  <si>
    <t>061-683-1815</t>
  </si>
  <si>
    <t>사용종료
신청예정</t>
  </si>
  <si>
    <t>관리형매립(2단계)</t>
  </si>
  <si>
    <t>2012~2021</t>
  </si>
  <si>
    <t>김연석</t>
    <phoneticPr fontId="6" type="noConversion"/>
  </si>
  <si>
    <t>전남 여수시 월내동 252</t>
  </si>
  <si>
    <t>◦폐산 및 폐알칼리, 폐유(타르․피치류), 폐석면, 광재, 폐주물사, 폐내화물, 도자기조각, 폐사, 폐촉매, 폐흡수제 및 폐흡착제, 분진, 소각재, 오니, 안정화 및 고형화처리물</t>
    <phoneticPr fontId="6" type="noConversion"/>
  </si>
  <si>
    <t>관리형매립(7매립장)</t>
  </si>
  <si>
    <t>2011~2020</t>
  </si>
  <si>
    <t>061-690-6900</t>
  </si>
  <si>
    <t>관리형매립(8매립장)</t>
  </si>
  <si>
    <t>2020~2022</t>
  </si>
  <si>
    <t>사용개시전</t>
  </si>
  <si>
    <t>여수시</t>
    <phoneticPr fontId="6" type="noConversion"/>
  </si>
  <si>
    <t>이재영</t>
    <phoneticPr fontId="6" type="noConversion"/>
  </si>
  <si>
    <t>전남 여수시 산단중앙로 30-36</t>
  </si>
  <si>
    <t>차단형</t>
  </si>
  <si>
    <t>2016~2026</t>
  </si>
  <si>
    <t>광양시</t>
    <phoneticPr fontId="6" type="noConversion"/>
  </si>
  <si>
    <t>인선이엔티㈜ 광양</t>
    <phoneticPr fontId="6" type="noConversion"/>
  </si>
  <si>
    <t>이준길, 권민석</t>
    <phoneticPr fontId="6" type="noConversion"/>
  </si>
  <si>
    <t>전남 광양시 제철로 2412</t>
  </si>
  <si>
    <t>◦폐산, 폐알칼리, 폐유(타르핏치류), 오니류(폐수처리오니, 공정오니), 폐합성고분자화합물(열경화성), 분진, 광재, 폐주물사, 폐촉매, 폐흡착제, 폐흡수제, 샌드블라스트폐사, 폐내화물, 소각재, 안정화 또는 고형화처리물, 도자기편류, 폐석면, 기타(폐기물관리법 시행규칙 별표1에서 규정한 기준치 이상을 함유한 폐기물, 폐전지)</t>
    <phoneticPr fontId="6" type="noConversion"/>
  </si>
  <si>
    <t>관리형매립(3단계)</t>
  </si>
  <si>
    <t>2018~2023</t>
  </si>
  <si>
    <t>061-791-0190</t>
  </si>
  <si>
    <t>3, 4단계 매립시설 통합하여 사용종료 철회('18.8.1) 후 3, 4단계를 통합하여 사용개시신고('19.7.5)</t>
  </si>
  <si>
    <t>관리형매립(4단계)</t>
  </si>
  <si>
    <t>관리형매립(5단계)</t>
  </si>
  <si>
    <t>영산강청</t>
    <phoneticPr fontId="6" type="noConversion"/>
  </si>
  <si>
    <t>남구</t>
    <phoneticPr fontId="6" type="noConversion"/>
  </si>
  <si>
    <t>(유)그린메탈</t>
    <phoneticPr fontId="29" type="noConversion"/>
  </si>
  <si>
    <t>김혜정</t>
  </si>
  <si>
    <t>광주 남구 서문대로 473번길 8-13</t>
  </si>
  <si>
    <t>종합재활용업</t>
    <phoneticPr fontId="29" type="noConversion"/>
  </si>
  <si>
    <t>폐황산이 포함된 2차폐축전지(02-01-06),
그 밖의 폐알칼리(02-02-99)</t>
    <phoneticPr fontId="6" type="noConversion"/>
  </si>
  <si>
    <t>용융, 분쇄, 분리</t>
  </si>
  <si>
    <t>R-3-2</t>
    <phoneticPr fontId="6" type="noConversion"/>
  </si>
  <si>
    <t>062-674-2323</t>
  </si>
  <si>
    <t>북구</t>
    <phoneticPr fontId="6" type="noConversion"/>
  </si>
  <si>
    <t>㈜아이비티</t>
  </si>
  <si>
    <t>남상규</t>
    <phoneticPr fontId="6" type="noConversion"/>
  </si>
  <si>
    <t>광주 북구 첨단벤처소로 38번길 2(월출동 971-18)</t>
  </si>
  <si>
    <t>최종재활용업</t>
  </si>
  <si>
    <t>폐알칼리(폐축전지 전해액)</t>
  </si>
  <si>
    <t>R-3-4</t>
    <phoneticPr fontId="6" type="noConversion"/>
  </si>
  <si>
    <t>062-971-7983</t>
  </si>
  <si>
    <t>광산구</t>
    <phoneticPr fontId="6" type="noConversion"/>
  </si>
  <si>
    <t>㈜혁진정유</t>
    <phoneticPr fontId="29" type="noConversion"/>
  </si>
  <si>
    <t>전원갑</t>
  </si>
  <si>
    <t>광주 광산구 하남산단1번로 23</t>
  </si>
  <si>
    <t>폐유(액상),폐윤활유,폐유기용제 빈용기(고상)</t>
    <phoneticPr fontId="6" type="noConversion"/>
  </si>
  <si>
    <t>정제,파쇄분쇄,압축</t>
  </si>
  <si>
    <t>R-4-6</t>
    <phoneticPr fontId="6" type="noConversion"/>
  </si>
  <si>
    <t>062-954-4152</t>
  </si>
  <si>
    <t>호남자원</t>
  </si>
  <si>
    <t>유재진</t>
  </si>
  <si>
    <t>광주 광산구 하남산단8번로 67(안청동 737-3)</t>
    <phoneticPr fontId="6" type="noConversion"/>
  </si>
  <si>
    <t>폐유(고상,합성수지용기,철캔),폐유기용제(고상,합성수지용기)</t>
    <phoneticPr fontId="6" type="noConversion"/>
  </si>
  <si>
    <t>파쇄분쇄,탈유,압축,절단</t>
    <phoneticPr fontId="29" type="noConversion"/>
  </si>
  <si>
    <t>R-10-1</t>
    <phoneticPr fontId="29" type="noConversion"/>
  </si>
  <si>
    <t>062-945-4455</t>
  </si>
  <si>
    <t>남성수지</t>
  </si>
  <si>
    <t>김재현</t>
  </si>
  <si>
    <t>광주 광산구 하남산단3번로 14-58(장덕동)</t>
    <phoneticPr fontId="6" type="noConversion"/>
  </si>
  <si>
    <t>폐유</t>
  </si>
  <si>
    <t>R-9-2</t>
    <phoneticPr fontId="6" type="noConversion"/>
  </si>
  <si>
    <t>062-951-4787</t>
  </si>
  <si>
    <t>㈜고속에너지</t>
    <phoneticPr fontId="29" type="noConversion"/>
  </si>
  <si>
    <t>나복순</t>
  </si>
  <si>
    <t>광주  광산구 평동로 987 
(구,장록동 57-1)</t>
  </si>
  <si>
    <t>폐페인트,신너,윤활유 용기류,기타철재용기류,칩,슬러그,분철</t>
    <phoneticPr fontId="6" type="noConversion"/>
  </si>
  <si>
    <t>절단,압축</t>
  </si>
  <si>
    <t>062-944-5870</t>
  </si>
  <si>
    <t>㈜반도기연</t>
    <phoneticPr fontId="29" type="noConversion"/>
  </si>
  <si>
    <t>이명수</t>
    <phoneticPr fontId="6" type="noConversion"/>
  </si>
  <si>
    <t>광주 광산구 용아로 627(오선동)</t>
  </si>
  <si>
    <t>폐유(폐유함유 폐변압기, 폐냉동 모터, 폐유함유 폐콘덴서)</t>
    <phoneticPr fontId="6" type="noConversion"/>
  </si>
  <si>
    <t xml:space="preserve">절단, 압축 </t>
  </si>
  <si>
    <t>R-10-1</t>
    <phoneticPr fontId="29" type="noConversion"/>
  </si>
  <si>
    <t>062-954-3247</t>
  </si>
  <si>
    <t>광산구</t>
    <phoneticPr fontId="6" type="noConversion"/>
  </si>
  <si>
    <t>㈜에스제이메탈</t>
    <phoneticPr fontId="29" type="noConversion"/>
  </si>
  <si>
    <t>김수철</t>
    <phoneticPr fontId="6" type="noConversion"/>
  </si>
  <si>
    <t>광주 광산구 평동산단2번로 27(용동)</t>
  </si>
  <si>
    <t>폐축전지,폐니켈-카드뮴전지,폐유함유 폐변압기,공정오니(폐납,폐분진)</t>
    <phoneticPr fontId="6" type="noConversion"/>
  </si>
  <si>
    <t>절단,분쇄,탈수,용융,정련
압축/절단</t>
  </si>
  <si>
    <t>062-945-1236</t>
  </si>
  <si>
    <t>심재원
심성원</t>
  </si>
  <si>
    <t>전남 여수시 낙포동 159-3</t>
  </si>
  <si>
    <t>기타폐유기용제, 폐유, 폐유독물</t>
    <phoneticPr fontId="6" type="noConversion"/>
  </si>
  <si>
    <t>061-690-9200</t>
  </si>
  <si>
    <t>이일산업㈜</t>
  </si>
  <si>
    <t>박병재</t>
  </si>
  <si>
    <t>액상폐기물 [폐유, 폐유기용제(기타)]</t>
    <phoneticPr fontId="6" type="noConversion"/>
  </si>
  <si>
    <t>정제(감압,이온,여과)
증류,반응</t>
    <phoneticPr fontId="29" type="noConversion"/>
  </si>
  <si>
    <t>R-4-6, R-9-2</t>
    <phoneticPr fontId="6" type="noConversion"/>
  </si>
  <si>
    <t>061-808-2161</t>
    <phoneticPr fontId="29" type="noConversion"/>
  </si>
  <si>
    <t>㈜한국환경사업단</t>
  </si>
  <si>
    <t>최일웅</t>
  </si>
  <si>
    <t>분진,공정오니,폐촉매</t>
    <phoneticPr fontId="6" type="noConversion"/>
  </si>
  <si>
    <t>반응, 탈수,침전</t>
    <phoneticPr fontId="29" type="noConversion"/>
  </si>
  <si>
    <t>R-3-4</t>
    <phoneticPr fontId="29" type="noConversion"/>
  </si>
  <si>
    <t>061-686-7066</t>
  </si>
  <si>
    <t>KOREA S&amp;C</t>
  </si>
  <si>
    <t>최치열</t>
  </si>
  <si>
    <t>(사무실)전남 여수시 화치동  1325
(시설)전남 여수시 율촌면 가장리 394-3</t>
    <phoneticPr fontId="6" type="noConversion"/>
  </si>
  <si>
    <t>폐촉매,소각재,공정오니,폐수처리오니</t>
  </si>
  <si>
    <t>파쇄,분쇄</t>
  </si>
  <si>
    <t>061-692-4831</t>
  </si>
  <si>
    <t>전남 여수시 월내동 1414</t>
  </si>
  <si>
    <t>폐촉매</t>
  </si>
  <si>
    <t>초음파 반응</t>
  </si>
  <si>
    <t>전남 여수시 여수산단1로 306(화치동)</t>
    <phoneticPr fontId="6" type="noConversion"/>
  </si>
  <si>
    <t>파쇄,압축</t>
  </si>
  <si>
    <t>㈜케이앤케이인터내셔날</t>
    <phoneticPr fontId="29" type="noConversion"/>
  </si>
  <si>
    <t>전남 여수시 진달래길 34(중흥동)</t>
  </si>
  <si>
    <t>폐유(액상),폐유기용제(그 밖의 유기용제)</t>
    <phoneticPr fontId="6" type="noConversion"/>
  </si>
  <si>
    <t>061-685-3565</t>
  </si>
  <si>
    <t>㈜케미렉스</t>
  </si>
  <si>
    <t>전동조</t>
  </si>
  <si>
    <t>전남 여수시 율촌면 구람1길 1-59(신풍리)</t>
  </si>
  <si>
    <t>폐유(고상)</t>
  </si>
  <si>
    <t>용해,응축</t>
  </si>
  <si>
    <t>061-685-9961</t>
  </si>
  <si>
    <t>㈜삼우산업</t>
  </si>
  <si>
    <t>정길수</t>
  </si>
  <si>
    <t>전남 여수시 소라면 대곡길 24-3(복산리)</t>
  </si>
  <si>
    <t>용융,응축</t>
  </si>
  <si>
    <t>061-692-1601</t>
  </si>
  <si>
    <t>칠성재활용㈜</t>
  </si>
  <si>
    <t>김민석</t>
  </si>
  <si>
    <t>전남 여수시 주삼덕양로 92-7(해산동 266-1)</t>
  </si>
  <si>
    <t>폐유(PCBs 2ppm 미만 폐변압기, 기름성분 5%이상 폐전선)</t>
    <phoneticPr fontId="6" type="noConversion"/>
  </si>
  <si>
    <t>절단,탈피,용해,세척</t>
  </si>
  <si>
    <t>061-651-5192</t>
  </si>
  <si>
    <t>㈜케이아이엔티</t>
  </si>
  <si>
    <t>이소정</t>
  </si>
  <si>
    <t>전남 여수시 여수산단로 812, 814</t>
    <phoneticPr fontId="6" type="noConversion"/>
  </si>
  <si>
    <t>폐유(액상)
그밖의 폐유기용제(액상)</t>
    <phoneticPr fontId="6" type="noConversion"/>
  </si>
  <si>
    <t>혼합,여과,유수분리</t>
  </si>
  <si>
    <t>061-683-1457</t>
  </si>
  <si>
    <t>㈜우성코퍼레이션</t>
  </si>
  <si>
    <t>양규용</t>
  </si>
  <si>
    <t>전남 여수시 여수산단로 274-13(월하동)</t>
    <phoneticPr fontId="6" type="noConversion"/>
  </si>
  <si>
    <t>폐유(액상)</t>
    <phoneticPr fontId="6" type="noConversion"/>
  </si>
  <si>
    <t>061-681-3851</t>
  </si>
  <si>
    <t>㈜이앤에프 율촌공장</t>
  </si>
  <si>
    <t>박창수</t>
  </si>
  <si>
    <t>전남 여수시 율촌면 율촌산단3로 249</t>
    <phoneticPr fontId="6" type="noConversion"/>
  </si>
  <si>
    <t>폐유(액상)
폐유기용제(액상)</t>
    <phoneticPr fontId="6" type="noConversion"/>
  </si>
  <si>
    <t>폐유이온정제(여과,반응,정제)
폐유기용제정제(가열,정제)</t>
  </si>
  <si>
    <t>061-721-3003</t>
  </si>
  <si>
    <t>전남 여수시 여수산단1로 306</t>
  </si>
  <si>
    <t>폐유(액상)
그밖의폐유기용제
폐페인트</t>
    <phoneticPr fontId="6" type="noConversion"/>
  </si>
  <si>
    <t>정제,혼합,여과</t>
  </si>
  <si>
    <t>순천시</t>
    <phoneticPr fontId="6" type="noConversion"/>
  </si>
  <si>
    <t>㈜대유홀딩스 순천지점</t>
    <phoneticPr fontId="29" type="noConversion"/>
  </si>
  <si>
    <t>조상호</t>
    <phoneticPr fontId="6" type="noConversion"/>
  </si>
  <si>
    <t>전남 순천시 서면 매천로 370(구상리)</t>
  </si>
  <si>
    <t>폐유,폐유기용제</t>
  </si>
  <si>
    <t>061-755-8600</t>
  </si>
  <si>
    <t>㈜세일에너지</t>
  </si>
  <si>
    <t>신진우</t>
  </si>
  <si>
    <t>전남 순천시 별량면 금치리 282-4</t>
  </si>
  <si>
    <t>폐유, 폐유기용제</t>
  </si>
  <si>
    <t>정제,유수분리</t>
    <phoneticPr fontId="29" type="noConversion"/>
  </si>
  <si>
    <t>061-742-3252~4</t>
  </si>
  <si>
    <t>㈜위드에프</t>
    <phoneticPr fontId="29" type="noConversion"/>
  </si>
  <si>
    <t>한종성</t>
  </si>
  <si>
    <t>전남 순천시 서면 순천로 781
(학구리 779-1,779-3,779-4)</t>
    <phoneticPr fontId="6" type="noConversion"/>
  </si>
  <si>
    <t>폐유(액상), 폐유기용제</t>
    <phoneticPr fontId="6" type="noConversion"/>
  </si>
  <si>
    <t>반응,응축.분리</t>
    <phoneticPr fontId="29" type="noConversion"/>
  </si>
  <si>
    <t>061-811-0905</t>
  </si>
  <si>
    <t>㈜이맥스아이엔시</t>
  </si>
  <si>
    <t>오경만</t>
  </si>
  <si>
    <t>전남 순천시 해룡면 율촌산단4로 26-140</t>
  </si>
  <si>
    <t>폐황산이 포함된 2차폐축전지, 공정오니, 분진</t>
    <phoneticPr fontId="6" type="noConversion"/>
  </si>
  <si>
    <t>분쇄,반응 등</t>
  </si>
  <si>
    <t>061-723-2349</t>
    <phoneticPr fontId="29" type="noConversion"/>
  </si>
  <si>
    <t>순천시</t>
    <phoneticPr fontId="6" type="noConversion"/>
  </si>
  <si>
    <t>㈜우리케미칼</t>
  </si>
  <si>
    <t>김덕주</t>
  </si>
  <si>
    <t>전남 순천시 해룡면 율촌산단1로 19-62</t>
  </si>
  <si>
    <t>폐유기용제(그밖의 폐유기용제)</t>
    <phoneticPr fontId="6" type="noConversion"/>
  </si>
  <si>
    <t>감압증류</t>
  </si>
  <si>
    <t>061-725-5800</t>
  </si>
  <si>
    <t>㈜지에스디케이</t>
  </si>
  <si>
    <t>까를로스 호르헤 미하레스 엘리손도, 에두아르도 알베르데 비야레알</t>
    <phoneticPr fontId="6" type="noConversion"/>
  </si>
  <si>
    <t>전남 순천시 해룡면 율촌산단2로 23(신성리 900-5)</t>
    <phoneticPr fontId="6" type="noConversion"/>
  </si>
  <si>
    <t>분진</t>
    <phoneticPr fontId="6" type="noConversion"/>
  </si>
  <si>
    <t>성형,건조,증발농축</t>
  </si>
  <si>
    <t>061-740-2700</t>
  </si>
  <si>
    <t>나주시</t>
    <phoneticPr fontId="6" type="noConversion"/>
  </si>
  <si>
    <t>㈜대산이엔지</t>
    <phoneticPr fontId="6" type="noConversion"/>
  </si>
  <si>
    <t>이재운</t>
    <phoneticPr fontId="6" type="noConversion"/>
  </si>
  <si>
    <t>전남 나주시 왕곡면 혁신산단6길 14</t>
    <phoneticPr fontId="6" type="noConversion"/>
  </si>
  <si>
    <t>중간재활용업</t>
    <phoneticPr fontId="6" type="noConversion"/>
  </si>
  <si>
    <t>폐황산이 포함된 2차 폐축전지</t>
    <phoneticPr fontId="6" type="noConversion"/>
  </si>
  <si>
    <t>절단,분쇄,탈수,세척</t>
    <phoneticPr fontId="6" type="noConversion"/>
  </si>
  <si>
    <t>061-333-8806</t>
    <phoneticPr fontId="6" type="noConversion"/>
  </si>
  <si>
    <t>19.09.16</t>
    <phoneticPr fontId="6" type="noConversion"/>
  </si>
  <si>
    <t>광양시</t>
    <phoneticPr fontId="6" type="noConversion"/>
  </si>
  <si>
    <t>지엔티㈜</t>
  </si>
  <si>
    <t>하지혁</t>
  </si>
  <si>
    <t>(사무실)전남 광양시 중동 1345-3
(시설)전남 광양시 진정리 202-1, 203-1번지</t>
    <phoneticPr fontId="6" type="noConversion"/>
  </si>
  <si>
    <t>폐베어링,폐와이어,폐유함유폐변압기(PCBs 함유폐기물 제외)</t>
    <phoneticPr fontId="6" type="noConversion"/>
  </si>
  <si>
    <t>절단,세척</t>
  </si>
  <si>
    <t>061-793-9608</t>
  </si>
  <si>
    <t>㈜리스텍비즈</t>
  </si>
  <si>
    <t>최진식,송효석</t>
    <phoneticPr fontId="6" type="noConversion"/>
  </si>
  <si>
    <t>전남 광양시 제철로 2148-97</t>
    <phoneticPr fontId="6" type="noConversion"/>
  </si>
  <si>
    <t>분진, 폐산</t>
    <phoneticPr fontId="6" type="noConversion"/>
  </si>
  <si>
    <t>반응,분쇄</t>
  </si>
  <si>
    <t>061-797-2000</t>
  </si>
  <si>
    <t>㈜제철세라믹</t>
  </si>
  <si>
    <t>이석형</t>
  </si>
  <si>
    <t>전남 광양시 태인3길 80(태인동)</t>
  </si>
  <si>
    <t>분진</t>
  </si>
  <si>
    <t>061-791-1850</t>
  </si>
  <si>
    <t>담양군</t>
    <phoneticPr fontId="6" type="noConversion"/>
  </si>
  <si>
    <t>클린랜드</t>
  </si>
  <si>
    <t>권혁수</t>
  </si>
  <si>
    <t>전남 담양군 무정면 옻재길 95-64</t>
  </si>
  <si>
    <t>폐유(철용기류, 수지용기류) ,폐유기용제(수지용기류),폐오일필터</t>
    <phoneticPr fontId="6" type="noConversion"/>
  </si>
  <si>
    <t>파쇄분쇄,압축,탈유</t>
    <phoneticPr fontId="29" type="noConversion"/>
  </si>
  <si>
    <t>061-383-5182</t>
  </si>
  <si>
    <t>곡성군</t>
    <phoneticPr fontId="6" type="noConversion"/>
  </si>
  <si>
    <t>㈜웨이스트에너지솔루션
(구.사회복지법인 대한민국보훈복지재단
특수폐기물재생사업단)
(구. ㈜에스알티)</t>
    <phoneticPr fontId="6" type="noConversion"/>
  </si>
  <si>
    <t>김홍</t>
    <phoneticPr fontId="6" type="noConversion"/>
  </si>
  <si>
    <t>전남 곡성군 석곡면 연반농공길 72
(연반리 783, 783-1)</t>
  </si>
  <si>
    <t>정제(증류,열분해)</t>
  </si>
  <si>
    <t>061-363-5155</t>
    <phoneticPr fontId="29" type="noConversion"/>
  </si>
  <si>
    <t>강진군</t>
    <phoneticPr fontId="6" type="noConversion"/>
  </si>
  <si>
    <t>이켐㈜</t>
    <phoneticPr fontId="6" type="noConversion"/>
  </si>
  <si>
    <t>김재필</t>
    <phoneticPr fontId="6" type="noConversion"/>
  </si>
  <si>
    <t>전남 강진군 성전면 강진산단로 2길 104</t>
    <phoneticPr fontId="6" type="noConversion"/>
  </si>
  <si>
    <t>종합재활용업</t>
    <phoneticPr fontId="6" type="noConversion"/>
  </si>
  <si>
    <t>폐유기용제(액,고상)
-할로겐족 폐유기용제
-그 밖의 폐유기용제</t>
    <phoneticPr fontId="6" type="noConversion"/>
  </si>
  <si>
    <t>반응,침전,여과,건조</t>
    <phoneticPr fontId="6" type="noConversion"/>
  </si>
  <si>
    <t>070-7733-5751</t>
    <phoneticPr fontId="6" type="noConversion"/>
  </si>
  <si>
    <t>19.10.01</t>
    <phoneticPr fontId="6" type="noConversion"/>
  </si>
  <si>
    <t>함평군</t>
    <phoneticPr fontId="6" type="noConversion"/>
  </si>
  <si>
    <t>전남 함평군 해보면 유정길 99</t>
  </si>
  <si>
    <t>폐유(폐유함유 폐변압기,PCBs 2ppm미만)</t>
    <phoneticPr fontId="6" type="noConversion"/>
  </si>
  <si>
    <t>070-7756-7797</t>
    <phoneticPr fontId="29" type="noConversion"/>
  </si>
  <si>
    <t>영광군</t>
    <phoneticPr fontId="6" type="noConversion"/>
  </si>
  <si>
    <t>지더블유아이㈜</t>
    <phoneticPr fontId="29" type="noConversion"/>
  </si>
  <si>
    <t>정경연</t>
  </si>
  <si>
    <t>전남 영광군 영광읍 군서로 394(신하리)</t>
  </si>
  <si>
    <t>폐유,폐유기용제</t>
    <phoneticPr fontId="6" type="noConversion"/>
  </si>
  <si>
    <t>061-352-1667</t>
  </si>
  <si>
    <t>㈜에스엠유화</t>
    <phoneticPr fontId="29" type="noConversion"/>
  </si>
  <si>
    <t>김상열</t>
    <phoneticPr fontId="6" type="noConversion"/>
  </si>
  <si>
    <t>전남 영광군 군서면 군서로 364-16</t>
    <phoneticPr fontId="6" type="noConversion"/>
  </si>
  <si>
    <t>여과,반응,증발,응축
여과,혼합,침전</t>
  </si>
  <si>
    <t>061-352-5211</t>
  </si>
  <si>
    <t>장성군</t>
    <phoneticPr fontId="6" type="noConversion"/>
  </si>
  <si>
    <t>㈜이맥스아이엔시 장성공장</t>
    <phoneticPr fontId="29" type="noConversion"/>
  </si>
  <si>
    <t>전남 장성군 황룡면 월평리 609-5,6</t>
    <phoneticPr fontId="6" type="noConversion"/>
  </si>
  <si>
    <t>폐산(폐축전지),공정오니,분진</t>
    <phoneticPr fontId="6" type="noConversion"/>
  </si>
  <si>
    <t>절단,분쇄</t>
  </si>
  <si>
    <t>061-395-2347</t>
  </si>
  <si>
    <t>㈜동양메탈</t>
    <phoneticPr fontId="29" type="noConversion"/>
  </si>
  <si>
    <t>홍순태</t>
    <phoneticPr fontId="6" type="noConversion"/>
  </si>
  <si>
    <t>전남 장성군 황룡면 강변로 452-13(월평리)</t>
    <phoneticPr fontId="6" type="noConversion"/>
  </si>
  <si>
    <t>061-903-5000</t>
  </si>
  <si>
    <t>하동군</t>
    <phoneticPr fontId="6" type="noConversion"/>
  </si>
  <si>
    <t>㈜디에스아이</t>
  </si>
  <si>
    <t>신치덕</t>
  </si>
  <si>
    <t>경남 하동군 금남면 해안로 211-134(진정리)</t>
  </si>
  <si>
    <t>폐유(액상),폐유기용제(액상)</t>
    <phoneticPr fontId="6" type="noConversion"/>
  </si>
  <si>
    <t>이온정제,감압증류,재생연료,
정제유기용제</t>
    <phoneticPr fontId="29" type="noConversion"/>
  </si>
  <si>
    <t>055-884-5145</t>
  </si>
  <si>
    <t>원주청</t>
  </si>
  <si>
    <t>제천시</t>
    <phoneticPr fontId="6" type="noConversion"/>
  </si>
  <si>
    <t>아세아시멘트(주)제천</t>
  </si>
  <si>
    <t>이훈범</t>
  </si>
  <si>
    <t>충북 제천시 송학면 송학산로 14</t>
  </si>
  <si>
    <t>◦폐유, 폐합성수지류, 폐합성고무류, 폐목재</t>
  </si>
  <si>
    <t>3. 회분식</t>
  </si>
  <si>
    <t>043-649-5453</t>
  </si>
  <si>
    <t>97.10.09</t>
  </si>
  <si>
    <t>강원</t>
  </si>
  <si>
    <t>원주시</t>
    <phoneticPr fontId="6" type="noConversion"/>
  </si>
  <si>
    <t>강원바이오에너지㈜</t>
  </si>
  <si>
    <t>강원지사</t>
  </si>
  <si>
    <t>강원 원주시 가현동 561-1</t>
  </si>
  <si>
    <t>◦유기성 폐기물</t>
  </si>
  <si>
    <t>033-733-4251</t>
  </si>
  <si>
    <t>12.04.16</t>
  </si>
  <si>
    <t>충주시</t>
    <phoneticPr fontId="6" type="noConversion"/>
  </si>
  <si>
    <t>충주시</t>
    <phoneticPr fontId="6" type="noConversion"/>
  </si>
  <si>
    <t>코스모신소재 주식회사</t>
  </si>
  <si>
    <t>충북 충주시 충주호수로 36</t>
  </si>
  <si>
    <t>043-850-1150</t>
  </si>
  <si>
    <t>98.04.10</t>
  </si>
  <si>
    <t>19.10.31</t>
  </si>
  <si>
    <t>제천시</t>
    <phoneticPr fontId="6" type="noConversion"/>
  </si>
  <si>
    <t>주식회사 일진글로벌 제천1공장</t>
  </si>
  <si>
    <t>이상일, 송영수</t>
  </si>
  <si>
    <t>충북 제천시 바이오밸리1로 16</t>
  </si>
  <si>
    <t>◦폐연마유, 폐수용성절삭유</t>
  </si>
  <si>
    <t>070-7726-7876</t>
  </si>
  <si>
    <t>17.02.08</t>
  </si>
  <si>
    <t>20.07.08.</t>
    <phoneticPr fontId="6" type="noConversion"/>
  </si>
  <si>
    <t>원주시</t>
    <phoneticPr fontId="29" type="noConversion"/>
  </si>
  <si>
    <t>원주시</t>
    <phoneticPr fontId="29" type="noConversion"/>
  </si>
  <si>
    <t>중부신대한정유산업㈜</t>
  </si>
  <si>
    <t>김근열</t>
  </si>
  <si>
    <t>강원 원주시 소초면 흥양리 1193</t>
  </si>
  <si>
    <t>◦고상: 폐유, 폐유기용제(비할로겐족에 한함), 폐알칼리, 폐산, PCB함유폐기물, 폐농약
◦액상: 폐페인트 및 폐락카, 폐흡수제 및 폐흡착제, 오니류, 폐농약, 폐석면, 기타 폐유기용제</t>
    <phoneticPr fontId="29" type="noConversion"/>
  </si>
  <si>
    <t>033-747-4255</t>
  </si>
  <si>
    <t>07.8.13</t>
  </si>
  <si>
    <t>원주시</t>
    <phoneticPr fontId="29" type="noConversion"/>
  </si>
  <si>
    <t>하나그린㈜</t>
  </si>
  <si>
    <t>방숙재</t>
  </si>
  <si>
    <t>강원 원주시 판부면 서곡길 177</t>
  </si>
  <si>
    <t>◦고상: 폐석면, 폐수처리오니, 광재·분진, 폐주물사 및 샌드블러스트폐사, 폐내화물 및 재벌구이 전에 유약을 바른 도자기 조각, 소각재</t>
    <phoneticPr fontId="29" type="noConversion"/>
  </si>
  <si>
    <t>033-761-0765</t>
  </si>
  <si>
    <t>09.9.14</t>
    <phoneticPr fontId="29" type="noConversion"/>
  </si>
  <si>
    <t>원주시</t>
    <phoneticPr fontId="29" type="noConversion"/>
  </si>
  <si>
    <t>(합)부흥환경</t>
  </si>
  <si>
    <t>박현주</t>
  </si>
  <si>
    <t>강원 원주시 흥업면 원문로 896</t>
  </si>
  <si>
    <t>◦고상: 오니류, 광재, 분진, 폐주물사및샌드블라스트폐사, 폐내화물및재벌구이전에유약을바른도자기조각, 폐페인트 및 폐래커, 폐석면, 소각재</t>
    <phoneticPr fontId="29" type="noConversion"/>
  </si>
  <si>
    <t>033-734-6788</t>
  </si>
  <si>
    <t>18.6.4</t>
    <phoneticPr fontId="29" type="noConversion"/>
  </si>
  <si>
    <t>니즈환경</t>
  </si>
  <si>
    <t>서도영</t>
  </si>
  <si>
    <t>강원 원주시 문막읍 동화리 399-16</t>
  </si>
  <si>
    <t>◦폐석면</t>
  </si>
  <si>
    <t>033-748-8273</t>
  </si>
  <si>
    <t>18.7.23</t>
    <phoneticPr fontId="29" type="noConversion"/>
  </si>
  <si>
    <t>원주시</t>
    <phoneticPr fontId="29" type="noConversion"/>
  </si>
  <si>
    <t>천지에너텍</t>
    <phoneticPr fontId="29" type="noConversion"/>
  </si>
  <si>
    <t>김남석</t>
    <phoneticPr fontId="29" type="noConversion"/>
  </si>
  <si>
    <t>강원 원주시 문막읍 만디길 37</t>
  </si>
  <si>
    <t>◦고상: 폐유, 폐유기용제, 폐산, 폐합성고무, 폐페인트 및 폐락카
◦액상: 폐유, 폐유기용제, 폐산, 폐합성고무, 폐페인트 및 폐락카, 폐흡착제 및 폐흡수제, 폐수처리오니 및 공정오니</t>
    <phoneticPr fontId="29" type="noConversion"/>
  </si>
  <si>
    <t>033-732-3328</t>
    <phoneticPr fontId="29" type="noConversion"/>
  </si>
  <si>
    <t>12.6.22</t>
    <phoneticPr fontId="29" type="noConversion"/>
  </si>
  <si>
    <t>19.10.30</t>
    <phoneticPr fontId="29" type="noConversion"/>
  </si>
  <si>
    <t>강원</t>
    <phoneticPr fontId="29" type="noConversion"/>
  </si>
  <si>
    <t>강릉시</t>
    <phoneticPr fontId="29" type="noConversion"/>
  </si>
  <si>
    <t>지우건설㈜</t>
  </si>
  <si>
    <t>김윤수</t>
  </si>
  <si>
    <t>강원 강릉시 월대산로 85-36</t>
  </si>
  <si>
    <t>◦고상: 폐석면, 폐합성수지, 폐합성고무, 오니, 분진</t>
    <phoneticPr fontId="29" type="noConversion"/>
  </si>
  <si>
    <t>033-655-3533</t>
  </si>
  <si>
    <t>09.1.12</t>
  </si>
  <si>
    <t>강릉시</t>
    <phoneticPr fontId="29" type="noConversion"/>
  </si>
  <si>
    <t>㈜황소</t>
  </si>
  <si>
    <t>이호근</t>
  </si>
  <si>
    <t>강원 강릉시 화부산로 8번길 4</t>
  </si>
  <si>
    <t>◦폐석면, 폐수처리오니, 그 밖의 광재, 분진, 생활폐기물 소각시설 소각재</t>
    <phoneticPr fontId="29" type="noConversion"/>
  </si>
  <si>
    <t>033-655-7904</t>
  </si>
  <si>
    <t>10.7.9</t>
    <phoneticPr fontId="29" type="noConversion"/>
  </si>
  <si>
    <t>강릉시</t>
    <phoneticPr fontId="29" type="noConversion"/>
  </si>
  <si>
    <t>형제에너지㈜</t>
  </si>
  <si>
    <t>옥연자</t>
  </si>
  <si>
    <t>강원 강릉시 강변로 692번길 16</t>
  </si>
  <si>
    <t>◦고상: 폐합성고분자화합물, 오니류, 폐농약, 부식성폐기물(폐알칼리), 광재, 분진, 폐주물사 및 폐사, 폐내화물 및 도자기 조각, 소각재, 안정화 또는 고형화·고화 처리물, 폐촉매, 폐흡착제 및 폐흡수제, 폐유기용제,  폐페인트 및 폐래커, 폐유, 폐석면
◦액상: 폐농약, 부식성폐기물, 폐유기용제, 폐폐인트 및 폐락카, 폐유</t>
    <phoneticPr fontId="29" type="noConversion"/>
  </si>
  <si>
    <t>033-655-5177</t>
  </si>
  <si>
    <t>13.7.29</t>
    <phoneticPr fontId="29" type="noConversion"/>
  </si>
  <si>
    <t>태백시</t>
    <phoneticPr fontId="29" type="noConversion"/>
  </si>
  <si>
    <t>㈜태봉산업</t>
  </si>
  <si>
    <t>강명아</t>
  </si>
  <si>
    <t>강원 태백시 문곡소도동 18-3</t>
  </si>
  <si>
    <t>◦고상: 오니류, 광재, 분진, 소각재, 폐석면, 폐주물사 및 샌드블라스트폐사, 폐촉매, 폐흡착제 및 폐흡수제, 폐페인트 및 폐락카, 폐유, 폐내화물 및 도자기조각</t>
    <phoneticPr fontId="29" type="noConversion"/>
  </si>
  <si>
    <t>033-581-0082</t>
  </si>
  <si>
    <t>08.6.20</t>
    <phoneticPr fontId="29" type="noConversion"/>
  </si>
  <si>
    <t>합자회사 에스엠에코</t>
  </si>
  <si>
    <t>권순주</t>
  </si>
  <si>
    <t>강원 태백시 싸리밭길 50(화전동)</t>
  </si>
  <si>
    <t>◦고상: 폐석면, 오니류, 폐농약, 광재, 분진, 폐주물사 및 샌드블라스트 폐사, 폐내화물 및 재벌구이 전에 유약을 바른 도자기 조각, 소각재, 안정화 또는 고형화 폐기물, 폐촉매, 폐흡착제 및 폐흡수제, 할로겐족 유기용제, 기타 폐유기용제, 폐페인트 및 폐래커, 폐유, PCBs 함유 폐기물 액체상태 외의 것</t>
    <phoneticPr fontId="29" type="noConversion"/>
  </si>
  <si>
    <t>033-552-3931</t>
  </si>
  <si>
    <t>17.4.10</t>
    <phoneticPr fontId="29" type="noConversion"/>
  </si>
  <si>
    <t>삼척시</t>
    <phoneticPr fontId="29" type="noConversion"/>
  </si>
  <si>
    <t>명진산업㈜</t>
  </si>
  <si>
    <t>최덕규</t>
  </si>
  <si>
    <t>강원 삼척시 우지1길 31</t>
  </si>
  <si>
    <t>◦고상: 폐석면</t>
    <phoneticPr fontId="29" type="noConversion"/>
  </si>
  <si>
    <t>033-575-3003</t>
  </si>
  <si>
    <t>08.11.19</t>
  </si>
  <si>
    <t>㈜남동에너지</t>
  </si>
  <si>
    <t>정성수</t>
  </si>
  <si>
    <t>강원 삼척시 우지1길 23</t>
  </si>
  <si>
    <t>◦고상: 그 밖의 폐유기용제, 폐페인트 및 폐락카, 폐유, 폐알칼리
◦액상: 폐산, 그 밖의 폐유기용제, 폐페인트 및 폐락카, 폐유, 폴리클로리네이티드비페닐 함유 폐기물, 폐알칼리</t>
    <phoneticPr fontId="29" type="noConversion"/>
  </si>
  <si>
    <t>033-575-4585</t>
  </si>
  <si>
    <t>16.7.20</t>
    <phoneticPr fontId="29" type="noConversion"/>
  </si>
  <si>
    <t>영월군</t>
    <phoneticPr fontId="29" type="noConversion"/>
  </si>
  <si>
    <t>신광환경(합)</t>
  </si>
  <si>
    <t>서도훈</t>
  </si>
  <si>
    <t>강원 영월군 영월읍 덕포리 674-5</t>
  </si>
  <si>
    <t>◦고상: 오니류, 광재, 분진, 폐주물사 및 샌드블라스트 폐사, 폐내화물 및 재벌구이 전에 유약을 바른 도자기 조각, 폐석면</t>
    <phoneticPr fontId="29" type="noConversion"/>
  </si>
  <si>
    <t>033-375-0104</t>
  </si>
  <si>
    <t>09.12.10</t>
    <phoneticPr fontId="29" type="noConversion"/>
  </si>
  <si>
    <t>영월군</t>
    <phoneticPr fontId="29" type="noConversion"/>
  </si>
  <si>
    <t>행운기업(주)</t>
  </si>
  <si>
    <t>이장섭</t>
  </si>
  <si>
    <t>강원 영월군 영월읍 봉래산로169</t>
  </si>
  <si>
    <t>◦고상: 오니류, 광재, 분진, 폐주물사 및 샌드블라스트 폐사, 폐내화물 또는 재벌구이전에 유약을 바른 도자기 조각, 소각재, 안정화 또는 고형화 처리물, 폐촉매, 폐흡착제 및 폐흡수제, 폐석면</t>
    <phoneticPr fontId="29" type="noConversion"/>
  </si>
  <si>
    <t>033-375-4455</t>
  </si>
  <si>
    <t>11.2.23</t>
    <phoneticPr fontId="29" type="noConversion"/>
  </si>
  <si>
    <t>충주시</t>
    <phoneticPr fontId="29" type="noConversion"/>
  </si>
  <si>
    <t>㈜산수개발환경</t>
  </si>
  <si>
    <t>김학수</t>
  </si>
  <si>
    <t>충북 충주시 칠금동 287</t>
  </si>
  <si>
    <t>◦고상: 오니류, 광재, 분진, 폐주물사 및 샌드블라스트 폐사, 폐내화물 및 재벌구이 진에 유약을 바른 도자기 조각, 폐페인트 및 폐래커, 폐유, 폐석면, 폐농약, 소각재, 안정화 또는 고형화폐기물, 폐촉매, 폐흡착제 및 폐흡수제</t>
    <phoneticPr fontId="29" type="noConversion"/>
  </si>
  <si>
    <t>043-845-1144</t>
  </si>
  <si>
    <t>09.5.7</t>
    <phoneticPr fontId="29" type="noConversion"/>
  </si>
  <si>
    <t>충주시</t>
    <phoneticPr fontId="29" type="noConversion"/>
  </si>
  <si>
    <t>㈜문화환경개발</t>
  </si>
  <si>
    <t>박미애</t>
  </si>
  <si>
    <t>충북 충주시 문화동 2856번지</t>
  </si>
  <si>
    <t>◦고상: 오니류, 광재, 분진, 폐주물사 및 샌드블라스트 폐사, 폐내화물 및 재벌구이 진에 유약을 바른 도자기 조각, 폐페인트 및 폐래커, 폐석면</t>
    <phoneticPr fontId="29" type="noConversion"/>
  </si>
  <si>
    <t>043-846-0369</t>
  </si>
  <si>
    <t>09.5.11</t>
    <phoneticPr fontId="29" type="noConversion"/>
  </si>
  <si>
    <t>충주시</t>
    <phoneticPr fontId="29" type="noConversion"/>
  </si>
  <si>
    <t>㈜중원인더스트리</t>
  </si>
  <si>
    <t>조병준</t>
  </si>
  <si>
    <t>충북 충주시 목행산단7로 10</t>
  </si>
  <si>
    <t>◦고상: 폐수처리오니, 그 밖의 공정오니, 알루미늄제조공정광재, 철제조공정광재, 그 밖의 광재, 분진, 사업장폐기물 소각시설 비산재, 사업장폐기물 소각시설 바닥재, 폐유성페인트, 폐수성페인트, 폐락카, 그 밖의 폐광물유, 폐동식물유, 그 밖의 폐유, 연구·검사용 폐시약, 그 밖의 페유독물질,점토점결폐주물사, 화학점결폐주물사, 샌드블라스트폐사, 그 밖의 폐주물사 및 폐사, 생활폐기물 소각시설 비산재, 생활페기물 소각시설 바닥재, 생활폐기물 소각시설 소각재, 할로겐족 폐유기용제, 그 밖의 폐유기용제, 흩날릴 우려가 없는 폐석면, 흩날릴 우려가 있는 폐석면, 석면의 제거작업에 사용된 모든 비닐시트·방진마스크·작업복·집진필터 등</t>
    <phoneticPr fontId="29" type="noConversion"/>
  </si>
  <si>
    <t>043-853-9027</t>
  </si>
  <si>
    <t>18.12.10</t>
    <phoneticPr fontId="29" type="noConversion"/>
  </si>
  <si>
    <t>케이그린㈜</t>
  </si>
  <si>
    <t>김비오</t>
    <phoneticPr fontId="29" type="noConversion"/>
  </si>
  <si>
    <t>충북 충주시 대소원면 만정리 17-2</t>
    <phoneticPr fontId="29" type="noConversion"/>
  </si>
  <si>
    <t>◦고상:폐염산, 폐황산, 폐질산, 폐불산, LCD·반도체 공정의 폐산, 그 밖의 폐산, 폐가성소다수, 폐암모니아수, 그 밖의 폐알칼리, 폐유성페인트, 폐수성페인트, 폐락카, 폐윤활유, 폐연마유·비수용성폐절삭유·폐열처리유, 폐기계유·폐작동유,폐연료유, 폐오일필터, 그 밖의 폐광물유, 폐동식물유, 그 밖의 폐유, 할로겐족 폐유기용제, 그 밖의 폐유기용제, 그 밖의 폐농약, 폐수처리오니, 유리식각공정오니, 그 밖의 공정오니, 알루미늄제조공정광재, 철제조공정광재, 그 밖의 광재, 사업장폐기물 소각시설 비산재, 사업장폐기물 소각시설 바닥재, 사업장폐기물 소각시설소각재, 폐석면고형화처리물, 흩날릴 우려가 없는 폐석면, 흩날릴 우려가 있는 폐석면, 석면제품 등의 연마·절단·가공 공정에서 발생된 부스러기 및 연마·절단·가공 시설의 집진기에서 모아진 분진 , 석면의 제거작업에 사용된 모든 비닐시트·방진마스크·작업복·집진필터 등, 분진, 점토점결폐주물사, 화학점결폐주물사, 샌드블라스트폐사, 그 밖의 폐주물사 및 폐사, 생활폐기물 소각시설 비산재, 폐흡착제, 연구･검사용 폐시약액상:폐염산, 폐황산, 폐질산, 폐불산, 그밖의폐산, 폐가성소다수, 그밖의 폐알칼리, 폐유성페인트, 폐수성페인트, 폐락카, 폐윤활유, 폐연마유·비수용성폐절삭유·폐열처리유, 폐기계유·폐작동유, 폐연료유, 폐오일필터, 그밖의 폐광물유, 폐동식물유, 그밖의 폐유, 할로겐족 폐유기용제, 그밖의 폐유기용제, 그밖의 폐농약, 폐수처리오니, 유리식각공정오니, 그밖의공정오니</t>
  </si>
  <si>
    <t>043-854-8828</t>
  </si>
  <si>
    <t>16.8.22</t>
    <phoneticPr fontId="29" type="noConversion"/>
  </si>
  <si>
    <t>제천시</t>
    <phoneticPr fontId="29" type="noConversion"/>
  </si>
  <si>
    <t>대영산업㈜</t>
  </si>
  <si>
    <t>김상순</t>
  </si>
  <si>
    <t>충북 제천시 송학주천로100</t>
  </si>
  <si>
    <t>◦고상: 폐유(고형물함량이 15%이상인 것), 폐합성고분자화합물, 폐석면, 광재, 분진, 폐주물사 및 샌드블라스트 폐사, 폐내화물 및 재벌구이 전에 시유된 도자기 편류, 소각잔재물, 안정화 또는 고형화 처리물, 폐촉매, 폐흡착제 및 폐흡수제, 폐농약, PCB함유페기물, 오니, 폐산, 폐알칼리, 폐유기용제, 폐페인트 및 폐락카, 기타 주변환경을 오염시킬 수 있는 유해한 물질로서 환경부장관이 지정·고시하는 물질, 폐유독물
◦액상: 폐유, 페유기용제, 폐페인트 및 폐락카, 폐산, 폐알칼리, 폐농약, PCB함유폐기물</t>
    <phoneticPr fontId="29" type="noConversion"/>
  </si>
  <si>
    <t>043-646-0661
043-645-0663</t>
  </si>
  <si>
    <t>02.11.8</t>
  </si>
  <si>
    <t>화신산업㈜</t>
  </si>
  <si>
    <t>정재묵</t>
  </si>
  <si>
    <t>충북 제천시 내토로 1105 2층</t>
  </si>
  <si>
    <t>043-653-9745</t>
  </si>
  <si>
    <t>07.4.27</t>
    <phoneticPr fontId="29" type="noConversion"/>
  </si>
  <si>
    <t>제천시</t>
    <phoneticPr fontId="29" type="noConversion"/>
  </si>
  <si>
    <t>㈜디와이텍</t>
  </si>
  <si>
    <t>한동재</t>
  </si>
  <si>
    <t>충북 제천시 단양로 3020 2층</t>
  </si>
  <si>
    <t>◦폐유기용제(비할로겐족)</t>
  </si>
  <si>
    <t>-</t>
    <phoneticPr fontId="29" type="noConversion"/>
  </si>
  <si>
    <t>043-653-4018</t>
  </si>
  <si>
    <t>13.3.11</t>
    <phoneticPr fontId="29" type="noConversion"/>
  </si>
  <si>
    <t>제천시</t>
    <phoneticPr fontId="29" type="noConversion"/>
  </si>
  <si>
    <t>㈜범창산업</t>
  </si>
  <si>
    <t>주복연</t>
  </si>
  <si>
    <t>충북 제천시 단양로 3309-1</t>
  </si>
  <si>
    <t>◦고상: 오니류, 폐농약, 광재, 분진, 폐주물사 및 폐사, 폐내화물 및 재벌구이 전에 유약을 바른 도자기 조각, 소각재, 안정화 또는 고형화 처리물, 폐촉매, 폐흡착제 및 폐흡수제, 폐페인트 및 폐래커, 폐유, 폐석면, PCBs 함유 폐기물, 폐유독물
◦액상: 폐농약, 폐산, 폐알칼리, 폐유기용제, 폐유, 폐페인트 및 폐래커, 폐유독물</t>
    <phoneticPr fontId="29" type="noConversion"/>
  </si>
  <si>
    <t>043-646-3194</t>
  </si>
  <si>
    <t>15.3.6</t>
    <phoneticPr fontId="29" type="noConversion"/>
  </si>
  <si>
    <t>춘천시</t>
    <phoneticPr fontId="6" type="noConversion"/>
  </si>
  <si>
    <t>청아산업</t>
  </si>
  <si>
    <t>서상훈</t>
  </si>
  <si>
    <t>강원 춘천시 동내면 학곡서 3길 20-38</t>
  </si>
  <si>
    <t>033-253-2859</t>
  </si>
  <si>
    <t>춘천시</t>
    <phoneticPr fontId="6" type="noConversion"/>
  </si>
  <si>
    <t>주식회사 샬롬환경</t>
  </si>
  <si>
    <t>김영자</t>
  </si>
  <si>
    <t>강원 춘천시 신동면 정족리 421</t>
  </si>
  <si>
    <t>033-261-8688</t>
  </si>
  <si>
    <t>17.05.29</t>
  </si>
  <si>
    <t>원주시</t>
    <phoneticPr fontId="6" type="noConversion"/>
  </si>
  <si>
    <t>강원위생공사</t>
  </si>
  <si>
    <t>이희곤</t>
  </si>
  <si>
    <t>강원 원주시 태장2동 주공아파트 407-102</t>
  </si>
  <si>
    <t>033-746-1377</t>
  </si>
  <si>
    <t>윤그린</t>
  </si>
  <si>
    <t>반선호</t>
    <phoneticPr fontId="6" type="noConversion"/>
  </si>
  <si>
    <t>강원 원주시 소초면 살여울길 33-1</t>
  </si>
  <si>
    <t>033-732-6929</t>
  </si>
  <si>
    <t>안전산업</t>
  </si>
  <si>
    <t>정찬국</t>
  </si>
  <si>
    <t>강원 원주시 무실밤골길 86</t>
  </si>
  <si>
    <t>033-735-1920</t>
  </si>
  <si>
    <t>제이원환경</t>
    <phoneticPr fontId="6" type="noConversion"/>
  </si>
  <si>
    <t>정일혁</t>
  </si>
  <si>
    <t>강원 원주시 판부면 내남송길 88-14</t>
  </si>
  <si>
    <t>033-763-3303</t>
  </si>
  <si>
    <t>강릉시</t>
    <phoneticPr fontId="6" type="noConversion"/>
  </si>
  <si>
    <t>태광실업㈜</t>
  </si>
  <si>
    <t>홍병화</t>
    <phoneticPr fontId="6" type="noConversion"/>
  </si>
  <si>
    <t>강원 강릉시 구정면 어단리 471-1</t>
  </si>
  <si>
    <t>033-645-7697</t>
  </si>
  <si>
    <t>동해시</t>
    <phoneticPr fontId="6" type="noConversion"/>
  </si>
  <si>
    <t>바로환경</t>
  </si>
  <si>
    <t>안경숙</t>
  </si>
  <si>
    <t>강원 동해시 이원길 33</t>
  </si>
  <si>
    <t>033-533-5630</t>
  </si>
  <si>
    <t>14.06.17</t>
  </si>
  <si>
    <t>홍천군</t>
    <phoneticPr fontId="6" type="noConversion"/>
  </si>
  <si>
    <t>크린도우미</t>
  </si>
  <si>
    <t>주창남 외 1명</t>
  </si>
  <si>
    <t>강원 홍천군 홍천읍 무궁화로 38-8</t>
  </si>
  <si>
    <t>02-465-8252</t>
  </si>
  <si>
    <t>18.1.17</t>
  </si>
  <si>
    <t>서울에코</t>
  </si>
  <si>
    <t>신동훈</t>
  </si>
  <si>
    <t>충북 충주시 가금면 마실길 74</t>
  </si>
  <si>
    <t>미운영</t>
    <phoneticPr fontId="6" type="noConversion"/>
  </si>
  <si>
    <t>㈜중원기업</t>
  </si>
  <si>
    <t>황정희</t>
    <phoneticPr fontId="6" type="noConversion"/>
  </si>
  <si>
    <t>충북 충주시 북부로 2530</t>
  </si>
  <si>
    <t>043-652-1323</t>
  </si>
  <si>
    <t>원주청</t>
    <phoneticPr fontId="6" type="noConversion"/>
  </si>
  <si>
    <t>동해시</t>
    <phoneticPr fontId="6" type="noConversion"/>
  </si>
  <si>
    <t>천지에너지㈜ 동해공장</t>
    <phoneticPr fontId="6" type="noConversion"/>
  </si>
  <si>
    <t>최호영</t>
    <phoneticPr fontId="6" type="noConversion"/>
  </si>
  <si>
    <t>강원 동해시 공단2로 16 
(구호동 243-24)</t>
  </si>
  <si>
    <t>◦지정폐기물: 폐유(액상, 고상), 비할로겐족 폐유기용제(액상, 고상)
◦일반사업장폐기물: 폐합성고분자화합물류, 폐합성고무류, 폐합성피혁류, 폐섬유류, 폐목재류, 폐지류, 공정오니 및 폐수처리오니류</t>
    <phoneticPr fontId="6" type="noConversion"/>
  </si>
  <si>
    <t>033-522-4900</t>
  </si>
  <si>
    <t>03.01.30</t>
    <phoneticPr fontId="6" type="noConversion"/>
  </si>
  <si>
    <t>휴업('19.1.15~'19.12.14)</t>
    <phoneticPr fontId="6" type="noConversion"/>
  </si>
  <si>
    <t>아세아테크㈜</t>
  </si>
  <si>
    <t>이상협</t>
  </si>
  <si>
    <t>충북 충주시 대소원면 첨단산업1로 279</t>
    <phoneticPr fontId="6" type="noConversion"/>
  </si>
  <si>
    <t>◦오니, 폐흡수제 및 폐흡착제, 광재, 폐주물사, 샌드블라스트 폐사, 폐내화물,도자기조각, 안정화∙고형화처리물, 폐촉매, 분진, 소각재, 폐유(타르∙피치류), 폐석면</t>
    <phoneticPr fontId="6" type="noConversion"/>
  </si>
  <si>
    <t>2011~2021</t>
    <phoneticPr fontId="6" type="noConversion"/>
  </si>
  <si>
    <t>043-844-6767</t>
  </si>
  <si>
    <t>11.07.11</t>
  </si>
  <si>
    <t>충주시</t>
    <phoneticPr fontId="6" type="noConversion"/>
  </si>
  <si>
    <t>㈜센트로</t>
  </si>
  <si>
    <t>장병석</t>
  </si>
  <si>
    <t>충북 충주시 대소원면 메가폴리스3로 95</t>
    <phoneticPr fontId="6" type="noConversion"/>
  </si>
  <si>
    <t>◦오니류, 폐흡착제 및 폐흡수제, 광재, 폐주물사 및 폐사, 폐내화물 및 폐도자기조각, 안정화 또는 고형화·고화 처리물, 폐촉매, 분진, 소각재, 폐유, 폐석면</t>
    <phoneticPr fontId="6" type="noConversion"/>
  </si>
  <si>
    <t>2017~2027</t>
    <phoneticPr fontId="6" type="noConversion"/>
  </si>
  <si>
    <t>070-4112-9000</t>
  </si>
  <si>
    <t>17.07.04</t>
  </si>
  <si>
    <t>㈜뉴보텍 문막공장(구, ㈜에코라인)</t>
    <phoneticPr fontId="6" type="noConversion"/>
  </si>
  <si>
    <t>황문기</t>
    <phoneticPr fontId="41" type="noConversion"/>
  </si>
  <si>
    <t>강원 원주시 문막읍 동화큰골길 12-1,24</t>
  </si>
  <si>
    <t>종합재활용업</t>
    <phoneticPr fontId="29" type="noConversion"/>
  </si>
  <si>
    <t>◦폐산, 폐알칼리, 폐유기용제, 폐유독물, 폐유</t>
  </si>
  <si>
    <t>분쇄시설
세척시설
탈수시설
용융시설
수세 및 건조시설</t>
    <phoneticPr fontId="41" type="noConversion"/>
  </si>
  <si>
    <t>R-2-1, R-3-3</t>
    <phoneticPr fontId="41" type="noConversion"/>
  </si>
  <si>
    <t>033-742-6060</t>
  </si>
  <si>
    <t>원주시</t>
    <phoneticPr fontId="6" type="noConversion"/>
  </si>
  <si>
    <t>㈜천지테크</t>
  </si>
  <si>
    <t>조채봉</t>
  </si>
  <si>
    <t>강원 원주시 문막읍 만디길 37(궁촌리 1003)</t>
  </si>
  <si>
    <t>◦폐오일필터, 철·플라스틱 용기류, 기름장갑, 기름걸레</t>
  </si>
  <si>
    <t>파쇄시설
압축시설
탈수시설</t>
  </si>
  <si>
    <t>033-732-3328</t>
  </si>
  <si>
    <t>08.02.05</t>
  </si>
  <si>
    <t>19.5.13</t>
  </si>
  <si>
    <t>o 휴업
(2018.10.18.~2019.10.17. )
o 폐업(`19.5.13.)</t>
    <phoneticPr fontId="6" type="noConversion"/>
  </si>
  <si>
    <t>영월군</t>
    <phoneticPr fontId="6" type="noConversion"/>
  </si>
  <si>
    <t>쌍용양회공업㈜영월공장</t>
  </si>
  <si>
    <t>공동 대표이사</t>
  </si>
  <si>
    <t>강원 영월군 서면 쌍용리 700</t>
  </si>
  <si>
    <t>◦폐부동액(열매체용, 냉매용, 항공기용)</t>
  </si>
  <si>
    <t>여과정제시설</t>
  </si>
  <si>
    <t>R-4-6</t>
    <phoneticPr fontId="41" type="noConversion"/>
  </si>
  <si>
    <t>033-370-8525</t>
  </si>
  <si>
    <t>원주청</t>
    <phoneticPr fontId="29" type="noConversion"/>
  </si>
  <si>
    <t>철원군</t>
    <phoneticPr fontId="6" type="noConversion"/>
  </si>
  <si>
    <t>사회복지법인 굿피플
우리복지재단</t>
    <phoneticPr fontId="29" type="noConversion"/>
  </si>
  <si>
    <t>이영훈</t>
    <phoneticPr fontId="41" type="noConversion"/>
  </si>
  <si>
    <t>강원 철원군 갈말읍 태봉로 1236-29 (문혜리 372-1, 373)
[서울 영등포구 국회대로 74길 10]</t>
  </si>
  <si>
    <t>◦폐변압기(폐유(액·고상))</t>
  </si>
  <si>
    <t>건조시설,
건조시설,
세정시설,
여과시설</t>
    <phoneticPr fontId="6" type="noConversion"/>
  </si>
  <si>
    <t>R-3-2</t>
    <phoneticPr fontId="41" type="noConversion"/>
  </si>
  <si>
    <t>033-452-4984
02-6905-2309</t>
    <phoneticPr fontId="41" type="noConversion"/>
  </si>
  <si>
    <t>14.12.02</t>
    <phoneticPr fontId="41" type="noConversion"/>
  </si>
  <si>
    <t>휴업('19.10.3~
'20.4.2)</t>
    <phoneticPr fontId="41" type="noConversion"/>
  </si>
  <si>
    <t>㈜케이엠</t>
  </si>
  <si>
    <t>충북 제천시 내토로 1107(고암동)</t>
  </si>
  <si>
    <t>종합재활용업</t>
    <phoneticPr fontId="29" type="noConversion"/>
  </si>
  <si>
    <t>반응시설
탈수시설
농축시설</t>
  </si>
  <si>
    <t>R-3-4</t>
    <phoneticPr fontId="6" type="noConversion"/>
  </si>
  <si>
    <t>043-642-9747</t>
  </si>
  <si>
    <t>음성군</t>
    <phoneticPr fontId="6" type="noConversion"/>
  </si>
  <si>
    <t>음성군</t>
    <phoneticPr fontId="6" type="noConversion"/>
  </si>
  <si>
    <t>㈜그린코어</t>
  </si>
  <si>
    <t>김민호, 박은준</t>
    <phoneticPr fontId="41" type="noConversion"/>
  </si>
  <si>
    <t>충북 음성군 생극면 송곡길 48번길 42-6</t>
  </si>
  <si>
    <t>건조시설</t>
  </si>
  <si>
    <t>R-4-1</t>
    <phoneticPr fontId="41" type="noConversion"/>
  </si>
  <si>
    <t>043-877-3385</t>
  </si>
  <si>
    <t>원주청</t>
    <phoneticPr fontId="41" type="noConversion"/>
  </si>
  <si>
    <t>㈜광메탈 제2공장</t>
    <phoneticPr fontId="29" type="noConversion"/>
  </si>
  <si>
    <t>이강준</t>
    <phoneticPr fontId="41" type="noConversion"/>
  </si>
  <si>
    <t>충북 음성군 원남면 상노리 751-4</t>
  </si>
  <si>
    <t>압축시설
용융시설</t>
    <phoneticPr fontId="41" type="noConversion"/>
  </si>
  <si>
    <t>043-877-8871</t>
  </si>
  <si>
    <t>19.03.19</t>
    <phoneticPr fontId="41" type="noConversion"/>
  </si>
  <si>
    <t>㈜광메탈</t>
  </si>
  <si>
    <t>이강준</t>
  </si>
  <si>
    <t>충북 음성군 생극면 관성리 5-1(일생로 435-33)</t>
  </si>
  <si>
    <t>◦폐수처리오니, 폐분진, 그밖의 공정오니</t>
  </si>
  <si>
    <t>건조시설
선별시설</t>
    <phoneticPr fontId="41" type="noConversion"/>
  </si>
  <si>
    <t>R-10-1</t>
    <phoneticPr fontId="41" type="noConversion"/>
  </si>
  <si>
    <t>19.10.23</t>
    <phoneticPr fontId="41" type="noConversion"/>
  </si>
  <si>
    <t>㈜우광하이텍</t>
  </si>
  <si>
    <t>채영덕</t>
  </si>
  <si>
    <t>충북 음성군 삼성면 대성로 547번길 30
(덕정리 816-5)</t>
  </si>
  <si>
    <t>◦폐페인트, 폐산</t>
  </si>
  <si>
    <t>건조시설
성형시설
용융시설,정제시설</t>
    <phoneticPr fontId="41" type="noConversion"/>
  </si>
  <si>
    <t>R-3-4</t>
    <phoneticPr fontId="41" type="noConversion"/>
  </si>
  <si>
    <t>043-882-6070</t>
  </si>
  <si>
    <t>11.03.11</t>
    <phoneticPr fontId="41" type="noConversion"/>
  </si>
  <si>
    <t>삼덕금속㈜</t>
  </si>
  <si>
    <t>진강석</t>
  </si>
  <si>
    <t>충북 음성군 원남면 원남산단1길 62</t>
  </si>
  <si>
    <t>◦폐수처리오니, 그밖의 공정오니, 금속성폐촉매, 폐흡착제</t>
  </si>
  <si>
    <t>파쇄시설
용해로(산소용해로,전기로)
탄화시설
건조시설</t>
    <phoneticPr fontId="41" type="noConversion"/>
  </si>
  <si>
    <t>R-3-2, R-3-1</t>
    <phoneticPr fontId="41" type="noConversion"/>
  </si>
  <si>
    <t>043-750-8286</t>
  </si>
  <si>
    <t>휴업(19.9.28~
20.9.1)</t>
    <phoneticPr fontId="41" type="noConversion"/>
  </si>
  <si>
    <t>충북 음성군 생극면 오신로 398
[서울 성동구 왕십리로 115)</t>
  </si>
  <si>
    <t>◦기름 함유 폐전선, 폐케이블</t>
  </si>
  <si>
    <t>열분해시설
유수분리시설
정제시설
반응시설</t>
  </si>
  <si>
    <t>R-3-2, R-10</t>
    <phoneticPr fontId="41" type="noConversion"/>
  </si>
  <si>
    <t>043-882-8382</t>
  </si>
  <si>
    <t>16.12.27</t>
  </si>
  <si>
    <t>단양군</t>
    <phoneticPr fontId="6" type="noConversion"/>
  </si>
  <si>
    <t>㈜지알엠</t>
  </si>
  <si>
    <t>최차실</t>
    <phoneticPr fontId="41" type="noConversion"/>
  </si>
  <si>
    <t>충북 단양군 매포읍 매포농공단지로 260(상괴리 203)</t>
  </si>
  <si>
    <t>◦폐수처리오니, 공정오니, 분진류, 광재류</t>
  </si>
  <si>
    <t>건조시설
성형시설
용융시설, 
정제시설</t>
    <phoneticPr fontId="6" type="noConversion"/>
  </si>
  <si>
    <t>R-3-2</t>
    <phoneticPr fontId="41" type="noConversion"/>
  </si>
  <si>
    <t>043-422-7575</t>
  </si>
  <si>
    <t>음성군</t>
    <phoneticPr fontId="6" type="noConversion"/>
  </si>
  <si>
    <t>㈜녹십자웰빙</t>
  </si>
  <si>
    <t>유영효</t>
    <phoneticPr fontId="41" type="noConversion"/>
  </si>
  <si>
    <t>충북 음성군 금왕읍 무극로 65번길 26
(금왕읍 내송리 156-50번지)</t>
  </si>
  <si>
    <t>◦의료폐기물 중 태반</t>
  </si>
  <si>
    <t>정제시설(원심분리)
정제시설(여과)
반응시설(유리반응)
건조시설</t>
    <phoneticPr fontId="41" type="noConversion"/>
  </si>
  <si>
    <t>043-879-2900, 
043-879-2978</t>
    <phoneticPr fontId="41" type="noConversion"/>
  </si>
  <si>
    <t>대구청</t>
  </si>
  <si>
    <t>경북</t>
  </si>
  <si>
    <t>포항시</t>
  </si>
  <si>
    <t>㈜포스코</t>
  </si>
  <si>
    <t>강창오</t>
  </si>
  <si>
    <t>경북 포항시 남구 동해안로 6262 (동촌동)</t>
  </si>
  <si>
    <t>◦폐수처리오니,공정오니,폐합성고분자화합물,폐지, 폐유, 오수처리오니</t>
  </si>
  <si>
    <t>054-220-3053</t>
  </si>
  <si>
    <t>김천시</t>
  </si>
  <si>
    <t>㈜코오롱플라스틱</t>
  </si>
  <si>
    <t>경북 김천시 공단3길 64 (응명동)</t>
  </si>
  <si>
    <t>◦폐유기용제, 폐가스</t>
  </si>
  <si>
    <t>054-420-8310</t>
  </si>
  <si>
    <t>코오롱바스프이노폼㈜</t>
  </si>
  <si>
    <t>임재영, 김영범</t>
  </si>
  <si>
    <t>경북 김천시 공단3길 64</t>
  </si>
  <si>
    <t>◦기타 폐유기용제(액상)</t>
  </si>
  <si>
    <t>054-420-8356</t>
  </si>
  <si>
    <t>18.01.09</t>
  </si>
  <si>
    <t>대구</t>
  </si>
  <si>
    <t>달서구</t>
  </si>
  <si>
    <t>한국OSG㈜갈산공장</t>
  </si>
  <si>
    <t>정태일</t>
  </si>
  <si>
    <t>대구 달서구 성서공단로 125 (갈산동)</t>
  </si>
  <si>
    <t>◦폐유(폐절삭유)</t>
  </si>
  <si>
    <t>053-583-2000</t>
  </si>
  <si>
    <t>한국OSG㈜호산공장</t>
  </si>
  <si>
    <t>대구 달서구 호산동 357-11 60B-4L</t>
  </si>
  <si>
    <t>053-589-2071</t>
  </si>
  <si>
    <t>한국OSG㈜</t>
  </si>
  <si>
    <t>대구 달서구 달서대로 109길 38</t>
  </si>
  <si>
    <t>12.12.04</t>
  </si>
  <si>
    <t>동국산업㈜</t>
  </si>
  <si>
    <t>정문호</t>
  </si>
  <si>
    <t>경북 포항시 남구 괴동로 57 (장흥동)</t>
  </si>
  <si>
    <t>054-271-0216</t>
  </si>
  <si>
    <t>경주시</t>
  </si>
  <si>
    <t>㈜풍산 안강공장</t>
  </si>
  <si>
    <t>최한명</t>
  </si>
  <si>
    <t>경북 경주시 안강읍 호국로 2606-10</t>
  </si>
  <si>
    <t>◦폐유,수용성절삭유</t>
  </si>
  <si>
    <t>054-760-6183</t>
  </si>
  <si>
    <t>04.04.28</t>
  </si>
  <si>
    <t>코오롱패션머티리얼㈜김천공장</t>
  </si>
  <si>
    <t>경북 김천시 공단로 258-46 (응명동)</t>
  </si>
  <si>
    <t>◦폐유(수용성)</t>
  </si>
  <si>
    <t>054-429-7394</t>
  </si>
  <si>
    <t>구미시</t>
  </si>
  <si>
    <t>㈜티케이케미칼수지공장</t>
  </si>
  <si>
    <t>경북 구미시 1공단로6길 121 (공단동)</t>
  </si>
  <si>
    <t>◦폐유기용제(EG)</t>
  </si>
  <si>
    <t>054-463-0380</t>
  </si>
  <si>
    <t>㈜코오롱 구미공장</t>
  </si>
  <si>
    <t>경북 구미시 수출대로 48 (공단동)</t>
  </si>
  <si>
    <t>054-469-3014</t>
  </si>
  <si>
    <t>경북 구미시 공단동 구미대로 102</t>
  </si>
  <si>
    <t>◦폐유기용제(TEG, EG)</t>
  </si>
  <si>
    <t>054-469-4772</t>
  </si>
  <si>
    <t>99.02.05</t>
  </si>
  <si>
    <t>도레이케미칼㈜</t>
    <phoneticPr fontId="6" type="noConversion"/>
  </si>
  <si>
    <t>효성티앤씨㈜구미공장</t>
  </si>
  <si>
    <t>김용섭</t>
  </si>
  <si>
    <t>경북 구미시 3공단2로 108 (시미동)</t>
  </si>
  <si>
    <t>◦폐유기용제(DTA)</t>
  </si>
  <si>
    <t>정제시설</t>
  </si>
  <si>
    <t>-</t>
    <phoneticPr fontId="6" type="noConversion"/>
  </si>
  <si>
    <t>054-470-9054</t>
  </si>
  <si>
    <t>㈜강동환경</t>
  </si>
  <si>
    <t>이병경</t>
  </si>
  <si>
    <t>대구 동구 괴전동 159-2</t>
  </si>
  <si>
    <t>054-965-3006</t>
  </si>
  <si>
    <t>대경환경</t>
  </si>
  <si>
    <t>김봉억</t>
  </si>
  <si>
    <t>대구 동구 용계동 930-2</t>
  </si>
  <si>
    <t>053-964-0438</t>
  </si>
  <si>
    <t>㈜삼우환경</t>
  </si>
  <si>
    <t>우동수</t>
  </si>
  <si>
    <t>대구 동구 안심로 102길 39</t>
  </si>
  <si>
    <t>053-964-2504</t>
  </si>
  <si>
    <t>㈜녹색환경산업사</t>
  </si>
  <si>
    <t>김태수</t>
  </si>
  <si>
    <t>대구 동구 공항로 143</t>
  </si>
  <si>
    <t>◦(고상)광재,분진,폐주물사,샌드블라스트폐사,폐내화물,도자기조각,소각재,안정화 또는 고형화처리물,폐촉매,폐흡착제,폐흡수제,폐석면,오니류, 폐유, 폐산, 폐알칼리, 폐페인트, 폐락카, 폴리클로리네이티드비페닐 함유 폐기물, 폐유독물 / (액상)폐합성고분자화합물 / (액고상) 폐농약, 폐유기용제</t>
  </si>
  <si>
    <t>053-424-8271</t>
  </si>
  <si>
    <t>신성비철산업</t>
  </si>
  <si>
    <t>대구 동구 안심로 65길 10</t>
  </si>
  <si>
    <t>◦폐유 고상(JF 케이블, PCBs 2ppm 미만 폐변압기류), PCBs 함유 폐기물 고상(PCBs 2ppm 이상 폐변압기류)</t>
  </si>
  <si>
    <t>053-963-8877</t>
  </si>
  <si>
    <t>㈜태경환경</t>
  </si>
  <si>
    <t>길광우</t>
  </si>
  <si>
    <t>대구 북구 복현동 366-4 2층</t>
  </si>
  <si>
    <t>◦폐석면,오니류,폐광재,분진,소각재,폐유,폐페인트,폐유기용제,폐내화물,폐흡착제</t>
  </si>
  <si>
    <t>054-958-9596</t>
  </si>
  <si>
    <t>㈜서광기업</t>
  </si>
  <si>
    <t>권세대</t>
  </si>
  <si>
    <t>대구 달서구 장동 15</t>
  </si>
  <si>
    <t>◦지정폐기물(액,고상)</t>
  </si>
  <si>
    <t>053-561-0790</t>
  </si>
  <si>
    <t/>
  </si>
  <si>
    <t>달성군</t>
  </si>
  <si>
    <t>열린환경㈜</t>
  </si>
  <si>
    <t>박동수</t>
  </si>
  <si>
    <t>대구 달성군 화원읍 성화로 18 열린빌딩 2층 (명곡리 198-4)</t>
  </si>
  <si>
    <t>054-639-8008</t>
  </si>
  <si>
    <t>대구환경</t>
  </si>
  <si>
    <t>안태호</t>
  </si>
  <si>
    <t>대구 달성군 다사읍 서재리 400</t>
  </si>
  <si>
    <t>◦폐유, 폐유기용제, 폐산, 폐알칼리, 폐합성고분자화합물(액상)</t>
  </si>
  <si>
    <t>053-593-0030</t>
  </si>
  <si>
    <t>㈜친환경</t>
  </si>
  <si>
    <t>양종달</t>
  </si>
  <si>
    <t>대구 달성군 하빈면 달구벌대로 8길 62</t>
  </si>
  <si>
    <t>◦폐유(액상), 폐유기용제(액상), 폐산, 폐알칼리</t>
  </si>
  <si>
    <t>054-956-6701</t>
  </si>
  <si>
    <t>㈜가람환경산업</t>
  </si>
  <si>
    <t>김태헌</t>
  </si>
  <si>
    <t>경북 포항시 남구 오천읍 문덕리 382-15</t>
  </si>
  <si>
    <t>054-293-0110</t>
  </si>
  <si>
    <t>금강환경㈜</t>
  </si>
  <si>
    <t>경북 포항시 남구 연일읍 남성길1번길 66</t>
  </si>
  <si>
    <t>054-285-9277</t>
  </si>
  <si>
    <t>㈜면강</t>
  </si>
  <si>
    <t>김윤정</t>
  </si>
  <si>
    <t>경북 포항시 남구 오천읍 냉천로 540</t>
  </si>
  <si>
    <t>054-278-2266</t>
  </si>
  <si>
    <t>㈜성진티에스</t>
  </si>
  <si>
    <t>정성원</t>
  </si>
  <si>
    <t>경북 포항시 남구 효성로 70-20, 2층</t>
  </si>
  <si>
    <t>◦지정폐기물(고상): 분진,소각재,폐주물사 및 샌드브라스트, 폐페인트</t>
  </si>
  <si>
    <t>054-834-9229</t>
  </si>
  <si>
    <t>㈜유일</t>
  </si>
  <si>
    <t>주동선</t>
  </si>
  <si>
    <t>경북 포항시 남구 해도동 171-18</t>
  </si>
  <si>
    <t>◦분진,소각재,폐페인트,폐주물사,폐유(단, 고상)</t>
  </si>
  <si>
    <t>054-283-9800</t>
  </si>
  <si>
    <t>(유)종운환경</t>
  </si>
  <si>
    <t>나종운</t>
  </si>
  <si>
    <t>경북 포항시 남구 청림동 1182-9</t>
  </si>
  <si>
    <t>◦분진, 폐유(고상), 소각재, 폐수처리오니, 폐페인트, 폐주물사, 폐석면, 광재, 폐사, 공정오니, 폐유기용제(고상)</t>
  </si>
  <si>
    <t>054-291-1202</t>
  </si>
  <si>
    <t>대영환경㈜</t>
  </si>
  <si>
    <t>윤경순</t>
  </si>
  <si>
    <t>경북 포항시 남구 오천읍 문덕리 864-2</t>
  </si>
  <si>
    <t>◦(고상)분진,소각재,폐수처리오니,폐페인트,폐주물사,폐유,폐석면,광재,폐사,공정오니,폐유기용제, 폐농약, 폐내화물, 폐유독물, 폐흡착제 / (액상)폐농약, 폐산, 폐알칼리, 폐유기용제. 폐페인트, 폐유독물, 폐유</t>
  </si>
  <si>
    <t>054-293-5515</t>
  </si>
  <si>
    <t>㈜피앤비</t>
  </si>
  <si>
    <t>김정례</t>
  </si>
  <si>
    <t>경북 포항시 남구 동촌동 5, ㈜피엔알콘트롤룸 2층</t>
  </si>
  <si>
    <t>054-282-0041</t>
  </si>
  <si>
    <t>매일환경㈜</t>
  </si>
  <si>
    <t>이점기, 권용구</t>
  </si>
  <si>
    <t>경북 포항시 남구 오천읍 문덕리 585-5</t>
  </si>
  <si>
    <t>◦액상(폐유, 폐유기용제, 폐페인트, 폐유독물, 폐산, 페알칼리, 폐농약), 고상(폐유, 폐페인트, 폐유독물, 폐석면, 분진, 공정오니, 폐수처리오니, 광재, 폐사, 소각재, 폐흡착제, 폐합성고분자화합물, 안정화 또는 고형화․고화처리물, 폐농약, 폐산, 폐알칼리)</t>
  </si>
  <si>
    <t>054-292-5677</t>
  </si>
  <si>
    <t>㈜보원에코</t>
  </si>
  <si>
    <t>정민호</t>
  </si>
  <si>
    <t>경북 포항시 남구 연일읍 동문로 76번길 13</t>
  </si>
  <si>
    <t>054-285-3088</t>
  </si>
  <si>
    <t>동일환경㈜</t>
  </si>
  <si>
    <t>최영우</t>
  </si>
  <si>
    <t>경북 포항시 남구 연일읍 연일로 342-36</t>
  </si>
  <si>
    <t>054-273-3328</t>
  </si>
  <si>
    <t>㈜녹색환경</t>
  </si>
  <si>
    <t>최문환</t>
  </si>
  <si>
    <t>경북 경주시 안강읍 두류리 419-1</t>
  </si>
  <si>
    <t>054-762-6224</t>
  </si>
  <si>
    <t>㈜동진환경</t>
  </si>
  <si>
    <t>김정호</t>
  </si>
  <si>
    <t>경북 경주시 천북면 모아동산길 207-16</t>
  </si>
  <si>
    <t>◦폐유(고상), 폐페인트(고상), 분진, 폐주물사</t>
  </si>
  <si>
    <t>054-742-8572</t>
  </si>
  <si>
    <t>㈜클린코리아 안강공장</t>
  </si>
  <si>
    <t>경북 경주시 안강읍 두류길 162</t>
  </si>
  <si>
    <t>◦액상(폐유, 폐유기용제, 폐페인트 및 폐락카, 폐농약, 폐산, 폐알칼리,PCBs 함유 폐기물정오니), 고상(폐유, 폐유기용제, 폐페인트 및 폐락카, 공정오니, 폐농약, 광재, 분진,폐주물사 및 폐사, 소각재, 폐촉매 폐흡착제 및 폐흡수제)</t>
  </si>
  <si>
    <t>054-762-7672</t>
  </si>
  <si>
    <t>㈜비씨에너지</t>
  </si>
  <si>
    <t>임윤홍</t>
  </si>
  <si>
    <t>경북 경주시 외동읍 개곡공단길 128</t>
  </si>
  <si>
    <t>◦폐유(액상), 폐유기용제(액상), 폐페인트(액상)</t>
  </si>
  <si>
    <t>054-748-5960</t>
  </si>
  <si>
    <t>㈜중앙환경산업</t>
  </si>
  <si>
    <t>이경일</t>
  </si>
  <si>
    <t>경북 김천시  아포대로 56-39</t>
  </si>
  <si>
    <t>◦오니류, 광재, 분진, 폐주물사 및 샌드블라스트폐사, 폐내화물 및 재벌구이 전에 유약을 바른 도자기 조각, 폐페인트 및 폐래커, 폐유, 폐석면</t>
  </si>
  <si>
    <t>054-430-4244</t>
  </si>
  <si>
    <t>안동시</t>
  </si>
  <si>
    <t>동방환경산업㈜</t>
  </si>
  <si>
    <t>김도현</t>
  </si>
  <si>
    <t>경북 안동시 수하동 797-30</t>
  </si>
  <si>
    <t>054-859-7979</t>
  </si>
  <si>
    <t>삼성석면환경㈜</t>
  </si>
  <si>
    <t>류경덕</t>
  </si>
  <si>
    <t>경북 안동시 남선면 충효로 4147-25</t>
  </si>
  <si>
    <t>◦지정폐기물 고상(오니류, 광재, 분진, 소각재. 폐유, 폐석면)</t>
  </si>
  <si>
    <t>054-859-1135</t>
  </si>
  <si>
    <t>㈜태흥환경개발</t>
  </si>
  <si>
    <t>정재열</t>
  </si>
  <si>
    <t>경북 구미시 장천면 신장리 626-4, 626-5</t>
  </si>
  <si>
    <t>054-475-2288</t>
  </si>
  <si>
    <t>주은산업㈜</t>
  </si>
  <si>
    <t>도세호</t>
  </si>
  <si>
    <t>경북 구미시 산동면 성수4길 15</t>
  </si>
  <si>
    <t>◦지정폐기물(고상): 폐합성고분자화합물,오니류,소각재,폐유,폐석면,폐유기용제,폐페인트,폐락카,분진</t>
  </si>
  <si>
    <t>054-474-5063</t>
  </si>
  <si>
    <t>금오리싸이클</t>
  </si>
  <si>
    <t>김교문</t>
  </si>
  <si>
    <t>경북 구미시 봉곡동 194-1~3</t>
  </si>
  <si>
    <t>◦지정폐기물 중 고상(분진, 광재)</t>
  </si>
  <si>
    <t>054-455-4414</t>
  </si>
  <si>
    <t>㈜한국이앤티</t>
  </si>
  <si>
    <t>박희관</t>
  </si>
  <si>
    <t>경북 구미시 인동가산로 562</t>
  </si>
  <si>
    <t>054-474-8087</t>
  </si>
  <si>
    <t>HSC케미칼</t>
  </si>
  <si>
    <t>박삼준</t>
  </si>
  <si>
    <t>경북 구미시 신동 180-1</t>
  </si>
  <si>
    <t>◦폐염산(액상)</t>
  </si>
  <si>
    <t>054-471-1006</t>
  </si>
  <si>
    <t>㈜에스에이치로지스</t>
  </si>
  <si>
    <t>김태완</t>
  </si>
  <si>
    <t>경북 구미시 인동25길 15, 202호</t>
  </si>
  <si>
    <t>◦지정폐기물[액상(폐산, 폐알칼리)]</t>
  </si>
  <si>
    <t>054-473-0208</t>
  </si>
  <si>
    <t>18.12.13</t>
  </si>
  <si>
    <t>영주시</t>
  </si>
  <si>
    <t>현대환경㈜</t>
  </si>
  <si>
    <t>강순분</t>
  </si>
  <si>
    <t>경북 영주시 적서공단로 204</t>
  </si>
  <si>
    <t>054-632-2626</t>
  </si>
  <si>
    <t>영천시</t>
  </si>
  <si>
    <t>신성유통</t>
  </si>
  <si>
    <t>김병극</t>
  </si>
  <si>
    <t>경북 영천시 금호읍 오계리 65-2</t>
  </si>
  <si>
    <t>054-332-3402</t>
  </si>
  <si>
    <t>㈜자연환경</t>
  </si>
  <si>
    <t>남우성</t>
  </si>
  <si>
    <t>경북 영천시 도남공단3길 2</t>
  </si>
  <si>
    <t>054-336-5200</t>
  </si>
  <si>
    <t>㈜삼한알엔텍</t>
  </si>
  <si>
    <t>엄명용</t>
  </si>
  <si>
    <t xml:space="preserve">경북 영천시 채신1공단길 60-8  </t>
  </si>
  <si>
    <t>◦폐유기용제(액상),폐유(액상)</t>
  </si>
  <si>
    <t>054-338-5584</t>
  </si>
  <si>
    <t>대림환경개발㈜</t>
  </si>
  <si>
    <t>계선옥</t>
  </si>
  <si>
    <t>경북 영천시 청통면 보성공단길 32</t>
  </si>
  <si>
    <t>◦폐수처리오니, 공정오니, 폐석면, 소각재, 폐흡수제 및 폐흡착제</t>
  </si>
  <si>
    <t>054-971-6838</t>
  </si>
  <si>
    <t>㈜네비엔 영천사업소</t>
  </si>
  <si>
    <t>국만호</t>
  </si>
  <si>
    <t>경북 영천시 도남동 214-1</t>
  </si>
  <si>
    <t>◦고상: 폐농약,분진,소각재,폐유,폐유기용제,폐사,폐내화물,광재,오니류,폐페인트,폐석면</t>
  </si>
  <si>
    <t>054-336-0280</t>
  </si>
  <si>
    <t>㈜에스피켐텍</t>
  </si>
  <si>
    <t>서강환</t>
  </si>
  <si>
    <t>경북 영천시 금호읍 도남공단1길 5-35</t>
  </si>
  <si>
    <t>054-332-1191</t>
  </si>
  <si>
    <t>일성산업</t>
  </si>
  <si>
    <t>장일용</t>
  </si>
  <si>
    <t>경북 영천시 대창면 병암리 513-2</t>
  </si>
  <si>
    <t>◦(액상)폐유기용제, 폐페인트 및  폐락카, 폐유, 폐산, 폐알칼리 / (고상)폐수처리오니, 공정오니, 폐주물사 및 폐사, 폐흡착제 및 폐흡수제, 폐페인트 및 폐락카, 폐유, 폐석면, 폐합성고분자화합물, 폐유기용제, 폐농약</t>
  </si>
  <si>
    <t>054-334-1900</t>
  </si>
  <si>
    <t>㈜세화정유</t>
  </si>
  <si>
    <t>이유동</t>
  </si>
  <si>
    <t>경북 영천시 금호읍 칠백로 746</t>
  </si>
  <si>
    <t>◦폐유, 폐유기용제, 폐페인트, 폐산, 폐알칼리, 공정오니</t>
  </si>
  <si>
    <t xml:space="preserve">054-331-7403
</t>
  </si>
  <si>
    <t>㈜에스에이치산업</t>
  </si>
  <si>
    <t>박용경</t>
  </si>
  <si>
    <t>경북 영천시 채신1공단길 74-22</t>
  </si>
  <si>
    <t>◦액상(폐산)</t>
  </si>
  <si>
    <t>054-331-1866</t>
  </si>
  <si>
    <t>㈜피제이산업</t>
  </si>
  <si>
    <t>박희대</t>
  </si>
  <si>
    <t>경북 포항시 남구 정몽주로 893</t>
  </si>
  <si>
    <t>◦폐유․폐유기용제․폐페인트 및 폐락카, 폐산, 폐알칼리(액상)</t>
  </si>
  <si>
    <t>054-292-2290</t>
  </si>
  <si>
    <t>대금환경</t>
  </si>
  <si>
    <t>이동건</t>
  </si>
  <si>
    <t>경북 영천시 고경면 호국로 1512</t>
  </si>
  <si>
    <t>◦지정폐기물[고상(오니류, 광재, 분진, 폐내화물, 소각재, 폐석면)]</t>
  </si>
  <si>
    <t>054-335-1577(F)</t>
  </si>
  <si>
    <t>18.12.07</t>
  </si>
  <si>
    <t>상주시</t>
  </si>
  <si>
    <t>㈜안석개발</t>
  </si>
  <si>
    <t>이희보</t>
  </si>
  <si>
    <t>경북 상주시 상산로 323</t>
  </si>
  <si>
    <t>054-531-9990</t>
  </si>
  <si>
    <t>18.03.23</t>
  </si>
  <si>
    <t>경산시</t>
  </si>
  <si>
    <t>㈜남부써비스</t>
  </si>
  <si>
    <t>이용균</t>
  </si>
  <si>
    <t>경북 경산시 압량면 신월리 73</t>
  </si>
  <si>
    <t>053-817-3396</t>
  </si>
  <si>
    <t>㈜지에스아이</t>
  </si>
  <si>
    <t>이정애</t>
  </si>
  <si>
    <t>경북 경산시 와촌면 소월리 1415-3, 121-12, 123-1</t>
  </si>
  <si>
    <t>◦지정폐기물 액상(폐유,폐유기용제), 고상</t>
  </si>
  <si>
    <t>053-853-5511</t>
  </si>
  <si>
    <t>성진환경</t>
  </si>
  <si>
    <t>이진호</t>
  </si>
  <si>
    <t>경북 경산시 자인면 읍천리 115</t>
  </si>
  <si>
    <t>053-854-5661</t>
  </si>
  <si>
    <t>한빛에너지㈜</t>
  </si>
  <si>
    <t>박철형</t>
  </si>
  <si>
    <t>경북 경산시 자인면 교촌리377-4</t>
  </si>
  <si>
    <t>◦폐유(액.고상,공드럼), 폐유기용제(할로겐.비할로겐족,폐부동액), 폐산, 폐알칼리, 폐페인트 등</t>
  </si>
  <si>
    <t>053-854-4747</t>
  </si>
  <si>
    <t>㈜건협</t>
  </si>
  <si>
    <t>김종수</t>
  </si>
  <si>
    <t>경북 경산시 진량읍 평사리 120</t>
  </si>
  <si>
    <t>053-856-0340</t>
  </si>
  <si>
    <t>호경산업</t>
  </si>
  <si>
    <t>김응주</t>
  </si>
  <si>
    <t>경북 경산시 진량읍 두인길 9 (선화리 201)</t>
  </si>
  <si>
    <t>◦폐산(액상)</t>
  </si>
  <si>
    <t>053-851-0731</t>
  </si>
  <si>
    <t>㈜해동유조운수</t>
  </si>
  <si>
    <t>조용호</t>
  </si>
  <si>
    <t>경북 경산시 자인면 북사리 52-6</t>
  </si>
  <si>
    <t>053-851-6136</t>
  </si>
  <si>
    <t>대경씨엔</t>
  </si>
  <si>
    <t>류한민</t>
  </si>
  <si>
    <t>경북 경산시 압량면 신월리 330번지</t>
  </si>
  <si>
    <t>053-817-0791</t>
  </si>
  <si>
    <t>군위군</t>
  </si>
  <si>
    <t>홍익산업</t>
  </si>
  <si>
    <t>홍치한</t>
  </si>
  <si>
    <t>경북 군위군 군위읍 중앙길 51</t>
  </si>
  <si>
    <t>◦폐합성고분자화합물, 폐수처리오니, 소각재, 폐내화물, 폐석면</t>
  </si>
  <si>
    <t>054-383-1992</t>
  </si>
  <si>
    <t>고령군</t>
  </si>
  <si>
    <t>㈜민심산업</t>
  </si>
  <si>
    <t>권숙자</t>
  </si>
  <si>
    <t>경북 고령군 다산면 나정리 367</t>
  </si>
  <si>
    <t>◦지정폐기물(액,고상): 폐유,폐유기용제,폐페인트</t>
  </si>
  <si>
    <t>054-956-6879</t>
  </si>
  <si>
    <t>㈜유진씨엔디</t>
  </si>
  <si>
    <t>계선미</t>
  </si>
  <si>
    <t>경북 고령군 다산면 사문나루길 94-2</t>
  </si>
  <si>
    <t>◦지정폐기물[고상(폐유, 폐석면, 폐페인트, 폐토사)]</t>
  </si>
  <si>
    <t>053-624-5800</t>
  </si>
  <si>
    <t>18.11.14</t>
  </si>
  <si>
    <t>칠곡군</t>
  </si>
  <si>
    <t>세일환경유통</t>
  </si>
  <si>
    <t>이옥희</t>
  </si>
  <si>
    <t>경북 칠곡군 약목면 교리 474</t>
  </si>
  <si>
    <t>054-975-3100</t>
  </si>
  <si>
    <t>금오환경개발</t>
  </si>
  <si>
    <t>정천석</t>
  </si>
  <si>
    <t>경북 칠곡군 약목면 관호리 117</t>
  </si>
  <si>
    <t>◦고상: 폐유,폐페인트,폐락카,폐유기용제,오니,폐석면 등, 액상:폐유,폐페인트,폐락카,폐유기용제</t>
  </si>
  <si>
    <t>054-975-1456</t>
  </si>
  <si>
    <t>㈜대구경북환경공사</t>
  </si>
  <si>
    <t>홍태순</t>
  </si>
  <si>
    <t>경북 칠곡군 가산면 학하8길 22-31</t>
  </si>
  <si>
    <t>053-525-6813</t>
  </si>
  <si>
    <t>㈜태인산업</t>
  </si>
  <si>
    <t>김태훈</t>
  </si>
  <si>
    <t>경북 칠곡군 기산면 남평로 120</t>
  </si>
  <si>
    <t>054-974-5599</t>
  </si>
  <si>
    <t>울진군</t>
  </si>
  <si>
    <t>시원환경㈜</t>
  </si>
  <si>
    <t>전태현</t>
  </si>
  <si>
    <t>경북 울진군 북면 나곡리 647-1</t>
  </si>
  <si>
    <t>◦폐유, 폐페인트 및 폐래커, 분진, 소각재, 폐흡착제, 공정오니, 폐수오니, 폐촉매, 폐유기용제, 폐농약, 폐산, 폐알칼리, 광재, 안정화 또는 고형화처리물, 그밖의 폐기물</t>
  </si>
  <si>
    <t>054-783-6441</t>
  </si>
  <si>
    <t>광명그린텍㈜</t>
  </si>
  <si>
    <t>김영길</t>
  </si>
  <si>
    <t>대구 북구 검단동 1023-11</t>
  </si>
  <si>
    <t>053-381-7587</t>
  </si>
  <si>
    <t>㈜에버메디</t>
  </si>
  <si>
    <t>박창영</t>
  </si>
  <si>
    <t>대구 달서구 문화회관10길 60(장동)</t>
  </si>
  <si>
    <t>053-585-0873</t>
  </si>
  <si>
    <t>㈜세명유니온</t>
  </si>
  <si>
    <t>김성재</t>
  </si>
  <si>
    <t>대구 달성군 논공읍 노이리 1302-9</t>
  </si>
  <si>
    <t>053-616-1337</t>
  </si>
  <si>
    <t>세화산업</t>
  </si>
  <si>
    <t>박진국</t>
  </si>
  <si>
    <t>대구 달성군 논공읍 금강로 2길 12번지</t>
  </si>
  <si>
    <t>053-642-4784</t>
  </si>
  <si>
    <t>영포위생</t>
  </si>
  <si>
    <t>박병천</t>
  </si>
  <si>
    <t>경북 포항시 북구 죽도2동 45-7</t>
  </si>
  <si>
    <t>054-281-0989</t>
  </si>
  <si>
    <t>㈜경주환경</t>
  </si>
  <si>
    <t>이상돈</t>
  </si>
  <si>
    <t>경북 경주시 안강읍 사방리 1218-73</t>
  </si>
  <si>
    <t>054-774-1224</t>
  </si>
  <si>
    <t>㈜이에스지로지스</t>
  </si>
  <si>
    <t>신홍재</t>
  </si>
  <si>
    <t>경북 경주시 안강읍 두류길 178-1</t>
  </si>
  <si>
    <t>054-763-0343</t>
  </si>
  <si>
    <t>에코</t>
  </si>
  <si>
    <t>서보근</t>
  </si>
  <si>
    <t>경북 경주시 안강읍 두류리 400-1</t>
  </si>
  <si>
    <t>054-763-4555</t>
  </si>
  <si>
    <t>E-라이프산업사</t>
  </si>
  <si>
    <t>박지억, 박준모</t>
  </si>
  <si>
    <t>경북 구미시 황상동 118-1 화진금봉 2차상가 3층 307호</t>
  </si>
  <si>
    <t>054-475-1573</t>
  </si>
  <si>
    <t>에코탑</t>
  </si>
  <si>
    <t>박미련</t>
  </si>
  <si>
    <t>경북 구미시 4공단로 16길 18</t>
  </si>
  <si>
    <t>054-472-5193</t>
  </si>
  <si>
    <t>대구의료공사</t>
  </si>
  <si>
    <t>공필재</t>
  </si>
  <si>
    <t>경북 영천시 대전강변길 55</t>
  </si>
  <si>
    <t>054-338-0404</t>
  </si>
  <si>
    <t>제일클린</t>
  </si>
  <si>
    <t>김재학, 채한재</t>
  </si>
  <si>
    <t>경북 상주시 남성동 162-19</t>
  </si>
  <si>
    <t>054-532-3112</t>
  </si>
  <si>
    <t>덕원영남실업</t>
  </si>
  <si>
    <t>김규찬</t>
  </si>
  <si>
    <t>경북 경산시 삼북동 280-34</t>
  </si>
  <si>
    <t>053-813-5524</t>
  </si>
  <si>
    <t>파란환경</t>
  </si>
  <si>
    <t>김정화</t>
  </si>
  <si>
    <t>경북 경산시 진량읍 평사3길 35-2</t>
  </si>
  <si>
    <t>053-981-2733</t>
  </si>
  <si>
    <t>에이스환경산업</t>
  </si>
  <si>
    <t>최영웅, 최도현</t>
  </si>
  <si>
    <t>경북 경산시 자인면 서원천로 18</t>
  </si>
  <si>
    <t>053-751-1226</t>
  </si>
  <si>
    <t>에버그린</t>
  </si>
  <si>
    <t>곽동진</t>
  </si>
  <si>
    <t>경북 경산시 압량면 압독로 163</t>
  </si>
  <si>
    <t>054-856-0633</t>
  </si>
  <si>
    <t>㈜지엘</t>
  </si>
  <si>
    <t>김세곤</t>
  </si>
  <si>
    <t>경북 경산시 자인면 공단로 110-24</t>
  </si>
  <si>
    <t>053-857-0360</t>
  </si>
  <si>
    <t>㈜세본환경</t>
    <phoneticPr fontId="6" type="noConversion"/>
  </si>
  <si>
    <t>윤우식</t>
  </si>
  <si>
    <t>경북 칠곡군 동명면 금암동석 1길 3-1</t>
  </si>
  <si>
    <t>054-972-8355</t>
  </si>
  <si>
    <t>영동위생</t>
  </si>
  <si>
    <t>최상숙</t>
  </si>
  <si>
    <t>경북 울진군 울진읍 읍내리 518-7</t>
  </si>
  <si>
    <t>054-782-2984</t>
    <phoneticPr fontId="6" type="noConversion"/>
  </si>
  <si>
    <t>네이처이앤티㈜</t>
  </si>
  <si>
    <t>류용탁</t>
  </si>
  <si>
    <t>경북 포항시 남구 대송면 철강로492번길 49</t>
  </si>
  <si>
    <t>◦폐산,폐알카리,폐유,폐유기용제,폐농약,폐합성고분자화합물,폐유독물 등</t>
  </si>
  <si>
    <t>054-271-3154</t>
  </si>
  <si>
    <t>정세환경기술주식회사</t>
  </si>
  <si>
    <t>성연현, 홍기석</t>
  </si>
  <si>
    <t>경북 경주시 안강읍 두류길 218-44</t>
  </si>
  <si>
    <t>◦폐유(액, 고상), 그밖의폐유기용제(액, 고상)</t>
  </si>
  <si>
    <t>054-761-6767</t>
  </si>
  <si>
    <t>18.12.17</t>
  </si>
  <si>
    <t>㈜케이비아이국인산업</t>
    <phoneticPr fontId="6" type="noConversion"/>
  </si>
  <si>
    <t>경북 구미시 3공단3로 46-79 (시미동)</t>
  </si>
  <si>
    <t>◦폐합성수지,폐페인트및락카,폐유기용제,폐유,폐흡착제등</t>
  </si>
  <si>
    <t>054-473-1116</t>
  </si>
  <si>
    <t>㈜이앤이</t>
  </si>
  <si>
    <t>최석림</t>
  </si>
  <si>
    <t>경북 구미시 4공단로 44 (구포동)</t>
  </si>
  <si>
    <t>◦폐합성고분자화합물,폐유,폐유기용제(비할로겐족), (일반폐기물 포함)</t>
  </si>
  <si>
    <t>054-475-4141</t>
  </si>
  <si>
    <t>박영동</t>
  </si>
  <si>
    <t>경북 영천시 도남공단3길 25 (도남동)</t>
  </si>
  <si>
    <t>◦폐유(고상), 그 밖의 폐유기용제, 폐흡착제, 폐흡수제</t>
  </si>
  <si>
    <t>㈜이에스지경주</t>
  </si>
  <si>
    <t>054-763-0340</t>
  </si>
  <si>
    <t>10.05.18</t>
  </si>
  <si>
    <t>㈜이에스지경산</t>
  </si>
  <si>
    <t>경북 경산시 진량읍 대구대로 355-26</t>
  </si>
  <si>
    <t>053-851-8220</t>
  </si>
  <si>
    <t>12.07.12</t>
    <phoneticPr fontId="6" type="noConversion"/>
  </si>
  <si>
    <t>고령군</t>
    <phoneticPr fontId="6" type="noConversion"/>
  </si>
  <si>
    <t>㈜아림환경</t>
  </si>
  <si>
    <t>경북 고령군 다산면 다산산단로 54-58</t>
  </si>
  <si>
    <t>054-956-7200</t>
  </si>
  <si>
    <t>대구 동구 안심로65길 10 (각산동)</t>
  </si>
  <si>
    <t>◦PCBs 2ppm 이상 함유된 폐변압기, 페콘덴서</t>
  </si>
  <si>
    <t>10.03.18</t>
  </si>
  <si>
    <t>㈜환경코리아</t>
  </si>
  <si>
    <t>김종택</t>
  </si>
  <si>
    <t>대구 서구 국채보상로7길 42-7 (이현동)</t>
  </si>
  <si>
    <t>◦폐산,폐알카리(감량, 정련폐액 제외)</t>
  </si>
  <si>
    <t>053-568-3060</t>
  </si>
  <si>
    <t>㈜에스에이치</t>
  </si>
  <si>
    <t>박진우</t>
  </si>
  <si>
    <t>대구 달서구 장기로 374 (장기동)</t>
  </si>
  <si>
    <t>◦폐산, 폐알카리</t>
  </si>
  <si>
    <t>053-593-8118</t>
  </si>
  <si>
    <t>양정산업㈜ 경주지점</t>
  </si>
  <si>
    <t>정규용</t>
  </si>
  <si>
    <t>경북 경주시 안강읍 두류길 218-96</t>
  </si>
  <si>
    <t>054-763-0581</t>
  </si>
  <si>
    <t>16.11.23</t>
  </si>
  <si>
    <t>폐업(2019.4.5.)</t>
  </si>
  <si>
    <t>㈜에스이</t>
  </si>
  <si>
    <t>백양기</t>
  </si>
  <si>
    <t>경북 구미시 장천면 장천상림3길 83</t>
  </si>
  <si>
    <t>054-476-6303</t>
  </si>
  <si>
    <t>18.08.01</t>
  </si>
  <si>
    <t>오케이테크</t>
  </si>
  <si>
    <t>정명화</t>
  </si>
  <si>
    <t>경북 영천시 칠백로 808-3 (도남동)</t>
  </si>
  <si>
    <t>054-333-0555</t>
  </si>
  <si>
    <t>㈜보광</t>
  </si>
  <si>
    <t>성기봉</t>
  </si>
  <si>
    <t>경북 영천시 금호읍 어은리 446-1, 446-2</t>
  </si>
  <si>
    <t>◦공정오니(식각공정 발생 오니)</t>
  </si>
  <si>
    <t>053-241-5081</t>
  </si>
  <si>
    <t>16.03.24</t>
  </si>
  <si>
    <t>㈜알씨텍</t>
  </si>
  <si>
    <t>윤춘택</t>
  </si>
  <si>
    <t>경북 칠곡군 약목면 복성리 366-2, 367, 368</t>
  </si>
  <si>
    <t>054-977-3090</t>
  </si>
  <si>
    <t>15.10.29</t>
  </si>
  <si>
    <t>㈜에프원케미칼</t>
  </si>
  <si>
    <t>구상모</t>
  </si>
  <si>
    <t>경북 칠곡군 약목면 교리 498-48</t>
  </si>
  <si>
    <t>◦폐산(액상), 공정오니(유리식각, 실리콘제조)</t>
  </si>
  <si>
    <t>054-977-9956</t>
  </si>
  <si>
    <t>17.07.03</t>
  </si>
  <si>
    <t>◦지정폐기물</t>
  </si>
  <si>
    <t>2011~2022</t>
  </si>
  <si>
    <t>054-271-3122</t>
  </si>
  <si>
    <t>구.동양에코㈜</t>
  </si>
  <si>
    <t>에코시스템㈜포항</t>
  </si>
  <si>
    <t>성판용</t>
  </si>
  <si>
    <t>경북 포항시 남구 대송면 송덕로 188</t>
  </si>
  <si>
    <t>2010~2024</t>
  </si>
  <si>
    <t>054-277-8288</t>
  </si>
  <si>
    <t>구.㈜그린바이로</t>
  </si>
  <si>
    <t>㈜와이에스텍</t>
  </si>
  <si>
    <t>김차만, 조영제</t>
  </si>
  <si>
    <t>경북 경주시 강동면 왕신리 산43번지</t>
  </si>
  <si>
    <t>2013~2026</t>
  </si>
  <si>
    <t>054-705-5800</t>
  </si>
  <si>
    <t>㈜제넨바이오경주지점</t>
  </si>
  <si>
    <t>이홍민</t>
  </si>
  <si>
    <t>경북 경주시 건천읍 용명공단길 173-160</t>
  </si>
  <si>
    <t>◦폐기물관리법 시행령〔별표1〕에 규정된 지정폐기물 중 매립가능 지정폐기물</t>
  </si>
  <si>
    <t>2014~2021</t>
  </si>
  <si>
    <t>054-751-6688</t>
  </si>
  <si>
    <t>구.주식회사 태양씨앤엘 경주지점</t>
  </si>
  <si>
    <t>㈜이앤컴퍼니 구미지점</t>
  </si>
  <si>
    <t>조익상</t>
  </si>
  <si>
    <t>경북 구미시 산동면 백현리 192-10</t>
  </si>
  <si>
    <t>2005~2037</t>
  </si>
  <si>
    <t>054-714-3105</t>
  </si>
  <si>
    <t>구.㈜케이엠그린 구미지점</t>
  </si>
  <si>
    <t>에코시스템㈜구미</t>
  </si>
  <si>
    <t>경북 구미시 4공단로10길 56 (금전동)</t>
  </si>
  <si>
    <t>2012~2026</t>
  </si>
  <si>
    <t>054-476-5540</t>
  </si>
  <si>
    <t>구.㈜티에스케이이엔이</t>
  </si>
  <si>
    <t>성주군</t>
  </si>
  <si>
    <t>㈜지엠이앤씨</t>
  </si>
  <si>
    <t>정정국</t>
  </si>
  <si>
    <t>경북 성주군 성주읍 성주산업단지로1길 102</t>
  </si>
  <si>
    <t>◦지정,일반폐기물</t>
  </si>
  <si>
    <t>2013~2017</t>
  </si>
  <si>
    <t>054-933-9611</t>
  </si>
  <si>
    <t>폐쇄절차 진행중</t>
  </si>
  <si>
    <t>대구 동구 각산동 298-2, 298-17</t>
  </si>
  <si>
    <t>종합재활용업</t>
  </si>
  <si>
    <t>◦폐유(절연유의 PCBs 농도가 2㎎/L 미만 함유된 폐변압기), 폐유가 5% 이상 묻은 폐콘덴서, 폐유가 5% 이상 함유된 폐케이블(JF케이블)</t>
  </si>
  <si>
    <t>절단/진공세척</t>
  </si>
  <si>
    <t>-</t>
    <phoneticPr fontId="6" type="noConversion"/>
  </si>
  <si>
    <t>대한민국상이군경회 대구사업소</t>
  </si>
  <si>
    <t>◦폐유(절연유의 PCBs 농도가 2㎎/L 미만 함유된 폐변압기)</t>
  </si>
  <si>
    <t>053-963-2235</t>
  </si>
  <si>
    <t>㈜세안엠에스</t>
  </si>
  <si>
    <t>김재식</t>
  </si>
  <si>
    <t>대구 서구 비산동 2049-3</t>
  </si>
  <si>
    <t>◦폐페인트(은함유,고상)</t>
  </si>
  <si>
    <t>기타</t>
  </si>
  <si>
    <t>053-354-4777</t>
  </si>
  <si>
    <t>부도
(사실상 폐업)</t>
  </si>
  <si>
    <t>일광금속환경㈜</t>
  </si>
  <si>
    <t>공혜규</t>
  </si>
  <si>
    <t>대구 서구 와룡로 87길 72(이현동 42-223)</t>
  </si>
  <si>
    <t>◦폐산(금함유, 액상), 폐알카리(은함유, 고상)</t>
  </si>
  <si>
    <t>053-568-5003</t>
  </si>
  <si>
    <t>대신테크</t>
  </si>
  <si>
    <t>박병학</t>
  </si>
  <si>
    <t>대구 북구 팔달북로8길 84 (노원동3가)</t>
  </si>
  <si>
    <t>◦폐변압기(절연유 PCBs 농도가 2㎎/L 미만 함유)</t>
  </si>
  <si>
    <t>053-359-0611</t>
  </si>
  <si>
    <t>진양상사</t>
  </si>
  <si>
    <t>김휘</t>
  </si>
  <si>
    <t>대구 달서구 달구벌대로 240길 50</t>
  </si>
  <si>
    <t>◦폐유(공드럼), 폐유기용제(공드럼)</t>
  </si>
  <si>
    <t>053-582-5405</t>
  </si>
  <si>
    <t>한국비철</t>
  </si>
  <si>
    <t>조성제</t>
  </si>
  <si>
    <t>대구 달성군 논공읍 상리 783, 780-2</t>
  </si>
  <si>
    <t>◦공정오니(주석화합물,납도로스,납합연),광재,분진,폐유독물(폐밧데리,납화합물),폐산(폐밧데리)</t>
  </si>
  <si>
    <t>파쇄분쇄</t>
  </si>
  <si>
    <t>053-356-6812</t>
  </si>
  <si>
    <t>㈜서원금속</t>
  </si>
  <si>
    <t>이인환</t>
  </si>
  <si>
    <t>대구 달성군 논공읍 상리 682-1</t>
  </si>
  <si>
    <t>◦공정오니(은함유), 폐페인트</t>
  </si>
  <si>
    <t>053-614-0316</t>
  </si>
  <si>
    <t>(사복)대한민국보훈복지재단</t>
  </si>
  <si>
    <t>이경호</t>
  </si>
  <si>
    <t>대구 달성군 논공읍 비슬로 264길 56</t>
  </si>
  <si>
    <t>053-617-5011</t>
  </si>
  <si>
    <t>17.03.17</t>
  </si>
  <si>
    <t>㈜금백테크</t>
  </si>
  <si>
    <t>임관규</t>
  </si>
  <si>
    <t>대구 달성군 논공읍 비슬로264길 56</t>
  </si>
  <si>
    <t>◦폐유(절연유의 PCBs 농도가 2mg/L 미만 함유된 폐변압기)</t>
  </si>
  <si>
    <t>18.12.14</t>
  </si>
  <si>
    <t>2019 처리실적 없음</t>
  </si>
  <si>
    <t>㈜레스코</t>
  </si>
  <si>
    <t>이원호</t>
  </si>
  <si>
    <t>경북 포항시 남구 동해안로 6262</t>
  </si>
  <si>
    <t>◦제강분진(STS DUST, LF DUST)</t>
  </si>
  <si>
    <t>탈수건조</t>
  </si>
  <si>
    <t>054-283-7930</t>
  </si>
  <si>
    <t>㈜유니온 포항공장</t>
  </si>
  <si>
    <t>강병호</t>
  </si>
  <si>
    <t>경북 포항시 남구 대송면 송덕로 143</t>
  </si>
  <si>
    <t>◦폐촉매(유가금속 함유), 광재,분진(V2O5 함유)</t>
  </si>
  <si>
    <t>054-278-6241</t>
  </si>
  <si>
    <t>휴업</t>
  </si>
  <si>
    <t>동양에코㈜</t>
  </si>
  <si>
    <t>◦폐촉매</t>
  </si>
  <si>
    <t>054-278-1112</t>
  </si>
  <si>
    <t>19.12.18</t>
  </si>
  <si>
    <t>㈜SIMPAC 포항1공장</t>
  </si>
  <si>
    <t>송효석, 최진석</t>
  </si>
  <si>
    <t>경북 포항시 남구 괴동로 153</t>
  </si>
  <si>
    <t>◦성형분진(단광(조개탄), 환단광(pellet))</t>
  </si>
  <si>
    <t>054-271-8733</t>
  </si>
  <si>
    <t>동일산업㈜</t>
  </si>
  <si>
    <t>오순택, 오승민</t>
  </si>
  <si>
    <t>경북 포항시 남구 괴동로 112</t>
  </si>
  <si>
    <t>054-288-7700</t>
  </si>
  <si>
    <t>케이에스피코리아㈜</t>
  </si>
  <si>
    <t>김용옥</t>
  </si>
  <si>
    <t>경북 포항시 남구 오천읍 송덕로 222</t>
  </si>
  <si>
    <t>◦폐유독물질(폐연료전지)</t>
  </si>
  <si>
    <t>054-286-7230</t>
  </si>
  <si>
    <t>16.07.12</t>
  </si>
  <si>
    <t>㈜주원에너지</t>
  </si>
  <si>
    <t>김혜단</t>
  </si>
  <si>
    <t>경북 경주시 안강읍 두류길 207</t>
  </si>
  <si>
    <t xml:space="preserve">◦폐유(윤활유, 산업유, 내연기관유, 선박유 등 재생가능한 액상 폐유) </t>
  </si>
  <si>
    <t>054-762-9140</t>
  </si>
  <si>
    <t>전성주</t>
  </si>
  <si>
    <t>경북 경주시 안강읍 두류길 162(두류리 387-1)</t>
  </si>
  <si>
    <t>◦폐유(액상),폐유기용제(비할로겐족액상),폐페인트(액상)</t>
  </si>
  <si>
    <t>㈜강명산업사 안강지점</t>
  </si>
  <si>
    <t>안원복</t>
  </si>
  <si>
    <t>경북 경주시 안강읍 두류길 107</t>
  </si>
  <si>
    <t>◦폐페인트,폐유기용제</t>
  </si>
  <si>
    <t>R-4-6, R-9-2</t>
  </si>
  <si>
    <t>054-762-5100</t>
  </si>
  <si>
    <t>㈜광태산업</t>
  </si>
  <si>
    <t>경북 경주시 외동읍 모화리 50-66</t>
  </si>
  <si>
    <t>◦광재, 분진, 폐페인트, 공정오니</t>
  </si>
  <si>
    <t>054-774-8334</t>
  </si>
  <si>
    <t>㈜우종</t>
  </si>
  <si>
    <t>김정열</t>
  </si>
  <si>
    <t>경북 경주시 내남면 내외로 1078-16</t>
  </si>
  <si>
    <t>◦제강분진</t>
  </si>
  <si>
    <t>054-777-3044</t>
  </si>
  <si>
    <t>㈜징크옥사이드코퍼레이션</t>
  </si>
  <si>
    <t>오근호</t>
  </si>
  <si>
    <t>경북 경주시 천북면 천북산단로 1길 8-65</t>
  </si>
  <si>
    <t>◦전기로 제강분진</t>
  </si>
  <si>
    <t>054-777-6760</t>
  </si>
  <si>
    <t>㈜엔케이합금메탈</t>
  </si>
  <si>
    <t>조영남, 한덕희</t>
  </si>
  <si>
    <t>경북 경주시 건천읍 용명리 용명공단길 173-120</t>
  </si>
  <si>
    <t>◦폐산(폐배터리), 납 함유 공정오니 및 광재</t>
  </si>
  <si>
    <t>054-701-1313</t>
  </si>
  <si>
    <t>사업자등록번호, 대표자, 상호 변경
(153-81-00171, 유길상, ㈜상영합금메탈 → 542-81-00672, 조영남, 한덕희, ㈜엔케이합금메탈)</t>
  </si>
  <si>
    <t>베페사징크코리아㈜</t>
  </si>
  <si>
    <t>하종식</t>
  </si>
  <si>
    <t>경북 경주시 천북면 천북산단로 265-15</t>
  </si>
  <si>
    <t>054-750-9721</t>
  </si>
  <si>
    <t>에스켐텍㈜</t>
  </si>
  <si>
    <t>김성환, 박성묵</t>
  </si>
  <si>
    <t>경북 경주시 안강읍 두류길 100-39</t>
  </si>
  <si>
    <t>◦그 밖에 기타합성수지(폴리올 함유, 액상)</t>
  </si>
  <si>
    <t>-</t>
    <phoneticPr fontId="6" type="noConversion"/>
  </si>
  <si>
    <t>054-763-7100</t>
  </si>
  <si>
    <t>㈜신디프</t>
  </si>
  <si>
    <t>이희순</t>
  </si>
  <si>
    <t>경북 경주시 안강읍 두류길 249-278</t>
  </si>
  <si>
    <t>◦그 밖의 폐유기용제(IPA,NMP), 폐유(액상)</t>
  </si>
  <si>
    <t>054-701-2533</t>
  </si>
  <si>
    <t>㈜황조두류공단2지점</t>
  </si>
  <si>
    <t>장태봉</t>
  </si>
  <si>
    <t>경북 경주시 안강읍 두류길 149</t>
  </si>
  <si>
    <t>◦제강분진(아연함유)</t>
  </si>
  <si>
    <t>054-742-1773</t>
  </si>
  <si>
    <t>㈜녹색환경유통</t>
  </si>
  <si>
    <t>남상홍</t>
  </si>
  <si>
    <t>경북 경주시 안강읍 두류리 418-1</t>
  </si>
  <si>
    <t>◦폐합성수지 용기류(산,알칼리,유기용제 잔재)</t>
  </si>
  <si>
    <t>파쇄, 절단</t>
  </si>
  <si>
    <t>054-761-0056</t>
  </si>
  <si>
    <t>15.01.15</t>
  </si>
  <si>
    <t>연락 불가</t>
  </si>
  <si>
    <t>㈜씨엠텍코리아</t>
  </si>
  <si>
    <t>정재근</t>
  </si>
  <si>
    <t>경북 경주시 서면 대경로 3247-9</t>
  </si>
  <si>
    <t>◦폐수처리오니(Cu), 공정오니(Zn함유 폐페인트, 고상), 분진(Cu), 폐촉매(Ni)</t>
  </si>
  <si>
    <t>건조, 분쇄</t>
  </si>
  <si>
    <t>054-700-9220</t>
  </si>
  <si>
    <t>15.11.03</t>
  </si>
  <si>
    <t>㈜녹색에너텍</t>
  </si>
  <si>
    <t>이태규</t>
  </si>
  <si>
    <t>경북 경주시 안강읍 두류길 206</t>
  </si>
  <si>
    <t>◦폐유(액상), 폐유기용제(액상, 할로겐족.그 밖의 폐유기용제), 폐페인트</t>
  </si>
  <si>
    <t>054-763-6945</t>
  </si>
  <si>
    <t>15.11.26</t>
  </si>
  <si>
    <t>DK메탈</t>
  </si>
  <si>
    <t>이종권</t>
  </si>
  <si>
    <t>경북 경주시 안강읍 두류길 219</t>
  </si>
  <si>
    <t>◦폐유기용제(SiC함유)</t>
  </si>
  <si>
    <t>054-763-2464</t>
  </si>
  <si>
    <t>16.05.20</t>
  </si>
  <si>
    <t>㈜수린철강</t>
  </si>
  <si>
    <t>정영준</t>
  </si>
  <si>
    <t>경북 경주시 외동읍 관문로 940</t>
  </si>
  <si>
    <t>054-741-9722</t>
  </si>
  <si>
    <t>16.09.09</t>
  </si>
  <si>
    <t>◦폐유(액상, 60톤/일), 폐윤활유(액상, 20톤/일)</t>
  </si>
  <si>
    <t>17.06.02</t>
  </si>
  <si>
    <t>삼승㈜</t>
  </si>
  <si>
    <t>강승민</t>
  </si>
  <si>
    <t>경북 경주시 안강읍 두류길 218-12</t>
  </si>
  <si>
    <t>054-763-7220</t>
  </si>
  <si>
    <t>18.05.24</t>
  </si>
  <si>
    <t>양정산업㈜ 경주지점(구, 선일이앤알㈜ 경주지점</t>
  </si>
  <si>
    <t>◦폐산(액상), 분진</t>
  </si>
  <si>
    <t>18.10.30</t>
  </si>
  <si>
    <t>㈜새빗켐</t>
  </si>
  <si>
    <t>박민규</t>
  </si>
  <si>
    <t>경북 김천시 대광동 1000-23,38</t>
  </si>
  <si>
    <t>◦폐산(인산,초산,질산), 폐촉매, 니켈분말케이크</t>
  </si>
  <si>
    <t>증발농축</t>
  </si>
  <si>
    <t>054-431-3586</t>
  </si>
  <si>
    <t>㈜클린솔루션 김천지점</t>
  </si>
  <si>
    <t>조호석</t>
  </si>
  <si>
    <t>경북 김천시 어모면 은림로 50-14</t>
  </si>
  <si>
    <t>◦폐유기용제(Si, SiC, 유기용제)</t>
  </si>
  <si>
    <t>041-523-1056</t>
  </si>
  <si>
    <t>㈜새빗켐2공장</t>
  </si>
  <si>
    <t>경북 김천시 공단1길 11-54</t>
  </si>
  <si>
    <t>◦폐유독물(2차전지 및 2차전지 분쇄물)</t>
  </si>
  <si>
    <t>반응, 파분쇄</t>
  </si>
  <si>
    <t>㈜케이엠씨</t>
  </si>
  <si>
    <t>박기상</t>
  </si>
  <si>
    <t>경북 구미시 3공단3로 40(시미동 167)</t>
  </si>
  <si>
    <t>반응, 파쇄분쇄, 탈수건조</t>
  </si>
  <si>
    <t>054-472-0051</t>
  </si>
  <si>
    <t>신오케미칼㈜ 구미1공장</t>
  </si>
  <si>
    <t>경북 구미시 구포동 638</t>
  </si>
  <si>
    <t>◦폐산(동에칭액, 폐염화철,폐염산,폐염화동,폐황산,폐황산동)</t>
  </si>
  <si>
    <t>R-3-2, R-4-9</t>
  </si>
  <si>
    <t>054-475-8018</t>
  </si>
  <si>
    <t>홍익이서화학㈜2공장</t>
  </si>
  <si>
    <t>허현수</t>
  </si>
  <si>
    <t>경북 구미시 구포동 643-2</t>
  </si>
  <si>
    <t>◦폐산(폐염화철)</t>
  </si>
  <si>
    <t>054-475-0063</t>
  </si>
  <si>
    <t>에스엠(SM)환경산업</t>
  </si>
  <si>
    <t>김범수</t>
  </si>
  <si>
    <t>경북 구미시 장천면 신장리 71</t>
  </si>
  <si>
    <t>◦폐유독물(플라스틱용기),폐유기용제(플라스틱용기)</t>
  </si>
  <si>
    <t>054-471-7825</t>
  </si>
  <si>
    <t>㈜성은 구미공장</t>
  </si>
  <si>
    <t>경북 구미시 1공단로 10길 53-24</t>
  </si>
  <si>
    <t>◦폐산(폐염산,폐황산,기타폐산)</t>
  </si>
  <si>
    <t>반응, 탈수</t>
  </si>
  <si>
    <t>054-464-0086</t>
  </si>
  <si>
    <t>타운마이닝캄파니㈜</t>
  </si>
  <si>
    <t>최순령</t>
  </si>
  <si>
    <t>경북 구미시 1공단로 216(공단동)</t>
  </si>
  <si>
    <t>◦폐전지류(폐유독물)</t>
  </si>
  <si>
    <t>분쇄, 반응</t>
  </si>
  <si>
    <t>054-462-6117</t>
  </si>
  <si>
    <t>15.03.11</t>
  </si>
  <si>
    <t>동호테크</t>
  </si>
  <si>
    <t>김영한</t>
  </si>
  <si>
    <t>경북 구미시 산동면 동백로 243</t>
  </si>
  <si>
    <t>◦공정오니[노광용램프(수은등)]</t>
  </si>
  <si>
    <t>054-474-2245</t>
  </si>
  <si>
    <t>15.03.26</t>
  </si>
  <si>
    <t>㈜세화브이엘</t>
  </si>
  <si>
    <t>박종주, 박영주</t>
  </si>
  <si>
    <t>경북 구미시 3공단3로 196-17</t>
  </si>
  <si>
    <t>◦폐산, 폐알칼리(액상)</t>
  </si>
  <si>
    <t>054-473-5757</t>
  </si>
  <si>
    <t>16.05.25</t>
  </si>
  <si>
    <t>㈜보성산업환경</t>
  </si>
  <si>
    <t>서미희</t>
  </si>
  <si>
    <t>경북 구미시 장천면 신장1길 75</t>
  </si>
  <si>
    <t>◦폐유(고상, 기름성분을 5%이상 함유한 폐합성수지)</t>
  </si>
  <si>
    <t>용융, 절단</t>
  </si>
  <si>
    <t>054-474-1981</t>
  </si>
  <si>
    <t>17.11.28</t>
  </si>
  <si>
    <t>사업자등록번호, 대표자, 상호 변경
(386-88-00561, 노은지, ㈜상보 → 602-86-01304, 서미희, ㈜보성산업)</t>
  </si>
  <si>
    <t>우석클린㈜</t>
  </si>
  <si>
    <t>경북 영천시 채신2공단길 79-18(채신동 657-1 외 1필지)</t>
  </si>
  <si>
    <t>◦폐유(폐오일휠터,철재.플라스틱용기류),폐페인트(철재용기류), 폐유기용제(플라스틱용기류)</t>
  </si>
  <si>
    <t>054-336-8999</t>
  </si>
  <si>
    <t>㈜신성에너텍</t>
  </si>
  <si>
    <t>김태극</t>
  </si>
  <si>
    <t>경북 영천시 금호읍 오계공단길 28</t>
  </si>
  <si>
    <t>◦폐유(선박유,내연기관유,산업유)</t>
  </si>
  <si>
    <t>054-332-3401</t>
  </si>
  <si>
    <t>㈜그린씨드</t>
  </si>
  <si>
    <t>김정자</t>
  </si>
  <si>
    <t>경북 영천시 청통면 용내길 67-32</t>
  </si>
  <si>
    <t>◦폐유(철재 및 합성수지용기류)</t>
  </si>
  <si>
    <t>054-336-5883</t>
  </si>
  <si>
    <t>㈜드림텍</t>
  </si>
  <si>
    <t>경북 영천시 채신동 595-7</t>
  </si>
  <si>
    <t>◦폐산(염산,황산,기타폐산)</t>
  </si>
  <si>
    <t>054-338-0277</t>
  </si>
  <si>
    <t>㈜피제이산업 영천지점</t>
  </si>
  <si>
    <t>정훈기</t>
  </si>
  <si>
    <t>경북 영천시 칠백로 808-11(도남동 409)</t>
  </si>
  <si>
    <t>◦폐유기용제,폐유</t>
  </si>
  <si>
    <t>054-330-7470</t>
  </si>
  <si>
    <t>김제헌</t>
  </si>
  <si>
    <t>경북 영천시 채신동 588</t>
  </si>
  <si>
    <t>◦폐산(폐밧데리),폐유독물(폐밧데리,납화합물),납함유광재,분진,공정오니</t>
  </si>
  <si>
    <t>054-336-4341</t>
  </si>
  <si>
    <t xml:space="preserve"> 호경산업영천공장</t>
  </si>
  <si>
    <t>경북 영천시 금호읍 봉죽리 59</t>
  </si>
  <si>
    <t>◦폐유(폐규조토)</t>
  </si>
  <si>
    <t>054-337-5211</t>
  </si>
  <si>
    <t>사업자등록번호, 대표자, 상호 변경
(505-09-17237, 이택완, 성원산업 → 439-37-00465, 김응주, 호경산업영천공장)</t>
  </si>
  <si>
    <t>경북 영천시 채신동 595</t>
  </si>
  <si>
    <t>◦폐유기용제(할로겐족 및 기타)</t>
  </si>
  <si>
    <t>㈜씨엔피엔지니어링 영천지점</t>
  </si>
  <si>
    <t>김선종</t>
  </si>
  <si>
    <t>경북 영천시 금호읍 오계리 47-15</t>
  </si>
  <si>
    <t>◦폐유,폐유기용제(폐유,폐유기용제가 묻은 규소박판)</t>
  </si>
  <si>
    <t>054-337-3310</t>
  </si>
  <si>
    <t>㈜형제케미칼</t>
  </si>
  <si>
    <t>배상호</t>
  </si>
  <si>
    <t>경북 영천시 도남공단1길 33 (도남동)</t>
  </si>
  <si>
    <t>054-335-5091</t>
  </si>
  <si>
    <t>㈜동산에스엔알 
영천공장</t>
  </si>
  <si>
    <t>장세한</t>
  </si>
  <si>
    <t>경북 영천시 금호읍 오계리 58-1, 3</t>
  </si>
  <si>
    <t>◦제강 dust, 탈활용 폐촉매, 아연용융부유물, 폐촉매</t>
  </si>
  <si>
    <t>탈수건조, 파쇄분쇄</t>
  </si>
  <si>
    <t>054-333-3538</t>
  </si>
  <si>
    <t>㈜국제금속</t>
  </si>
  <si>
    <t>이상곤</t>
  </si>
  <si>
    <t>경북 영천시 금호읍 오계공단길 1-61</t>
  </si>
  <si>
    <t>◦폐산 함유 폐배터리</t>
  </si>
  <si>
    <t>054-338-6622</t>
  </si>
  <si>
    <t>㈜에이스텍</t>
  </si>
  <si>
    <t>송광도</t>
  </si>
  <si>
    <t>경북 영천시 금호읍 원기리 6, 7-1, 9</t>
  </si>
  <si>
    <t>◦폐유기용제(액상), 폐페인트(액상)</t>
  </si>
  <si>
    <t>054-335-7733</t>
  </si>
  <si>
    <t>그린월드</t>
  </si>
  <si>
    <t>김석주</t>
  </si>
  <si>
    <t>경북 영천시 도남동 283-2번지외 2필지</t>
  </si>
  <si>
    <t>◦폐산(폐염산, 폐황산, 기타폐산)</t>
  </si>
  <si>
    <t>054-333-5934</t>
  </si>
  <si>
    <t>㈜세기리텍</t>
  </si>
  <si>
    <t>정찬두</t>
  </si>
  <si>
    <t>경북 영천시 금호읍 오계공단길 1-67</t>
  </si>
  <si>
    <t>◦폐배터리(폐산함유), 납함유 공정오니 및 광제</t>
  </si>
  <si>
    <t>054-334-8383</t>
  </si>
  <si>
    <t>남양캐미칼</t>
  </si>
  <si>
    <t>이자현</t>
  </si>
  <si>
    <t>◦폐유기용제(할로겐족 및 기타, 액상)</t>
  </si>
  <si>
    <t>054-333-3048</t>
  </si>
  <si>
    <t>황봉규, 
김영달</t>
  </si>
  <si>
    <t>경북 영천시 칠백로 808-7</t>
  </si>
  <si>
    <t>◦폐염산, 폐황산, 폐알카리</t>
  </si>
  <si>
    <t>경북 영천시 금호읍 도남공단1길 5-35(구암리 576-2)</t>
  </si>
  <si>
    <t>경북 영천시 도남동 704-31번지 외 3필지</t>
  </si>
  <si>
    <t>054-331-7403</t>
  </si>
  <si>
    <t>㈜뉴에코</t>
  </si>
  <si>
    <t>박윤진</t>
  </si>
  <si>
    <t>경북 영천시 고경면 거곡로 227-26</t>
  </si>
  <si>
    <t>◦폐유(철용기류, 수지용기류), 폐유기용제(수지용기류)</t>
  </si>
  <si>
    <t>파쇄, 분쇄</t>
  </si>
  <si>
    <t>054-336-3200</t>
  </si>
  <si>
    <t>㈜오성케미칼</t>
  </si>
  <si>
    <t>이경하</t>
  </si>
  <si>
    <t>경북 영천시 금호읍 금창로 208-214</t>
  </si>
  <si>
    <t>◦폐페인트(액상, 고상)</t>
  </si>
  <si>
    <t>054-332-5568</t>
  </si>
  <si>
    <t>㈜성화리소스</t>
  </si>
  <si>
    <t>송덕남</t>
  </si>
  <si>
    <t>경북 영천시 고경면 거곡로 227-27</t>
  </si>
  <si>
    <t>◦공정오니(동,니켈,아연)</t>
  </si>
  <si>
    <t>054-336-1933</t>
  </si>
  <si>
    <t>19.10.22</t>
  </si>
  <si>
    <t>◦폐수처리 공정오니</t>
  </si>
  <si>
    <t>18.08.03</t>
  </si>
  <si>
    <t>19.06.10</t>
  </si>
  <si>
    <t>㈜이화실업</t>
  </si>
  <si>
    <t>이종발</t>
  </si>
  <si>
    <t>경북 경산시 진량읍 일연로 639-8</t>
  </si>
  <si>
    <t>054-851-7390</t>
  </si>
  <si>
    <t>㈜영신금속</t>
  </si>
  <si>
    <t>류열태, 배순자</t>
  </si>
  <si>
    <t>경북 경산시 진량읍 공단4로 78</t>
  </si>
  <si>
    <t>◦지정[폐촉매:폐유함유],일반[유가금속을 함유한 폐촉매]</t>
  </si>
  <si>
    <t>반응, 증발농축</t>
  </si>
  <si>
    <t>054-856-6486</t>
  </si>
  <si>
    <t>경북 경산시 자인면 한장군로 480</t>
  </si>
  <si>
    <t>054-854-4747</t>
  </si>
  <si>
    <t>송을랑</t>
  </si>
  <si>
    <t>경북 경산시 진량읍 평사1길 104-34</t>
  </si>
  <si>
    <t>◦폐유(폐오일휠터, 드럼)</t>
  </si>
  <si>
    <t>054-857-0340</t>
  </si>
  <si>
    <t>㈜어반오일앤로지스틱스</t>
  </si>
  <si>
    <t>유경성</t>
  </si>
  <si>
    <t>경북 경산시 자인면 북사리 56, 56-1, 57-5, 52-7</t>
  </si>
  <si>
    <t>◦폐유(선박유, 내연기관유, 산업유)</t>
  </si>
  <si>
    <t>054-857-0028</t>
  </si>
  <si>
    <t>사업자등록번호, 대표자, 상호 변경
(622-87-00534, 유경성, ㈜어반오일앤로지스틱스 → 328-88-01341, 윤경수, ㈜뉴리소스)</t>
  </si>
  <si>
    <t>㈜대건</t>
  </si>
  <si>
    <t>김학부</t>
  </si>
  <si>
    <t>경북 경산시 자인면 금박로 177</t>
  </si>
  <si>
    <t>◦폐유(산업유,내연기관유)</t>
  </si>
  <si>
    <t>054-854-5661</t>
  </si>
  <si>
    <t>㈜유림케미칼</t>
  </si>
  <si>
    <t>황인섭</t>
  </si>
  <si>
    <t>경북 경산시 압량면 의송리 348-3</t>
  </si>
  <si>
    <t>◦폐유(수지,철용기류),폐유기용제(수지)</t>
  </si>
  <si>
    <t>054-818-5402</t>
  </si>
  <si>
    <t>경북 경산시 진량읍 선화리 201</t>
  </si>
  <si>
    <t>054-851-0731</t>
  </si>
  <si>
    <t>한일정유㈜</t>
  </si>
  <si>
    <t>김두견</t>
  </si>
  <si>
    <t>경북 경산시 자인면 자인공단로 50</t>
  </si>
  <si>
    <t>◦폐유(윤활유, 산업유, 선박유, 내연기관유 등 재활용 가능한 액상 폐유)</t>
  </si>
  <si>
    <t>054-857-1966</t>
  </si>
  <si>
    <t>대한정밀화학㈜</t>
  </si>
  <si>
    <t>최병준</t>
  </si>
  <si>
    <t>경북 경산시 자인면 자인공단로 71-7</t>
  </si>
  <si>
    <t>◦폐유기용제(액상)</t>
  </si>
  <si>
    <t>054-856-4230</t>
  </si>
  <si>
    <t>㈜삼원리싸이클링</t>
  </si>
  <si>
    <t>김종철</t>
  </si>
  <si>
    <t>경북 경산시 진량읍 선화리 153-1번지 외 5필지</t>
  </si>
  <si>
    <t>054-852-3117</t>
  </si>
  <si>
    <t>㈜썬프라 경산지점</t>
  </si>
  <si>
    <t>경북 경산시 진량읍 문천길 161-26</t>
  </si>
  <si>
    <t>◦광재, 분진, 공정오니</t>
  </si>
  <si>
    <t>054-852-9155</t>
  </si>
  <si>
    <t>20.3.5</t>
  </si>
  <si>
    <t>(사)한국장애인단체총연맹 김해지점</t>
  </si>
  <si>
    <t>경북 경산시 진량읍 양기리 410-1, 문천리 478-11</t>
  </si>
  <si>
    <t>054-857-6488</t>
  </si>
  <si>
    <t>대한민국상이군경회 경산공장</t>
  </si>
  <si>
    <t>경북 경산시 진량읍 문천길 166</t>
  </si>
  <si>
    <t>◦젤리충전통신케이블(기름성분 5% 이상 함유)</t>
  </si>
  <si>
    <t>053-857-6488</t>
  </si>
  <si>
    <t>㈜리너텍</t>
  </si>
  <si>
    <t>오정환</t>
  </si>
  <si>
    <t>경북 경산시 자인면 금박로 179</t>
  </si>
  <si>
    <t>053-854-7167</t>
  </si>
  <si>
    <t>16.01.22</t>
  </si>
  <si>
    <t>㈜제이씨</t>
  </si>
  <si>
    <t>김두규</t>
  </si>
  <si>
    <t>경북 고령군 대가야읍 장기리 281</t>
  </si>
  <si>
    <t>054-956-4508</t>
  </si>
  <si>
    <t>㈜영한금속</t>
  </si>
  <si>
    <t>김종한</t>
  </si>
  <si>
    <t>경북 고령군 대가야읍 장기리 288, 284-1, 284-2</t>
  </si>
  <si>
    <t>◦납함유된 광재, 공정오니, 폐산(폐밧데리)</t>
  </si>
  <si>
    <t>054-956-5071</t>
  </si>
  <si>
    <t>벧엘산업</t>
  </si>
  <si>
    <t>강민성</t>
  </si>
  <si>
    <t>경북 성주군 초전면 주천로 308</t>
  </si>
  <si>
    <t>절단, 분쇄</t>
  </si>
  <si>
    <t>054-933-3350</t>
  </si>
  <si>
    <t>㈜세일정유</t>
  </si>
  <si>
    <t>최병윤</t>
  </si>
  <si>
    <t>경북 칠곡군 약목면 교8길 113-20, 113-8</t>
  </si>
  <si>
    <t>◦폐유(폐윤활유,내연기관유,산업유,선박유),폐유기용제(비할로겐족)</t>
  </si>
  <si>
    <t>사회복지법인 행복한사람들</t>
  </si>
  <si>
    <t>김창연</t>
  </si>
  <si>
    <t>경북 칠곡군 왜관읍 공단로3길 17-27</t>
  </si>
  <si>
    <t>◦절연유 PCBs 농도가 2㎎/L 미만 함유된 폐변압기, 폐유가 5% 이상 함유된 폐베어링 및 폐용접기</t>
  </si>
  <si>
    <t>054-974-3030</t>
  </si>
  <si>
    <t>보강산업</t>
  </si>
  <si>
    <t>신동순</t>
  </si>
  <si>
    <t>경북 칠곡군 가산면 학신로 94-15</t>
  </si>
  <si>
    <t>◦폐유기용제(드럼), 폐유(드럼)</t>
  </si>
  <si>
    <t>054-971-4145</t>
  </si>
  <si>
    <t>㈜풍남반도체테크 다부공장</t>
  </si>
  <si>
    <t>권태일</t>
  </si>
  <si>
    <t>경북 칠곡군 가산면 다부리 701-4</t>
  </si>
  <si>
    <t>054-972-8681</t>
  </si>
  <si>
    <t>◦폐유(폐오일휠터, 기름걸레, 장갑 등)</t>
  </si>
  <si>
    <t>㈜세신머티리얼즈</t>
  </si>
  <si>
    <t>조원현</t>
  </si>
  <si>
    <t>경북 칠곡군 북삼읍 어로리 743-27 외 3필지</t>
  </si>
  <si>
    <t>◦폐유기용제(반도체 웨이퍼 절단공정에서 발생한 SiC함유 폐유기용제)</t>
  </si>
  <si>
    <t>054-975-9228</t>
  </si>
  <si>
    <t>비젼테크놀러지㈜</t>
  </si>
  <si>
    <t>손용호</t>
  </si>
  <si>
    <t>경북 칠곡군 약목면 복성리 375-4</t>
  </si>
  <si>
    <t>◦폐유,폐유기용제</t>
  </si>
  <si>
    <t>054-975-2034</t>
  </si>
  <si>
    <t>㈜성은</t>
  </si>
  <si>
    <t>서태권</t>
  </si>
  <si>
    <t>경북 칠곡군 북삼읍 외율5길 121-12</t>
  </si>
  <si>
    <t>◦폐산(폐염산, 폐황산, 기타폐산), 폐알카리</t>
  </si>
  <si>
    <t>054-972-8147</t>
  </si>
  <si>
    <t>사회복지법인 대한장애인복지회</t>
  </si>
  <si>
    <t>배춘섭</t>
  </si>
  <si>
    <t>경북 칠곡군 왜관읍 공단로4길 45-13(금산리 993-8)</t>
  </si>
  <si>
    <t>◦폐유(절연유의 PCBs 농도가 2㎎/L 미만 함유된 폐변압기, 5% 이상 폐유 함유 폐용접기)</t>
  </si>
  <si>
    <t>054-975-8530</t>
  </si>
  <si>
    <t>KBL정밀화학</t>
  </si>
  <si>
    <t>이규찬</t>
  </si>
  <si>
    <t>경북 칠곡군 약목면 교8길 80-7</t>
  </si>
  <si>
    <t>054-972-1334</t>
  </si>
  <si>
    <t>㈜지엠텍</t>
  </si>
  <si>
    <t>박희정</t>
  </si>
  <si>
    <t>경북 칠곡군 3공단3로 32(1동)</t>
  </si>
  <si>
    <t>054-472-0054</t>
  </si>
  <si>
    <t>15.03.18</t>
  </si>
  <si>
    <t>㈜엔코</t>
  </si>
  <si>
    <t>박찬배, 임태호</t>
  </si>
  <si>
    <t>경북 칠곡군 약목면 칠곡대로 472-13</t>
  </si>
  <si>
    <t>◦LCD, 반도체 공정의 폐산(액상), 그 밖의 폐산(액상)</t>
  </si>
  <si>
    <t>054-975-1050</t>
  </si>
  <si>
    <t>17.12.08</t>
  </si>
  <si>
    <t>전북청</t>
    <phoneticPr fontId="6" type="noConversion"/>
  </si>
  <si>
    <t>전북</t>
    <phoneticPr fontId="6" type="noConversion"/>
  </si>
  <si>
    <t>전주시</t>
    <phoneticPr fontId="6" type="noConversion"/>
  </si>
  <si>
    <t>㈜전주페이퍼</t>
    <phoneticPr fontId="6" type="noConversion"/>
  </si>
  <si>
    <t>한인수</t>
    <phoneticPr fontId="6" type="noConversion"/>
  </si>
  <si>
    <t>전북 전주시 덕진구 팔복로 59</t>
  </si>
  <si>
    <t>◦사업장폐기물</t>
  </si>
  <si>
    <t>063-210-8906</t>
    <phoneticPr fontId="6" type="noConversion"/>
  </si>
  <si>
    <t>93.07.29</t>
    <phoneticPr fontId="6" type="noConversion"/>
  </si>
  <si>
    <t>군산시</t>
    <phoneticPr fontId="6" type="noConversion"/>
  </si>
  <si>
    <t>OCI㈜군산공장</t>
    <phoneticPr fontId="6" type="noConversion"/>
  </si>
  <si>
    <t>백우석</t>
    <phoneticPr fontId="6" type="noConversion"/>
  </si>
  <si>
    <t>전북 군산시 외항로 82</t>
  </si>
  <si>
    <t>◦탈핏치류, 폐합성수지, 폐액, 폐유, 폐가스, O-TDA, KV폐액</t>
  </si>
  <si>
    <t>063-460-6137</t>
    <phoneticPr fontId="6" type="noConversion"/>
  </si>
  <si>
    <t>91.04.01</t>
    <phoneticPr fontId="6" type="noConversion"/>
  </si>
  <si>
    <t>완주군</t>
    <phoneticPr fontId="6" type="noConversion"/>
  </si>
  <si>
    <t>아데카코리아㈜</t>
    <phoneticPr fontId="6" type="noConversion"/>
  </si>
  <si>
    <t>다니가와메구미</t>
    <phoneticPr fontId="6" type="noConversion"/>
  </si>
  <si>
    <t>전북 완주군 봉동읍 완주산단2로 70</t>
  </si>
  <si>
    <t>◦폐종이, 폐목제, 폐유(고상)</t>
  </si>
  <si>
    <t>063-262-5230</t>
    <phoneticPr fontId="6" type="noConversion"/>
  </si>
  <si>
    <t>00.11.14</t>
    <phoneticPr fontId="6" type="noConversion"/>
  </si>
  <si>
    <t>전북청</t>
    <phoneticPr fontId="6" type="noConversion"/>
  </si>
  <si>
    <t>전북</t>
    <phoneticPr fontId="6" type="noConversion"/>
  </si>
  <si>
    <t>군산시</t>
    <phoneticPr fontId="6" type="noConversion"/>
  </si>
  <si>
    <t>OCI㈜군산공장</t>
    <phoneticPr fontId="6" type="noConversion"/>
  </si>
  <si>
    <t>백우석</t>
    <phoneticPr fontId="6" type="noConversion"/>
  </si>
  <si>
    <t>063-460-6137</t>
    <phoneticPr fontId="6" type="noConversion"/>
  </si>
  <si>
    <t>미원상사㈜ 전주2공장</t>
    <phoneticPr fontId="6" type="noConversion"/>
  </si>
  <si>
    <t>조진욱</t>
    <phoneticPr fontId="6" type="noConversion"/>
  </si>
  <si>
    <t>전북 완주군 봉동읍 완주산단6로 56</t>
  </si>
  <si>
    <t>063-240-8400</t>
    <phoneticPr fontId="6" type="noConversion"/>
  </si>
  <si>
    <t>18.10.30</t>
    <phoneticPr fontId="6" type="noConversion"/>
  </si>
  <si>
    <t>미원스페셜티케미칼㈜</t>
    <phoneticPr fontId="6" type="noConversion"/>
  </si>
  <si>
    <t>전북 완주군 봉동읍 완주산단1로 167</t>
  </si>
  <si>
    <t>063-260-1500</t>
    <phoneticPr fontId="6" type="noConversion"/>
  </si>
  <si>
    <t>18.07.18</t>
    <phoneticPr fontId="6" type="noConversion"/>
  </si>
  <si>
    <t>전북청</t>
    <phoneticPr fontId="6" type="noConversion"/>
  </si>
  <si>
    <t>전북</t>
    <phoneticPr fontId="6" type="noConversion"/>
  </si>
  <si>
    <t>완주군</t>
    <phoneticPr fontId="6" type="noConversion"/>
  </si>
  <si>
    <t>한국씨엔씨㈜</t>
    <phoneticPr fontId="6" type="noConversion"/>
  </si>
  <si>
    <t>필리페 슐라이허</t>
    <phoneticPr fontId="6" type="noConversion"/>
  </si>
  <si>
    <t>전북 완주군 봉동읍 완주산단4로 51</t>
  </si>
  <si>
    <t>안정화시설</t>
    <phoneticPr fontId="6" type="noConversion"/>
  </si>
  <si>
    <t>063-260-2070</t>
    <phoneticPr fontId="6" type="noConversion"/>
  </si>
  <si>
    <t>19.02.15</t>
    <phoneticPr fontId="6" type="noConversion"/>
  </si>
  <si>
    <t>전주시</t>
    <phoneticPr fontId="29" type="noConversion"/>
  </si>
  <si>
    <t>(유)삼우환경개발</t>
    <phoneticPr fontId="53" type="noConversion"/>
  </si>
  <si>
    <t>양원규</t>
  </si>
  <si>
    <t>전북 전주시 완산구 견훤로 155</t>
  </si>
  <si>
    <t>◦고상: 오니류, 폐농약, 광재, 분진, 폐주물사 및 폐사, 폐내화물 및 도자기조각, 소각재, 안정화 또는 고형화 처리물, 폐촉매, 폐흡착제 및 폐흡수제, 폐유기용제, 폐페인트 및 폐락카, 폐유, 폐석면, 폐유독물질</t>
  </si>
  <si>
    <t>063-291-8337</t>
  </si>
  <si>
    <t>08.10.21</t>
    <phoneticPr fontId="29" type="noConversion"/>
  </si>
  <si>
    <t>(유)금솔</t>
    <phoneticPr fontId="53" type="noConversion"/>
  </si>
  <si>
    <t>주정운</t>
  </si>
  <si>
    <t>전북 전주시 덕진구 기린대로 1012</t>
  </si>
  <si>
    <t>◦고상: 폐산, 폐알칼리, 폐석면, 광재, 폐주물사 및 폐사, 폐내화물 및 도자기조각, 폐촉매, 분진, 소각재, 오니류, 폐유, 폐유기용제, 폐합성고분자화합물, 폐페인트 및 폐락카, 폐흡착제 및 폐흡수제, 폐농약</t>
  </si>
  <si>
    <t>063-211-6901</t>
  </si>
  <si>
    <t>08.06.24</t>
    <phoneticPr fontId="29" type="noConversion"/>
  </si>
  <si>
    <t>(유)에스앤피</t>
    <phoneticPr fontId="53" type="noConversion"/>
  </si>
  <si>
    <t>박재규</t>
  </si>
  <si>
    <t>전북 전주시 덕진구 팔복로 252-8</t>
  </si>
  <si>
    <t>◦고상: 오니류, 광재, 분진, 폐주물사, 폐내화물, 소각재, 폐촉매, 폐흡착제 및 폐흡수제, 폐석면, 폐농약, 폐사, 폐유기용제, 폐페인트 및 폐래커, 폐유, 폐유독물, 안정화 또는 고형화 처리물</t>
  </si>
  <si>
    <t>063-212-7700</t>
  </si>
  <si>
    <t>08.08.07</t>
    <phoneticPr fontId="29" type="noConversion"/>
  </si>
  <si>
    <t>케이씨환경서비스㈜전주사업부</t>
    <phoneticPr fontId="53" type="noConversion"/>
  </si>
  <si>
    <t>이재영</t>
  </si>
  <si>
    <t>전북 전주시 덕진구 서귀로 211-6</t>
  </si>
  <si>
    <t>◦고상: 폐농약, 폐유, 폐유기용제, 폐페인트 및 폐락카, 폐석면, 광재, 분진, 폐주물사 및 샌드블라스트 폐사, 폐내화물 및 재벌구이전에 유약을 바른 도자기조각, 소각재, 안정화 또는 고형화처리물, 폐촉매, 폐흡착제 및 폐흡수제, 오니류
◦액상: 폐농약, 폐알칼리(수산화칼륨 및 수산화나트륨), 폐유, 폐유기용제, 폐합성고분자화합물(폐합성수지, 폐합성고무), 폐페인트 및 폐락카, 폐촉매, 폐흡착제 및 폐흡수제</t>
    <phoneticPr fontId="29" type="noConversion"/>
  </si>
  <si>
    <t>063-212-5261</t>
  </si>
  <si>
    <t>93.03.15</t>
    <phoneticPr fontId="29" type="noConversion"/>
  </si>
  <si>
    <t>(유)초원석면환경</t>
    <phoneticPr fontId="53" type="noConversion"/>
  </si>
  <si>
    <t>김송</t>
  </si>
  <si>
    <t>전북 전주시 덕진구 팔달로 310-7</t>
  </si>
  <si>
    <t>◦고상: 폐석면, 폐유, 폐페인트 및 폐락카</t>
  </si>
  <si>
    <t>063-275-1007</t>
  </si>
  <si>
    <t>08.10.10</t>
    <phoneticPr fontId="29" type="noConversion"/>
  </si>
  <si>
    <t>전북청</t>
    <phoneticPr fontId="6" type="noConversion"/>
  </si>
  <si>
    <t>군산시</t>
    <phoneticPr fontId="29" type="noConversion"/>
  </si>
  <si>
    <t>(유)우주산업</t>
  </si>
  <si>
    <t>정숙희</t>
  </si>
  <si>
    <t>전북 군산시 외항로 293-1</t>
  </si>
  <si>
    <t>◦고상: 폐유, 폐유기용제, 폐페인트 및 폐락카, 폐산, 폐수처리오니, 폐석면, 광재, 분진, 소각재, 폐농약, 폐유독물, 폐흡착제
◦액상: 폐산, 폐알칼리, 폐유, 폐유기용제, 폐페인트 및 폐락카, 폐유독물, 폐농약, PCBs함유폐기물</t>
    <phoneticPr fontId="29" type="noConversion"/>
  </si>
  <si>
    <t>063-466-6693</t>
  </si>
  <si>
    <t>98.06.27</t>
    <phoneticPr fontId="29" type="noConversion"/>
  </si>
  <si>
    <t xml:space="preserve">
(유)대한이엔이
</t>
    <phoneticPr fontId="53" type="noConversion"/>
  </si>
  <si>
    <t>유희권</t>
  </si>
  <si>
    <t>전북 군산시 옥서북길 276-27</t>
  </si>
  <si>
    <t>◦고상: 오니류, 폐농약, 폐유독물, 폐석면, 광재, 분진, 폐주물사 및 샌드블라스트 폐사, 소각재, 도자기조각, 폐촉매, 폐흡착제 및 폐흡수제, 폐페인트</t>
  </si>
  <si>
    <t>063-451-1558</t>
  </si>
  <si>
    <t>09.06.11</t>
    <phoneticPr fontId="29" type="noConversion"/>
  </si>
  <si>
    <t>군산시</t>
    <phoneticPr fontId="29" type="noConversion"/>
  </si>
  <si>
    <t>(유)원산업</t>
  </si>
  <si>
    <t>박찬신</t>
  </si>
  <si>
    <t>전북 군산시 미원1길 6-2</t>
  </si>
  <si>
    <t>◦고상: 오니류, 폐농약, 폐산, 폐알칼리, 분진, 폐주물사 및 폐사, 소각재, 폐흡착제, 폐유기용제, 폐페인트 및 폐락카, 폐유, 광재, 폐내화물 및 도자기조각, 안정화 또는 고형화고화 처리물, 폐촉매, 폐흡수제, 폐유독물
◦액상: 폐합성수지, 폐농약, 폐산, 폐알칼리, 폐유기용제, 폐페인트 및 폐락카, 폐유, 폐유독물</t>
    <phoneticPr fontId="29" type="noConversion"/>
  </si>
  <si>
    <t>063-445-4252</t>
  </si>
  <si>
    <t>96.05.30</t>
    <phoneticPr fontId="29" type="noConversion"/>
  </si>
  <si>
    <t>군산시</t>
    <phoneticPr fontId="29" type="noConversion"/>
  </si>
  <si>
    <t>(유)태한산업</t>
    <phoneticPr fontId="53" type="noConversion"/>
  </si>
  <si>
    <t>김판봉</t>
  </si>
  <si>
    <t>전북 군산시 성산면 군장대길 3</t>
  </si>
  <si>
    <t>◦액ㆍ고상: 폐합성고분자화합물, 오니류, 폐농약, 폐산, 폐알칼리, 광재, 분진, 폐주물사 및 폐사, 폐내화물 및 도자기조각, 소각재, 폐촉매, 폐흡착제 및 폐흡수제, 폐유기용제, 폐페인트 및 폐락카, 폐유, 폐석면, PCBs함유폐기물, 폐유독물</t>
  </si>
  <si>
    <t>063-451-1799</t>
  </si>
  <si>
    <t>11.11.25</t>
    <phoneticPr fontId="29" type="noConversion"/>
  </si>
  <si>
    <t>(유)레오텍해운</t>
    <phoneticPr fontId="53" type="noConversion"/>
  </si>
  <si>
    <t>박승준</t>
  </si>
  <si>
    <t>전북 전북 군산시 외항안길 145</t>
  </si>
  <si>
    <t>063-442-5189</t>
  </si>
  <si>
    <t>10.09.28</t>
    <phoneticPr fontId="29" type="noConversion"/>
  </si>
  <si>
    <t>㈜대림</t>
    <phoneticPr fontId="53" type="noConversion"/>
  </si>
  <si>
    <t>황선명</t>
  </si>
  <si>
    <t>전북 군산시 외항로 816</t>
  </si>
  <si>
    <t>◦고상: 폐유, 폐주물사 및 샌드블라스트 폐사, 폐내화물 및 도자기류, 소각재, 분진, 안정화 및 고형화처리물, 폐촉매, 폐흡착제 및 폐흡수제, 폐합성고분자화합물(폐합성수지, 폐합성고무), 폐페인트 및 폐락카, 폐수오니, 공정오니, 폐석면, 폐유기용제
◦액상: 폐유, 폐유기용제, 폐산, 폐알칼리, 폐농약, 폐합성고분자화합물(폐합성수지, 폐합성고무), 폐페인트 및 폐락카</t>
    <phoneticPr fontId="29" type="noConversion"/>
  </si>
  <si>
    <t>063-468-5455</t>
  </si>
  <si>
    <t>99.11.19</t>
    <phoneticPr fontId="29" type="noConversion"/>
  </si>
  <si>
    <t>㈜엔아이티</t>
    <phoneticPr fontId="53" type="noConversion"/>
  </si>
  <si>
    <t>서한철</t>
  </si>
  <si>
    <t>전북 군산시 서해로 259</t>
  </si>
  <si>
    <t>◦액ㆍ고상: 폐유, 폐유기용제, 폐합성고분자화합물, 폐산 및 폐알칼리, 폐농약, 폐페인트 및 폐락카, PCBs함유폐기물, 폐유독물</t>
  </si>
  <si>
    <t>063-468-4141</t>
  </si>
  <si>
    <t>00.01.14</t>
    <phoneticPr fontId="29" type="noConversion"/>
  </si>
  <si>
    <t>전북청</t>
    <phoneticPr fontId="6" type="noConversion"/>
  </si>
  <si>
    <t>(유)이문산업</t>
    <phoneticPr fontId="41" type="noConversion"/>
  </si>
  <si>
    <t>문금종</t>
  </si>
  <si>
    <t>전북 군산시 공항로 480</t>
  </si>
  <si>
    <t>◦고상: 폐수오니, 기타오니, 납 열처리 야금 공정광재, 분진, 사업장 비산재, 사업장 바닥재, 폐흡착제 및 폐흡수제, 폐유기용제, 폐페인트 및 폐락카, 그밖의 폐광물유, 그밖의 폐유</t>
  </si>
  <si>
    <t>063-465-8384</t>
  </si>
  <si>
    <t>18.04.05</t>
    <phoneticPr fontId="29" type="noConversion"/>
  </si>
  <si>
    <t>익산시</t>
    <phoneticPr fontId="29" type="noConversion"/>
  </si>
  <si>
    <t>(유)제이와이산업</t>
    <phoneticPr fontId="53" type="noConversion"/>
  </si>
  <si>
    <t>최재영</t>
  </si>
  <si>
    <t>전북 익산시 덕기1길 116</t>
  </si>
  <si>
    <t>◦고상: 유해물질 함유 폐기물, 폐페인트 및 폐락카, 폐합성고분자화합물, 폐유기용제, 폐농약, 폐산, 폐알칼리, 오니류, 폐광물유, 폐동식물유, 그밖의 폐유, 폐유독물질, 폐석면, PCBs함유폐기물
◦액상: 폐농약, 폐산, 폐알칼리, 폐유기용제, 폐페인트 및 폐락카, 폐합성고분자화합물, 폐광물유, 폐동식물유, 그밖의 폐유, 폐유독물질, 오니류, PCBs함유폐기물</t>
    <phoneticPr fontId="29" type="noConversion"/>
  </si>
  <si>
    <t>063-831-1130</t>
  </si>
  <si>
    <t>12.12.03</t>
    <phoneticPr fontId="29" type="noConversion"/>
  </si>
  <si>
    <t>㈜일진도시환경</t>
  </si>
  <si>
    <t>공진권</t>
  </si>
  <si>
    <t>전북 익산시 낭산면 아리랑로 698</t>
  </si>
  <si>
    <t>◦고상: 폐석면, 소각재, 오니류, 폐산, 폐알칼리, 광재, 분진, 폐주물사 및 폐사, 폐내화물 및 도자기조각</t>
  </si>
  <si>
    <t>063-856-1111</t>
  </si>
  <si>
    <t>10.01.05</t>
    <phoneticPr fontId="29" type="noConversion"/>
  </si>
  <si>
    <t>세창산업㈜</t>
    <phoneticPr fontId="53" type="noConversion"/>
  </si>
  <si>
    <t>조정인</t>
  </si>
  <si>
    <t>전북 익산시 오산면 오산로 장신리 767-1</t>
  </si>
  <si>
    <t>063-854-7977</t>
  </si>
  <si>
    <t>09.09.17</t>
    <phoneticPr fontId="29" type="noConversion"/>
  </si>
  <si>
    <t>정읍시</t>
    <phoneticPr fontId="29" type="noConversion"/>
  </si>
  <si>
    <t>정읍시</t>
    <phoneticPr fontId="29" type="noConversion"/>
  </si>
  <si>
    <t>(유)세강알엔씨</t>
    <phoneticPr fontId="53" type="noConversion"/>
  </si>
  <si>
    <t>정선례</t>
  </si>
  <si>
    <t>전북 정읍시 고부면 고신길 37-11</t>
  </si>
  <si>
    <t>063-538-0047</t>
  </si>
  <si>
    <t>범유산업㈜</t>
    <phoneticPr fontId="53" type="noConversion"/>
  </si>
  <si>
    <t>박찬호</t>
  </si>
  <si>
    <t>전북 정읍시 정우면 정우길 79-13</t>
  </si>
  <si>
    <t>◦고상: 폐합성수지, 폐합성고무, 폐산, 폐수오니, 광재, 분진, 소각재, 폐농역, 폐흡착제, 안정화 또는 고형화고화 처리물, 폐유기용제, 폐페인트 및  폐락카, 폐유, 폐석면, PCBs함유폐기물, 폐유독물
액상: 폐산, 폐알칼리, 폐유, 폐유기용제, 폐페인트 및 폐락카, 폐유독물, 폐농약, PCBs함유폐기물</t>
  </si>
  <si>
    <t>063-538-8686</t>
  </si>
  <si>
    <t>99.08.31</t>
    <phoneticPr fontId="29" type="noConversion"/>
  </si>
  <si>
    <t>김제시</t>
    <phoneticPr fontId="29" type="noConversion"/>
  </si>
  <si>
    <t>(유)승미</t>
    <phoneticPr fontId="53" type="noConversion"/>
  </si>
  <si>
    <t>김영희</t>
  </si>
  <si>
    <t>전북 김제시 검산동 585</t>
  </si>
  <si>
    <t>◦고상: 폐수오니, 공정오니, 폐알칼리, 광재, 분진, 폐주물사 및 폐사, 폐내화물 및 폐도자기조각, 소각재, 폐촉매, 폐흡착제 및 폐흡수제, 폐유기용제, 폐페인트 및 폐락카, 폐유, 폐석면, PCBs함유폐기물, 폐유독물질</t>
  </si>
  <si>
    <t>063-543-1717</t>
  </si>
  <si>
    <t>12.06.25</t>
    <phoneticPr fontId="29" type="noConversion"/>
  </si>
  <si>
    <t>완주군</t>
    <phoneticPr fontId="29" type="noConversion"/>
  </si>
  <si>
    <t>(유)풍남특수</t>
    <phoneticPr fontId="53" type="noConversion"/>
  </si>
  <si>
    <t>윤운호</t>
    <phoneticPr fontId="29" type="noConversion"/>
  </si>
  <si>
    <t>전북 완주군 이서면 이서남로 361-30</t>
    <phoneticPr fontId="41" type="noConversion"/>
  </si>
  <si>
    <t>◦고상: 비산재, 바닥재, 소각재, 폐석면, 분진</t>
    <phoneticPr fontId="29" type="noConversion"/>
  </si>
  <si>
    <t>063-227-6900</t>
    <phoneticPr fontId="53" type="noConversion"/>
  </si>
  <si>
    <t>17.06.23</t>
    <phoneticPr fontId="29" type="noConversion"/>
  </si>
  <si>
    <t>19.05.10</t>
    <phoneticPr fontId="29" type="noConversion"/>
  </si>
  <si>
    <t>전주시</t>
    <phoneticPr fontId="6" type="noConversion"/>
  </si>
  <si>
    <t>(유)천보그린</t>
    <phoneticPr fontId="53" type="noConversion"/>
  </si>
  <si>
    <t>박인엽</t>
    <phoneticPr fontId="53" type="noConversion"/>
  </si>
  <si>
    <t>전북 전주시 완산구 쑥고개로 6-9</t>
  </si>
  <si>
    <t>063-211-1031</t>
  </si>
  <si>
    <t>(유)전북그린</t>
    <phoneticPr fontId="41" type="noConversion"/>
  </si>
  <si>
    <t>문효순</t>
    <phoneticPr fontId="53" type="noConversion"/>
  </si>
  <si>
    <t>전북 전주시 덕진구 정암길 129-83</t>
    <phoneticPr fontId="6" type="noConversion"/>
  </si>
  <si>
    <t>063-214-5652</t>
  </si>
  <si>
    <t>백제산업</t>
  </si>
  <si>
    <t>박순동</t>
    <phoneticPr fontId="53" type="noConversion"/>
  </si>
  <si>
    <t>전북 전주시 덕진구 상리6길 18</t>
  </si>
  <si>
    <t>의료폐기물</t>
    <phoneticPr fontId="6" type="noConversion"/>
  </si>
  <si>
    <t>063-246-8147</t>
  </si>
  <si>
    <t>건승산업</t>
    <phoneticPr fontId="41" type="noConversion"/>
  </si>
  <si>
    <t>도은정</t>
  </si>
  <si>
    <t>전북 전주시 덕진구 신성길 61</t>
  </si>
  <si>
    <t>063-213-5553</t>
  </si>
  <si>
    <t>17.08.23</t>
    <phoneticPr fontId="6" type="noConversion"/>
  </si>
  <si>
    <t>제일그린</t>
  </si>
  <si>
    <t>손순옥</t>
    <phoneticPr fontId="53" type="noConversion"/>
  </si>
  <si>
    <t>전북 군산시 백토로 232</t>
  </si>
  <si>
    <t>063-461-2958</t>
  </si>
  <si>
    <t>익산시</t>
    <phoneticPr fontId="6" type="noConversion"/>
  </si>
  <si>
    <t>대성그린</t>
    <phoneticPr fontId="6" type="noConversion"/>
  </si>
  <si>
    <t>김홍식</t>
    <phoneticPr fontId="53" type="noConversion"/>
  </si>
  <si>
    <t>전북 익산시 하나로 113</t>
  </si>
  <si>
    <t>063-842-3388</t>
  </si>
  <si>
    <t>(유)정수산업</t>
    <phoneticPr fontId="41" type="noConversion"/>
  </si>
  <si>
    <t>박민규</t>
    <phoneticPr fontId="53" type="noConversion"/>
  </si>
  <si>
    <t>전북 익산시 목천로4길 43</t>
  </si>
  <si>
    <t>063-841-2442</t>
  </si>
  <si>
    <t>익산시</t>
    <phoneticPr fontId="6" type="noConversion"/>
  </si>
  <si>
    <t>백산산업</t>
  </si>
  <si>
    <t>김순아</t>
    <phoneticPr fontId="53" type="noConversion"/>
  </si>
  <si>
    <t>전북 익산시 목천로2길 51</t>
  </si>
  <si>
    <t>063-843-4632</t>
  </si>
  <si>
    <t>전북청</t>
    <phoneticPr fontId="6" type="noConversion"/>
  </si>
  <si>
    <t>(유)서광산업</t>
    <phoneticPr fontId="53" type="noConversion"/>
  </si>
  <si>
    <t>임경원</t>
    <phoneticPr fontId="53" type="noConversion"/>
  </si>
  <si>
    <t>전북 익산시 황등면 황등서로 82</t>
  </si>
  <si>
    <t>063-856-3566</t>
  </si>
  <si>
    <t>전북청</t>
    <phoneticPr fontId="6" type="noConversion"/>
  </si>
  <si>
    <t>전주시</t>
    <phoneticPr fontId="6" type="noConversion"/>
  </si>
  <si>
    <t>케이씨환경서비스㈜전주사업부</t>
    <phoneticPr fontId="6" type="noConversion"/>
  </si>
  <si>
    <t>고재영</t>
    <phoneticPr fontId="6" type="noConversion"/>
  </si>
  <si>
    <t>전북 전주시 덕진구 여의동 765-1</t>
  </si>
  <si>
    <t>◦폐유, 기타 폐유기용제, 폐합성고분자화합물</t>
    <phoneticPr fontId="53" type="noConversion"/>
  </si>
  <si>
    <t>063-212-5261</t>
    <phoneticPr fontId="53" type="noConversion"/>
  </si>
  <si>
    <t>09.12.06</t>
    <phoneticPr fontId="6" type="noConversion"/>
  </si>
  <si>
    <t>군산시</t>
    <phoneticPr fontId="6" type="noConversion"/>
  </si>
  <si>
    <t>㈜엔아이티</t>
  </si>
  <si>
    <t>◦폐유, 폐유기용제(기타, 할로겐족), 폐페인트, 폐락카, 폐농약, 폐촉매, 폐흡착제, 폐흡수제, 폐유독물</t>
    <phoneticPr fontId="53" type="noConversion"/>
  </si>
  <si>
    <t>063-468-4141</t>
    <phoneticPr fontId="53" type="noConversion"/>
  </si>
  <si>
    <t>98.06.11</t>
    <phoneticPr fontId="6" type="noConversion"/>
  </si>
  <si>
    <t>(유)에스앤피</t>
    <phoneticPr fontId="53" type="noConversion"/>
  </si>
  <si>
    <t>박재규</t>
    <phoneticPr fontId="53" type="noConversion"/>
  </si>
  <si>
    <t>전북 전주시 덕진구 팔복로 252-8</t>
    <phoneticPr fontId="6" type="noConversion"/>
  </si>
  <si>
    <t>◦폐석면 등 고형화처리대상</t>
  </si>
  <si>
    <t>063-213-8572</t>
    <phoneticPr fontId="53" type="noConversion"/>
  </si>
  <si>
    <t>09.12.06</t>
    <phoneticPr fontId="6" type="noConversion"/>
  </si>
  <si>
    <t>군산시</t>
    <phoneticPr fontId="6" type="noConversion"/>
  </si>
  <si>
    <t>㈜엔아이티</t>
    <phoneticPr fontId="53" type="noConversion"/>
  </si>
  <si>
    <t>김주한</t>
    <phoneticPr fontId="53" type="noConversion"/>
  </si>
  <si>
    <t>전북 군산시 서해로 259</t>
    <phoneticPr fontId="6" type="noConversion"/>
  </si>
  <si>
    <t>12.11.28</t>
    <phoneticPr fontId="6" type="noConversion"/>
  </si>
  <si>
    <t>정읍시</t>
    <phoneticPr fontId="6" type="noConversion"/>
  </si>
  <si>
    <t>(유)와이에스산업</t>
    <phoneticPr fontId="53" type="noConversion"/>
  </si>
  <si>
    <t>윤현숙</t>
    <phoneticPr fontId="53" type="noConversion"/>
  </si>
  <si>
    <t>전북 정읍시 감곡면 백산감산로 555</t>
    <phoneticPr fontId="41" type="noConversion"/>
  </si>
  <si>
    <t>◦폐절연유, 폐변압기 (PCB함유)</t>
  </si>
  <si>
    <t>063-571-8116</t>
    <phoneticPr fontId="53" type="noConversion"/>
  </si>
  <si>
    <t>09.12.16</t>
    <phoneticPr fontId="6" type="noConversion"/>
  </si>
  <si>
    <t>전북청</t>
    <phoneticPr fontId="9" type="noConversion"/>
  </si>
  <si>
    <t>㈜국인산업</t>
  </si>
  <si>
    <t>박무웅</t>
    <phoneticPr fontId="9" type="noConversion"/>
  </si>
  <si>
    <t xml:space="preserve">전북 군산시 외항로 1270 </t>
    <phoneticPr fontId="6" type="noConversion"/>
  </si>
  <si>
    <t>◦폐산, 폐알칼리, 폐유(타르·피치류), 폐합성고분자화합물, 광재, 폐주물사, 샌드블라스트 폐사, 폐내화물, 도자기 편류, 폐촉매, 분진, 소각재, 오니류, 안정화 또는 고형화 처리물, 폐흡수제 및 폐흡착제
 * 사업장 일반폐기물과 혼합 매립</t>
    <phoneticPr fontId="6" type="noConversion"/>
  </si>
  <si>
    <t>관리형</t>
    <phoneticPr fontId="9" type="noConversion"/>
  </si>
  <si>
    <t>2006~2030</t>
    <phoneticPr fontId="6" type="noConversion"/>
  </si>
  <si>
    <t>063-464-6070</t>
    <phoneticPr fontId="6" type="noConversion"/>
  </si>
  <si>
    <t>09.07.17</t>
    <phoneticPr fontId="6" type="noConversion"/>
  </si>
  <si>
    <t>㈜제이앤이메탈</t>
    <phoneticPr fontId="6" type="noConversion"/>
  </si>
  <si>
    <t>김만영</t>
    <phoneticPr fontId="6" type="noConversion"/>
  </si>
  <si>
    <t>전북 전주시 완산구 상림동 764-1</t>
  </si>
  <si>
    <t>종합재활용업</t>
    <phoneticPr fontId="29" type="noConversion"/>
  </si>
  <si>
    <t>용융, 회수(냉각)</t>
    <phoneticPr fontId="6" type="noConversion"/>
  </si>
  <si>
    <t>R-3-2</t>
    <phoneticPr fontId="6" type="noConversion"/>
  </si>
  <si>
    <t>063-227-1781</t>
    <phoneticPr fontId="6" type="noConversion"/>
  </si>
  <si>
    <t>15.10.12</t>
    <phoneticPr fontId="29" type="noConversion"/>
  </si>
  <si>
    <t>성일하이메탈㈜</t>
    <phoneticPr fontId="53" type="noConversion"/>
  </si>
  <si>
    <t>홍승표</t>
    <phoneticPr fontId="53" type="noConversion"/>
  </si>
  <si>
    <t>전북 군산시 군산산단로 143-15(비응도동 30-2, 30-22)</t>
  </si>
  <si>
    <t>종합재활용업</t>
    <phoneticPr fontId="29" type="noConversion"/>
  </si>
  <si>
    <t>◦유가금속함유폐기물(폐유성페인트 및 폐유독물, 금속성폐촉매, 납 열처리·야금공정 광재 및 그 밖의 광재, 폐흡착제 및 폐흡수제, 그 밖의 공정오니)</t>
  </si>
  <si>
    <t>고온소각, 응집, 건조, 증발농축, 반응, 용융, 정제, 탈수</t>
    <phoneticPr fontId="53" type="noConversion"/>
  </si>
  <si>
    <t>R-3-2</t>
    <phoneticPr fontId="53" type="noConversion"/>
  </si>
  <si>
    <t>063-466-9200</t>
    <phoneticPr fontId="53" type="noConversion"/>
  </si>
  <si>
    <t>08.12.09</t>
    <phoneticPr fontId="29" type="noConversion"/>
  </si>
  <si>
    <t>㈜우기화학</t>
  </si>
  <si>
    <t>이철우</t>
    <phoneticPr fontId="53" type="noConversion"/>
  </si>
  <si>
    <t>전북 군산시 군산산단로 143-35</t>
  </si>
  <si>
    <t>◦폐산(동폐액), 폐알칼리(동폐액), 공정오니(황산동액)</t>
  </si>
  <si>
    <t>정제, 반응</t>
    <phoneticPr fontId="53" type="noConversion"/>
  </si>
  <si>
    <t>063-464-8086</t>
    <phoneticPr fontId="53" type="noConversion"/>
  </si>
  <si>
    <t>08.04.29</t>
    <phoneticPr fontId="29" type="noConversion"/>
  </si>
  <si>
    <t>(유)에코</t>
    <phoneticPr fontId="53" type="noConversion"/>
  </si>
  <si>
    <t>고강호</t>
    <phoneticPr fontId="53" type="noConversion"/>
  </si>
  <si>
    <t>전북 군산시 서수면 상장곤윗길 58</t>
  </si>
  <si>
    <t>◦폐드럼, 폐플라스틱 용기, 폐토트</t>
  </si>
  <si>
    <t>건조</t>
    <phoneticPr fontId="53" type="noConversion"/>
  </si>
  <si>
    <t>R-2-1</t>
    <phoneticPr fontId="53" type="noConversion"/>
  </si>
  <si>
    <t>063-451-0192</t>
    <phoneticPr fontId="53" type="noConversion"/>
  </si>
  <si>
    <t>09.03.18</t>
    <phoneticPr fontId="29" type="noConversion"/>
  </si>
  <si>
    <t>㈜단석산업 군산1공장</t>
    <phoneticPr fontId="53" type="noConversion"/>
  </si>
  <si>
    <t>한승욱</t>
    <phoneticPr fontId="53" type="noConversion"/>
  </si>
  <si>
    <t>전북 군산시 서해로 10</t>
  </si>
  <si>
    <t>◦폐황산(폐납축전지), 공정오니, 분진, 광재</t>
  </si>
  <si>
    <t xml:space="preserve">파쇄 ,탈수,용융, 정제, 절단시설 </t>
    <phoneticPr fontId="53" type="noConversion"/>
  </si>
  <si>
    <t>063-464-3541</t>
    <phoneticPr fontId="53" type="noConversion"/>
  </si>
  <si>
    <t>11.02.03</t>
    <phoneticPr fontId="29" type="noConversion"/>
  </si>
  <si>
    <t>㈜교우산업 군산지점</t>
    <phoneticPr fontId="53" type="noConversion"/>
  </si>
  <si>
    <t>황광하</t>
    <phoneticPr fontId="53" type="noConversion"/>
  </si>
  <si>
    <t>전북 군산시 외항로 807</t>
  </si>
  <si>
    <t>◦폐유기용제, 폐페인트</t>
  </si>
  <si>
    <t>정제(증류), 반응(혼합)</t>
    <phoneticPr fontId="53" type="noConversion"/>
  </si>
  <si>
    <t>R-4-6</t>
    <phoneticPr fontId="53" type="noConversion"/>
  </si>
  <si>
    <t>063-467-8667</t>
    <phoneticPr fontId="53" type="noConversion"/>
  </si>
  <si>
    <t>98.08.20</t>
    <phoneticPr fontId="29" type="noConversion"/>
  </si>
  <si>
    <t>㈜한농화성</t>
  </si>
  <si>
    <t>김응상</t>
    <phoneticPr fontId="53" type="noConversion"/>
  </si>
  <si>
    <t>전북 군산시 외항1길 24</t>
  </si>
  <si>
    <t>◦기타 폐유기용제(할로겐족 제외)</t>
  </si>
  <si>
    <t>정제시설</t>
    <phoneticPr fontId="53" type="noConversion"/>
  </si>
  <si>
    <t>063-462-2455</t>
    <phoneticPr fontId="53" type="noConversion"/>
  </si>
  <si>
    <t>05.07.11</t>
    <phoneticPr fontId="29" type="noConversion"/>
  </si>
  <si>
    <t>김주한</t>
    <phoneticPr fontId="53" type="noConversion"/>
  </si>
  <si>
    <t>◦폐산(인산)</t>
  </si>
  <si>
    <t>증발농축, 정제여과</t>
    <phoneticPr fontId="53" type="noConversion"/>
  </si>
  <si>
    <t>R-3-4</t>
    <phoneticPr fontId="53" type="noConversion"/>
  </si>
  <si>
    <t>07.11.21</t>
    <phoneticPr fontId="29" type="noConversion"/>
  </si>
  <si>
    <t>황선명</t>
    <phoneticPr fontId="53" type="noConversion"/>
  </si>
  <si>
    <t>정제(감압증류),이온정제</t>
    <phoneticPr fontId="53" type="noConversion"/>
  </si>
  <si>
    <t>R-9-2</t>
    <phoneticPr fontId="53" type="noConversion"/>
  </si>
  <si>
    <t>063-468-5455</t>
    <phoneticPr fontId="53" type="noConversion"/>
  </si>
  <si>
    <t>㈜골든리버</t>
  </si>
  <si>
    <t>문희균</t>
    <phoneticPr fontId="53" type="noConversion"/>
  </si>
  <si>
    <t>전북 군산시 군산산단1길 50</t>
  </si>
  <si>
    <t>◦유가금속함유폐기물
(광재, 분진, 폐촉매, 폐수처리오니, 공정오니, 폐페인트)</t>
  </si>
  <si>
    <t>건조, 용융, 분쇄</t>
    <phoneticPr fontId="53" type="noConversion"/>
  </si>
  <si>
    <t>063-467-3807</t>
    <phoneticPr fontId="53" type="noConversion"/>
  </si>
  <si>
    <t>11.02.04</t>
    <phoneticPr fontId="29" type="noConversion"/>
  </si>
  <si>
    <t>대영바이오에너지㈜</t>
    <phoneticPr fontId="41" type="noConversion"/>
  </si>
  <si>
    <t>명형식</t>
    <phoneticPr fontId="41" type="noConversion"/>
  </si>
  <si>
    <t>전북 군산시 산단로 43</t>
  </si>
  <si>
    <t>◦폐유(폐식물유)</t>
  </si>
  <si>
    <t>063-461-0004</t>
    <phoneticPr fontId="41" type="noConversion"/>
  </si>
  <si>
    <t>16.06.07</t>
    <phoneticPr fontId="29" type="noConversion"/>
  </si>
  <si>
    <t>성일하이텍㈜</t>
    <phoneticPr fontId="41" type="noConversion"/>
  </si>
  <si>
    <t>이강명</t>
    <phoneticPr fontId="41" type="noConversion"/>
  </si>
  <si>
    <t>전북 군산시 군산산단로 143-20</t>
  </si>
  <si>
    <t>◦유가금속 함유 지정폐기물(폐유독물(폐전지), 폐유독물, 폐유기용제, 공정오니)</t>
  </si>
  <si>
    <t>분쇄, 건조, 증발, 여과, 정제, 탈수</t>
    <phoneticPr fontId="6" type="noConversion"/>
  </si>
  <si>
    <t>063-450-7513</t>
    <phoneticPr fontId="41" type="noConversion"/>
  </si>
  <si>
    <t>17.04.12</t>
    <phoneticPr fontId="29" type="noConversion"/>
  </si>
  <si>
    <t>레인보우㈜</t>
    <phoneticPr fontId="41" type="noConversion"/>
  </si>
  <si>
    <t>이창욱</t>
    <phoneticPr fontId="41" type="noConversion"/>
  </si>
  <si>
    <t>전북 군산시 군산산단로 143-47</t>
  </si>
  <si>
    <t>◦폐유(기름함유 폐전선, 폐케이블)</t>
  </si>
  <si>
    <t>용융, 정제, 응축</t>
    <phoneticPr fontId="29" type="noConversion"/>
  </si>
  <si>
    <t>R-3-2</t>
    <phoneticPr fontId="29" type="noConversion"/>
  </si>
  <si>
    <t>-</t>
    <phoneticPr fontId="41" type="noConversion"/>
  </si>
  <si>
    <t>18.12.17</t>
    <phoneticPr fontId="29" type="noConversion"/>
  </si>
  <si>
    <t>㈜솔백</t>
    <phoneticPr fontId="53" type="noConversion"/>
  </si>
  <si>
    <t>전병권</t>
    <phoneticPr fontId="53" type="noConversion"/>
  </si>
  <si>
    <t>전북 익산시 성당면 성당로 279</t>
  </si>
  <si>
    <t>◦폐유(폐변압기) PCBs 2mg/L미만</t>
  </si>
  <si>
    <t>절단</t>
    <phoneticPr fontId="53" type="noConversion"/>
  </si>
  <si>
    <t>R-3-1</t>
    <phoneticPr fontId="53" type="noConversion"/>
  </si>
  <si>
    <t>063-861-5999</t>
    <phoneticPr fontId="53" type="noConversion"/>
  </si>
  <si>
    <t>09.03.13</t>
    <phoneticPr fontId="29" type="noConversion"/>
  </si>
  <si>
    <t>동우화인켐㈜</t>
    <phoneticPr fontId="53" type="noConversion"/>
  </si>
  <si>
    <t>황인우</t>
    <phoneticPr fontId="53" type="noConversion"/>
  </si>
  <si>
    <t>전북 익산시 약촌로 132</t>
  </si>
  <si>
    <t>정제</t>
    <phoneticPr fontId="53" type="noConversion"/>
  </si>
  <si>
    <t>063-830-2883</t>
    <phoneticPr fontId="53" type="noConversion"/>
  </si>
  <si>
    <t>02.01.26</t>
    <phoneticPr fontId="29" type="noConversion"/>
  </si>
  <si>
    <t>대정화금㈜ 익산공장</t>
    <phoneticPr fontId="53" type="noConversion"/>
  </si>
  <si>
    <t>송영준</t>
    <phoneticPr fontId="6" type="noConversion"/>
  </si>
  <si>
    <t>전북 익산시 보석로4길 71</t>
  </si>
  <si>
    <t>◦폐유기용제(IPA 등 6종)</t>
  </si>
  <si>
    <t>증발, 증류, 응축, 분리</t>
    <phoneticPr fontId="53" type="noConversion"/>
  </si>
  <si>
    <t>063-722-6611</t>
    <phoneticPr fontId="53" type="noConversion"/>
  </si>
  <si>
    <t>12.02.02</t>
    <phoneticPr fontId="29" type="noConversion"/>
  </si>
  <si>
    <t>㈜에스제이켐</t>
    <phoneticPr fontId="53" type="noConversion"/>
  </si>
  <si>
    <t>배동수</t>
    <phoneticPr fontId="53" type="noConversion"/>
  </si>
  <si>
    <t>전북 익산시 왕궁면 무왕로 2243-23</t>
  </si>
  <si>
    <t>반응, 여과</t>
    <phoneticPr fontId="53" type="noConversion"/>
  </si>
  <si>
    <t>063-836-9434</t>
    <phoneticPr fontId="53" type="noConversion"/>
  </si>
  <si>
    <t>06.08.18</t>
    <phoneticPr fontId="29" type="noConversion"/>
  </si>
  <si>
    <t>㈜광진</t>
    <phoneticPr fontId="53" type="noConversion"/>
  </si>
  <si>
    <t>김형남</t>
    <phoneticPr fontId="53" type="noConversion"/>
  </si>
  <si>
    <t>전북 익산시 왕궁면 쌍제1길 83</t>
  </si>
  <si>
    <t>◦폐알카리</t>
  </si>
  <si>
    <t>혼합</t>
    <phoneticPr fontId="53" type="noConversion"/>
  </si>
  <si>
    <t>063-291-6312</t>
    <phoneticPr fontId="53" type="noConversion"/>
  </si>
  <si>
    <t>97.09.12</t>
    <phoneticPr fontId="29" type="noConversion"/>
  </si>
  <si>
    <t>㈜유광드럼</t>
    <phoneticPr fontId="53" type="noConversion"/>
  </si>
  <si>
    <t>유근원</t>
    <phoneticPr fontId="53" type="noConversion"/>
  </si>
  <si>
    <t>전북 익산시 석암로1길 149</t>
  </si>
  <si>
    <t>◦폐드럼, 폐토트, 플라스틱용기(폐합성수지, 폐유, 폐유기용제, 폐유독물, 폐페인트, 폐산, 폐알카리)</t>
  </si>
  <si>
    <t>건조, 분쇄</t>
    <phoneticPr fontId="53" type="noConversion"/>
  </si>
  <si>
    <t>폐스틸드럼(200ℓ),폐PE드럼(200ℓ),폐토트(1000ℓ),폐플라스틱용기(120ℓ,20ℓ),폐플라스틱용기(200ℓ이하)</t>
    <phoneticPr fontId="6" type="noConversion"/>
  </si>
  <si>
    <t>063-838-0001</t>
    <phoneticPr fontId="53" type="noConversion"/>
  </si>
  <si>
    <t>05.01.04</t>
    <phoneticPr fontId="29" type="noConversion"/>
  </si>
  <si>
    <t>㈜유광화학</t>
    <phoneticPr fontId="6" type="noConversion"/>
  </si>
  <si>
    <t>국광호</t>
    <phoneticPr fontId="6" type="noConversion"/>
  </si>
  <si>
    <t>전북 익산시 낭산면 산단구평길 125-46</t>
  </si>
  <si>
    <t>정제(증류), 회수(냉각)</t>
    <phoneticPr fontId="6" type="noConversion"/>
  </si>
  <si>
    <t>063-842-0083</t>
    <phoneticPr fontId="6" type="noConversion"/>
  </si>
  <si>
    <t>13.07.09</t>
    <phoneticPr fontId="29" type="noConversion"/>
  </si>
  <si>
    <t>㈜세호</t>
    <phoneticPr fontId="6" type="noConversion"/>
  </si>
  <si>
    <t>박인식</t>
    <phoneticPr fontId="6" type="noConversion"/>
  </si>
  <si>
    <t>전북 익산시 낭산면 미륵사지로 900</t>
  </si>
  <si>
    <t xml:space="preserve">정제시설 : 폐유기용제 10㎥/일, 20㎥/일 </t>
    <phoneticPr fontId="6" type="noConversion"/>
  </si>
  <si>
    <t>063-858-9961</t>
    <phoneticPr fontId="6" type="noConversion"/>
  </si>
  <si>
    <t>13.07.22</t>
    <phoneticPr fontId="29" type="noConversion"/>
  </si>
  <si>
    <t>정읍시</t>
    <phoneticPr fontId="6" type="noConversion"/>
  </si>
  <si>
    <t>㈜리엔켐</t>
  </si>
  <si>
    <t>이경수</t>
    <phoneticPr fontId="6" type="noConversion"/>
  </si>
  <si>
    <t>전북 정읍시 덕천면 천월길 174</t>
  </si>
  <si>
    <t>◦폐산(폐염산, 폐황산), 폐유기용제</t>
  </si>
  <si>
    <t>반응, 정제(여과)</t>
    <phoneticPr fontId="53" type="noConversion"/>
  </si>
  <si>
    <t>폐산:20㎥/일, 폐유기용제:6㎥/일</t>
    <phoneticPr fontId="6" type="noConversion"/>
  </si>
  <si>
    <t>063-535-7956</t>
    <phoneticPr fontId="6" type="noConversion"/>
  </si>
  <si>
    <t>96.12.27</t>
    <phoneticPr fontId="29" type="noConversion"/>
  </si>
  <si>
    <t>국제케미칼㈜</t>
    <phoneticPr fontId="53" type="noConversion"/>
  </si>
  <si>
    <t>박재양</t>
    <phoneticPr fontId="53" type="noConversion"/>
  </si>
  <si>
    <t>전북 정읍시 북면 3산단3길 107</t>
  </si>
  <si>
    <t>정제(감압 및 이온)</t>
    <phoneticPr fontId="53" type="noConversion"/>
  </si>
  <si>
    <t>063-536-1501</t>
    <phoneticPr fontId="53" type="noConversion"/>
  </si>
  <si>
    <t>07.01.25</t>
    <phoneticPr fontId="29" type="noConversion"/>
  </si>
  <si>
    <t>정승철</t>
    <phoneticPr fontId="53" type="noConversion"/>
  </si>
  <si>
    <t>전북 정읍시 북면 3산단3길 84</t>
  </si>
  <si>
    <t>폐유정제시설 : 64㎘/일</t>
    <phoneticPr fontId="6" type="noConversion"/>
  </si>
  <si>
    <t>063-536-5301</t>
    <phoneticPr fontId="6" type="noConversion"/>
  </si>
  <si>
    <t>98.03.02</t>
    <phoneticPr fontId="29" type="noConversion"/>
  </si>
  <si>
    <t>㈜금강</t>
    <phoneticPr fontId="53" type="noConversion"/>
  </si>
  <si>
    <t>문해빈</t>
    <phoneticPr fontId="53" type="noConversion"/>
  </si>
  <si>
    <t>전북 정읍시 입암면 정읍남로 453</t>
  </si>
  <si>
    <t>폐유 (처리능력 : 9.1m3/일),폐유기용제 (처리능력 : 8.0m3/일)</t>
    <phoneticPr fontId="6" type="noConversion"/>
  </si>
  <si>
    <t>063-534-0071
(538-2131)</t>
    <phoneticPr fontId="6" type="noConversion"/>
  </si>
  <si>
    <t>95.03.23</t>
    <phoneticPr fontId="29" type="noConversion"/>
  </si>
  <si>
    <t>㈜씨에스캠 입암지점</t>
    <phoneticPr fontId="53" type="noConversion"/>
  </si>
  <si>
    <t>이영섭</t>
    <phoneticPr fontId="53" type="noConversion"/>
  </si>
  <si>
    <t>전북 정읍시 입암면 정읍남로 391-3</t>
  </si>
  <si>
    <t>폐유:처리능력 : 20㎥/일, 폐유기용제:6㎥/일</t>
    <phoneticPr fontId="6" type="noConversion"/>
  </si>
  <si>
    <t>063-534-2988</t>
    <phoneticPr fontId="6" type="noConversion"/>
  </si>
  <si>
    <t>92.05.07</t>
    <phoneticPr fontId="29" type="noConversion"/>
  </si>
  <si>
    <t>효성케이디</t>
    <phoneticPr fontId="53" type="noConversion"/>
  </si>
  <si>
    <t>황대규</t>
    <phoneticPr fontId="53" type="noConversion"/>
  </si>
  <si>
    <t>전북 정읍시 태인면 정읍북로 1404-4</t>
  </si>
  <si>
    <t>◦폐유(폐변압기, 폐변류기 PCBs 2mg/L미만)</t>
  </si>
  <si>
    <t>절단, 분쇄</t>
    <phoneticPr fontId="53" type="noConversion"/>
  </si>
  <si>
    <t>063-535-5518
236-3333</t>
    <phoneticPr fontId="53" type="noConversion"/>
  </si>
  <si>
    <t>09.12.24</t>
    <phoneticPr fontId="29" type="noConversion"/>
  </si>
  <si>
    <t>에이블산업㈜
[구.현대소재산업㈜]</t>
  </si>
  <si>
    <t>문명규</t>
    <phoneticPr fontId="53" type="noConversion"/>
  </si>
  <si>
    <t>전북 정읍시 2산단7길 40</t>
  </si>
  <si>
    <t>이온정제시설 : 22㎥/일,감압정제시설 : 20㎥/일</t>
    <phoneticPr fontId="6" type="noConversion"/>
  </si>
  <si>
    <t>063-536-2131</t>
    <phoneticPr fontId="53" type="noConversion"/>
  </si>
  <si>
    <t>10.02.22</t>
    <phoneticPr fontId="29" type="noConversion"/>
  </si>
  <si>
    <t>㈜이앤에프</t>
    <phoneticPr fontId="53" type="noConversion"/>
  </si>
  <si>
    <t>박창수</t>
    <phoneticPr fontId="53" type="noConversion"/>
  </si>
  <si>
    <t>전북 정읍시 2산단5길 10</t>
  </si>
  <si>
    <t>이온정제시설 : 60㎥/일,감압정제시설 : 36㎥/일</t>
    <phoneticPr fontId="6" type="noConversion"/>
  </si>
  <si>
    <t>063-538-5186</t>
    <phoneticPr fontId="53" type="noConversion"/>
  </si>
  <si>
    <t>11.04.06</t>
    <phoneticPr fontId="29" type="noConversion"/>
  </si>
  <si>
    <t>㈜와이에스2공장</t>
    <phoneticPr fontId="41" type="noConversion"/>
  </si>
  <si>
    <t>윤현숙</t>
    <phoneticPr fontId="41" type="noConversion"/>
  </si>
  <si>
    <t>전북 정읍시 감곡면 백산감산로 553</t>
  </si>
  <si>
    <t>분리, 절단</t>
    <phoneticPr fontId="6" type="noConversion"/>
  </si>
  <si>
    <t>063-571-8116</t>
    <phoneticPr fontId="41" type="noConversion"/>
  </si>
  <si>
    <t>17.09.20</t>
    <phoneticPr fontId="29" type="noConversion"/>
  </si>
  <si>
    <t>김제시</t>
    <phoneticPr fontId="6" type="noConversion"/>
  </si>
  <si>
    <t>㈜지티산업</t>
    <phoneticPr fontId="53" type="noConversion"/>
  </si>
  <si>
    <t>문종구</t>
    <phoneticPr fontId="6" type="noConversion"/>
  </si>
  <si>
    <t>전북 김제시 백산면 대동공단2길 34-50</t>
  </si>
  <si>
    <t>◦폐드럼(스틸, PE), 폐토트(폐유,폐유기용제,폐페인트, 폐산, 폐알카리, 폐촉매, 폐유독물질)</t>
  </si>
  <si>
    <t>폐드럼(스틸) : 800개/일,폐드럼(PE) : 400개/일,폐토트 : 20개/일</t>
    <phoneticPr fontId="6" type="noConversion"/>
  </si>
  <si>
    <t>063-544-9114</t>
    <phoneticPr fontId="53" type="noConversion"/>
  </si>
  <si>
    <t>12.08.24</t>
    <phoneticPr fontId="29" type="noConversion"/>
  </si>
  <si>
    <t>㈜코어메탈</t>
    <phoneticPr fontId="41" type="noConversion"/>
  </si>
  <si>
    <t>조초산</t>
    <phoneticPr fontId="41" type="noConversion"/>
  </si>
  <si>
    <t>전북 김제시 백산면 지평선산단4길 160</t>
  </si>
  <si>
    <t>용해, 압축</t>
    <phoneticPr fontId="29" type="noConversion"/>
  </si>
  <si>
    <t>18.06.19</t>
    <phoneticPr fontId="29" type="noConversion"/>
  </si>
  <si>
    <t>조은에너지발전㈜</t>
    <phoneticPr fontId="41" type="noConversion"/>
  </si>
  <si>
    <t>이의재</t>
    <phoneticPr fontId="41" type="noConversion"/>
  </si>
  <si>
    <t>전북 완주군 경천면 용복신덕길 10</t>
  </si>
  <si>
    <t>◦폐유(광케이블, 일반케이블)</t>
  </si>
  <si>
    <t>분쇄, 건조</t>
    <phoneticPr fontId="6" type="noConversion"/>
  </si>
  <si>
    <t>부안군</t>
    <phoneticPr fontId="6" type="noConversion"/>
  </si>
  <si>
    <t>(유)세운스틸</t>
    <phoneticPr fontId="53" type="noConversion"/>
  </si>
  <si>
    <t>정길용</t>
    <phoneticPr fontId="53" type="noConversion"/>
  </si>
  <si>
    <t>전북 부안군 동진면 문포로 289</t>
  </si>
  <si>
    <t>◦폐절연유(PCBs 2mg/L미만, 폐변압기, 폐변류기, 폐용접기, 폐냉동모터), 기름함유 폐전선폐케이블</t>
  </si>
  <si>
    <t>063-581-8320</t>
    <phoneticPr fontId="53" type="noConversion"/>
  </si>
  <si>
    <t>07.06.15</t>
    <phoneticPr fontId="29" type="noConversion"/>
  </si>
  <si>
    <t>제주</t>
    <phoneticPr fontId="6" type="noConversion"/>
  </si>
  <si>
    <t>제주시</t>
    <phoneticPr fontId="29" type="noConversion"/>
  </si>
  <si>
    <t>유성화학㈜</t>
    <phoneticPr fontId="6" type="noConversion"/>
  </si>
  <si>
    <t>김택</t>
    <phoneticPr fontId="6" type="noConversion"/>
  </si>
  <si>
    <t>제주 제주시 선반로8길 5-2(화북1동)</t>
  </si>
  <si>
    <t>◦액상: 폐농약, 폐산, 폐유기용제, 폐페인트, 폐락커, 폐유</t>
  </si>
  <si>
    <t>064-782-8936</t>
    <phoneticPr fontId="6" type="noConversion"/>
  </si>
  <si>
    <t>10.04.16</t>
    <phoneticPr fontId="6" type="noConversion"/>
  </si>
  <si>
    <t>제주</t>
    <phoneticPr fontId="6" type="noConversion"/>
  </si>
  <si>
    <t>삼성환경자원</t>
    <phoneticPr fontId="6" type="noConversion"/>
  </si>
  <si>
    <t>고창대</t>
    <phoneticPr fontId="6" type="noConversion"/>
  </si>
  <si>
    <t>제주 제주시 선반로2길 24(화북2동)</t>
  </si>
  <si>
    <t>◦지정폐기물(고상): 광재, 분진, 폐주물사 및 샌드블라스트 폐사, 폐내화물 및 재벌구이 전에 유약을 바른 도자기 조각, 소각재, 안정화 또는 고형화처리물, 폐촉매, 폐흡착제 및 폐흡수제, 폐페인트및 폐락카, 폐석면, 폐유, 비산재, 폐유독물, 폐합성고분자화합물</t>
  </si>
  <si>
    <t>064-759-8828</t>
    <phoneticPr fontId="6" type="noConversion"/>
  </si>
  <si>
    <t>09.5.22</t>
    <phoneticPr fontId="6" type="noConversion"/>
  </si>
  <si>
    <t>주식회사 서부자원</t>
    <phoneticPr fontId="6" type="noConversion"/>
  </si>
  <si>
    <t>양영순</t>
    <phoneticPr fontId="6" type="noConversion"/>
  </si>
  <si>
    <t>제주 제주시 월산북길 13-1(도평동)</t>
  </si>
  <si>
    <t>◦지정폐기물(고상): 광재, 분진, 폐주물사 및 샌드블라스트 폐사, 폐내화물 및 재벌구이 전에 유약을 바른 도자기 조각, 소각재, 안정화 또는 고형화처리물, 폐촉매, 폐흡착제 및 폐흡수제, 폐페인트및 폐락카, 폐석면, 폐유, 비산재, 폐유독물</t>
  </si>
  <si>
    <t>064-743-4161</t>
    <phoneticPr fontId="6" type="noConversion"/>
  </si>
  <si>
    <t>16.8.26</t>
    <phoneticPr fontId="6" type="noConversion"/>
  </si>
  <si>
    <t>제주시</t>
    <phoneticPr fontId="6" type="noConversion"/>
  </si>
  <si>
    <t>제주시</t>
    <phoneticPr fontId="6" type="noConversion"/>
  </si>
  <si>
    <t>(주)위생개발</t>
    <phoneticPr fontId="6" type="noConversion"/>
  </si>
  <si>
    <t>현동희</t>
    <phoneticPr fontId="6" type="noConversion"/>
  </si>
  <si>
    <t>제주 제주시 오도5길 8(이호이동)</t>
  </si>
  <si>
    <t>064-721-1817</t>
    <phoneticPr fontId="6" type="noConversion"/>
  </si>
  <si>
    <t>95.12.12</t>
    <phoneticPr fontId="6" type="noConversion"/>
  </si>
  <si>
    <t>㈜메디클린</t>
    <phoneticPr fontId="6" type="noConversion"/>
  </si>
  <si>
    <t>현석만</t>
    <phoneticPr fontId="6" type="noConversion"/>
  </si>
  <si>
    <t>제주 제주시 해안마을북길 33(해안동)</t>
  </si>
  <si>
    <t>의료폐기물</t>
    <phoneticPr fontId="6" type="noConversion"/>
  </si>
  <si>
    <t>064-711-8272</t>
    <phoneticPr fontId="6" type="noConversion"/>
  </si>
  <si>
    <t>10.03.29</t>
    <phoneticPr fontId="6" type="noConversion"/>
  </si>
  <si>
    <t>㈜대승개발</t>
    <phoneticPr fontId="6" type="noConversion"/>
  </si>
  <si>
    <t>김은경</t>
    <phoneticPr fontId="6" type="noConversion"/>
  </si>
  <si>
    <t>제주 제주시 오라남로 45(오라이동)</t>
  </si>
  <si>
    <t>064-757-4640</t>
    <phoneticPr fontId="6" type="noConversion"/>
  </si>
  <si>
    <t>11.07.27</t>
    <phoneticPr fontId="6" type="noConversion"/>
  </si>
  <si>
    <t>제주</t>
    <phoneticPr fontId="6" type="noConversion"/>
  </si>
  <si>
    <t>서귀포시</t>
    <phoneticPr fontId="6" type="noConversion"/>
  </si>
  <si>
    <t>산남위생산업</t>
    <phoneticPr fontId="6" type="noConversion"/>
  </si>
  <si>
    <t>한희락</t>
    <phoneticPr fontId="6" type="noConversion"/>
  </si>
  <si>
    <t>제주 서귀포시 남원읍 태위로 735</t>
  </si>
  <si>
    <t>064-764-2300</t>
    <phoneticPr fontId="6" type="noConversion"/>
  </si>
  <si>
    <t>01.02.10</t>
    <phoneticPr fontId="6" type="noConversion"/>
  </si>
  <si>
    <t>유성에너지㈜</t>
    <phoneticPr fontId="6" type="noConversion"/>
  </si>
  <si>
    <t>이옥희</t>
    <phoneticPr fontId="6" type="noConversion"/>
  </si>
  <si>
    <t>중간재활용업</t>
    <phoneticPr fontId="6" type="noConversion"/>
  </si>
  <si>
    <t>중간재활용업</t>
    <phoneticPr fontId="6" type="noConversion"/>
  </si>
  <si>
    <t>◦폐유, 폐오일휠터, 폐유고상</t>
  </si>
  <si>
    <t>압축, 파쇄, 정제</t>
    <phoneticPr fontId="6" type="noConversion"/>
  </si>
  <si>
    <t>R-3-3, R-9-2</t>
    <phoneticPr fontId="6" type="noConversion"/>
  </si>
  <si>
    <t>064-782-8937</t>
    <phoneticPr fontId="6" type="noConversion"/>
  </si>
  <si>
    <t>17.4.26
18.7.3</t>
    <phoneticPr fontId="6" type="noConversion"/>
  </si>
  <si>
    <t>대림자원</t>
    <phoneticPr fontId="6" type="noConversion"/>
  </si>
  <si>
    <t>한금철</t>
    <phoneticPr fontId="6" type="noConversion"/>
  </si>
  <si>
    <t>제주 제주시 애월읍 항몽로 505</t>
  </si>
  <si>
    <t>◦폐유(폐윤활유 용기, 폐부동액 용기)</t>
  </si>
  <si>
    <t>기계적 재활용시설(압축, 파쇄)</t>
    <phoneticPr fontId="6" type="noConversion"/>
  </si>
  <si>
    <t>R-3-3</t>
    <phoneticPr fontId="6" type="noConversion"/>
  </si>
  <si>
    <t>064-747-2487</t>
    <phoneticPr fontId="6" type="noConversion"/>
  </si>
  <si>
    <t>02.7.18</t>
    <phoneticPr fontId="6" type="noConversion"/>
  </si>
  <si>
    <t>경남</t>
  </si>
  <si>
    <t>경남</t>
    <phoneticPr fontId="6" type="noConversion"/>
  </si>
  <si>
    <t>전남</t>
  </si>
  <si>
    <t>전남</t>
    <phoneticPr fontId="6" type="noConversion"/>
  </si>
  <si>
    <t>충남</t>
  </si>
  <si>
    <t>충남</t>
    <phoneticPr fontId="6" type="noConversion"/>
  </si>
  <si>
    <t>충북</t>
  </si>
  <si>
    <t>충북</t>
    <phoneticPr fontId="6" type="noConversion"/>
  </si>
  <si>
    <t>052-259-8493
052-259-8490</t>
    <phoneticPr fontId="6" type="noConversion"/>
  </si>
  <si>
    <t>총합계(21개소)</t>
    <phoneticPr fontId="6" type="noConversion"/>
  </si>
  <si>
    <t>총합계(1개소)</t>
    <phoneticPr fontId="6" type="noConversion"/>
  </si>
  <si>
    <t>총합계(33개소)</t>
    <phoneticPr fontId="6" type="noConversion"/>
  </si>
  <si>
    <t>경남</t>
    <phoneticPr fontId="6" type="noConversion"/>
  </si>
  <si>
    <t>경북</t>
    <phoneticPr fontId="6" type="noConversion"/>
  </si>
  <si>
    <t>18.08.09</t>
    <phoneticPr fontId="6" type="noConversion"/>
  </si>
  <si>
    <t>총합계(11개소)</t>
    <phoneticPr fontId="6" type="noConversion"/>
  </si>
  <si>
    <t>경남 거제시 장평3로 80 (장평동)</t>
  </si>
  <si>
    <t>경남 창원시 성산구 정동로162번길 57, 3-3호</t>
  </si>
  <si>
    <t>경남의사회</t>
  </si>
  <si>
    <t>-</t>
    <phoneticPr fontId="6" type="noConversion"/>
  </si>
  <si>
    <t>600*2
2500*2</t>
    <phoneticPr fontId="6" type="noConversion"/>
  </si>
  <si>
    <t>총합계(4개소)</t>
    <phoneticPr fontId="6" type="noConversion"/>
  </si>
  <si>
    <t>2001~2018</t>
    <phoneticPr fontId="6" type="noConversion"/>
  </si>
  <si>
    <t>전남 여수시 여수산단1로 306(화치동)</t>
  </si>
  <si>
    <t>전남 여수시 좌수영로 57 흥국생명 여수사옥 6층</t>
  </si>
  <si>
    <t>전남 여수시 소라면 대포리 56-6외1필지</t>
  </si>
  <si>
    <t>전남 장성군 황룡면 신호리 84-1</t>
  </si>
  <si>
    <t xml:space="preserve">전남 화순군 화순읍 오성로 384 </t>
  </si>
  <si>
    <t>전남 장성군 황룡면 신기길 93</t>
  </si>
  <si>
    <t>전남 여수시 주삼동 637</t>
  </si>
  <si>
    <t>전남 여수시 월내동 324-4</t>
  </si>
  <si>
    <t>전북</t>
  </si>
  <si>
    <t>총계(543개소)</t>
    <phoneticPr fontId="6" type="noConversion"/>
  </si>
  <si>
    <t>20.1.30.</t>
    <phoneticPr fontId="6" type="noConversion"/>
  </si>
  <si>
    <t>총합계(188개소)</t>
    <phoneticPr fontId="6" type="noConversion"/>
  </si>
  <si>
    <t>15.12.14</t>
    <phoneticPr fontId="40" type="noConversion"/>
  </si>
  <si>
    <t>17.07.20</t>
    <phoneticPr fontId="40" type="noConversion"/>
  </si>
  <si>
    <t>17.02.03</t>
    <phoneticPr fontId="40" type="noConversion"/>
  </si>
  <si>
    <t>17.08.07</t>
    <phoneticPr fontId="40" type="noConversion"/>
  </si>
  <si>
    <t>17.04.06</t>
    <phoneticPr fontId="40" type="noConversion"/>
  </si>
  <si>
    <t>15.03.19</t>
    <phoneticPr fontId="40" type="noConversion"/>
  </si>
  <si>
    <t>18.12.14</t>
    <phoneticPr fontId="40" type="noConversion"/>
  </si>
  <si>
    <t>15.12.30</t>
    <phoneticPr fontId="40" type="noConversion"/>
  </si>
  <si>
    <t>19.12.04.</t>
    <phoneticPr fontId="6" type="noConversion"/>
  </si>
  <si>
    <t>17.10.31</t>
    <phoneticPr fontId="40" type="noConversion"/>
  </si>
  <si>
    <t>17.01.17</t>
    <phoneticPr fontId="6" type="noConversion"/>
  </si>
  <si>
    <t>16.09.02</t>
    <phoneticPr fontId="40" type="noConversion"/>
  </si>
  <si>
    <t>총합계(38개소)</t>
    <phoneticPr fontId="6" type="noConversion"/>
  </si>
  <si>
    <t>총합계(14개소)</t>
    <phoneticPr fontId="6" type="noConversion"/>
  </si>
  <si>
    <t>총합계(40개소)</t>
    <phoneticPr fontId="6" type="noConversion"/>
  </si>
  <si>
    <t>총합계(21개소)</t>
    <phoneticPr fontId="6" type="noConversion"/>
  </si>
  <si>
    <t>14.11.03</t>
    <phoneticPr fontId="6" type="noConversion"/>
  </si>
  <si>
    <t>12.11.09</t>
    <phoneticPr fontId="6" type="noConversion"/>
  </si>
  <si>
    <t>00.06.01</t>
    <phoneticPr fontId="6" type="noConversion"/>
  </si>
  <si>
    <t>총합계(613개소)</t>
    <phoneticPr fontId="6" type="noConversion"/>
  </si>
  <si>
    <t>- 폐드럼 : 360개/일
- 폐플라스틱용기 : 150개/일
- 폐도트 : 10개/일
- 폐소형용기 : 100개/일</t>
    <phoneticPr fontId="6" type="noConversion"/>
  </si>
  <si>
    <t>용융시설 : 폐산(폐축전지) 30㎥/일</t>
    <phoneticPr fontId="6" type="noConversion"/>
  </si>
  <si>
    <t>폐드럼1000개/일
폐PVC200개/일</t>
    <phoneticPr fontId="6" type="noConversion"/>
  </si>
  <si>
    <t>폐유(오일필터, 오일캔, 드럼, 합성수지 용기)
폐페인트(캔, 합성수지 용기)
기타폐유기용제(합성수지 용기)</t>
    <phoneticPr fontId="6" type="noConversion"/>
  </si>
  <si>
    <t>1. 지정폐기물(의료폐기물 제외) 재활용업체 현황</t>
    <phoneticPr fontId="6" type="noConversion"/>
  </si>
  <si>
    <t>총합계(4개소)</t>
    <phoneticPr fontId="6" type="noConversion"/>
  </si>
  <si>
    <t>여수시</t>
    <phoneticPr fontId="6" type="noConversion"/>
  </si>
  <si>
    <t>광양시</t>
    <phoneticPr fontId="6" type="noConversion"/>
  </si>
  <si>
    <t>'19년 매립량(지정폐기물)</t>
    <phoneticPr fontId="9" type="noConversion"/>
  </si>
  <si>
    <t>2011~2020</t>
    <phoneticPr fontId="6" type="noConversion"/>
  </si>
  <si>
    <t>2. 의료폐기물 자가처분시설 현황</t>
    <phoneticPr fontId="6" type="noConversion"/>
  </si>
  <si>
    <t>3. 지정폐기물(의료폐기물 제외) 기타 자가처분시설 현황</t>
    <phoneticPr fontId="6" type="noConversion"/>
  </si>
  <si>
    <t>3. 지정폐기물(의료폐기물 제외) 기타 중간처분업체 현황</t>
    <phoneticPr fontId="6" type="noConversion"/>
  </si>
  <si>
    <t>2. 의료폐기물 재활용업체 현황</t>
    <phoneticPr fontId="6" type="noConversion"/>
  </si>
  <si>
    <t>❍ 지정폐기물(고상) 
  - 폐유, 오니류, 폐석면, 폐페인트 및 폐래커, 소각재
❍ 지정폐기물(액상)
  - 폐유, 폐유기용제, 폐유독물</t>
  </si>
  <si>
    <t xml:space="preserve"> ❍ 지정폐기물(액상)
  - 폐유, 그밖의 유기용제</t>
  </si>
  <si>
    <t>❍ 지정폐기물(액상)
그밖의 폐유</t>
  </si>
  <si>
    <r>
      <t>◦고상: 폐폴리염화비닐수지, 폐폴리우레탄, 폐합성고무, 그 밖의 폐합성고분자화합물, 폐수처리오니, 제지공정오니, 보크사이트잔재물, 그 밖의 공정오니, 그 밖의 폐농약, LCD</t>
    </r>
    <r>
      <rPr>
        <sz val="10"/>
        <color theme="1"/>
        <rFont val="맑은 고딕"/>
        <family val="3"/>
        <charset val="128"/>
        <scheme val="minor"/>
      </rPr>
      <t>･</t>
    </r>
    <r>
      <rPr>
        <sz val="10"/>
        <color theme="1"/>
        <rFont val="맑은 고딕"/>
        <family val="3"/>
        <charset val="129"/>
        <scheme val="minor"/>
      </rPr>
      <t>반도체 공정의 폐산, 그 밖의 폐산, 폐수산화나트륨(고상), 폐수산화칼륨(고상), 그 밖의 폐알칼리, 철제조공정광재, 그 밖의 광재, 분진, 점토점결폐주물사, 그 밖의 폐주물사 및 폐사, 폐내화물, 폐도자기조각, 생활폐기물 소각시설 비산재, 사업장폐기물 소각시설 비산재, 생활폐기물 소각시설 바닥재, 사업장폐기물 소각시설 바닥재, 생활폐기물 소각시설 소각재, 사업장폐기물 소각시설 소각재, 금속성폐촉매, 비금속성폐촉매, 폐흡착제, 폐흡수제, 그 밖의 폐유기용제, 폐유성페인트, 폐수성페인트, 폐락카, 폐윤활유, 폐기계유</t>
    </r>
    <r>
      <rPr>
        <sz val="10"/>
        <color theme="1"/>
        <rFont val="맑은 고딕"/>
        <family val="3"/>
        <charset val="128"/>
        <scheme val="minor"/>
      </rPr>
      <t>･</t>
    </r>
    <r>
      <rPr>
        <sz val="10"/>
        <color theme="1"/>
        <rFont val="맑은 고딕"/>
        <family val="3"/>
        <charset val="129"/>
        <scheme val="minor"/>
      </rPr>
      <t>폐작동유, 폐연료유, 폐오일필터, 기름함유 폐전선</t>
    </r>
    <r>
      <rPr>
        <sz val="10"/>
        <color theme="1"/>
        <rFont val="맑은 고딕"/>
        <family val="3"/>
        <charset val="128"/>
        <scheme val="minor"/>
      </rPr>
      <t>･</t>
    </r>
    <r>
      <rPr>
        <sz val="10"/>
        <color theme="1"/>
        <rFont val="맑은 고딕"/>
        <family val="3"/>
        <charset val="129"/>
        <scheme val="minor"/>
      </rPr>
      <t>폐케이블, 그 밖의 폐광물유, 그 밖의 폐유, 흩날릴 우려가 없는 폐석면, 흩날릴 우려가 있는 폐석면, 석면의 제거작업에 사용된 모든 비닐시트</t>
    </r>
    <r>
      <rPr>
        <sz val="10"/>
        <color theme="1"/>
        <rFont val="맑은 고딕"/>
        <family val="3"/>
        <charset val="128"/>
        <scheme val="minor"/>
      </rPr>
      <t>･</t>
    </r>
    <r>
      <rPr>
        <sz val="10"/>
        <color theme="1"/>
        <rFont val="맑은 고딕"/>
        <family val="3"/>
        <charset val="129"/>
        <scheme val="minor"/>
      </rPr>
      <t>방진마스크</t>
    </r>
    <r>
      <rPr>
        <sz val="10"/>
        <color theme="1"/>
        <rFont val="맑은 고딕"/>
        <family val="3"/>
        <charset val="128"/>
        <scheme val="minor"/>
      </rPr>
      <t>･</t>
    </r>
    <r>
      <rPr>
        <sz val="10"/>
        <color theme="1"/>
        <rFont val="맑은 고딕"/>
        <family val="3"/>
        <charset val="129"/>
        <scheme val="minor"/>
      </rPr>
      <t>작업복</t>
    </r>
    <r>
      <rPr>
        <sz val="10"/>
        <color theme="1"/>
        <rFont val="맑은 고딕"/>
        <family val="3"/>
        <charset val="128"/>
        <scheme val="minor"/>
      </rPr>
      <t>･</t>
    </r>
    <r>
      <rPr>
        <sz val="10"/>
        <color theme="1"/>
        <rFont val="맑은 고딕"/>
        <family val="3"/>
        <charset val="129"/>
        <scheme val="minor"/>
      </rPr>
      <t>집진필터 등, 그 밖의 폴리클로리네이티드비페닐을 함유한 액상이 아닌 것, 그 밖의 폐유독물질</t>
    </r>
    <phoneticPr fontId="29" type="noConversion"/>
  </si>
  <si>
    <r>
      <t>◦오니류(수분함량이 95% 미만이거나 고형물함량이 5% 이상인 것으로 한정), 폐흡착제 및 폐흡수제[광물유</t>
    </r>
    <r>
      <rPr>
        <sz val="10"/>
        <color theme="1"/>
        <rFont val="맑은 고딕"/>
        <family val="3"/>
        <charset val="128"/>
        <scheme val="minor"/>
      </rPr>
      <t>･</t>
    </r>
    <r>
      <rPr>
        <sz val="10"/>
        <color theme="1"/>
        <rFont val="맑은 고딕"/>
        <family val="3"/>
        <charset val="129"/>
        <scheme val="minor"/>
      </rPr>
      <t>동물유 및 식물유(폐식용유 제외)의 정제에 사용된 폐토사를 포함], 광재(철광 원석의 사용으로 인한 고로슬래그는 제외), 폐주물사 및 샌드블라스트 폐사(廢砂), 폐내화물 및 재벌구이 전에 유약을 바른 도자기 조각, 안정화 또는 고형화</t>
    </r>
    <r>
      <rPr>
        <sz val="10"/>
        <color theme="1"/>
        <rFont val="맑은 고딕"/>
        <family val="3"/>
        <charset val="128"/>
        <scheme val="minor"/>
      </rPr>
      <t>･</t>
    </r>
    <r>
      <rPr>
        <sz val="10"/>
        <color theme="1"/>
        <rFont val="맑은 고딕"/>
        <family val="3"/>
        <charset val="129"/>
        <scheme val="minor"/>
      </rPr>
      <t>고화 처리물, 페촉매, 분진(대기오염 방지시설에서 포집된 것으로 한정, 소각시설에서 발생되는 것은 제외), 소각재, 폐산(액체상태의 폐기물로서 수소이온 농도지수가 2.0이하인 것으로 한정), 폐알칼리(액체상태의 폐기물로서 수소이온 농도지수가 12.5이상인 것으로 한정, 수산화칼륨 및 수산화나트륨 포함), 폐유(기름성분을 5펴센트 이상 함유한 것을 포함, PCBs함유 폐기물</t>
    </r>
    <r>
      <rPr>
        <sz val="10"/>
        <color theme="1"/>
        <rFont val="맑은 고딕"/>
        <family val="3"/>
        <charset val="128"/>
        <scheme val="minor"/>
      </rPr>
      <t>･</t>
    </r>
    <r>
      <rPr>
        <sz val="10"/>
        <color theme="1"/>
        <rFont val="맑은 고딕"/>
        <family val="3"/>
        <charset val="129"/>
        <scheme val="minor"/>
      </rPr>
      <t>폐식용유와 그 잔재물</t>
    </r>
    <r>
      <rPr>
        <sz val="10"/>
        <color theme="1"/>
        <rFont val="맑은 고딕"/>
        <family val="3"/>
        <charset val="128"/>
        <scheme val="minor"/>
      </rPr>
      <t>･</t>
    </r>
    <r>
      <rPr>
        <sz val="10"/>
        <color theme="1"/>
        <rFont val="맑은 고딕"/>
        <family val="3"/>
        <charset val="129"/>
        <scheme val="minor"/>
      </rPr>
      <t>폐흡착제 및 폐흡수제는 제외), 그 밖에 환경부장관이 정하여 고시하는 페기물</t>
    </r>
    <phoneticPr fontId="6" type="noConversion"/>
  </si>
  <si>
    <t>주식회사 풍성산업 → 주식회사 연송</t>
    <phoneticPr fontId="6" type="noConversion"/>
  </si>
  <si>
    <t>폐유(액상), 그 밖의 폐유기용제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</si>
</sst>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  <numFmt numFmtId="177" formatCode="#,##0.0_);[Red]\(#,##0.0\)"/>
    <numFmt numFmtId="178" formatCode="yy\.mm\.dd"/>
    <numFmt numFmtId="179" formatCode="#,##0_ "/>
    <numFmt numFmtId="180" formatCode="#,##0.00_);[Red]\(#,##0.00\)"/>
    <numFmt numFmtId="181" formatCode="_ * #,##0_ ;_ * \-#,##0_ ;_ * &quot;-&quot;_ ;_ @_ "/>
    <numFmt numFmtId="182" formatCode="_ * #,##0.00_ ;_ * \-#,##0.00_ ;_ * &quot;-&quot;??_ ;_ @_ "/>
    <numFmt numFmtId="183" formatCode="#.##"/>
    <numFmt numFmtId="184" formatCode="#,##0.000;[Red]&quot;-&quot;#,##0.000"/>
    <numFmt numFmtId="185" formatCode="&quot;₩&quot;#,##0.00;&quot;₩&quot;&quot;₩&quot;&quot;₩&quot;&quot;₩&quot;&quot;₩&quot;&quot;₩&quot;\-#,##0.00"/>
    <numFmt numFmtId="186" formatCode="yyyy\.mm\.dd"/>
    <numFmt numFmtId="187" formatCode="0.00_);[Red]\(0.00\)"/>
    <numFmt numFmtId="188" formatCode="#,##0.0_ "/>
    <numFmt numFmtId="189" formatCode="yy&quot;-&quot;m&quot;-&quot;d;@"/>
    <numFmt numFmtId="190" formatCode="0_);[Red]\(0\)"/>
    <numFmt numFmtId="191" formatCode="mm&quot;월&quot;\ dd&quot;일&quot;"/>
    <numFmt numFmtId="192" formatCode="[&lt;=9999999]###\-####;\(0##\)\ ###\-####"/>
    <numFmt numFmtId="193" formatCode="[&lt;=10000000]###\-####;\(0##\)\ ###\-####"/>
    <numFmt numFmtId="194" formatCode="0_ "/>
  </numFmts>
  <fonts count="6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11"/>
      <color indexed="12"/>
      <name val="돋움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2"/>
      <name val="굴림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9"/>
      <name val="돋움"/>
      <family val="3"/>
      <charset val="129"/>
    </font>
    <font>
      <sz val="10"/>
      <name val="돋움"/>
      <family val="3"/>
      <charset val="129"/>
    </font>
    <font>
      <sz val="7"/>
      <name val="돋움"/>
      <family val="3"/>
      <charset val="129"/>
    </font>
    <font>
      <sz val="16"/>
      <name val="돋움"/>
      <family val="3"/>
      <charset val="129"/>
    </font>
    <font>
      <sz val="14"/>
      <name val="돋움"/>
      <family val="3"/>
      <charset val="129"/>
    </font>
    <font>
      <b/>
      <sz val="8"/>
      <name val="돋움"/>
      <family val="3"/>
      <charset val="129"/>
    </font>
    <font>
      <b/>
      <sz val="16"/>
      <name val="돋움"/>
      <family val="3"/>
      <charset val="129"/>
    </font>
    <font>
      <sz val="7.5"/>
      <name val="돋움"/>
      <family val="3"/>
      <charset val="129"/>
    </font>
    <font>
      <b/>
      <sz val="7.5"/>
      <name val="돋움"/>
      <family val="3"/>
      <charset val="129"/>
    </font>
    <font>
      <b/>
      <sz val="7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9"/>
      <color theme="1"/>
      <name val="돋움"/>
      <family val="3"/>
      <charset val="129"/>
    </font>
    <font>
      <sz val="8"/>
      <name val="바탕"/>
      <family val="1"/>
      <charset val="129"/>
    </font>
    <font>
      <u/>
      <sz val="10"/>
      <name val="돋움"/>
      <family val="3"/>
      <charset val="129"/>
    </font>
    <font>
      <b/>
      <u/>
      <sz val="8"/>
      <name val="돋움"/>
      <family val="3"/>
      <charset val="129"/>
    </font>
    <font>
      <b/>
      <u/>
      <sz val="10"/>
      <name val="돋움"/>
      <family val="3"/>
      <charset val="129"/>
    </font>
    <font>
      <sz val="11"/>
      <name val="바탕체"/>
      <family val="1"/>
      <charset val="129"/>
    </font>
    <font>
      <sz val="7"/>
      <color theme="1"/>
      <name val="돋움"/>
      <family val="3"/>
      <charset val="129"/>
    </font>
    <font>
      <b/>
      <sz val="10"/>
      <name val="돋움"/>
      <family val="3"/>
      <charset val="129"/>
    </font>
    <font>
      <b/>
      <sz val="7"/>
      <color theme="1"/>
      <name val="돋움"/>
      <family val="3"/>
      <charset val="129"/>
    </font>
    <font>
      <sz val="11"/>
      <color rgb="FFFF0000"/>
      <name val="돋움"/>
      <family val="3"/>
      <charset val="129"/>
    </font>
    <font>
      <sz val="6"/>
      <name val="돋움"/>
      <family val="3"/>
      <charset val="129"/>
    </font>
    <font>
      <b/>
      <sz val="11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u/>
      <sz val="11"/>
      <color theme="10"/>
      <name val="돋움"/>
      <family val="3"/>
      <charset val="129"/>
    </font>
    <font>
      <sz val="12"/>
      <color rgb="FF000000"/>
      <name val="돋움"/>
      <family val="3"/>
      <charset val="129"/>
    </font>
    <font>
      <sz val="17"/>
      <color rgb="FF000000"/>
      <name val="HY헤드라인M"/>
      <family val="1"/>
      <charset val="129"/>
    </font>
    <font>
      <sz val="12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2"/>
      <name val="돋움"/>
      <family val="3"/>
      <charset val="129"/>
    </font>
    <font>
      <sz val="8"/>
      <name val="바탕체"/>
      <family val="1"/>
      <charset val="129"/>
    </font>
    <font>
      <sz val="11"/>
      <color rgb="FF000000"/>
      <name val="돋움"/>
      <family val="3"/>
      <charset val="129"/>
    </font>
    <font>
      <sz val="12"/>
      <color rgb="FF000000"/>
      <name val="굴림"/>
      <family val="3"/>
      <charset val="129"/>
    </font>
    <font>
      <sz val="11"/>
      <color rgb="FF000000"/>
      <name val="맑은 고딕"/>
      <family val="3"/>
      <charset val="129"/>
    </font>
    <font>
      <sz val="11"/>
      <color indexed="8"/>
      <name val="굴림"/>
      <family val="3"/>
      <charset val="129"/>
    </font>
    <font>
      <b/>
      <sz val="14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name val="맑은고딕"/>
      <family val="3"/>
      <charset val="129"/>
    </font>
    <font>
      <sz val="10"/>
      <color theme="1"/>
      <name val="맑은고딕"/>
      <family val="3"/>
      <charset val="129"/>
    </font>
    <font>
      <sz val="10"/>
      <name val="맑은고딕"/>
      <family val="3"/>
      <charset val="129"/>
    </font>
    <font>
      <sz val="10"/>
      <color rgb="FF000000"/>
      <name val="맑은고딕"/>
      <family val="3"/>
      <charset val="129"/>
    </font>
    <font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8"/>
      <scheme val="minor"/>
    </font>
    <font>
      <sz val="10"/>
      <color rgb="FFC9211E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1D7E8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40">
    <xf numFmtId="0" fontId="0" fillId="0" borderId="0">
      <alignment vertical="center"/>
    </xf>
    <xf numFmtId="183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0" fontId="13" fillId="0" borderId="0"/>
    <xf numFmtId="0" fontId="10" fillId="0" borderId="0"/>
    <xf numFmtId="38" fontId="14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10" fontId="14" fillId="3" borderId="3" applyNumberFormat="0" applyBorder="0" applyAlignment="0" applyProtection="0"/>
    <xf numFmtId="185" fontId="11" fillId="0" borderId="0"/>
    <xf numFmtId="10" fontId="10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0" fillId="0" borderId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8" fillId="0" borderId="0"/>
    <xf numFmtId="0" fontId="5" fillId="0" borderId="0"/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" fillId="0" borderId="0">
      <alignment vertical="center"/>
    </xf>
    <xf numFmtId="0" fontId="5" fillId="0" borderId="0"/>
    <xf numFmtId="0" fontId="5" fillId="0" borderId="0"/>
    <xf numFmtId="0" fontId="1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2" fillId="0" borderId="0">
      <alignment vertical="center"/>
    </xf>
    <xf numFmtId="0" fontId="50" fillId="0" borderId="0"/>
    <xf numFmtId="0" fontId="51" fillId="0" borderId="0"/>
  </cellStyleXfs>
  <cellXfs count="914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6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1" fillId="0" borderId="0" xfId="45" applyFont="1" applyFill="1"/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shrinkToFit="1"/>
    </xf>
    <xf numFmtId="0" fontId="5" fillId="0" borderId="0" xfId="0" applyFont="1" applyFill="1" applyAlignment="1">
      <alignment vertical="center" shrinkToFit="1"/>
    </xf>
    <xf numFmtId="0" fontId="6" fillId="0" borderId="0" xfId="45" applyFont="1" applyFill="1"/>
    <xf numFmtId="0" fontId="5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0" fontId="20" fillId="0" borderId="0" xfId="44" applyFont="1" applyFill="1" applyAlignment="1">
      <alignment vertical="top"/>
    </xf>
    <xf numFmtId="0" fontId="23" fillId="0" borderId="0" xfId="44" applyFont="1" applyFill="1" applyAlignment="1">
      <alignment vertical="center"/>
    </xf>
    <xf numFmtId="0" fontId="24" fillId="0" borderId="0" xfId="44" applyFont="1" applyFill="1" applyAlignment="1">
      <alignment vertical="center"/>
    </xf>
    <xf numFmtId="0" fontId="19" fillId="0" borderId="0" xfId="45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18" fillId="0" borderId="0" xfId="45" applyFont="1" applyFill="1"/>
    <xf numFmtId="0" fontId="25" fillId="0" borderId="0" xfId="45" applyFont="1" applyFill="1"/>
    <xf numFmtId="0" fontId="17" fillId="0" borderId="0" xfId="0" applyFont="1" applyFill="1" applyAlignment="1">
      <alignment vertical="top"/>
    </xf>
    <xf numFmtId="0" fontId="20" fillId="0" borderId="0" xfId="45" applyFont="1" applyFill="1" applyAlignment="1">
      <alignment horizontal="center" vertical="top"/>
    </xf>
    <xf numFmtId="0" fontId="20" fillId="0" borderId="0" xfId="45" applyFont="1" applyFill="1" applyAlignment="1">
      <alignment vertical="top"/>
    </xf>
    <xf numFmtId="0" fontId="18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top"/>
    </xf>
    <xf numFmtId="0" fontId="22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left" vertical="center" wrapText="1"/>
    </xf>
    <xf numFmtId="0" fontId="19" fillId="0" borderId="0" xfId="40" applyFont="1" applyFill="1" applyBorder="1" applyAlignment="1">
      <alignment horizontal="left" vertical="top"/>
    </xf>
    <xf numFmtId="0" fontId="19" fillId="0" borderId="5" xfId="40" applyFont="1" applyFill="1" applyBorder="1" applyAlignment="1">
      <alignment horizontal="left" vertical="top"/>
    </xf>
    <xf numFmtId="0" fontId="20" fillId="0" borderId="0" xfId="40" applyFont="1" applyFill="1" applyAlignment="1">
      <alignment horizontal="left" vertical="top" shrinkToFit="1"/>
    </xf>
    <xf numFmtId="0" fontId="20" fillId="0" borderId="0" xfId="45" applyFont="1" applyFill="1" applyAlignment="1">
      <alignment horizontal="left" vertical="top"/>
    </xf>
    <xf numFmtId="0" fontId="20" fillId="0" borderId="0" xfId="40" applyFont="1" applyFill="1" applyAlignment="1">
      <alignment horizontal="left" vertical="top"/>
    </xf>
    <xf numFmtId="0" fontId="20" fillId="0" borderId="0" xfId="0" applyFont="1" applyFill="1" applyAlignment="1">
      <alignment horizontal="left" vertical="top"/>
    </xf>
    <xf numFmtId="186" fontId="20" fillId="0" borderId="0" xfId="0" applyNumberFormat="1" applyFont="1" applyFill="1" applyAlignment="1">
      <alignment horizontal="left" vertical="top"/>
    </xf>
    <xf numFmtId="186" fontId="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center"/>
    </xf>
    <xf numFmtId="0" fontId="17" fillId="0" borderId="0" xfId="45" applyFont="1" applyFill="1" applyAlignment="1">
      <alignment vertical="center"/>
    </xf>
    <xf numFmtId="0" fontId="19" fillId="0" borderId="0" xfId="40" applyFont="1" applyFill="1" applyAlignment="1">
      <alignment horizontal="left" vertical="center"/>
    </xf>
    <xf numFmtId="0" fontId="19" fillId="0" borderId="0" xfId="40" applyFont="1" applyFill="1" applyAlignment="1">
      <alignment horizontal="center" vertical="center"/>
    </xf>
    <xf numFmtId="0" fontId="19" fillId="0" borderId="0" xfId="40" applyFont="1" applyFill="1" applyAlignment="1">
      <alignment vertical="center" shrinkToFit="1"/>
    </xf>
    <xf numFmtId="0" fontId="19" fillId="0" borderId="0" xfId="40" applyFont="1" applyFill="1" applyAlignment="1">
      <alignment vertical="center"/>
    </xf>
    <xf numFmtId="0" fontId="30" fillId="0" borderId="0" xfId="45" applyFont="1" applyFill="1" applyAlignment="1">
      <alignment horizontal="left" vertical="center"/>
    </xf>
    <xf numFmtId="0" fontId="31" fillId="0" borderId="0" xfId="45" applyFont="1" applyFill="1" applyAlignment="1">
      <alignment horizontal="left" vertical="center"/>
    </xf>
    <xf numFmtId="0" fontId="17" fillId="0" borderId="0" xfId="45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27" fillId="0" borderId="0" xfId="42" applyFont="1" applyFill="1" applyAlignment="1">
      <alignment vertical="top"/>
    </xf>
    <xf numFmtId="0" fontId="34" fillId="0" borderId="0" xfId="43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0" fillId="0" borderId="0" xfId="40" applyFont="1" applyFill="1" applyAlignment="1">
      <alignment horizontal="center" vertical="top"/>
    </xf>
    <xf numFmtId="0" fontId="20" fillId="0" borderId="0" xfId="41" applyFont="1" applyFill="1" applyAlignment="1">
      <alignment horizontal="left" vertical="top"/>
    </xf>
    <xf numFmtId="178" fontId="20" fillId="0" borderId="0" xfId="45" applyNumberFormat="1" applyFont="1" applyFill="1" applyAlignment="1">
      <alignment horizontal="center" vertical="top"/>
    </xf>
    <xf numFmtId="178" fontId="5" fillId="0" borderId="0" xfId="0" applyNumberFormat="1" applyFont="1" applyFill="1" applyAlignment="1">
      <alignment horizontal="center" vertical="center"/>
    </xf>
    <xf numFmtId="178" fontId="32" fillId="0" borderId="0" xfId="45" applyNumberFormat="1" applyFont="1" applyFill="1" applyAlignment="1">
      <alignment vertical="center"/>
    </xf>
    <xf numFmtId="178" fontId="5" fillId="0" borderId="0" xfId="0" applyNumberFormat="1" applyFont="1" applyFill="1" applyAlignment="1">
      <alignment vertical="center"/>
    </xf>
    <xf numFmtId="0" fontId="17" fillId="0" borderId="0" xfId="45" applyFont="1" applyFill="1" applyAlignment="1">
      <alignment vertical="top"/>
    </xf>
    <xf numFmtId="0" fontId="17" fillId="0" borderId="0" xfId="45" applyFont="1" applyFill="1" applyAlignment="1">
      <alignment horizontal="center"/>
    </xf>
    <xf numFmtId="0" fontId="20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shrinkToFit="1"/>
    </xf>
    <xf numFmtId="0" fontId="18" fillId="0" borderId="0" xfId="0" applyFont="1" applyFill="1" applyAlignment="1">
      <alignment vertical="center" wrapText="1"/>
    </xf>
    <xf numFmtId="178" fontId="20" fillId="0" borderId="0" xfId="0" applyNumberFormat="1" applyFont="1" applyFill="1" applyAlignment="1">
      <alignment horizontal="center" vertical="top" wrapText="1"/>
    </xf>
    <xf numFmtId="178" fontId="0" fillId="0" borderId="0" xfId="0" applyNumberFormat="1" applyFont="1" applyFill="1" applyAlignment="1">
      <alignment horizontal="center" vertical="center" wrapText="1"/>
    </xf>
    <xf numFmtId="178" fontId="19" fillId="0" borderId="0" xfId="40" applyNumberFormat="1" applyFont="1" applyFill="1" applyBorder="1" applyAlignment="1">
      <alignment horizontal="center" vertical="top"/>
    </xf>
    <xf numFmtId="0" fontId="19" fillId="0" borderId="0" xfId="40" applyFont="1" applyFill="1" applyBorder="1" applyAlignment="1">
      <alignment horizontal="center" vertical="top"/>
    </xf>
    <xf numFmtId="0" fontId="19" fillId="0" borderId="0" xfId="40" applyFont="1" applyFill="1" applyBorder="1" applyAlignment="1">
      <alignment horizontal="center" vertical="top" wrapText="1"/>
    </xf>
    <xf numFmtId="0" fontId="6" fillId="0" borderId="0" xfId="0" applyNumberFormat="1" applyFont="1" applyFill="1" applyAlignment="1">
      <alignment horizontal="center" vertical="center"/>
    </xf>
    <xf numFmtId="0" fontId="31" fillId="0" borderId="0" xfId="45" applyNumberFormat="1" applyFont="1" applyFill="1" applyAlignment="1">
      <alignment horizontal="center" vertical="center"/>
    </xf>
    <xf numFmtId="0" fontId="36" fillId="0" borderId="0" xfId="42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5" fillId="0" borderId="0" xfId="45" applyFont="1" applyFill="1"/>
    <xf numFmtId="0" fontId="35" fillId="0" borderId="0" xfId="45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178" fontId="0" fillId="0" borderId="0" xfId="0" applyNumberFormat="1" applyFont="1" applyFill="1" applyAlignment="1">
      <alignment horizontal="center" vertical="center"/>
    </xf>
    <xf numFmtId="0" fontId="32" fillId="0" borderId="0" xfId="45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8" fillId="0" borderId="0" xfId="0" applyFont="1" applyFill="1">
      <alignment vertical="center"/>
    </xf>
    <xf numFmtId="0" fontId="27" fillId="0" borderId="0" xfId="0" applyFont="1" applyFill="1">
      <alignment vertical="center"/>
    </xf>
    <xf numFmtId="0" fontId="37" fillId="0" borderId="0" xfId="0" applyFont="1" applyFill="1" applyAlignment="1">
      <alignment vertical="center"/>
    </xf>
    <xf numFmtId="0" fontId="38" fillId="0" borderId="0" xfId="0" applyFont="1" applyFill="1" applyAlignment="1">
      <alignment vertical="center"/>
    </xf>
    <xf numFmtId="0" fontId="37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39" fillId="0" borderId="0" xfId="40" applyFont="1" applyFill="1" applyBorder="1" applyAlignment="1">
      <alignment horizontal="left" vertical="top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top"/>
    </xf>
    <xf numFmtId="0" fontId="44" fillId="0" borderId="0" xfId="0" applyFont="1" applyAlignment="1">
      <alignment horizontal="justify" vertical="center"/>
    </xf>
    <xf numFmtId="0" fontId="45" fillId="0" borderId="0" xfId="0" applyFont="1" applyAlignment="1">
      <alignment horizontal="center" vertical="center"/>
    </xf>
    <xf numFmtId="0" fontId="46" fillId="0" borderId="3" xfId="0" applyFont="1" applyBorder="1" applyAlignment="1">
      <alignment horizontal="justify" vertical="center"/>
    </xf>
    <xf numFmtId="0" fontId="46" fillId="0" borderId="2" xfId="0" applyFont="1" applyBorder="1" applyAlignment="1">
      <alignment horizontal="justify" vertical="center"/>
    </xf>
    <xf numFmtId="0" fontId="42" fillId="0" borderId="12" xfId="0" applyFont="1" applyBorder="1">
      <alignment vertical="center"/>
    </xf>
    <xf numFmtId="0" fontId="39" fillId="0" borderId="0" xfId="0" applyFont="1">
      <alignment vertical="center"/>
    </xf>
    <xf numFmtId="0" fontId="42" fillId="0" borderId="5" xfId="0" applyFont="1" applyBorder="1">
      <alignment vertical="center"/>
    </xf>
    <xf numFmtId="0" fontId="46" fillId="0" borderId="3" xfId="0" applyFont="1" applyBorder="1" applyAlignment="1">
      <alignment horizontal="left" vertical="center" indent="2"/>
    </xf>
    <xf numFmtId="0" fontId="46" fillId="0" borderId="3" xfId="0" applyFont="1" applyBorder="1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3"/>
    </xf>
    <xf numFmtId="0" fontId="46" fillId="0" borderId="3" xfId="0" applyFont="1" applyBorder="1" applyAlignment="1">
      <alignment horizontal="left" vertical="center" indent="3"/>
    </xf>
    <xf numFmtId="0" fontId="46" fillId="0" borderId="3" xfId="0" applyFont="1" applyBorder="1" applyAlignment="1">
      <alignment horizontal="left" vertical="center" wrapText="1" indent="3"/>
    </xf>
    <xf numFmtId="0" fontId="43" fillId="5" borderId="3" xfId="133" applyFill="1" applyBorder="1">
      <alignment vertical="center"/>
    </xf>
    <xf numFmtId="0" fontId="0" fillId="0" borderId="0" xfId="0" applyAlignment="1">
      <alignment horizontal="left" vertical="center" indent="1"/>
    </xf>
    <xf numFmtId="0" fontId="39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wrapText="1"/>
    </xf>
    <xf numFmtId="0" fontId="46" fillId="0" borderId="3" xfId="0" applyFont="1" applyBorder="1" applyAlignment="1">
      <alignment horizontal="left" vertical="center" wrapText="1" indent="2"/>
    </xf>
    <xf numFmtId="0" fontId="43" fillId="5" borderId="3" xfId="133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43" fillId="5" borderId="3" xfId="133" applyFill="1" applyBorder="1" applyAlignment="1">
      <alignment horizontal="left" vertical="center"/>
    </xf>
    <xf numFmtId="0" fontId="0" fillId="0" borderId="0" xfId="0" applyFont="1" applyFill="1" applyAlignment="1">
      <alignment horizontal="right" vertical="center" wrapText="1"/>
    </xf>
    <xf numFmtId="0" fontId="2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horizontal="right" vertical="top"/>
    </xf>
    <xf numFmtId="0" fontId="6" fillId="0" borderId="0" xfId="0" applyNumberFormat="1" applyFont="1" applyFill="1" applyAlignment="1">
      <alignment horizontal="right" vertical="center"/>
    </xf>
    <xf numFmtId="0" fontId="31" fillId="0" borderId="0" xfId="45" applyNumberFormat="1" applyFont="1" applyFill="1" applyAlignment="1">
      <alignment horizontal="right" vertical="center"/>
    </xf>
    <xf numFmtId="0" fontId="5" fillId="4" borderId="0" xfId="0" applyFont="1" applyFill="1" applyAlignment="1">
      <alignment vertical="center"/>
    </xf>
    <xf numFmtId="0" fontId="27" fillId="4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>
      <alignment vertical="center"/>
    </xf>
    <xf numFmtId="0" fontId="0" fillId="0" borderId="0" xfId="0" applyNumberFormat="1" applyFont="1" applyFill="1" applyAlignment="1">
      <alignment vertical="center"/>
    </xf>
    <xf numFmtId="0" fontId="28" fillId="0" borderId="0" xfId="0" applyFont="1" applyFill="1">
      <alignment vertical="center"/>
    </xf>
    <xf numFmtId="0" fontId="16" fillId="0" borderId="0" xfId="0" applyNumberFormat="1" applyFont="1" applyFill="1">
      <alignment vertical="center"/>
    </xf>
    <xf numFmtId="0" fontId="43" fillId="0" borderId="5" xfId="133" applyFill="1" applyBorder="1">
      <alignment vertical="center"/>
    </xf>
    <xf numFmtId="0" fontId="19" fillId="0" borderId="0" xfId="42" applyFont="1" applyFill="1" applyAlignment="1">
      <alignment vertical="top"/>
    </xf>
    <xf numFmtId="0" fontId="54" fillId="0" borderId="0" xfId="44" applyFont="1" applyFill="1" applyAlignment="1">
      <alignment vertical="top"/>
    </xf>
    <xf numFmtId="0" fontId="48" fillId="0" borderId="5" xfId="40" quotePrefix="1" applyFont="1" applyFill="1" applyBorder="1" applyAlignment="1">
      <alignment horizontal="center" vertical="center" shrinkToFit="1"/>
    </xf>
    <xf numFmtId="0" fontId="42" fillId="0" borderId="12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7" fillId="5" borderId="3" xfId="0" applyFont="1" applyFill="1" applyBorder="1" applyAlignment="1">
      <alignment horizontal="left" vertical="center" indent="1"/>
    </xf>
    <xf numFmtId="0" fontId="42" fillId="0" borderId="4" xfId="0" applyFont="1" applyBorder="1" applyAlignment="1">
      <alignment horizontal="center" vertical="center"/>
    </xf>
    <xf numFmtId="0" fontId="42" fillId="0" borderId="7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5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55" fillId="0" borderId="3" xfId="45" applyFont="1" applyFill="1" applyBorder="1" applyAlignment="1">
      <alignment vertical="center"/>
    </xf>
    <xf numFmtId="0" fontId="55" fillId="0" borderId="3" xfId="45" applyFont="1" applyFill="1" applyBorder="1" applyAlignment="1">
      <alignment horizontal="center" vertical="center"/>
    </xf>
    <xf numFmtId="188" fontId="55" fillId="0" borderId="3" xfId="45" applyNumberFormat="1" applyFont="1" applyFill="1" applyBorder="1" applyAlignment="1">
      <alignment horizontal="right" vertical="center"/>
    </xf>
    <xf numFmtId="178" fontId="55" fillId="0" borderId="3" xfId="45" applyNumberFormat="1" applyFont="1" applyFill="1" applyBorder="1" applyAlignment="1">
      <alignment horizontal="center" vertical="center" wrapText="1"/>
    </xf>
    <xf numFmtId="0" fontId="57" fillId="0" borderId="3" xfId="45" applyFont="1" applyFill="1" applyBorder="1" applyAlignment="1">
      <alignment horizontal="center" vertical="center" wrapText="1"/>
    </xf>
    <xf numFmtId="0" fontId="57" fillId="0" borderId="3" xfId="45" applyFont="1" applyFill="1" applyBorder="1" applyAlignment="1">
      <alignment horizontal="center" vertical="center" shrinkToFit="1"/>
    </xf>
    <xf numFmtId="0" fontId="57" fillId="0" borderId="3" xfId="0" applyFont="1" applyFill="1" applyBorder="1" applyAlignment="1">
      <alignment horizontal="left" vertical="center"/>
    </xf>
    <xf numFmtId="0" fontId="57" fillId="0" borderId="3" xfId="45" applyFont="1" applyFill="1" applyBorder="1" applyAlignment="1">
      <alignment horizontal="left" vertical="center" wrapText="1"/>
    </xf>
    <xf numFmtId="177" fontId="57" fillId="0" borderId="3" xfId="45" applyNumberFormat="1" applyFont="1" applyFill="1" applyBorder="1" applyAlignment="1">
      <alignment horizontal="right" vertical="center"/>
    </xf>
    <xf numFmtId="190" fontId="57" fillId="0" borderId="3" xfId="45" applyNumberFormat="1" applyFont="1" applyFill="1" applyBorder="1" applyAlignment="1">
      <alignment horizontal="right" vertical="center"/>
    </xf>
    <xf numFmtId="0" fontId="57" fillId="0" borderId="3" xfId="45" applyFont="1" applyFill="1" applyBorder="1" applyAlignment="1">
      <alignment horizontal="left" vertical="center"/>
    </xf>
    <xf numFmtId="177" fontId="57" fillId="0" borderId="3" xfId="45" applyNumberFormat="1" applyFont="1" applyFill="1" applyBorder="1" applyAlignment="1">
      <alignment vertical="center"/>
    </xf>
    <xf numFmtId="0" fontId="57" fillId="0" borderId="3" xfId="45" applyFont="1" applyFill="1" applyBorder="1" applyAlignment="1">
      <alignment horizontal="center" vertical="center"/>
    </xf>
    <xf numFmtId="178" fontId="57" fillId="0" borderId="3" xfId="45" applyNumberFormat="1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center" vertical="center" wrapText="1"/>
    </xf>
    <xf numFmtId="0" fontId="57" fillId="0" borderId="3" xfId="0" applyFont="1" applyFill="1" applyBorder="1" applyAlignment="1">
      <alignment horizontal="left" vertical="center" wrapText="1"/>
    </xf>
    <xf numFmtId="0" fontId="57" fillId="0" borderId="3" xfId="0" applyFont="1" applyFill="1" applyBorder="1" applyAlignment="1">
      <alignment horizontal="center" vertical="center" shrinkToFit="1"/>
    </xf>
    <xf numFmtId="178" fontId="57" fillId="0" borderId="3" xfId="0" applyNumberFormat="1" applyFont="1" applyFill="1" applyBorder="1" applyAlignment="1">
      <alignment horizontal="center" vertical="center" shrinkToFit="1"/>
    </xf>
    <xf numFmtId="0" fontId="57" fillId="0" borderId="3" xfId="0" applyFont="1" applyFill="1" applyBorder="1" applyAlignment="1">
      <alignment horizontal="center" vertical="center" wrapText="1" shrinkToFit="1"/>
    </xf>
    <xf numFmtId="0" fontId="57" fillId="0" borderId="3" xfId="0" applyFont="1" applyFill="1" applyBorder="1" applyAlignment="1">
      <alignment horizontal="center" vertical="center"/>
    </xf>
    <xf numFmtId="177" fontId="57" fillId="0" borderId="3" xfId="0" applyNumberFormat="1" applyFont="1" applyFill="1" applyBorder="1" applyAlignment="1">
      <alignment horizontal="right" vertical="center"/>
    </xf>
    <xf numFmtId="190" fontId="57" fillId="0" borderId="3" xfId="0" applyNumberFormat="1" applyFont="1" applyFill="1" applyBorder="1" applyAlignment="1">
      <alignment horizontal="right" vertical="center"/>
    </xf>
    <xf numFmtId="177" fontId="57" fillId="0" borderId="3" xfId="0" applyNumberFormat="1" applyFont="1" applyFill="1" applyBorder="1" applyAlignment="1">
      <alignment vertical="center"/>
    </xf>
    <xf numFmtId="178" fontId="57" fillId="0" borderId="3" xfId="0" applyNumberFormat="1" applyFont="1" applyFill="1" applyBorder="1" applyAlignment="1">
      <alignment horizontal="center" vertical="center"/>
    </xf>
    <xf numFmtId="49" fontId="57" fillId="0" borderId="3" xfId="97" applyNumberFormat="1" applyFont="1" applyFill="1" applyBorder="1" applyAlignment="1">
      <alignment horizontal="left" vertical="center"/>
    </xf>
    <xf numFmtId="177" fontId="57" fillId="0" borderId="3" xfId="45" applyNumberFormat="1" applyFont="1" applyFill="1" applyBorder="1" applyAlignment="1">
      <alignment horizontal="right" vertical="center" shrinkToFit="1"/>
    </xf>
    <xf numFmtId="49" fontId="57" fillId="0" borderId="3" xfId="90" applyNumberFormat="1" applyFont="1" applyFill="1" applyBorder="1" applyAlignment="1">
      <alignment horizontal="center" vertical="center"/>
    </xf>
    <xf numFmtId="49" fontId="57" fillId="0" borderId="3" xfId="96" applyNumberFormat="1" applyFont="1" applyFill="1" applyBorder="1" applyAlignment="1">
      <alignment horizontal="left" vertical="center"/>
    </xf>
    <xf numFmtId="177" fontId="57" fillId="0" borderId="3" xfId="11" applyNumberFormat="1" applyFont="1" applyFill="1" applyBorder="1" applyAlignment="1">
      <alignment horizontal="right" vertical="center" shrinkToFit="1"/>
    </xf>
    <xf numFmtId="0" fontId="58" fillId="0" borderId="3" xfId="0" applyNumberFormat="1" applyFont="1" applyFill="1" applyBorder="1" applyAlignment="1">
      <alignment horizontal="center" vertical="center" shrinkToFit="1"/>
    </xf>
    <xf numFmtId="0" fontId="58" fillId="0" borderId="3" xfId="0" applyNumberFormat="1" applyFont="1" applyFill="1" applyBorder="1" applyAlignment="1">
      <alignment horizontal="center" vertical="center" wrapText="1"/>
    </xf>
    <xf numFmtId="0" fontId="58" fillId="0" borderId="3" xfId="0" applyNumberFormat="1" applyFont="1" applyFill="1" applyBorder="1" applyAlignment="1">
      <alignment horizontal="left" vertical="center"/>
    </xf>
    <xf numFmtId="0" fontId="58" fillId="0" borderId="3" xfId="0" applyNumberFormat="1" applyFont="1" applyFill="1" applyBorder="1" applyAlignment="1">
      <alignment horizontal="left" vertical="center" wrapText="1"/>
    </xf>
    <xf numFmtId="177" fontId="58" fillId="0" borderId="3" xfId="0" applyNumberFormat="1" applyFont="1" applyFill="1" applyBorder="1" applyAlignment="1">
      <alignment horizontal="right" vertical="center"/>
    </xf>
    <xf numFmtId="190" fontId="58" fillId="0" borderId="3" xfId="0" applyNumberFormat="1" applyFont="1" applyFill="1" applyBorder="1" applyAlignment="1">
      <alignment horizontal="right" vertical="center"/>
    </xf>
    <xf numFmtId="0" fontId="58" fillId="0" borderId="3" xfId="45" applyNumberFormat="1" applyFont="1" applyFill="1" applyBorder="1" applyAlignment="1">
      <alignment horizontal="left" vertical="center"/>
    </xf>
    <xf numFmtId="177" fontId="58" fillId="0" borderId="3" xfId="0" applyNumberFormat="1" applyFont="1" applyFill="1" applyBorder="1" applyAlignment="1">
      <alignment vertical="center"/>
    </xf>
    <xf numFmtId="178" fontId="58" fillId="0" borderId="3" xfId="0" applyNumberFormat="1" applyFont="1" applyFill="1" applyBorder="1" applyAlignment="1">
      <alignment horizontal="center" vertical="center" shrinkToFit="1"/>
    </xf>
    <xf numFmtId="190" fontId="57" fillId="0" borderId="3" xfId="11" applyNumberFormat="1" applyFont="1" applyFill="1" applyBorder="1" applyAlignment="1">
      <alignment horizontal="right" vertical="center" shrinkToFit="1"/>
    </xf>
    <xf numFmtId="177" fontId="57" fillId="0" borderId="3" xfId="45" applyNumberFormat="1" applyFont="1" applyFill="1" applyBorder="1" applyAlignment="1">
      <alignment vertical="center" shrinkToFit="1"/>
    </xf>
    <xf numFmtId="49" fontId="57" fillId="0" borderId="3" xfId="45" applyNumberFormat="1" applyFont="1" applyFill="1" applyBorder="1" applyAlignment="1">
      <alignment horizontal="center" vertical="center" wrapText="1"/>
    </xf>
    <xf numFmtId="0" fontId="57" fillId="0" borderId="4" xfId="45" applyFont="1" applyFill="1" applyBorder="1" applyAlignment="1">
      <alignment horizontal="center" vertical="center" wrapText="1"/>
    </xf>
    <xf numFmtId="0" fontId="59" fillId="0" borderId="4" xfId="43" applyFont="1" applyFill="1" applyBorder="1" applyAlignment="1">
      <alignment horizontal="center" vertical="center" wrapText="1"/>
    </xf>
    <xf numFmtId="49" fontId="57" fillId="0" borderId="4" xfId="45" applyNumberFormat="1" applyFont="1" applyFill="1" applyBorder="1" applyAlignment="1">
      <alignment horizontal="center" vertical="center" wrapText="1"/>
    </xf>
    <xf numFmtId="0" fontId="57" fillId="0" borderId="6" xfId="45" applyFont="1" applyFill="1" applyBorder="1" applyAlignment="1">
      <alignment horizontal="center" vertical="center" wrapText="1"/>
    </xf>
    <xf numFmtId="0" fontId="59" fillId="0" borderId="6" xfId="43" applyFont="1" applyFill="1" applyBorder="1" applyAlignment="1">
      <alignment horizontal="center" vertical="center" wrapText="1"/>
    </xf>
    <xf numFmtId="49" fontId="57" fillId="0" borderId="6" xfId="45" applyNumberFormat="1" applyFont="1" applyFill="1" applyBorder="1" applyAlignment="1">
      <alignment horizontal="center" vertical="center" wrapText="1"/>
    </xf>
    <xf numFmtId="0" fontId="57" fillId="7" borderId="4" xfId="45" applyFont="1" applyFill="1" applyBorder="1" applyAlignment="1">
      <alignment horizontal="center" vertical="center" wrapText="1"/>
    </xf>
    <xf numFmtId="0" fontId="57" fillId="7" borderId="4" xfId="45" applyFont="1" applyFill="1" applyBorder="1" applyAlignment="1">
      <alignment horizontal="center" vertical="center"/>
    </xf>
    <xf numFmtId="0" fontId="59" fillId="7" borderId="4" xfId="43" applyFont="1" applyFill="1" applyBorder="1" applyAlignment="1">
      <alignment horizontal="center" vertical="center" wrapText="1"/>
    </xf>
    <xf numFmtId="0" fontId="57" fillId="7" borderId="4" xfId="45" applyFont="1" applyFill="1" applyBorder="1" applyAlignment="1">
      <alignment horizontal="center" vertical="center" wrapText="1"/>
    </xf>
    <xf numFmtId="0" fontId="57" fillId="7" borderId="8" xfId="45" applyFont="1" applyFill="1" applyBorder="1" applyAlignment="1">
      <alignment horizontal="center" vertical="center" wrapText="1"/>
    </xf>
    <xf numFmtId="0" fontId="57" fillId="7" borderId="2" xfId="45" applyFont="1" applyFill="1" applyBorder="1" applyAlignment="1">
      <alignment horizontal="center" vertical="center" wrapText="1"/>
    </xf>
    <xf numFmtId="0" fontId="57" fillId="7" borderId="9" xfId="45" applyFont="1" applyFill="1" applyBorder="1" applyAlignment="1">
      <alignment horizontal="center" vertical="center" wrapText="1"/>
    </xf>
    <xf numFmtId="49" fontId="57" fillId="7" borderId="4" xfId="45" applyNumberFormat="1" applyFont="1" applyFill="1" applyBorder="1" applyAlignment="1">
      <alignment horizontal="center" vertical="center" wrapText="1"/>
    </xf>
    <xf numFmtId="0" fontId="57" fillId="7" borderId="6" xfId="45" applyFont="1" applyFill="1" applyBorder="1" applyAlignment="1">
      <alignment horizontal="center" vertical="center" wrapText="1"/>
    </xf>
    <xf numFmtId="0" fontId="57" fillId="7" borderId="6" xfId="45" applyFont="1" applyFill="1" applyBorder="1" applyAlignment="1">
      <alignment horizontal="center" vertical="center"/>
    </xf>
    <xf numFmtId="0" fontId="59" fillId="7" borderId="6" xfId="43" applyFont="1" applyFill="1" applyBorder="1" applyAlignment="1">
      <alignment horizontal="center" vertical="center" wrapText="1"/>
    </xf>
    <xf numFmtId="0" fontId="57" fillId="7" borderId="3" xfId="45" applyFont="1" applyFill="1" applyBorder="1" applyAlignment="1">
      <alignment horizontal="center" vertical="center" wrapText="1"/>
    </xf>
    <xf numFmtId="49" fontId="57" fillId="7" borderId="6" xfId="45" applyNumberFormat="1" applyFont="1" applyFill="1" applyBorder="1" applyAlignment="1">
      <alignment horizontal="center" vertical="center" wrapText="1"/>
    </xf>
    <xf numFmtId="0" fontId="55" fillId="0" borderId="2" xfId="45" applyFont="1" applyFill="1" applyBorder="1" applyAlignment="1">
      <alignment vertical="center"/>
    </xf>
    <xf numFmtId="0" fontId="55" fillId="0" borderId="8" xfId="45" applyFont="1" applyFill="1" applyBorder="1" applyAlignment="1">
      <alignment vertical="center"/>
    </xf>
    <xf numFmtId="0" fontId="55" fillId="0" borderId="9" xfId="45" applyFont="1" applyFill="1" applyBorder="1" applyAlignment="1">
      <alignment vertical="center"/>
    </xf>
    <xf numFmtId="179" fontId="55" fillId="0" borderId="3" xfId="45" applyNumberFormat="1" applyFont="1" applyFill="1" applyBorder="1" applyAlignment="1">
      <alignment vertical="center"/>
    </xf>
    <xf numFmtId="177" fontId="55" fillId="0" borderId="3" xfId="45" applyNumberFormat="1" applyFont="1" applyFill="1" applyBorder="1" applyAlignment="1">
      <alignment vertical="center"/>
    </xf>
    <xf numFmtId="0" fontId="55" fillId="0" borderId="3" xfId="45" applyFont="1" applyFill="1" applyBorder="1" applyAlignment="1">
      <alignment horizontal="center" vertical="center" wrapText="1"/>
    </xf>
    <xf numFmtId="49" fontId="55" fillId="0" borderId="3" xfId="45" applyNumberFormat="1" applyFont="1" applyFill="1" applyBorder="1" applyAlignment="1">
      <alignment horizontal="center" vertical="center" wrapText="1"/>
    </xf>
    <xf numFmtId="0" fontId="59" fillId="0" borderId="3" xfId="0" applyFont="1" applyFill="1" applyBorder="1" applyAlignment="1">
      <alignment horizontal="left" vertical="center"/>
    </xf>
    <xf numFmtId="0" fontId="57" fillId="0" borderId="3" xfId="45" applyFont="1" applyFill="1" applyBorder="1" applyAlignment="1">
      <alignment vertical="center" wrapText="1"/>
    </xf>
    <xf numFmtId="188" fontId="57" fillId="0" borderId="3" xfId="45" applyNumberFormat="1" applyFont="1" applyFill="1" applyBorder="1" applyAlignment="1">
      <alignment vertical="center"/>
    </xf>
    <xf numFmtId="188" fontId="57" fillId="0" borderId="3" xfId="45" applyNumberFormat="1" applyFont="1" applyFill="1" applyBorder="1" applyAlignment="1">
      <alignment horizontal="right" vertical="center"/>
    </xf>
    <xf numFmtId="177" fontId="57" fillId="0" borderId="3" xfId="11" applyNumberFormat="1" applyFont="1" applyFill="1" applyBorder="1" applyAlignment="1">
      <alignment horizontal="right" vertical="center"/>
    </xf>
    <xf numFmtId="178" fontId="57" fillId="0" borderId="3" xfId="0" applyNumberFormat="1" applyFont="1" applyFill="1" applyBorder="1" applyAlignment="1">
      <alignment horizontal="center" vertical="center" wrapText="1"/>
    </xf>
    <xf numFmtId="0" fontId="55" fillId="7" borderId="3" xfId="45" applyFont="1" applyFill="1" applyBorder="1" applyAlignment="1">
      <alignment horizontal="center" vertical="center" wrapText="1"/>
    </xf>
    <xf numFmtId="0" fontId="55" fillId="7" borderId="3" xfId="45" applyFont="1" applyFill="1" applyBorder="1" applyAlignment="1">
      <alignment horizontal="center" vertical="center"/>
    </xf>
    <xf numFmtId="0" fontId="55" fillId="7" borderId="3" xfId="45" applyFont="1" applyFill="1" applyBorder="1" applyAlignment="1">
      <alignment horizontal="center" vertical="center" wrapText="1"/>
    </xf>
    <xf numFmtId="49" fontId="55" fillId="7" borderId="3" xfId="45" applyNumberFormat="1" applyFont="1" applyFill="1" applyBorder="1" applyAlignment="1">
      <alignment horizontal="center" vertical="center" wrapText="1"/>
    </xf>
    <xf numFmtId="0" fontId="56" fillId="0" borderId="3" xfId="43" applyFont="1" applyFill="1" applyBorder="1" applyAlignment="1">
      <alignment horizontal="center" vertical="center" wrapText="1"/>
    </xf>
    <xf numFmtId="0" fontId="60" fillId="0" borderId="3" xfId="45" applyFont="1" applyFill="1" applyBorder="1" applyAlignment="1">
      <alignment horizontal="center" vertical="center" wrapText="1"/>
    </xf>
    <xf numFmtId="177" fontId="55" fillId="0" borderId="3" xfId="45" applyNumberFormat="1" applyFont="1" applyFill="1" applyBorder="1" applyAlignment="1">
      <alignment horizontal="right" vertical="center"/>
    </xf>
    <xf numFmtId="49" fontId="60" fillId="0" borderId="3" xfId="45" applyNumberFormat="1" applyFont="1" applyFill="1" applyBorder="1" applyAlignment="1">
      <alignment horizontal="center" vertical="center" wrapText="1"/>
    </xf>
    <xf numFmtId="0" fontId="57" fillId="0" borderId="3" xfId="0" applyFont="1" applyFill="1" applyBorder="1">
      <alignment vertical="center"/>
    </xf>
    <xf numFmtId="178" fontId="57" fillId="0" borderId="3" xfId="45" applyNumberFormat="1" applyFont="1" applyFill="1" applyBorder="1" applyAlignment="1">
      <alignment horizontal="center" vertical="center" wrapText="1"/>
    </xf>
    <xf numFmtId="0" fontId="57" fillId="0" borderId="3" xfId="43" applyFont="1" applyFill="1" applyBorder="1" applyAlignment="1">
      <alignment horizontal="center" vertical="center" wrapText="1"/>
    </xf>
    <xf numFmtId="176" fontId="57" fillId="0" borderId="3" xfId="45" applyNumberFormat="1" applyFont="1" applyFill="1" applyBorder="1" applyAlignment="1">
      <alignment horizontal="right" vertical="center" shrinkToFit="1"/>
    </xf>
    <xf numFmtId="0" fontId="57" fillId="0" borderId="3" xfId="72" applyFont="1" applyFill="1" applyBorder="1" applyAlignment="1">
      <alignment horizontal="left" vertical="center"/>
    </xf>
    <xf numFmtId="0" fontId="57" fillId="0" borderId="3" xfId="74" applyFont="1" applyFill="1" applyBorder="1" applyAlignment="1">
      <alignment horizontal="left" vertical="center"/>
    </xf>
    <xf numFmtId="0" fontId="57" fillId="0" borderId="3" xfId="70" applyFont="1" applyFill="1" applyBorder="1" applyAlignment="1">
      <alignment horizontal="left" vertical="center" wrapText="1"/>
    </xf>
    <xf numFmtId="0" fontId="59" fillId="0" borderId="3" xfId="45" applyFont="1" applyFill="1" applyBorder="1" applyAlignment="1">
      <alignment horizontal="center" vertical="center" shrinkToFit="1"/>
    </xf>
    <xf numFmtId="0" fontId="57" fillId="0" borderId="3" xfId="75" applyFont="1" applyFill="1" applyBorder="1" applyAlignment="1">
      <alignment horizontal="left" vertical="center" wrapText="1"/>
    </xf>
    <xf numFmtId="177" fontId="59" fillId="0" borderId="3" xfId="45" applyNumberFormat="1" applyFont="1" applyFill="1" applyBorder="1" applyAlignment="1">
      <alignment horizontal="right" vertical="center" shrinkToFit="1"/>
    </xf>
    <xf numFmtId="49" fontId="57" fillId="0" borderId="3" xfId="94" applyNumberFormat="1" applyFont="1" applyFill="1" applyBorder="1" applyAlignment="1">
      <alignment horizontal="center" vertical="center"/>
    </xf>
    <xf numFmtId="49" fontId="57" fillId="0" borderId="3" xfId="98" applyNumberFormat="1" applyFont="1" applyFill="1" applyBorder="1" applyAlignment="1">
      <alignment horizontal="center" vertical="center"/>
    </xf>
    <xf numFmtId="14" fontId="57" fillId="0" borderId="3" xfId="0" applyNumberFormat="1" applyFont="1" applyFill="1" applyBorder="1" applyAlignment="1">
      <alignment horizontal="center" vertical="center"/>
    </xf>
    <xf numFmtId="49" fontId="57" fillId="0" borderId="3" xfId="106" applyNumberFormat="1" applyFont="1" applyFill="1" applyBorder="1" applyAlignment="1">
      <alignment horizontal="center" vertical="center"/>
    </xf>
    <xf numFmtId="14" fontId="57" fillId="0" borderId="3" xfId="27" applyNumberFormat="1" applyFont="1" applyFill="1" applyBorder="1" applyAlignment="1">
      <alignment horizontal="center" vertical="center"/>
    </xf>
    <xf numFmtId="0" fontId="57" fillId="0" borderId="3" xfId="27" applyFont="1" applyFill="1" applyBorder="1" applyAlignment="1">
      <alignment horizontal="center" vertical="center"/>
    </xf>
    <xf numFmtId="0" fontId="58" fillId="0" borderId="3" xfId="0" applyNumberFormat="1" applyFont="1" applyFill="1" applyBorder="1" applyAlignment="1">
      <alignment horizontal="center" vertical="center"/>
    </xf>
    <xf numFmtId="0" fontId="58" fillId="0" borderId="3" xfId="0" applyNumberFormat="1" applyFont="1" applyBorder="1" applyAlignment="1">
      <alignment horizontal="center" vertical="center"/>
    </xf>
    <xf numFmtId="0" fontId="58" fillId="0" borderId="3" xfId="0" applyNumberFormat="1" applyFont="1" applyFill="1" applyBorder="1" applyAlignment="1">
      <alignment horizontal="left" vertical="center" shrinkToFit="1"/>
    </xf>
    <xf numFmtId="0" fontId="58" fillId="0" borderId="3" xfId="0" applyNumberFormat="1" applyFont="1" applyFill="1" applyBorder="1">
      <alignment vertical="center"/>
    </xf>
    <xf numFmtId="177" fontId="58" fillId="0" borderId="3" xfId="45" applyNumberFormat="1" applyFont="1" applyFill="1" applyBorder="1" applyAlignment="1">
      <alignment horizontal="right" vertical="center" shrinkToFit="1"/>
    </xf>
    <xf numFmtId="177" fontId="58" fillId="0" borderId="3" xfId="45" applyNumberFormat="1" applyFont="1" applyBorder="1" applyAlignment="1">
      <alignment horizontal="right" vertical="center" shrinkToFit="1"/>
    </xf>
    <xf numFmtId="0" fontId="58" fillId="0" borderId="3" xfId="33" applyNumberFormat="1" applyFont="1" applyFill="1" applyBorder="1" applyAlignment="1">
      <alignment horizontal="center" vertical="center" wrapText="1"/>
    </xf>
    <xf numFmtId="178" fontId="58" fillId="0" borderId="3" xfId="33" applyNumberFormat="1" applyFont="1" applyFill="1" applyBorder="1" applyAlignment="1">
      <alignment horizontal="center" vertical="center" wrapText="1"/>
    </xf>
    <xf numFmtId="178" fontId="58" fillId="0" borderId="3" xfId="33" applyNumberFormat="1" applyFont="1" applyFill="1" applyBorder="1" applyAlignment="1">
      <alignment horizontal="center" vertical="center"/>
    </xf>
    <xf numFmtId="0" fontId="58" fillId="0" borderId="3" xfId="27" applyNumberFormat="1" applyFont="1" applyFill="1" applyBorder="1" applyAlignment="1">
      <alignment horizontal="center" vertical="center"/>
    </xf>
    <xf numFmtId="0" fontId="55" fillId="7" borderId="4" xfId="43" applyFont="1" applyFill="1" applyBorder="1" applyAlignment="1">
      <alignment horizontal="center" vertical="center" wrapText="1"/>
    </xf>
    <xf numFmtId="0" fontId="55" fillId="7" borderId="6" xfId="43" applyFont="1" applyFill="1" applyBorder="1" applyAlignment="1">
      <alignment horizontal="center" vertical="center" wrapText="1"/>
    </xf>
    <xf numFmtId="0" fontId="57" fillId="7" borderId="3" xfId="45" applyFont="1" applyFill="1" applyBorder="1" applyAlignment="1">
      <alignment horizontal="center" vertical="center" wrapText="1"/>
    </xf>
    <xf numFmtId="0" fontId="57" fillId="7" borderId="3" xfId="45" applyFont="1" applyFill="1" applyBorder="1" applyAlignment="1">
      <alignment horizontal="center" vertical="center"/>
    </xf>
    <xf numFmtId="0" fontId="57" fillId="7" borderId="4" xfId="43" applyFont="1" applyFill="1" applyBorder="1" applyAlignment="1">
      <alignment horizontal="center" vertical="center" wrapText="1"/>
    </xf>
    <xf numFmtId="0" fontId="57" fillId="7" borderId="10" xfId="45" applyFont="1" applyFill="1" applyBorder="1" applyAlignment="1">
      <alignment horizontal="center" vertical="center" wrapText="1"/>
    </xf>
    <xf numFmtId="0" fontId="57" fillId="7" borderId="11" xfId="45" applyFont="1" applyFill="1" applyBorder="1" applyAlignment="1">
      <alignment horizontal="center" vertical="center" wrapText="1"/>
    </xf>
    <xf numFmtId="0" fontId="57" fillId="7" borderId="12" xfId="45" applyFont="1" applyFill="1" applyBorder="1" applyAlignment="1">
      <alignment horizontal="center" vertical="center" wrapText="1"/>
    </xf>
    <xf numFmtId="49" fontId="57" fillId="7" borderId="3" xfId="45" applyNumberFormat="1" applyFont="1" applyFill="1" applyBorder="1" applyAlignment="1">
      <alignment horizontal="center" vertical="center" wrapText="1"/>
    </xf>
    <xf numFmtId="0" fontId="57" fillId="7" borderId="7" xfId="43" applyFont="1" applyFill="1" applyBorder="1" applyAlignment="1">
      <alignment horizontal="center" vertical="center" wrapText="1"/>
    </xf>
    <xf numFmtId="0" fontId="57" fillId="7" borderId="7" xfId="45" applyFont="1" applyFill="1" applyBorder="1" applyAlignment="1">
      <alignment horizontal="center" vertical="center" wrapText="1"/>
    </xf>
    <xf numFmtId="0" fontId="57" fillId="7" borderId="8" xfId="45" applyFont="1" applyFill="1" applyBorder="1" applyAlignment="1">
      <alignment horizontal="center" vertical="center" shrinkToFit="1"/>
    </xf>
    <xf numFmtId="0" fontId="57" fillId="7" borderId="9" xfId="45" applyFont="1" applyFill="1" applyBorder="1" applyAlignment="1">
      <alignment horizontal="center" vertical="center" shrinkToFit="1"/>
    </xf>
    <xf numFmtId="0" fontId="57" fillId="7" borderId="13" xfId="45" applyFont="1" applyFill="1" applyBorder="1" applyAlignment="1">
      <alignment horizontal="center" vertical="center" wrapText="1"/>
    </xf>
    <xf numFmtId="0" fontId="57" fillId="7" borderId="5" xfId="45" applyFont="1" applyFill="1" applyBorder="1" applyAlignment="1">
      <alignment horizontal="center" vertical="center" wrapText="1"/>
    </xf>
    <xf numFmtId="0" fontId="57" fillId="7" borderId="14" xfId="45" applyFont="1" applyFill="1" applyBorder="1" applyAlignment="1">
      <alignment horizontal="center" vertical="center" wrapText="1"/>
    </xf>
    <xf numFmtId="0" fontId="57" fillId="7" borderId="6" xfId="43" applyFont="1" applyFill="1" applyBorder="1" applyAlignment="1">
      <alignment horizontal="center" vertical="center" wrapText="1"/>
    </xf>
    <xf numFmtId="49" fontId="62" fillId="4" borderId="3" xfId="0" applyNumberFormat="1" applyFont="1" applyFill="1" applyBorder="1" applyAlignment="1">
      <alignment horizontal="center" vertical="center"/>
    </xf>
    <xf numFmtId="0" fontId="61" fillId="0" borderId="2" xfId="45" applyFont="1" applyFill="1" applyBorder="1" applyAlignment="1">
      <alignment vertical="center"/>
    </xf>
    <xf numFmtId="0" fontId="61" fillId="0" borderId="8" xfId="45" applyFont="1" applyFill="1" applyBorder="1" applyAlignment="1">
      <alignment vertical="center"/>
    </xf>
    <xf numFmtId="0" fontId="61" fillId="0" borderId="9" xfId="45" applyFont="1" applyFill="1" applyBorder="1" applyAlignment="1">
      <alignment vertical="center"/>
    </xf>
    <xf numFmtId="0" fontId="63" fillId="0" borderId="3" xfId="45" applyNumberFormat="1" applyFont="1" applyFill="1" applyBorder="1" applyAlignment="1">
      <alignment vertical="center" wrapText="1"/>
    </xf>
    <xf numFmtId="177" fontId="61" fillId="0" borderId="3" xfId="45" applyNumberFormat="1" applyFont="1" applyFill="1" applyBorder="1" applyAlignment="1">
      <alignment vertical="center"/>
    </xf>
    <xf numFmtId="0" fontId="63" fillId="0" borderId="3" xfId="45" applyFont="1" applyFill="1" applyBorder="1" applyAlignment="1">
      <alignment horizontal="left" vertical="center" wrapText="1"/>
    </xf>
    <xf numFmtId="178" fontId="63" fillId="0" borderId="3" xfId="45" applyNumberFormat="1" applyFont="1" applyFill="1" applyBorder="1" applyAlignment="1">
      <alignment horizontal="center" vertical="center" shrinkToFit="1"/>
    </xf>
    <xf numFmtId="49" fontId="63" fillId="0" borderId="3" xfId="45" applyNumberFormat="1" applyFont="1" applyFill="1" applyBorder="1" applyAlignment="1">
      <alignment horizontal="center" vertical="center" wrapText="1"/>
    </xf>
    <xf numFmtId="0" fontId="63" fillId="0" borderId="3" xfId="34" applyNumberFormat="1" applyFont="1" applyFill="1" applyBorder="1" applyAlignment="1">
      <alignment horizontal="center" vertical="center" wrapText="1"/>
    </xf>
    <xf numFmtId="0" fontId="63" fillId="0" borderId="3" xfId="45" applyFont="1" applyFill="1" applyBorder="1" applyAlignment="1">
      <alignment horizontal="center" vertical="center" shrinkToFit="1"/>
    </xf>
    <xf numFmtId="0" fontId="63" fillId="0" borderId="3" xfId="45" applyFont="1" applyFill="1" applyBorder="1" applyAlignment="1">
      <alignment horizontal="center" vertical="center" wrapText="1"/>
    </xf>
    <xf numFmtId="49" fontId="63" fillId="0" borderId="3" xfId="0" applyNumberFormat="1" applyFont="1" applyBorder="1" applyAlignment="1">
      <alignment horizontal="left" vertical="center"/>
    </xf>
    <xf numFmtId="177" fontId="63" fillId="0" borderId="3" xfId="34" applyNumberFormat="1" applyFont="1" applyFill="1" applyBorder="1" applyAlignment="1">
      <alignment horizontal="right" vertical="center"/>
    </xf>
    <xf numFmtId="177" fontId="63" fillId="0" borderId="3" xfId="0" applyNumberFormat="1" applyFont="1" applyFill="1" applyBorder="1" applyAlignment="1">
      <alignment horizontal="right" vertical="center"/>
    </xf>
    <xf numFmtId="178" fontId="63" fillId="0" borderId="3" xfId="45" applyNumberFormat="1" applyFont="1" applyFill="1" applyBorder="1" applyAlignment="1">
      <alignment horizontal="center" vertical="center" wrapText="1"/>
    </xf>
    <xf numFmtId="0" fontId="63" fillId="0" borderId="3" xfId="34" applyNumberFormat="1" applyFont="1" applyFill="1" applyBorder="1" applyAlignment="1">
      <alignment horizontal="left" vertical="center" wrapText="1"/>
    </xf>
    <xf numFmtId="0" fontId="62" fillId="0" borderId="3" xfId="43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horizontal="center" vertical="center" shrinkToFit="1"/>
    </xf>
    <xf numFmtId="0" fontId="62" fillId="0" borderId="3" xfId="45" applyFont="1" applyFill="1" applyBorder="1" applyAlignment="1">
      <alignment horizontal="center" vertical="center" wrapText="1"/>
    </xf>
    <xf numFmtId="0" fontId="62" fillId="0" borderId="3" xfId="45" applyFont="1" applyFill="1" applyBorder="1" applyAlignment="1">
      <alignment vertical="center" wrapText="1"/>
    </xf>
    <xf numFmtId="0" fontId="62" fillId="0" borderId="8" xfId="45" applyFont="1" applyFill="1" applyBorder="1" applyAlignment="1">
      <alignment vertical="center" wrapText="1"/>
    </xf>
    <xf numFmtId="0" fontId="62" fillId="0" borderId="3" xfId="34" applyNumberFormat="1" applyFont="1" applyFill="1" applyBorder="1" applyAlignment="1">
      <alignment horizontal="center" vertical="center" wrapText="1"/>
    </xf>
    <xf numFmtId="177" fontId="62" fillId="0" borderId="3" xfId="45" applyNumberFormat="1" applyFont="1" applyFill="1" applyBorder="1" applyAlignment="1">
      <alignment horizontal="right" vertical="center" shrinkToFit="1"/>
    </xf>
    <xf numFmtId="177" fontId="62" fillId="0" borderId="8" xfId="45" applyNumberFormat="1" applyFont="1" applyFill="1" applyBorder="1" applyAlignment="1">
      <alignment horizontal="right" vertical="center" shrinkToFit="1"/>
    </xf>
    <xf numFmtId="177" fontId="62" fillId="0" borderId="3" xfId="34" applyNumberFormat="1" applyFont="1" applyFill="1" applyBorder="1" applyAlignment="1">
      <alignment horizontal="right" vertical="center"/>
    </xf>
    <xf numFmtId="0" fontId="62" fillId="0" borderId="9" xfId="45" applyFont="1" applyFill="1" applyBorder="1" applyAlignment="1">
      <alignment horizontal="center" vertical="center" wrapText="1"/>
    </xf>
    <xf numFmtId="178" fontId="62" fillId="0" borderId="3" xfId="45" applyNumberFormat="1" applyFont="1" applyFill="1" applyBorder="1" applyAlignment="1">
      <alignment horizontal="center" vertical="center" wrapText="1"/>
    </xf>
    <xf numFmtId="0" fontId="62" fillId="0" borderId="3" xfId="34" applyNumberFormat="1" applyFont="1" applyFill="1" applyBorder="1" applyAlignment="1">
      <alignment horizontal="left" vertical="center" wrapText="1"/>
    </xf>
    <xf numFmtId="0" fontId="62" fillId="0" borderId="3" xfId="0" applyFont="1" applyFill="1" applyBorder="1" applyAlignment="1">
      <alignment horizontal="center" vertical="center" wrapText="1"/>
    </xf>
    <xf numFmtId="0" fontId="62" fillId="0" borderId="3" xfId="0" applyFont="1" applyFill="1" applyBorder="1">
      <alignment vertical="center"/>
    </xf>
    <xf numFmtId="0" fontId="62" fillId="0" borderId="8" xfId="0" applyFont="1" applyFill="1" applyBorder="1" applyAlignment="1">
      <alignment horizontal="left" vertical="center" wrapText="1"/>
    </xf>
    <xf numFmtId="0" fontId="62" fillId="0" borderId="9" xfId="0" applyFont="1" applyFill="1" applyBorder="1" applyAlignment="1">
      <alignment horizontal="center" vertical="center" shrinkToFit="1"/>
    </xf>
    <xf numFmtId="178" fontId="62" fillId="0" borderId="3" xfId="0" applyNumberFormat="1" applyFont="1" applyFill="1" applyBorder="1" applyAlignment="1">
      <alignment horizontal="center" vertical="center" shrinkToFit="1"/>
    </xf>
    <xf numFmtId="177" fontId="62" fillId="0" borderId="8" xfId="34" applyNumberFormat="1" applyFont="1" applyFill="1" applyBorder="1" applyAlignment="1">
      <alignment horizontal="right" vertical="center"/>
    </xf>
    <xf numFmtId="0" fontId="62" fillId="0" borderId="9" xfId="34" applyNumberFormat="1" applyFont="1" applyFill="1" applyBorder="1" applyAlignment="1">
      <alignment horizontal="center" vertical="center" wrapText="1"/>
    </xf>
    <xf numFmtId="178" fontId="62" fillId="0" borderId="3" xfId="0" applyNumberFormat="1" applyFont="1" applyFill="1" applyBorder="1" applyAlignment="1">
      <alignment horizontal="center" vertical="center" wrapText="1"/>
    </xf>
    <xf numFmtId="14" fontId="62" fillId="0" borderId="3" xfId="0" applyNumberFormat="1" applyFont="1" applyFill="1" applyBorder="1" applyAlignment="1">
      <alignment horizontal="center" vertical="center" wrapText="1"/>
    </xf>
    <xf numFmtId="0" fontId="63" fillId="0" borderId="3" xfId="43" applyFont="1" applyFill="1" applyBorder="1" applyAlignment="1">
      <alignment horizontal="center" vertical="center" wrapText="1"/>
    </xf>
    <xf numFmtId="0" fontId="63" fillId="0" borderId="3" xfId="69" applyFont="1" applyFill="1" applyBorder="1" applyAlignment="1">
      <alignment horizontal="left" vertical="center" wrapText="1"/>
    </xf>
    <xf numFmtId="177" fontId="63" fillId="0" borderId="3" xfId="45" applyNumberFormat="1" applyFont="1" applyFill="1" applyBorder="1" applyAlignment="1">
      <alignment horizontal="right" vertical="center" wrapText="1"/>
    </xf>
    <xf numFmtId="177" fontId="63" fillId="0" borderId="3" xfId="45" applyNumberFormat="1" applyFont="1" applyFill="1" applyBorder="1" applyAlignment="1">
      <alignment horizontal="right" vertical="center" shrinkToFit="1"/>
    </xf>
    <xf numFmtId="0" fontId="63" fillId="0" borderId="4" xfId="43" applyFont="1" applyFill="1" applyBorder="1" applyAlignment="1">
      <alignment horizontal="center" vertical="center" wrapText="1"/>
    </xf>
    <xf numFmtId="0" fontId="63" fillId="0" borderId="3" xfId="71" applyFont="1" applyFill="1" applyBorder="1" applyAlignment="1">
      <alignment horizontal="left" vertical="center" wrapText="1"/>
    </xf>
    <xf numFmtId="177" fontId="63" fillId="0" borderId="3" xfId="45" applyNumberFormat="1" applyFont="1" applyFill="1" applyBorder="1" applyAlignment="1">
      <alignment horizontal="right" vertical="center"/>
    </xf>
    <xf numFmtId="0" fontId="64" fillId="0" borderId="3" xfId="0" applyNumberFormat="1" applyFont="1" applyFill="1" applyBorder="1" applyAlignment="1">
      <alignment horizontal="center" vertical="center"/>
    </xf>
    <xf numFmtId="0" fontId="64" fillId="0" borderId="3" xfId="0" applyNumberFormat="1" applyFont="1" applyBorder="1" applyAlignment="1">
      <alignment horizontal="center" vertical="center"/>
    </xf>
    <xf numFmtId="0" fontId="64" fillId="0" borderId="3" xfId="0" applyNumberFormat="1" applyFont="1" applyFill="1" applyBorder="1" applyAlignment="1">
      <alignment horizontal="left" vertical="center" shrinkToFit="1"/>
    </xf>
    <xf numFmtId="0" fontId="64" fillId="0" borderId="3" xfId="0" applyNumberFormat="1" applyFont="1" applyFill="1" applyBorder="1">
      <alignment vertical="center"/>
    </xf>
    <xf numFmtId="0" fontId="64" fillId="0" borderId="3" xfId="34" applyNumberFormat="1" applyFont="1" applyFill="1" applyBorder="1" applyAlignment="1">
      <alignment horizontal="center" vertical="center" wrapText="1"/>
    </xf>
    <xf numFmtId="177" fontId="64" fillId="0" borderId="3" xfId="34" applyNumberFormat="1" applyFont="1" applyFill="1" applyBorder="1" applyAlignment="1">
      <alignment horizontal="right" vertical="center"/>
    </xf>
    <xf numFmtId="177" fontId="64" fillId="0" borderId="3" xfId="45" applyNumberFormat="1" applyFont="1" applyBorder="1" applyAlignment="1">
      <alignment horizontal="right" vertical="center" shrinkToFit="1"/>
    </xf>
    <xf numFmtId="0" fontId="64" fillId="0" borderId="3" xfId="33" applyNumberFormat="1" applyFont="1" applyFill="1" applyBorder="1" applyAlignment="1">
      <alignment horizontal="center" vertical="center" wrapText="1"/>
    </xf>
    <xf numFmtId="178" fontId="64" fillId="0" borderId="3" xfId="33" applyNumberFormat="1" applyFont="1" applyFill="1" applyBorder="1" applyAlignment="1">
      <alignment horizontal="center" vertical="center" wrapText="1"/>
    </xf>
    <xf numFmtId="0" fontId="64" fillId="0" borderId="3" xfId="34" applyNumberFormat="1" applyFont="1" applyFill="1" applyBorder="1" applyAlignment="1">
      <alignment horizontal="left" vertical="center" wrapText="1"/>
    </xf>
    <xf numFmtId="0" fontId="63" fillId="0" borderId="3" xfId="0" applyFont="1" applyFill="1" applyBorder="1" applyAlignment="1">
      <alignment horizontal="center" vertical="center" shrinkToFit="1"/>
    </xf>
    <xf numFmtId="0" fontId="63" fillId="7" borderId="3" xfId="45" applyFont="1" applyFill="1" applyBorder="1" applyAlignment="1">
      <alignment horizontal="center" vertical="center" wrapText="1"/>
    </xf>
    <xf numFmtId="0" fontId="63" fillId="7" borderId="3" xfId="45" applyFont="1" applyFill="1" applyBorder="1" applyAlignment="1">
      <alignment horizontal="center" vertical="center"/>
    </xf>
    <xf numFmtId="0" fontId="63" fillId="7" borderId="6" xfId="45" applyNumberFormat="1" applyFont="1" applyFill="1" applyBorder="1" applyAlignment="1">
      <alignment horizontal="center" vertical="center" wrapText="1"/>
    </xf>
    <xf numFmtId="0" fontId="63" fillId="7" borderId="4" xfId="45" applyNumberFormat="1" applyFont="1" applyFill="1" applyBorder="1" applyAlignment="1">
      <alignment horizontal="center" vertical="center" wrapText="1"/>
    </xf>
    <xf numFmtId="178" fontId="63" fillId="7" borderId="3" xfId="45" applyNumberFormat="1" applyFont="1" applyFill="1" applyBorder="1" applyAlignment="1">
      <alignment horizontal="center" vertical="center" wrapText="1"/>
    </xf>
    <xf numFmtId="49" fontId="63" fillId="7" borderId="3" xfId="45" applyNumberFormat="1" applyFont="1" applyFill="1" applyBorder="1" applyAlignment="1">
      <alignment horizontal="center" vertical="center" wrapText="1"/>
    </xf>
    <xf numFmtId="0" fontId="63" fillId="7" borderId="3" xfId="45" applyNumberFormat="1" applyFont="1" applyFill="1" applyBorder="1" applyAlignment="1">
      <alignment horizontal="center" vertical="center" wrapText="1"/>
    </xf>
    <xf numFmtId="0" fontId="63" fillId="7" borderId="3" xfId="45" applyNumberFormat="1" applyFont="1" applyFill="1" applyBorder="1" applyAlignment="1">
      <alignment horizontal="center" vertical="center" wrapText="1"/>
    </xf>
    <xf numFmtId="0" fontId="63" fillId="7" borderId="3" xfId="45" applyFont="1" applyFill="1" applyBorder="1" applyAlignment="1">
      <alignment horizontal="center" vertical="center" wrapText="1"/>
    </xf>
    <xf numFmtId="0" fontId="56" fillId="0" borderId="2" xfId="0" applyFont="1" applyFill="1" applyBorder="1" applyAlignment="1">
      <alignment vertical="center" wrapText="1"/>
    </xf>
    <xf numFmtId="0" fontId="56" fillId="0" borderId="8" xfId="0" applyFont="1" applyFill="1" applyBorder="1" applyAlignment="1">
      <alignment horizontal="left" vertical="center" wrapText="1"/>
    </xf>
    <xf numFmtId="0" fontId="56" fillId="0" borderId="2" xfId="0" applyFont="1" applyFill="1" applyBorder="1" applyAlignment="1">
      <alignment horizontal="left" vertical="center" wrapText="1"/>
    </xf>
    <xf numFmtId="0" fontId="56" fillId="0" borderId="9" xfId="0" applyFont="1" applyFill="1" applyBorder="1" applyAlignment="1">
      <alignment vertical="center" wrapText="1"/>
    </xf>
    <xf numFmtId="180" fontId="55" fillId="0" borderId="3" xfId="0" applyNumberFormat="1" applyFont="1" applyFill="1" applyBorder="1" applyAlignment="1">
      <alignment horizontal="center" vertical="center" wrapText="1"/>
    </xf>
    <xf numFmtId="177" fontId="55" fillId="0" borderId="3" xfId="11" applyNumberFormat="1" applyFont="1" applyFill="1" applyBorder="1" applyAlignment="1">
      <alignment horizontal="right" vertical="center"/>
    </xf>
    <xf numFmtId="176" fontId="55" fillId="0" borderId="3" xfId="11" applyNumberFormat="1" applyFont="1" applyFill="1" applyBorder="1" applyAlignment="1">
      <alignment horizontal="right" vertical="center" wrapText="1"/>
    </xf>
    <xf numFmtId="0" fontId="57" fillId="0" borderId="3" xfId="134" applyFont="1" applyFill="1" applyBorder="1" applyAlignment="1">
      <alignment horizontal="center" vertical="center" wrapText="1"/>
    </xf>
    <xf numFmtId="0" fontId="57" fillId="0" borderId="3" xfId="134" applyFont="1" applyFill="1" applyBorder="1" applyAlignment="1">
      <alignment horizontal="center" vertical="center" shrinkToFit="1"/>
    </xf>
    <xf numFmtId="0" fontId="57" fillId="0" borderId="3" xfId="134" applyFont="1" applyFill="1" applyBorder="1" applyAlignment="1">
      <alignment horizontal="left" vertical="center" wrapText="1"/>
    </xf>
    <xf numFmtId="177" fontId="57" fillId="0" borderId="8" xfId="11" applyNumberFormat="1" applyFont="1" applyFill="1" applyBorder="1" applyAlignment="1">
      <alignment horizontal="right" vertical="center"/>
    </xf>
    <xf numFmtId="177" fontId="59" fillId="0" borderId="3" xfId="11" applyNumberFormat="1" applyFont="1" applyFill="1" applyBorder="1" applyAlignment="1">
      <alignment horizontal="right" vertical="center"/>
    </xf>
    <xf numFmtId="176" fontId="59" fillId="0" borderId="9" xfId="11" applyNumberFormat="1" applyFont="1" applyFill="1" applyBorder="1" applyAlignment="1">
      <alignment horizontal="center" vertical="center" wrapText="1"/>
    </xf>
    <xf numFmtId="178" fontId="57" fillId="0" borderId="3" xfId="134" applyNumberFormat="1" applyFont="1" applyFill="1" applyBorder="1" applyAlignment="1">
      <alignment horizontal="center" vertical="center"/>
    </xf>
    <xf numFmtId="0" fontId="59" fillId="0" borderId="3" xfId="43" applyFont="1" applyFill="1" applyBorder="1" applyAlignment="1">
      <alignment horizontal="center" vertical="center" wrapText="1"/>
    </xf>
    <xf numFmtId="180" fontId="57" fillId="0" borderId="3" xfId="0" applyNumberFormat="1" applyFont="1" applyFill="1" applyBorder="1" applyAlignment="1">
      <alignment horizontal="left" vertical="center" wrapText="1"/>
    </xf>
    <xf numFmtId="176" fontId="59" fillId="0" borderId="3" xfId="11" applyNumberFormat="1" applyFont="1" applyFill="1" applyBorder="1" applyAlignment="1">
      <alignment horizontal="center" vertical="center" wrapText="1"/>
    </xf>
    <xf numFmtId="180" fontId="59" fillId="0" borderId="3" xfId="0" applyNumberFormat="1" applyFont="1" applyFill="1" applyBorder="1" applyAlignment="1">
      <alignment horizontal="center" vertical="center" shrinkToFit="1"/>
    </xf>
    <xf numFmtId="0" fontId="57" fillId="0" borderId="3" xfId="0" applyNumberFormat="1" applyFont="1" applyFill="1" applyBorder="1" applyAlignment="1">
      <alignment horizontal="center" vertical="center"/>
    </xf>
    <xf numFmtId="0" fontId="57" fillId="0" borderId="3" xfId="0" applyNumberFormat="1" applyFont="1" applyFill="1" applyBorder="1" applyAlignment="1">
      <alignment horizontal="center" vertical="center" shrinkToFit="1"/>
    </xf>
    <xf numFmtId="0" fontId="57" fillId="0" borderId="3" xfId="0" applyNumberFormat="1" applyFont="1" applyFill="1" applyBorder="1" applyAlignment="1">
      <alignment horizontal="left" vertical="center" wrapText="1"/>
    </xf>
    <xf numFmtId="0" fontId="59" fillId="0" borderId="3" xfId="0" applyNumberFormat="1" applyFont="1" applyFill="1" applyBorder="1" applyAlignment="1">
      <alignment horizontal="center" vertical="center" shrinkToFit="1"/>
    </xf>
    <xf numFmtId="191" fontId="57" fillId="0" borderId="3" xfId="0" applyNumberFormat="1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vertical="center" wrapText="1"/>
    </xf>
    <xf numFmtId="179" fontId="55" fillId="7" borderId="3" xfId="0" applyNumberFormat="1" applyFont="1" applyFill="1" applyBorder="1" applyAlignment="1">
      <alignment horizontal="center" vertical="center" wrapText="1"/>
    </xf>
    <xf numFmtId="0" fontId="55" fillId="7" borderId="3" xfId="0" applyFont="1" applyFill="1" applyBorder="1" applyAlignment="1">
      <alignment horizontal="center" vertical="center" shrinkToFit="1"/>
    </xf>
    <xf numFmtId="180" fontId="55" fillId="7" borderId="3" xfId="0" applyNumberFormat="1" applyFont="1" applyFill="1" applyBorder="1" applyAlignment="1">
      <alignment horizontal="center" vertical="center" wrapText="1"/>
    </xf>
    <xf numFmtId="177" fontId="55" fillId="7" borderId="3" xfId="0" applyNumberFormat="1" applyFont="1" applyFill="1" applyBorder="1" applyAlignment="1">
      <alignment horizontal="center" vertical="center"/>
    </xf>
    <xf numFmtId="177" fontId="55" fillId="7" borderId="3" xfId="0" quotePrefix="1" applyNumberFormat="1" applyFont="1" applyFill="1" applyBorder="1" applyAlignment="1">
      <alignment horizontal="center" vertical="center" shrinkToFit="1"/>
    </xf>
    <xf numFmtId="177" fontId="55" fillId="7" borderId="3" xfId="0" applyNumberFormat="1" applyFont="1" applyFill="1" applyBorder="1" applyAlignment="1">
      <alignment horizontal="center" vertical="center" wrapText="1" shrinkToFit="1"/>
    </xf>
    <xf numFmtId="179" fontId="57" fillId="7" borderId="3" xfId="0" applyNumberFormat="1" applyFont="1" applyFill="1" applyBorder="1" applyAlignment="1">
      <alignment horizontal="center" vertical="center" wrapText="1"/>
    </xf>
    <xf numFmtId="0" fontId="57" fillId="7" borderId="3" xfId="0" applyFont="1" applyFill="1" applyBorder="1" applyAlignment="1">
      <alignment horizontal="center" vertical="center" shrinkToFit="1"/>
    </xf>
    <xf numFmtId="179" fontId="57" fillId="7" borderId="3" xfId="0" applyNumberFormat="1" applyFont="1" applyFill="1" applyBorder="1" applyAlignment="1">
      <alignment horizontal="center" vertical="center" shrinkToFit="1"/>
    </xf>
    <xf numFmtId="180" fontId="57" fillId="7" borderId="3" xfId="0" applyNumberFormat="1" applyFont="1" applyFill="1" applyBorder="1" applyAlignment="1">
      <alignment horizontal="center" vertical="center"/>
    </xf>
    <xf numFmtId="180" fontId="57" fillId="7" borderId="4" xfId="0" applyNumberFormat="1" applyFont="1" applyFill="1" applyBorder="1" applyAlignment="1">
      <alignment horizontal="center" vertical="center" wrapText="1"/>
    </xf>
    <xf numFmtId="180" fontId="57" fillId="7" borderId="3" xfId="0" applyNumberFormat="1" applyFont="1" applyFill="1" applyBorder="1" applyAlignment="1">
      <alignment horizontal="center" vertical="center" wrapText="1"/>
    </xf>
    <xf numFmtId="177" fontId="57" fillId="7" borderId="3" xfId="0" applyNumberFormat="1" applyFont="1" applyFill="1" applyBorder="1" applyAlignment="1">
      <alignment horizontal="center" vertical="center"/>
    </xf>
    <xf numFmtId="177" fontId="57" fillId="7" borderId="3" xfId="0" quotePrefix="1" applyNumberFormat="1" applyFont="1" applyFill="1" applyBorder="1" applyAlignment="1">
      <alignment horizontal="center" vertical="center" shrinkToFit="1"/>
    </xf>
    <xf numFmtId="177" fontId="57" fillId="7" borderId="3" xfId="0" applyNumberFormat="1" applyFont="1" applyFill="1" applyBorder="1" applyAlignment="1">
      <alignment horizontal="center" vertical="center" wrapText="1" shrinkToFit="1"/>
    </xf>
    <xf numFmtId="0" fontId="57" fillId="7" borderId="3" xfId="0" applyFont="1" applyFill="1" applyBorder="1" applyAlignment="1">
      <alignment horizontal="center" vertical="center"/>
    </xf>
    <xf numFmtId="0" fontId="57" fillId="7" borderId="3" xfId="0" applyFont="1" applyFill="1" applyBorder="1" applyAlignment="1">
      <alignment horizontal="center" vertical="center" wrapText="1"/>
    </xf>
    <xf numFmtId="180" fontId="57" fillId="7" borderId="6" xfId="0" applyNumberFormat="1" applyFont="1" applyFill="1" applyBorder="1" applyAlignment="1">
      <alignment horizontal="center" vertical="center" wrapText="1"/>
    </xf>
    <xf numFmtId="0" fontId="57" fillId="7" borderId="3" xfId="0" applyFont="1" applyFill="1" applyBorder="1" applyAlignment="1">
      <alignment horizontal="center" vertical="center"/>
    </xf>
    <xf numFmtId="0" fontId="57" fillId="7" borderId="3" xfId="0" applyFont="1" applyFill="1" applyBorder="1" applyAlignment="1">
      <alignment horizontal="center" vertical="center" wrapText="1"/>
    </xf>
    <xf numFmtId="0" fontId="57" fillId="0" borderId="3" xfId="0" applyNumberFormat="1" applyFont="1" applyFill="1" applyBorder="1" applyAlignment="1">
      <alignment horizontal="center" vertical="center" wrapText="1"/>
    </xf>
    <xf numFmtId="0" fontId="59" fillId="0" borderId="3" xfId="0" applyFont="1" applyFill="1" applyBorder="1" applyAlignment="1">
      <alignment horizontal="center" vertical="center" wrapText="1"/>
    </xf>
    <xf numFmtId="0" fontId="57" fillId="0" borderId="3" xfId="0" quotePrefix="1" applyFont="1" applyFill="1" applyBorder="1" applyAlignment="1">
      <alignment horizontal="center" vertical="center" wrapText="1"/>
    </xf>
    <xf numFmtId="0" fontId="59" fillId="0" borderId="3" xfId="0" applyNumberFormat="1" applyFont="1" applyFill="1" applyBorder="1" applyAlignment="1">
      <alignment horizontal="center" vertical="center" wrapText="1"/>
    </xf>
    <xf numFmtId="0" fontId="59" fillId="0" borderId="3" xfId="0" quotePrefix="1" applyFont="1" applyFill="1" applyBorder="1" applyAlignment="1">
      <alignment horizontal="center" vertical="center" wrapText="1"/>
    </xf>
    <xf numFmtId="178" fontId="57" fillId="4" borderId="3" xfId="0" applyNumberFormat="1" applyFont="1" applyFill="1" applyBorder="1" applyAlignment="1">
      <alignment horizontal="center" vertical="center" wrapText="1"/>
    </xf>
    <xf numFmtId="0" fontId="57" fillId="4" borderId="3" xfId="0" applyNumberFormat="1" applyFont="1" applyFill="1" applyBorder="1" applyAlignment="1">
      <alignment horizontal="center" vertical="center" wrapText="1"/>
    </xf>
    <xf numFmtId="0" fontId="65" fillId="0" borderId="3" xfId="0" quotePrefix="1" applyFont="1" applyFill="1" applyBorder="1" applyAlignment="1">
      <alignment horizontal="center" vertical="center" wrapText="1"/>
    </xf>
    <xf numFmtId="178" fontId="59" fillId="0" borderId="3" xfId="0" applyNumberFormat="1" applyFont="1" applyFill="1" applyBorder="1" applyAlignment="1">
      <alignment horizontal="center" vertical="center" wrapText="1"/>
    </xf>
    <xf numFmtId="14" fontId="57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 wrapText="1"/>
    </xf>
    <xf numFmtId="14" fontId="59" fillId="4" borderId="3" xfId="17" applyNumberFormat="1" applyFont="1" applyFill="1" applyBorder="1" applyAlignment="1">
      <alignment horizontal="center" vertical="center"/>
    </xf>
    <xf numFmtId="0" fontId="59" fillId="0" borderId="3" xfId="0" applyFont="1" applyFill="1" applyBorder="1" applyAlignment="1">
      <alignment horizontal="center" vertical="center"/>
    </xf>
    <xf numFmtId="0" fontId="56" fillId="0" borderId="3" xfId="42" applyFont="1" applyFill="1" applyBorder="1" applyAlignment="1">
      <alignment vertical="center" wrapText="1"/>
    </xf>
    <xf numFmtId="0" fontId="56" fillId="0" borderId="8" xfId="42" applyFont="1" applyFill="1" applyBorder="1" applyAlignment="1">
      <alignment horizontal="left" vertical="center" wrapText="1"/>
    </xf>
    <xf numFmtId="0" fontId="56" fillId="0" borderId="9" xfId="42" applyFont="1" applyFill="1" applyBorder="1" applyAlignment="1">
      <alignment horizontal="left" vertical="center" wrapText="1"/>
    </xf>
    <xf numFmtId="176" fontId="56" fillId="0" borderId="3" xfId="42" applyNumberFormat="1" applyFont="1" applyFill="1" applyBorder="1" applyAlignment="1">
      <alignment horizontal="right" vertical="center" wrapText="1"/>
    </xf>
    <xf numFmtId="41" fontId="56" fillId="0" borderId="3" xfId="11" applyFont="1" applyFill="1" applyBorder="1" applyAlignment="1">
      <alignment horizontal="right" vertical="center"/>
    </xf>
    <xf numFmtId="0" fontId="56" fillId="0" borderId="3" xfId="42" applyFont="1" applyFill="1" applyBorder="1" applyAlignment="1">
      <alignment horizontal="center" vertical="center" wrapText="1"/>
    </xf>
    <xf numFmtId="178" fontId="56" fillId="0" borderId="3" xfId="47" applyNumberFormat="1" applyFont="1" applyFill="1" applyBorder="1" applyAlignment="1">
      <alignment horizontal="center" vertical="center" wrapText="1"/>
    </xf>
    <xf numFmtId="0" fontId="59" fillId="0" borderId="3" xfId="0" applyNumberFormat="1" applyFont="1" applyFill="1" applyBorder="1" applyAlignment="1">
      <alignment horizontal="left" vertical="center" wrapText="1"/>
    </xf>
    <xf numFmtId="176" fontId="59" fillId="0" borderId="3" xfId="0" applyNumberFormat="1" applyFont="1" applyFill="1" applyBorder="1" applyAlignment="1">
      <alignment horizontal="right" vertical="center"/>
    </xf>
    <xf numFmtId="177" fontId="59" fillId="0" borderId="3" xfId="0" applyNumberFormat="1" applyFont="1" applyFill="1" applyBorder="1" applyAlignment="1">
      <alignment horizontal="right" vertical="center"/>
    </xf>
    <xf numFmtId="177" fontId="57" fillId="0" borderId="3" xfId="0" applyNumberFormat="1" applyFont="1" applyBorder="1" applyAlignment="1">
      <alignment horizontal="right" vertical="center"/>
    </xf>
    <xf numFmtId="0" fontId="59" fillId="0" borderId="3" xfId="0" applyFont="1" applyFill="1" applyBorder="1" applyAlignment="1">
      <alignment horizontal="left" vertical="center" wrapText="1"/>
    </xf>
    <xf numFmtId="0" fontId="59" fillId="0" borderId="3" xfId="39" applyFont="1" applyFill="1" applyBorder="1" applyAlignment="1">
      <alignment horizontal="center" vertical="center" wrapText="1"/>
    </xf>
    <xf numFmtId="0" fontId="59" fillId="0" borderId="3" xfId="39" applyFont="1" applyFill="1" applyBorder="1" applyAlignment="1">
      <alignment horizontal="left" vertical="center" wrapText="1"/>
    </xf>
    <xf numFmtId="176" fontId="59" fillId="0" borderId="3" xfId="43" applyNumberFormat="1" applyFont="1" applyFill="1" applyBorder="1" applyAlignment="1">
      <alignment horizontal="right" vertical="center"/>
    </xf>
    <xf numFmtId="177" fontId="59" fillId="0" borderId="3" xfId="43" applyNumberFormat="1" applyFont="1" applyFill="1" applyBorder="1" applyAlignment="1">
      <alignment horizontal="right" vertical="center"/>
    </xf>
    <xf numFmtId="0" fontId="59" fillId="0" borderId="3" xfId="50" applyNumberFormat="1" applyFont="1" applyFill="1" applyBorder="1" applyAlignment="1">
      <alignment horizontal="left" vertical="center" wrapText="1"/>
    </xf>
    <xf numFmtId="0" fontId="59" fillId="0" borderId="3" xfId="0" applyFont="1" applyFill="1" applyBorder="1" applyAlignment="1">
      <alignment vertical="center"/>
    </xf>
    <xf numFmtId="0" fontId="59" fillId="0" borderId="3" xfId="36" applyFont="1" applyFill="1" applyBorder="1" applyAlignment="1">
      <alignment horizontal="left" vertical="center" wrapText="1"/>
    </xf>
    <xf numFmtId="42" fontId="59" fillId="0" borderId="3" xfId="125" applyFont="1" applyFill="1" applyBorder="1" applyAlignment="1">
      <alignment horizontal="center" vertical="center" wrapText="1"/>
    </xf>
    <xf numFmtId="0" fontId="59" fillId="0" borderId="3" xfId="86" applyFont="1" applyFill="1" applyBorder="1" applyAlignment="1">
      <alignment horizontal="center" vertical="center" wrapText="1"/>
    </xf>
    <xf numFmtId="0" fontId="59" fillId="0" borderId="3" xfId="86" applyFont="1" applyFill="1" applyBorder="1" applyAlignment="1">
      <alignment horizontal="left" vertical="center" wrapText="1"/>
    </xf>
    <xf numFmtId="0" fontId="59" fillId="0" borderId="3" xfId="86" quotePrefix="1" applyFont="1" applyFill="1" applyBorder="1" applyAlignment="1">
      <alignment horizontal="left" vertical="center" wrapText="1"/>
    </xf>
    <xf numFmtId="178" fontId="59" fillId="0" borderId="3" xfId="86" applyNumberFormat="1" applyFont="1" applyFill="1" applyBorder="1" applyAlignment="1">
      <alignment horizontal="center" vertical="center" wrapText="1"/>
    </xf>
    <xf numFmtId="14" fontId="59" fillId="0" borderId="3" xfId="17" applyNumberFormat="1" applyFont="1" applyFill="1" applyBorder="1" applyAlignment="1">
      <alignment horizontal="center" vertical="center"/>
    </xf>
    <xf numFmtId="178" fontId="59" fillId="0" borderId="3" xfId="86" quotePrefix="1" applyNumberFormat="1" applyFont="1" applyFill="1" applyBorder="1" applyAlignment="1">
      <alignment horizontal="center" vertical="center" wrapText="1"/>
    </xf>
    <xf numFmtId="0" fontId="59" fillId="0" borderId="3" xfId="86" quotePrefix="1" applyFont="1" applyFill="1" applyBorder="1" applyAlignment="1">
      <alignment horizontal="center" vertical="center" wrapText="1"/>
    </xf>
    <xf numFmtId="0" fontId="59" fillId="0" borderId="3" xfId="0" applyFont="1" applyFill="1" applyBorder="1" applyAlignment="1">
      <alignment horizontal="left" vertical="center" shrinkToFit="1"/>
    </xf>
    <xf numFmtId="186" fontId="59" fillId="0" borderId="3" xfId="0" applyNumberFormat="1" applyFont="1" applyFill="1" applyBorder="1" applyAlignment="1">
      <alignment horizontal="center" vertical="center" wrapText="1"/>
    </xf>
    <xf numFmtId="0" fontId="59" fillId="0" borderId="3" xfId="0" applyFont="1" applyFill="1" applyBorder="1">
      <alignment vertical="center"/>
    </xf>
    <xf numFmtId="0" fontId="59" fillId="0" borderId="3" xfId="0" applyFont="1" applyFill="1" applyBorder="1" applyAlignment="1">
      <alignment horizontal="justify" vertical="center"/>
    </xf>
    <xf numFmtId="0" fontId="59" fillId="0" borderId="3" xfId="43" applyFont="1" applyFill="1" applyBorder="1" applyAlignment="1">
      <alignment horizontal="left" vertical="center" wrapText="1"/>
    </xf>
    <xf numFmtId="0" fontId="59" fillId="0" borderId="3" xfId="43" applyFont="1" applyFill="1" applyBorder="1" applyAlignment="1">
      <alignment vertical="center" wrapText="1"/>
    </xf>
    <xf numFmtId="0" fontId="57" fillId="4" borderId="3" xfId="43" applyFont="1" applyFill="1" applyBorder="1" applyAlignment="1">
      <alignment horizontal="center" vertical="center" wrapText="1"/>
    </xf>
    <xf numFmtId="0" fontId="57" fillId="4" borderId="3" xfId="43" applyFont="1" applyFill="1" applyBorder="1" applyAlignment="1">
      <alignment horizontal="left" vertical="center" wrapText="1"/>
    </xf>
    <xf numFmtId="176" fontId="57" fillId="4" borderId="3" xfId="43" applyNumberFormat="1" applyFont="1" applyFill="1" applyBorder="1" applyAlignment="1">
      <alignment horizontal="right" vertical="center"/>
    </xf>
    <xf numFmtId="177" fontId="57" fillId="4" borderId="3" xfId="43" applyNumberFormat="1" applyFont="1" applyFill="1" applyBorder="1" applyAlignment="1">
      <alignment horizontal="right" vertical="center"/>
    </xf>
    <xf numFmtId="177" fontId="57" fillId="0" borderId="3" xfId="43" applyNumberFormat="1" applyFont="1" applyFill="1" applyBorder="1" applyAlignment="1">
      <alignment horizontal="right" vertical="center"/>
    </xf>
    <xf numFmtId="14" fontId="57" fillId="4" borderId="3" xfId="17" applyNumberFormat="1" applyFont="1" applyFill="1" applyBorder="1" applyAlignment="1">
      <alignment horizontal="center" vertical="center"/>
    </xf>
    <xf numFmtId="0" fontId="57" fillId="4" borderId="3" xfId="43" applyFont="1" applyFill="1" applyBorder="1" applyAlignment="1">
      <alignment vertical="center" wrapText="1"/>
    </xf>
    <xf numFmtId="14" fontId="59" fillId="0" borderId="3" xfId="43" applyNumberFormat="1" applyFont="1" applyFill="1" applyBorder="1" applyAlignment="1">
      <alignment horizontal="center" vertical="center" wrapText="1"/>
    </xf>
    <xf numFmtId="0" fontId="59" fillId="4" borderId="3" xfId="43" applyFont="1" applyFill="1" applyBorder="1" applyAlignment="1">
      <alignment horizontal="center" vertical="center" wrapText="1"/>
    </xf>
    <xf numFmtId="0" fontId="59" fillId="4" borderId="3" xfId="43" applyFont="1" applyFill="1" applyBorder="1" applyAlignment="1">
      <alignment vertical="center" wrapText="1"/>
    </xf>
    <xf numFmtId="0" fontId="59" fillId="4" borderId="3" xfId="43" applyFont="1" applyFill="1" applyBorder="1" applyAlignment="1">
      <alignment horizontal="left" vertical="center" wrapText="1"/>
    </xf>
    <xf numFmtId="176" fontId="59" fillId="4" borderId="3" xfId="43" applyNumberFormat="1" applyFont="1" applyFill="1" applyBorder="1" applyAlignment="1">
      <alignment horizontal="right" vertical="center"/>
    </xf>
    <xf numFmtId="177" fontId="59" fillId="4" borderId="3" xfId="43" applyNumberFormat="1" applyFont="1" applyFill="1" applyBorder="1" applyAlignment="1">
      <alignment horizontal="right" vertical="center"/>
    </xf>
    <xf numFmtId="0" fontId="59" fillId="0" borderId="3" xfId="0" applyFont="1" applyFill="1" applyBorder="1" applyAlignment="1">
      <alignment vertical="center" shrinkToFit="1"/>
    </xf>
    <xf numFmtId="0" fontId="59" fillId="0" borderId="3" xfId="0" applyFont="1" applyFill="1" applyBorder="1" applyAlignment="1">
      <alignment vertical="center" wrapText="1"/>
    </xf>
    <xf numFmtId="0" fontId="59" fillId="0" borderId="3" xfId="111" applyNumberFormat="1" applyFont="1" applyFill="1" applyBorder="1" applyAlignment="1">
      <alignment horizontal="center" vertical="center"/>
    </xf>
    <xf numFmtId="0" fontId="59" fillId="0" borderId="3" xfId="111" applyNumberFormat="1" applyFont="1" applyFill="1" applyBorder="1" applyAlignment="1">
      <alignment horizontal="left" vertical="center"/>
    </xf>
    <xf numFmtId="0" fontId="59" fillId="0" borderId="3" xfId="111" applyNumberFormat="1" applyFont="1" applyFill="1" applyBorder="1" applyAlignment="1">
      <alignment vertical="center" wrapText="1"/>
    </xf>
    <xf numFmtId="177" fontId="59" fillId="0" borderId="3" xfId="0" applyNumberFormat="1" applyFont="1" applyFill="1" applyBorder="1" applyAlignment="1">
      <alignment vertical="center"/>
    </xf>
    <xf numFmtId="0" fontId="59" fillId="0" borderId="3" xfId="111" applyNumberFormat="1" applyFont="1" applyFill="1" applyBorder="1" applyAlignment="1">
      <alignment horizontal="left" vertical="center" wrapText="1"/>
    </xf>
    <xf numFmtId="177" fontId="59" fillId="0" borderId="3" xfId="111" applyNumberFormat="1" applyFont="1" applyFill="1" applyBorder="1" applyAlignment="1">
      <alignment horizontal="right" vertical="center"/>
    </xf>
    <xf numFmtId="177" fontId="59" fillId="0" borderId="3" xfId="0" quotePrefix="1" applyNumberFormat="1" applyFont="1" applyFill="1" applyBorder="1" applyAlignment="1">
      <alignment horizontal="right" vertical="center"/>
    </xf>
    <xf numFmtId="14" fontId="59" fillId="0" borderId="3" xfId="111" applyNumberFormat="1" applyFont="1" applyFill="1" applyBorder="1" applyAlignment="1">
      <alignment horizontal="center" vertical="center"/>
    </xf>
    <xf numFmtId="0" fontId="59" fillId="0" borderId="3" xfId="17" applyFont="1" applyFill="1" applyBorder="1" applyAlignment="1">
      <alignment horizontal="center" vertical="center"/>
    </xf>
    <xf numFmtId="178" fontId="59" fillId="0" borderId="3" xfId="43" applyNumberFormat="1" applyFont="1" applyFill="1" applyBorder="1" applyAlignment="1">
      <alignment horizontal="center" vertical="center" wrapText="1"/>
    </xf>
    <xf numFmtId="0" fontId="59" fillId="0" borderId="3" xfId="17" quotePrefix="1" applyFont="1" applyFill="1" applyBorder="1" applyAlignment="1">
      <alignment horizontal="center" vertical="center"/>
    </xf>
    <xf numFmtId="0" fontId="56" fillId="0" borderId="3" xfId="111" applyNumberFormat="1" applyFont="1" applyFill="1" applyBorder="1" applyAlignment="1">
      <alignment horizontal="center" vertical="center"/>
    </xf>
    <xf numFmtId="0" fontId="59" fillId="0" borderId="3" xfId="111" applyNumberFormat="1" applyFont="1" applyFill="1" applyBorder="1" applyAlignment="1">
      <alignment vertical="center"/>
    </xf>
    <xf numFmtId="0" fontId="59" fillId="4" borderId="3" xfId="17" quotePrefix="1" applyFont="1" applyFill="1" applyBorder="1" applyAlignment="1">
      <alignment horizontal="center" vertical="center"/>
    </xf>
    <xf numFmtId="0" fontId="59" fillId="4" borderId="3" xfId="0" applyNumberFormat="1" applyFont="1" applyFill="1" applyBorder="1" applyAlignment="1">
      <alignment horizontal="center" vertical="center" wrapText="1"/>
    </xf>
    <xf numFmtId="0" fontId="59" fillId="4" borderId="3" xfId="0" applyNumberFormat="1" applyFont="1" applyFill="1" applyBorder="1" applyAlignment="1">
      <alignment horizontal="left" vertical="center" wrapText="1"/>
    </xf>
    <xf numFmtId="178" fontId="59" fillId="4" borderId="3" xfId="0" applyNumberFormat="1" applyFont="1" applyFill="1" applyBorder="1" applyAlignment="1">
      <alignment horizontal="center" vertical="center" wrapText="1"/>
    </xf>
    <xf numFmtId="49" fontId="59" fillId="0" borderId="3" xfId="0" applyNumberFormat="1" applyFont="1" applyFill="1" applyBorder="1" applyAlignment="1">
      <alignment horizontal="center" vertical="center" wrapText="1"/>
    </xf>
    <xf numFmtId="0" fontId="59" fillId="4" borderId="3" xfId="43" quotePrefix="1" applyFont="1" applyFill="1" applyBorder="1" applyAlignment="1">
      <alignment horizontal="center" vertical="center" wrapText="1"/>
    </xf>
    <xf numFmtId="0" fontId="59" fillId="4" borderId="3" xfId="17" applyFont="1" applyFill="1" applyBorder="1" applyAlignment="1">
      <alignment horizontal="center" vertical="center"/>
    </xf>
    <xf numFmtId="0" fontId="58" fillId="0" borderId="3" xfId="0" applyNumberFormat="1" applyFont="1" applyBorder="1" applyAlignment="1">
      <alignment horizontal="center" vertical="center" wrapText="1"/>
    </xf>
    <xf numFmtId="0" fontId="58" fillId="0" borderId="3" xfId="86" applyNumberFormat="1" applyFont="1" applyFill="1" applyBorder="1" applyAlignment="1">
      <alignment horizontal="center" vertical="center" wrapText="1"/>
    </xf>
    <xf numFmtId="0" fontId="58" fillId="0" borderId="3" xfId="86" applyNumberFormat="1" applyFont="1" applyFill="1" applyBorder="1" applyAlignment="1">
      <alignment horizontal="left" vertical="center" shrinkToFit="1"/>
    </xf>
    <xf numFmtId="0" fontId="58" fillId="0" borderId="3" xfId="86" applyNumberFormat="1" applyFont="1" applyFill="1" applyBorder="1" applyAlignment="1">
      <alignment horizontal="left" vertical="center" wrapText="1"/>
    </xf>
    <xf numFmtId="176" fontId="58" fillId="0" borderId="3" xfId="0" applyNumberFormat="1" applyFont="1" applyFill="1" applyBorder="1" applyAlignment="1">
      <alignment horizontal="right" vertical="center"/>
    </xf>
    <xf numFmtId="176" fontId="58" fillId="0" borderId="3" xfId="0" quotePrefix="1" applyNumberFormat="1" applyFont="1" applyFill="1" applyBorder="1" applyAlignment="1">
      <alignment horizontal="right" vertical="center"/>
    </xf>
    <xf numFmtId="177" fontId="58" fillId="0" borderId="3" xfId="0" applyNumberFormat="1" applyFont="1" applyBorder="1" applyAlignment="1">
      <alignment horizontal="right" vertical="center"/>
    </xf>
    <xf numFmtId="178" fontId="58" fillId="0" borderId="3" xfId="86" applyNumberFormat="1" applyFont="1" applyFill="1" applyBorder="1" applyAlignment="1">
      <alignment horizontal="center" vertical="center" wrapText="1"/>
    </xf>
    <xf numFmtId="177" fontId="58" fillId="0" borderId="3" xfId="0" quotePrefix="1" applyNumberFormat="1" applyFont="1" applyFill="1" applyBorder="1" applyAlignment="1">
      <alignment horizontal="right" vertical="center"/>
    </xf>
    <xf numFmtId="0" fontId="58" fillId="0" borderId="3" xfId="86" applyNumberFormat="1" applyFont="1" applyFill="1" applyBorder="1" applyAlignment="1">
      <alignment horizontal="left" vertical="center" wrapText="1" shrinkToFit="1"/>
    </xf>
    <xf numFmtId="0" fontId="59" fillId="4" borderId="3" xfId="88" applyFont="1" applyFill="1" applyBorder="1" applyAlignment="1">
      <alignment horizontal="center" vertical="center" wrapText="1" shrinkToFit="1"/>
    </xf>
    <xf numFmtId="0" fontId="59" fillId="4" borderId="3" xfId="88" applyFont="1" applyFill="1" applyBorder="1" applyAlignment="1">
      <alignment horizontal="center" vertical="center" shrinkToFit="1"/>
    </xf>
    <xf numFmtId="177" fontId="59" fillId="4" borderId="3" xfId="0" applyNumberFormat="1" applyFont="1" applyFill="1" applyBorder="1" applyAlignment="1">
      <alignment horizontal="right" vertical="center"/>
    </xf>
    <xf numFmtId="0" fontId="59" fillId="0" borderId="3" xfId="0" applyFont="1" applyBorder="1" applyAlignment="1">
      <alignment horizontal="left" vertical="center"/>
    </xf>
    <xf numFmtId="0" fontId="59" fillId="0" borderId="3" xfId="88" applyFont="1" applyBorder="1" applyAlignment="1">
      <alignment horizontal="left" vertical="center"/>
    </xf>
    <xf numFmtId="0" fontId="59" fillId="4" borderId="3" xfId="88" applyFont="1" applyFill="1" applyBorder="1" applyAlignment="1">
      <alignment horizontal="left" vertical="center" wrapText="1"/>
    </xf>
    <xf numFmtId="0" fontId="59" fillId="4" borderId="3" xfId="88" applyFont="1" applyFill="1" applyBorder="1" applyAlignment="1">
      <alignment horizontal="center" vertical="center" wrapText="1"/>
    </xf>
    <xf numFmtId="14" fontId="59" fillId="0" borderId="3" xfId="0" applyNumberFormat="1" applyFont="1" applyFill="1" applyBorder="1" applyAlignment="1">
      <alignment horizontal="center" vertical="center"/>
    </xf>
    <xf numFmtId="0" fontId="57" fillId="7" borderId="3" xfId="43" applyFont="1" applyFill="1" applyBorder="1" applyAlignment="1">
      <alignment horizontal="center" vertical="center" wrapText="1"/>
    </xf>
    <xf numFmtId="0" fontId="57" fillId="7" borderId="3" xfId="43" applyFont="1" applyFill="1" applyBorder="1" applyAlignment="1">
      <alignment horizontal="center" vertical="center" shrinkToFit="1"/>
    </xf>
    <xf numFmtId="0" fontId="57" fillId="7" borderId="3" xfId="43" applyFont="1" applyFill="1" applyBorder="1" applyAlignment="1">
      <alignment horizontal="center" vertical="center" wrapText="1"/>
    </xf>
    <xf numFmtId="178" fontId="57" fillId="7" borderId="3" xfId="47" applyNumberFormat="1" applyFont="1" applyFill="1" applyBorder="1" applyAlignment="1">
      <alignment horizontal="center" vertical="center" wrapText="1"/>
    </xf>
    <xf numFmtId="49" fontId="57" fillId="7" borderId="3" xfId="47" applyNumberFormat="1" applyFont="1" applyFill="1" applyBorder="1" applyAlignment="1">
      <alignment horizontal="center" vertical="center" wrapText="1"/>
    </xf>
    <xf numFmtId="0" fontId="55" fillId="0" borderId="8" xfId="44" applyFont="1" applyFill="1" applyBorder="1" applyAlignment="1">
      <alignment vertical="center"/>
    </xf>
    <xf numFmtId="0" fontId="55" fillId="0" borderId="2" xfId="44" applyFont="1" applyFill="1" applyBorder="1" applyAlignment="1">
      <alignment vertical="center"/>
    </xf>
    <xf numFmtId="0" fontId="55" fillId="0" borderId="9" xfId="44" applyFont="1" applyFill="1" applyBorder="1" applyAlignment="1">
      <alignment vertical="center"/>
    </xf>
    <xf numFmtId="176" fontId="55" fillId="0" borderId="3" xfId="44" applyNumberFormat="1" applyFont="1" applyFill="1" applyBorder="1" applyAlignment="1">
      <alignment horizontal="right" vertical="center" wrapText="1"/>
    </xf>
    <xf numFmtId="176" fontId="55" fillId="0" borderId="3" xfId="44" applyNumberFormat="1" applyFont="1" applyFill="1" applyBorder="1" applyAlignment="1">
      <alignment horizontal="right" vertical="center"/>
    </xf>
    <xf numFmtId="0" fontId="55" fillId="0" borderId="3" xfId="44" applyFont="1" applyFill="1" applyBorder="1" applyAlignment="1">
      <alignment horizontal="center" vertical="center" wrapText="1"/>
    </xf>
    <xf numFmtId="186" fontId="55" fillId="0" borderId="3" xfId="48" applyNumberFormat="1" applyFont="1" applyFill="1" applyBorder="1" applyAlignment="1">
      <alignment horizontal="center" vertical="center" wrapText="1"/>
    </xf>
    <xf numFmtId="49" fontId="55" fillId="0" borderId="3" xfId="44" applyNumberFormat="1" applyFont="1" applyFill="1" applyBorder="1" applyAlignment="1">
      <alignment horizontal="center" vertical="center" wrapText="1"/>
    </xf>
    <xf numFmtId="0" fontId="57" fillId="0" borderId="3" xfId="44" applyFont="1" applyFill="1" applyBorder="1" applyAlignment="1">
      <alignment horizontal="center" vertical="center" wrapText="1"/>
    </xf>
    <xf numFmtId="176" fontId="57" fillId="0" borderId="3" xfId="44" applyNumberFormat="1" applyFont="1" applyFill="1" applyBorder="1" applyAlignment="1">
      <alignment horizontal="right" vertical="center"/>
    </xf>
    <xf numFmtId="177" fontId="57" fillId="0" borderId="3" xfId="44" applyNumberFormat="1" applyFont="1" applyFill="1" applyBorder="1" applyAlignment="1">
      <alignment horizontal="right" vertical="center"/>
    </xf>
    <xf numFmtId="0" fontId="57" fillId="0" borderId="3" xfId="0" applyFont="1" applyFill="1" applyBorder="1" applyAlignment="1">
      <alignment horizontal="right" vertical="center"/>
    </xf>
    <xf numFmtId="187" fontId="65" fillId="0" borderId="3" xfId="0" applyNumberFormat="1" applyFont="1" applyFill="1" applyBorder="1" applyAlignment="1">
      <alignment horizontal="center" vertical="center" wrapText="1"/>
    </xf>
    <xf numFmtId="0" fontId="60" fillId="0" borderId="3" xfId="0" applyFont="1" applyFill="1" applyBorder="1" applyAlignment="1">
      <alignment horizontal="center" vertical="center" wrapText="1"/>
    </xf>
    <xf numFmtId="0" fontId="57" fillId="0" borderId="3" xfId="44" applyFont="1" applyFill="1" applyBorder="1" applyAlignment="1">
      <alignment horizontal="center" vertical="center" shrinkToFit="1"/>
    </xf>
    <xf numFmtId="178" fontId="57" fillId="0" borderId="3" xfId="44" applyNumberFormat="1" applyFont="1" applyFill="1" applyBorder="1" applyAlignment="1">
      <alignment horizontal="center" vertical="center" wrapText="1"/>
    </xf>
    <xf numFmtId="0" fontId="57" fillId="0" borderId="3" xfId="0" applyFont="1" applyFill="1" applyBorder="1" applyAlignment="1">
      <alignment horizontal="left" vertical="center" shrinkToFit="1"/>
    </xf>
    <xf numFmtId="0" fontId="57" fillId="0" borderId="3" xfId="0" applyFont="1" applyFill="1" applyBorder="1" applyAlignment="1">
      <alignment horizontal="left" vertical="center" wrapText="1" shrinkToFit="1"/>
    </xf>
    <xf numFmtId="0" fontId="59" fillId="0" borderId="3" xfId="45" applyFont="1" applyFill="1" applyBorder="1" applyAlignment="1">
      <alignment horizontal="center" vertical="center" wrapText="1"/>
    </xf>
    <xf numFmtId="0" fontId="59" fillId="0" borderId="3" xfId="44" applyFont="1" applyFill="1" applyBorder="1" applyAlignment="1">
      <alignment horizontal="center" vertical="center" wrapText="1"/>
    </xf>
    <xf numFmtId="176" fontId="59" fillId="0" borderId="3" xfId="44" applyNumberFormat="1" applyFont="1" applyFill="1" applyBorder="1" applyAlignment="1">
      <alignment horizontal="right" vertical="center"/>
    </xf>
    <xf numFmtId="177" fontId="59" fillId="0" borderId="3" xfId="44" applyNumberFormat="1" applyFont="1" applyFill="1" applyBorder="1" applyAlignment="1">
      <alignment horizontal="right" vertical="center"/>
    </xf>
    <xf numFmtId="0" fontId="59" fillId="0" borderId="3" xfId="44" applyFont="1" applyFill="1" applyBorder="1" applyAlignment="1">
      <alignment horizontal="center" vertical="center" shrinkToFit="1"/>
    </xf>
    <xf numFmtId="178" fontId="59" fillId="0" borderId="3" xfId="44" applyNumberFormat="1" applyFont="1" applyFill="1" applyBorder="1" applyAlignment="1">
      <alignment horizontal="center" vertical="center" wrapText="1"/>
    </xf>
    <xf numFmtId="0" fontId="57" fillId="0" borderId="3" xfId="44" applyFont="1" applyFill="1" applyBorder="1" applyAlignment="1">
      <alignment horizontal="center" vertical="center" wrapText="1" shrinkToFit="1"/>
    </xf>
    <xf numFmtId="0" fontId="57" fillId="0" borderId="3" xfId="44" applyFont="1" applyFill="1" applyBorder="1" applyAlignment="1">
      <alignment horizontal="left" vertical="center" wrapText="1"/>
    </xf>
    <xf numFmtId="0" fontId="57" fillId="0" borderId="3" xfId="44" applyFont="1" applyFill="1" applyBorder="1" applyAlignment="1">
      <alignment vertical="center"/>
    </xf>
    <xf numFmtId="177" fontId="57" fillId="0" borderId="3" xfId="44" applyNumberFormat="1" applyFont="1" applyFill="1" applyBorder="1" applyAlignment="1">
      <alignment vertical="center"/>
    </xf>
    <xf numFmtId="0" fontId="57" fillId="4" borderId="3" xfId="0" applyFont="1" applyFill="1" applyBorder="1" applyAlignment="1">
      <alignment horizontal="center" vertical="center"/>
    </xf>
    <xf numFmtId="0" fontId="57" fillId="4" borderId="3" xfId="0" applyFont="1" applyFill="1" applyBorder="1" applyAlignment="1">
      <alignment horizontal="center" vertical="center" wrapText="1"/>
    </xf>
    <xf numFmtId="0" fontId="57" fillId="4" borderId="3" xfId="44" applyFont="1" applyFill="1" applyBorder="1" applyAlignment="1">
      <alignment horizontal="center" vertical="center" wrapText="1"/>
    </xf>
    <xf numFmtId="38" fontId="57" fillId="0" borderId="3" xfId="44" applyNumberFormat="1" applyFont="1" applyFill="1" applyBorder="1" applyAlignment="1">
      <alignment horizontal="right" vertical="center"/>
    </xf>
    <xf numFmtId="192" fontId="59" fillId="0" borderId="3" xfId="0" applyNumberFormat="1" applyFont="1" applyFill="1" applyBorder="1" applyAlignment="1">
      <alignment horizontal="center" vertical="center" shrinkToFit="1"/>
    </xf>
    <xf numFmtId="49" fontId="59" fillId="0" borderId="3" xfId="0" applyNumberFormat="1" applyFont="1" applyFill="1" applyBorder="1" applyAlignment="1">
      <alignment horizontal="left" vertical="center" wrapText="1"/>
    </xf>
    <xf numFmtId="192" fontId="59" fillId="0" borderId="3" xfId="111" applyNumberFormat="1" applyFont="1" applyFill="1" applyBorder="1" applyAlignment="1">
      <alignment horizontal="center" vertical="center" shrinkToFit="1"/>
    </xf>
    <xf numFmtId="0" fontId="59" fillId="0" borderId="3" xfId="111" applyFont="1" applyFill="1" applyBorder="1" applyAlignment="1">
      <alignment horizontal="center" vertical="center"/>
    </xf>
    <xf numFmtId="0" fontId="59" fillId="0" borderId="3" xfId="111" applyFont="1" applyFill="1" applyBorder="1" applyAlignment="1">
      <alignment horizontal="left" vertical="center" wrapText="1"/>
    </xf>
    <xf numFmtId="192" fontId="59" fillId="0" borderId="3" xfId="111" applyNumberFormat="1" applyFont="1" applyFill="1" applyBorder="1" applyAlignment="1">
      <alignment horizontal="center" vertical="center"/>
    </xf>
    <xf numFmtId="178" fontId="57" fillId="0" borderId="3" xfId="35" applyNumberFormat="1" applyFont="1" applyFill="1" applyBorder="1" applyAlignment="1">
      <alignment horizontal="center" vertical="center" wrapText="1"/>
    </xf>
    <xf numFmtId="0" fontId="59" fillId="0" borderId="3" xfId="0" applyFont="1" applyFill="1" applyBorder="1" applyAlignment="1">
      <alignment horizontal="justify" vertical="center" wrapText="1"/>
    </xf>
    <xf numFmtId="192" fontId="59" fillId="0" borderId="3" xfId="0" applyNumberFormat="1" applyFont="1" applyFill="1" applyBorder="1" applyAlignment="1">
      <alignment horizontal="center" vertical="center"/>
    </xf>
    <xf numFmtId="192" fontId="59" fillId="0" borderId="3" xfId="0" applyNumberFormat="1" applyFont="1" applyFill="1" applyBorder="1" applyAlignment="1">
      <alignment horizontal="center" vertical="center" wrapText="1" shrinkToFit="1"/>
    </xf>
    <xf numFmtId="192" fontId="59" fillId="0" borderId="3" xfId="111" applyNumberFormat="1" applyFont="1" applyFill="1" applyBorder="1" applyAlignment="1">
      <alignment horizontal="center" vertical="center" wrapText="1"/>
    </xf>
    <xf numFmtId="38" fontId="59" fillId="0" borderId="3" xfId="44" applyNumberFormat="1" applyFont="1" applyFill="1" applyBorder="1" applyAlignment="1">
      <alignment horizontal="right" vertical="center"/>
    </xf>
    <xf numFmtId="0" fontId="59" fillId="0" borderId="3" xfId="88" applyFont="1" applyFill="1" applyBorder="1" applyAlignment="1">
      <alignment horizontal="center" vertical="center" wrapText="1"/>
    </xf>
    <xf numFmtId="0" fontId="58" fillId="0" borderId="3" xfId="44" applyNumberFormat="1" applyFont="1" applyFill="1" applyBorder="1" applyAlignment="1">
      <alignment horizontal="center" vertical="center" wrapText="1"/>
    </xf>
    <xf numFmtId="0" fontId="58" fillId="0" borderId="3" xfId="44" applyNumberFormat="1" applyFont="1" applyBorder="1" applyAlignment="1">
      <alignment horizontal="center" vertical="center" wrapText="1"/>
    </xf>
    <xf numFmtId="0" fontId="58" fillId="0" borderId="3" xfId="35" applyNumberFormat="1" applyFont="1" applyFill="1" applyBorder="1" applyAlignment="1">
      <alignment horizontal="center" vertical="center" wrapText="1"/>
    </xf>
    <xf numFmtId="0" fontId="58" fillId="0" borderId="3" xfId="35" applyNumberFormat="1" applyFont="1" applyFill="1" applyBorder="1" applyAlignment="1">
      <alignment horizontal="left" vertical="center" shrinkToFit="1"/>
    </xf>
    <xf numFmtId="176" fontId="58" fillId="0" borderId="3" xfId="44" applyNumberFormat="1" applyFont="1" applyFill="1" applyBorder="1" applyAlignment="1">
      <alignment vertical="center"/>
    </xf>
    <xf numFmtId="177" fontId="58" fillId="0" borderId="3" xfId="44" applyNumberFormat="1" applyFont="1" applyFill="1" applyBorder="1" applyAlignment="1">
      <alignment vertical="center"/>
    </xf>
    <xf numFmtId="177" fontId="58" fillId="0" borderId="3" xfId="44" applyNumberFormat="1" applyFont="1" applyBorder="1" applyAlignment="1">
      <alignment vertical="center"/>
    </xf>
    <xf numFmtId="0" fontId="58" fillId="0" borderId="3" xfId="44" applyNumberFormat="1" applyFont="1" applyFill="1" applyBorder="1" applyAlignment="1">
      <alignment horizontal="center" vertical="center" shrinkToFit="1"/>
    </xf>
    <xf numFmtId="178" fontId="58" fillId="0" borderId="3" xfId="0" applyNumberFormat="1" applyFont="1" applyFill="1" applyBorder="1" applyAlignment="1">
      <alignment horizontal="center" vertical="center" wrapText="1"/>
    </xf>
    <xf numFmtId="178" fontId="58" fillId="0" borderId="3" xfId="35" applyNumberFormat="1" applyFont="1" applyFill="1" applyBorder="1" applyAlignment="1">
      <alignment horizontal="center" vertical="center" wrapText="1"/>
    </xf>
    <xf numFmtId="177" fontId="58" fillId="0" borderId="3" xfId="0" applyNumberFormat="1" applyFont="1" applyBorder="1" applyAlignment="1">
      <alignment vertical="center"/>
    </xf>
    <xf numFmtId="178" fontId="58" fillId="0" borderId="3" xfId="0" applyNumberFormat="1" applyFont="1" applyFill="1" applyBorder="1" applyAlignment="1">
      <alignment horizontal="center" vertical="center"/>
    </xf>
    <xf numFmtId="0" fontId="58" fillId="0" borderId="3" xfId="44" applyNumberFormat="1" applyFont="1" applyFill="1" applyBorder="1" applyAlignment="1">
      <alignment horizontal="center" vertical="center" wrapText="1" shrinkToFit="1"/>
    </xf>
    <xf numFmtId="0" fontId="58" fillId="0" borderId="3" xfId="32" applyNumberFormat="1" applyFont="1" applyFill="1" applyBorder="1" applyAlignment="1">
      <alignment horizontal="center" vertical="center" wrapText="1"/>
    </xf>
    <xf numFmtId="0" fontId="58" fillId="0" borderId="3" xfId="32" applyNumberFormat="1" applyFont="1" applyFill="1" applyBorder="1" applyAlignment="1">
      <alignment horizontal="left" vertical="center" shrinkToFit="1"/>
    </xf>
    <xf numFmtId="178" fontId="58" fillId="0" borderId="3" xfId="44" applyNumberFormat="1" applyFont="1" applyFill="1" applyBorder="1" applyAlignment="1">
      <alignment horizontal="center" vertical="center" wrapText="1"/>
    </xf>
    <xf numFmtId="0" fontId="57" fillId="4" borderId="3" xfId="88" applyFont="1" applyFill="1" applyBorder="1" applyAlignment="1">
      <alignment horizontal="center" vertical="center" shrinkToFit="1"/>
    </xf>
    <xf numFmtId="0" fontId="57" fillId="4" borderId="3" xfId="88" applyFont="1" applyFill="1" applyBorder="1" applyAlignment="1">
      <alignment horizontal="center" vertical="center" wrapText="1"/>
    </xf>
    <xf numFmtId="0" fontId="57" fillId="0" borderId="3" xfId="0" applyFont="1" applyBorder="1" applyAlignment="1">
      <alignment horizontal="left" vertical="center"/>
    </xf>
    <xf numFmtId="176" fontId="57" fillId="0" borderId="3" xfId="44" applyNumberFormat="1" applyFont="1" applyFill="1" applyBorder="1" applyAlignment="1">
      <alignment vertical="center"/>
    </xf>
    <xf numFmtId="0" fontId="57" fillId="0" borderId="3" xfId="44" applyFont="1" applyFill="1" applyBorder="1" applyAlignment="1">
      <alignment horizontal="center" vertical="center"/>
    </xf>
    <xf numFmtId="180" fontId="57" fillId="0" borderId="3" xfId="44" applyNumberFormat="1" applyFont="1" applyFill="1" applyBorder="1" applyAlignment="1">
      <alignment vertical="center"/>
    </xf>
    <xf numFmtId="0" fontId="55" fillId="7" borderId="3" xfId="44" applyFont="1" applyFill="1" applyBorder="1" applyAlignment="1">
      <alignment horizontal="center" vertical="center" wrapText="1"/>
    </xf>
    <xf numFmtId="0" fontId="55" fillId="7" borderId="3" xfId="44" applyFont="1" applyFill="1" applyBorder="1" applyAlignment="1">
      <alignment horizontal="center" vertical="center"/>
    </xf>
    <xf numFmtId="0" fontId="55" fillId="7" borderId="3" xfId="44" applyFont="1" applyFill="1" applyBorder="1" applyAlignment="1">
      <alignment horizontal="center" vertical="center" shrinkToFit="1"/>
    </xf>
    <xf numFmtId="0" fontId="55" fillId="7" borderId="8" xfId="44" applyFont="1" applyFill="1" applyBorder="1" applyAlignment="1">
      <alignment horizontal="center" vertical="center"/>
    </xf>
    <xf numFmtId="0" fontId="55" fillId="7" borderId="3" xfId="44" applyFont="1" applyFill="1" applyBorder="1" applyAlignment="1">
      <alignment horizontal="center" vertical="center" wrapText="1"/>
    </xf>
    <xf numFmtId="0" fontId="55" fillId="7" borderId="3" xfId="43" applyFont="1" applyFill="1" applyBorder="1" applyAlignment="1">
      <alignment horizontal="center" vertical="center" wrapText="1"/>
    </xf>
    <xf numFmtId="186" fontId="55" fillId="7" borderId="3" xfId="45" applyNumberFormat="1" applyFont="1" applyFill="1" applyBorder="1" applyAlignment="1">
      <alignment horizontal="center" vertical="center" wrapText="1"/>
    </xf>
    <xf numFmtId="0" fontId="55" fillId="7" borderId="3" xfId="44" applyFont="1" applyFill="1" applyBorder="1" applyAlignment="1">
      <alignment horizontal="center" vertical="center"/>
    </xf>
    <xf numFmtId="0" fontId="56" fillId="0" borderId="2" xfId="42" applyFont="1" applyFill="1" applyBorder="1" applyAlignment="1">
      <alignment vertical="center" wrapText="1"/>
    </xf>
    <xf numFmtId="14" fontId="55" fillId="0" borderId="3" xfId="45" applyNumberFormat="1" applyFont="1" applyFill="1" applyBorder="1" applyAlignment="1">
      <alignment horizontal="center" vertical="center" wrapText="1"/>
    </xf>
    <xf numFmtId="0" fontId="57" fillId="0" borderId="3" xfId="46" applyFont="1" applyFill="1" applyBorder="1" applyAlignment="1">
      <alignment horizontal="center" vertical="center" wrapText="1"/>
    </xf>
    <xf numFmtId="0" fontId="57" fillId="0" borderId="3" xfId="21" applyFont="1" applyFill="1" applyBorder="1" applyAlignment="1">
      <alignment horizontal="center" vertical="center" wrapText="1"/>
    </xf>
    <xf numFmtId="0" fontId="57" fillId="0" borderId="3" xfId="21" applyFont="1" applyFill="1" applyBorder="1" applyAlignment="1">
      <alignment vertical="center" wrapText="1"/>
    </xf>
    <xf numFmtId="0" fontId="57" fillId="0" borderId="3" xfId="0" applyFont="1" applyFill="1" applyBorder="1" applyAlignment="1">
      <alignment vertical="center"/>
    </xf>
    <xf numFmtId="0" fontId="57" fillId="0" borderId="4" xfId="46" applyFont="1" applyFill="1" applyBorder="1" applyAlignment="1">
      <alignment horizontal="center" vertical="center" wrapText="1"/>
    </xf>
    <xf numFmtId="0" fontId="57" fillId="0" borderId="4" xfId="0" applyFont="1" applyFill="1" applyBorder="1" applyAlignment="1">
      <alignment horizontal="center" vertical="center"/>
    </xf>
    <xf numFmtId="0" fontId="57" fillId="0" borderId="4" xfId="21" applyFont="1" applyFill="1" applyBorder="1" applyAlignment="1">
      <alignment horizontal="center" vertical="center" wrapText="1"/>
    </xf>
    <xf numFmtId="0" fontId="57" fillId="0" borderId="4" xfId="0" applyNumberFormat="1" applyFont="1" applyFill="1" applyBorder="1" applyAlignment="1">
      <alignment horizontal="center" vertical="center" wrapText="1"/>
    </xf>
    <xf numFmtId="0" fontId="57" fillId="0" borderId="4" xfId="21" applyFont="1" applyFill="1" applyBorder="1" applyAlignment="1">
      <alignment horizontal="left" vertical="center" wrapText="1"/>
    </xf>
    <xf numFmtId="0" fontId="57" fillId="0" borderId="4" xfId="0" applyNumberFormat="1" applyFont="1" applyFill="1" applyBorder="1" applyAlignment="1">
      <alignment horizontal="left" vertical="center" wrapText="1"/>
    </xf>
    <xf numFmtId="177" fontId="57" fillId="0" borderId="4" xfId="45" applyNumberFormat="1" applyFont="1" applyFill="1" applyBorder="1" applyAlignment="1">
      <alignment vertical="center"/>
    </xf>
    <xf numFmtId="178" fontId="57" fillId="0" borderId="4" xfId="0" applyNumberFormat="1" applyFont="1" applyFill="1" applyBorder="1" applyAlignment="1">
      <alignment horizontal="center" vertical="center" wrapText="1"/>
    </xf>
    <xf numFmtId="178" fontId="57" fillId="0" borderId="4" xfId="45" applyNumberFormat="1" applyFont="1" applyFill="1" applyBorder="1" applyAlignment="1">
      <alignment horizontal="center" vertical="center" wrapText="1"/>
    </xf>
    <xf numFmtId="0" fontId="57" fillId="0" borderId="6" xfId="46" applyFont="1" applyFill="1" applyBorder="1" applyAlignment="1">
      <alignment horizontal="center" vertical="center" wrapText="1"/>
    </xf>
    <xf numFmtId="0" fontId="57" fillId="0" borderId="6" xfId="0" applyFont="1" applyFill="1" applyBorder="1" applyAlignment="1">
      <alignment horizontal="center" vertical="center"/>
    </xf>
    <xf numFmtId="0" fontId="57" fillId="0" borderId="6" xfId="21" applyFont="1" applyFill="1" applyBorder="1" applyAlignment="1">
      <alignment horizontal="center" vertical="center" wrapText="1"/>
    </xf>
    <xf numFmtId="0" fontId="57" fillId="0" borderId="6" xfId="0" applyNumberFormat="1" applyFont="1" applyFill="1" applyBorder="1" applyAlignment="1">
      <alignment horizontal="center" vertical="center" wrapText="1"/>
    </xf>
    <xf numFmtId="0" fontId="57" fillId="0" borderId="6" xfId="21" applyFont="1" applyFill="1" applyBorder="1" applyAlignment="1">
      <alignment horizontal="left" vertical="center" wrapText="1"/>
    </xf>
    <xf numFmtId="0" fontId="57" fillId="0" borderId="6" xfId="0" applyNumberFormat="1" applyFont="1" applyFill="1" applyBorder="1" applyAlignment="1">
      <alignment horizontal="left" vertical="center" wrapText="1"/>
    </xf>
    <xf numFmtId="177" fontId="57" fillId="0" borderId="6" xfId="45" applyNumberFormat="1" applyFont="1" applyFill="1" applyBorder="1" applyAlignment="1">
      <alignment vertical="center"/>
    </xf>
    <xf numFmtId="178" fontId="57" fillId="0" borderId="6" xfId="0" applyNumberFormat="1" applyFont="1" applyFill="1" applyBorder="1" applyAlignment="1">
      <alignment horizontal="center" vertical="center" wrapText="1"/>
    </xf>
    <xf numFmtId="178" fontId="57" fillId="0" borderId="6" xfId="45" applyNumberFormat="1" applyFont="1" applyFill="1" applyBorder="1" applyAlignment="1">
      <alignment horizontal="center" vertical="center" wrapText="1"/>
    </xf>
    <xf numFmtId="177" fontId="57" fillId="0" borderId="4" xfId="0" applyNumberFormat="1" applyFont="1" applyFill="1" applyBorder="1" applyAlignment="1">
      <alignment vertical="center"/>
    </xf>
    <xf numFmtId="177" fontId="57" fillId="0" borderId="6" xfId="0" applyNumberFormat="1" applyFont="1" applyFill="1" applyBorder="1" applyAlignment="1">
      <alignment vertical="center"/>
    </xf>
    <xf numFmtId="178" fontId="57" fillId="0" borderId="7" xfId="45" applyNumberFormat="1" applyFont="1" applyFill="1" applyBorder="1" applyAlignment="1">
      <alignment horizontal="center" vertical="center" wrapText="1"/>
    </xf>
    <xf numFmtId="0" fontId="57" fillId="0" borderId="4" xfId="0" applyFont="1" applyFill="1" applyBorder="1" applyAlignment="1">
      <alignment horizontal="left" vertical="center"/>
    </xf>
    <xf numFmtId="0" fontId="59" fillId="0" borderId="4" xfId="0" applyNumberFormat="1" applyFont="1" applyFill="1" applyBorder="1" applyAlignment="1">
      <alignment horizontal="left" vertical="center" wrapText="1"/>
    </xf>
    <xf numFmtId="177" fontId="57" fillId="0" borderId="4" xfId="0" applyNumberFormat="1" applyFont="1" applyFill="1" applyBorder="1" applyAlignment="1">
      <alignment horizontal="right" vertical="center"/>
    </xf>
    <xf numFmtId="0" fontId="57" fillId="0" borderId="4" xfId="45" applyFont="1" applyFill="1" applyBorder="1" applyAlignment="1">
      <alignment vertical="center" wrapText="1"/>
    </xf>
    <xf numFmtId="178" fontId="57" fillId="0" borderId="10" xfId="45" applyNumberFormat="1" applyFont="1" applyFill="1" applyBorder="1" applyAlignment="1">
      <alignment horizontal="center" vertical="center" wrapText="1"/>
    </xf>
    <xf numFmtId="178" fontId="57" fillId="0" borderId="3" xfId="45" applyNumberFormat="1" applyFont="1" applyFill="1" applyBorder="1" applyAlignment="1">
      <alignment horizontal="center" vertical="center" wrapText="1"/>
    </xf>
    <xf numFmtId="0" fontId="57" fillId="0" borderId="6" xfId="0" applyFont="1" applyFill="1" applyBorder="1" applyAlignment="1">
      <alignment horizontal="left" vertical="center"/>
    </xf>
    <xf numFmtId="0" fontId="59" fillId="0" borderId="6" xfId="0" applyNumberFormat="1" applyFont="1" applyFill="1" applyBorder="1" applyAlignment="1">
      <alignment horizontal="left" vertical="center" wrapText="1"/>
    </xf>
    <xf numFmtId="178" fontId="57" fillId="0" borderId="13" xfId="45" applyNumberFormat="1" applyFont="1" applyFill="1" applyBorder="1" applyAlignment="1">
      <alignment horizontal="center" vertical="center" wrapText="1"/>
    </xf>
    <xf numFmtId="0" fontId="59" fillId="0" borderId="4" xfId="0" applyFont="1" applyFill="1" applyBorder="1" applyAlignment="1">
      <alignment horizontal="left" vertical="center" wrapText="1"/>
    </xf>
    <xf numFmtId="178" fontId="57" fillId="0" borderId="4" xfId="0" applyNumberFormat="1" applyFont="1" applyFill="1" applyBorder="1" applyAlignment="1">
      <alignment horizontal="center" vertical="center"/>
    </xf>
    <xf numFmtId="0" fontId="57" fillId="0" borderId="7" xfId="46" applyFont="1" applyFill="1" applyBorder="1" applyAlignment="1">
      <alignment horizontal="center" vertical="center" wrapText="1"/>
    </xf>
    <xf numFmtId="0" fontId="57" fillId="0" borderId="7" xfId="0" applyFont="1" applyFill="1" applyBorder="1" applyAlignment="1">
      <alignment horizontal="center" vertical="center"/>
    </xf>
    <xf numFmtId="0" fontId="59" fillId="0" borderId="7" xfId="43" applyFont="1" applyFill="1" applyBorder="1" applyAlignment="1">
      <alignment horizontal="center" vertical="center" wrapText="1"/>
    </xf>
    <xf numFmtId="0" fontId="57" fillId="0" borderId="7" xfId="21" applyFont="1" applyFill="1" applyBorder="1" applyAlignment="1">
      <alignment horizontal="center" vertical="center" wrapText="1"/>
    </xf>
    <xf numFmtId="0" fontId="57" fillId="0" borderId="7" xfId="0" applyFont="1" applyFill="1" applyBorder="1" applyAlignment="1">
      <alignment horizontal="left" vertical="center"/>
    </xf>
    <xf numFmtId="0" fontId="59" fillId="0" borderId="7" xfId="0" applyFont="1" applyFill="1" applyBorder="1" applyAlignment="1">
      <alignment horizontal="left" vertical="center" wrapText="1"/>
    </xf>
    <xf numFmtId="177" fontId="57" fillId="0" borderId="7" xfId="0" applyNumberFormat="1" applyFont="1" applyFill="1" applyBorder="1" applyAlignment="1">
      <alignment horizontal="right" vertical="center"/>
    </xf>
    <xf numFmtId="0" fontId="57" fillId="0" borderId="7" xfId="45" applyFont="1" applyFill="1" applyBorder="1" applyAlignment="1">
      <alignment vertical="center" wrapText="1"/>
    </xf>
    <xf numFmtId="178" fontId="57" fillId="0" borderId="6" xfId="0" applyNumberFormat="1" applyFont="1" applyFill="1" applyBorder="1" applyAlignment="1">
      <alignment horizontal="center" vertical="center"/>
    </xf>
    <xf numFmtId="177" fontId="57" fillId="0" borderId="6" xfId="45" applyNumberFormat="1" applyFont="1" applyFill="1" applyBorder="1" applyAlignment="1">
      <alignment horizontal="right" vertical="center"/>
    </xf>
    <xf numFmtId="0" fontId="57" fillId="0" borderId="6" xfId="45" applyFont="1" applyFill="1" applyBorder="1" applyAlignment="1">
      <alignment vertical="center" wrapText="1"/>
    </xf>
    <xf numFmtId="177" fontId="57" fillId="0" borderId="8" xfId="0" applyNumberFormat="1" applyFont="1" applyFill="1" applyBorder="1" applyAlignment="1">
      <alignment horizontal="right" vertical="center"/>
    </xf>
    <xf numFmtId="0" fontId="57" fillId="0" borderId="9" xfId="0" applyFont="1" applyFill="1" applyBorder="1" applyAlignment="1">
      <alignment horizontal="center" vertical="center"/>
    </xf>
    <xf numFmtId="0" fontId="57" fillId="0" borderId="3" xfId="21" applyFont="1" applyFill="1" applyBorder="1" applyAlignment="1">
      <alignment horizontal="center" vertical="center"/>
    </xf>
    <xf numFmtId="0" fontId="57" fillId="0" borderId="3" xfId="21" applyFont="1" applyFill="1" applyBorder="1" applyAlignment="1">
      <alignment horizontal="left" vertical="center" wrapText="1"/>
    </xf>
    <xf numFmtId="0" fontId="57" fillId="0" borderId="9" xfId="21" applyFont="1" applyFill="1" applyBorder="1" applyAlignment="1">
      <alignment horizontal="center" vertical="center"/>
    </xf>
    <xf numFmtId="178" fontId="57" fillId="0" borderId="3" xfId="21" applyNumberFormat="1" applyFont="1" applyFill="1" applyBorder="1" applyAlignment="1">
      <alignment horizontal="center" vertical="center"/>
    </xf>
    <xf numFmtId="177" fontId="57" fillId="0" borderId="8" xfId="45" applyNumberFormat="1" applyFont="1" applyFill="1" applyBorder="1" applyAlignment="1">
      <alignment horizontal="right" vertical="center"/>
    </xf>
    <xf numFmtId="0" fontId="57" fillId="0" borderId="9" xfId="45" applyFont="1" applyFill="1" applyBorder="1" applyAlignment="1">
      <alignment horizontal="center" vertical="center"/>
    </xf>
    <xf numFmtId="0" fontId="57" fillId="0" borderId="3" xfId="34" applyFont="1" applyFill="1" applyBorder="1" applyAlignment="1">
      <alignment horizontal="center" vertical="center" wrapText="1"/>
    </xf>
    <xf numFmtId="0" fontId="57" fillId="0" borderId="3" xfId="34" applyFont="1" applyFill="1" applyBorder="1" applyAlignment="1">
      <alignment vertical="center" wrapText="1"/>
    </xf>
    <xf numFmtId="0" fontId="57" fillId="0" borderId="9" xfId="34" applyFont="1" applyFill="1" applyBorder="1" applyAlignment="1">
      <alignment horizontal="center" vertical="center"/>
    </xf>
    <xf numFmtId="0" fontId="57" fillId="0" borderId="9" xfId="34" applyFont="1" applyFill="1" applyBorder="1" applyAlignment="1">
      <alignment horizontal="center" vertical="center" wrapText="1"/>
    </xf>
    <xf numFmtId="0" fontId="57" fillId="0" borderId="3" xfId="86" applyFont="1" applyFill="1" applyBorder="1" applyAlignment="1">
      <alignment horizontal="center" vertical="center" wrapText="1"/>
    </xf>
    <xf numFmtId="0" fontId="57" fillId="4" borderId="4" xfId="45" applyFont="1" applyFill="1" applyBorder="1" applyAlignment="1">
      <alignment horizontal="center" vertical="center" wrapText="1"/>
    </xf>
    <xf numFmtId="0" fontId="57" fillId="0" borderId="4" xfId="45" applyFont="1" applyFill="1" applyBorder="1" applyAlignment="1">
      <alignment vertical="center" wrapText="1"/>
    </xf>
    <xf numFmtId="0" fontId="57" fillId="4" borderId="4" xfId="45" applyFont="1" applyFill="1" applyBorder="1" applyAlignment="1">
      <alignment horizontal="left" vertical="center" wrapText="1"/>
    </xf>
    <xf numFmtId="177" fontId="57" fillId="0" borderId="3" xfId="46" applyNumberFormat="1" applyFont="1" applyFill="1" applyBorder="1" applyAlignment="1">
      <alignment horizontal="right" vertical="center"/>
    </xf>
    <xf numFmtId="0" fontId="57" fillId="4" borderId="6" xfId="45" applyFont="1" applyFill="1" applyBorder="1" applyAlignment="1">
      <alignment horizontal="center" vertical="center" wrapText="1"/>
    </xf>
    <xf numFmtId="0" fontId="57" fillId="0" borderId="6" xfId="45" applyFont="1" applyFill="1" applyBorder="1" applyAlignment="1">
      <alignment vertical="center" wrapText="1"/>
    </xf>
    <xf numFmtId="0" fontId="57" fillId="4" borderId="6" xfId="45" applyFont="1" applyFill="1" applyBorder="1" applyAlignment="1">
      <alignment horizontal="left" vertical="center" wrapText="1"/>
    </xf>
    <xf numFmtId="0" fontId="57" fillId="4" borderId="3" xfId="45" applyFont="1" applyFill="1" applyBorder="1" applyAlignment="1">
      <alignment horizontal="center" vertical="center" wrapText="1"/>
    </xf>
    <xf numFmtId="0" fontId="57" fillId="4" borderId="3" xfId="45" applyFont="1" applyFill="1" applyBorder="1" applyAlignment="1">
      <alignment vertical="center" wrapText="1"/>
    </xf>
    <xf numFmtId="0" fontId="57" fillId="4" borderId="3" xfId="45" applyFont="1" applyFill="1" applyBorder="1" applyAlignment="1">
      <alignment horizontal="left" vertical="center" wrapText="1"/>
    </xf>
    <xf numFmtId="177" fontId="57" fillId="0" borderId="3" xfId="46" applyNumberFormat="1" applyFont="1" applyFill="1" applyBorder="1" applyAlignment="1">
      <alignment vertical="center" wrapText="1"/>
    </xf>
    <xf numFmtId="0" fontId="57" fillId="4" borderId="3" xfId="127" applyFont="1" applyFill="1" applyBorder="1" applyAlignment="1">
      <alignment horizontal="left" vertical="center"/>
    </xf>
    <xf numFmtId="0" fontId="57" fillId="0" borderId="4" xfId="0" applyFont="1" applyFill="1" applyBorder="1" applyAlignment="1">
      <alignment horizontal="center" vertical="center" wrapText="1"/>
    </xf>
    <xf numFmtId="0" fontId="57" fillId="0" borderId="4" xfId="0" applyFont="1" applyFill="1" applyBorder="1" applyAlignment="1">
      <alignment vertical="center" wrapText="1"/>
    </xf>
    <xf numFmtId="0" fontId="57" fillId="0" borderId="4" xfId="0" applyFont="1" applyFill="1" applyBorder="1" applyAlignment="1">
      <alignment horizontal="left" vertical="center" wrapText="1"/>
    </xf>
    <xf numFmtId="0" fontId="57" fillId="0" borderId="6" xfId="0" applyFont="1" applyFill="1" applyBorder="1" applyAlignment="1">
      <alignment horizontal="center" vertical="center" wrapText="1"/>
    </xf>
    <xf numFmtId="0" fontId="57" fillId="0" borderId="6" xfId="0" applyFont="1" applyFill="1" applyBorder="1" applyAlignment="1">
      <alignment vertical="center" wrapText="1"/>
    </xf>
    <xf numFmtId="0" fontId="57" fillId="0" borderId="6" xfId="0" applyFont="1" applyFill="1" applyBorder="1" applyAlignment="1">
      <alignment horizontal="left" vertical="center" wrapText="1"/>
    </xf>
    <xf numFmtId="0" fontId="57" fillId="0" borderId="3" xfId="111" applyNumberFormat="1" applyFont="1" applyFill="1" applyBorder="1" applyAlignment="1">
      <alignment horizontal="center" vertical="center"/>
    </xf>
    <xf numFmtId="0" fontId="57" fillId="0" borderId="3" xfId="111" applyNumberFormat="1" applyFont="1" applyFill="1" applyBorder="1" applyAlignment="1">
      <alignment vertical="center"/>
    </xf>
    <xf numFmtId="0" fontId="57" fillId="0" borderId="3" xfId="111" applyNumberFormat="1" applyFont="1" applyFill="1" applyBorder="1" applyAlignment="1">
      <alignment horizontal="left" vertical="center" wrapText="1"/>
    </xf>
    <xf numFmtId="49" fontId="57" fillId="0" borderId="3" xfId="32" applyNumberFormat="1" applyFont="1" applyFill="1" applyBorder="1" applyAlignment="1">
      <alignment horizontal="left" vertical="center" wrapText="1"/>
    </xf>
    <xf numFmtId="0" fontId="58" fillId="0" borderId="3" xfId="43" applyNumberFormat="1" applyFont="1" applyFill="1" applyBorder="1" applyAlignment="1">
      <alignment horizontal="center" vertical="center" wrapText="1"/>
    </xf>
    <xf numFmtId="0" fontId="58" fillId="0" borderId="3" xfId="43" applyNumberFormat="1" applyFont="1" applyBorder="1" applyAlignment="1">
      <alignment horizontal="center" vertical="center" wrapText="1"/>
    </xf>
    <xf numFmtId="0" fontId="58" fillId="0" borderId="3" xfId="21" applyNumberFormat="1" applyFont="1" applyBorder="1" applyAlignment="1">
      <alignment horizontal="center" vertical="center" wrapText="1"/>
    </xf>
    <xf numFmtId="0" fontId="58" fillId="0" borderId="3" xfId="21" applyNumberFormat="1" applyFont="1" applyFill="1" applyBorder="1" applyAlignment="1">
      <alignment horizontal="center" vertical="center"/>
    </xf>
    <xf numFmtId="0" fontId="58" fillId="0" borderId="3" xfId="45" applyNumberFormat="1" applyFont="1" applyFill="1" applyBorder="1" applyAlignment="1">
      <alignment vertical="center" wrapText="1"/>
    </xf>
    <xf numFmtId="0" fontId="58" fillId="0" borderId="3" xfId="21" applyNumberFormat="1" applyFont="1" applyFill="1" applyBorder="1" applyAlignment="1">
      <alignment horizontal="left" vertical="center" wrapText="1"/>
    </xf>
    <xf numFmtId="177" fontId="58" fillId="0" borderId="3" xfId="45" applyNumberFormat="1" applyFont="1" applyFill="1" applyBorder="1" applyAlignment="1">
      <alignment horizontal="right" vertical="center"/>
    </xf>
    <xf numFmtId="177" fontId="58" fillId="0" borderId="3" xfId="45" applyNumberFormat="1" applyFont="1" applyBorder="1" applyAlignment="1">
      <alignment horizontal="right" vertical="center"/>
    </xf>
    <xf numFmtId="178" fontId="58" fillId="0" borderId="3" xfId="21" applyNumberFormat="1" applyFont="1" applyFill="1" applyBorder="1" applyAlignment="1">
      <alignment horizontal="center" vertical="center"/>
    </xf>
    <xf numFmtId="178" fontId="58" fillId="0" borderId="3" xfId="45" applyNumberFormat="1" applyFont="1" applyFill="1" applyBorder="1" applyAlignment="1">
      <alignment horizontal="center" vertical="center" wrapText="1"/>
    </xf>
    <xf numFmtId="0" fontId="58" fillId="0" borderId="3" xfId="0" applyNumberFormat="1" applyFont="1" applyFill="1" applyBorder="1" applyAlignment="1">
      <alignment vertical="center" wrapText="1"/>
    </xf>
    <xf numFmtId="177" fontId="58" fillId="0" borderId="3" xfId="97" applyNumberFormat="1" applyFont="1" applyFill="1" applyBorder="1" applyAlignment="1">
      <alignment horizontal="right" vertical="center"/>
    </xf>
    <xf numFmtId="177" fontId="58" fillId="0" borderId="3" xfId="97" applyNumberFormat="1" applyFont="1" applyBorder="1" applyAlignment="1">
      <alignment horizontal="right" vertical="center"/>
    </xf>
    <xf numFmtId="0" fontId="58" fillId="0" borderId="4" xfId="43" applyNumberFormat="1" applyFont="1" applyFill="1" applyBorder="1" applyAlignment="1">
      <alignment horizontal="center" vertical="center" wrapText="1"/>
    </xf>
    <xf numFmtId="0" fontId="58" fillId="0" borderId="4" xfId="21" applyNumberFormat="1" applyFont="1" applyFill="1" applyBorder="1" applyAlignment="1">
      <alignment horizontal="center" vertical="center" wrapText="1"/>
    </xf>
    <xf numFmtId="0" fontId="58" fillId="0" borderId="4" xfId="21" applyNumberFormat="1" applyFont="1" applyFill="1" applyBorder="1" applyAlignment="1">
      <alignment horizontal="center" vertical="center"/>
    </xf>
    <xf numFmtId="0" fontId="58" fillId="0" borderId="4" xfId="45" applyNumberFormat="1" applyFont="1" applyFill="1" applyBorder="1" applyAlignment="1">
      <alignment vertical="center" wrapText="1"/>
    </xf>
    <xf numFmtId="0" fontId="58" fillId="0" borderId="4" xfId="21" applyNumberFormat="1" applyFont="1" applyFill="1" applyBorder="1" applyAlignment="1">
      <alignment vertical="center" wrapText="1"/>
    </xf>
    <xf numFmtId="177" fontId="58" fillId="0" borderId="3" xfId="96" applyNumberFormat="1" applyFont="1" applyFill="1" applyBorder="1" applyAlignment="1">
      <alignment horizontal="right" vertical="center"/>
    </xf>
    <xf numFmtId="177" fontId="58" fillId="0" borderId="3" xfId="96" applyNumberFormat="1" applyFont="1" applyBorder="1" applyAlignment="1">
      <alignment horizontal="right" vertical="center"/>
    </xf>
    <xf numFmtId="0" fontId="57" fillId="4" borderId="3" xfId="88" applyFont="1" applyFill="1" applyBorder="1" applyAlignment="1">
      <alignment horizontal="left" vertical="center"/>
    </xf>
    <xf numFmtId="0" fontId="57" fillId="0" borderId="4" xfId="0" applyFont="1" applyFill="1" applyBorder="1" applyAlignment="1">
      <alignment vertical="center"/>
    </xf>
    <xf numFmtId="0" fontId="57" fillId="4" borderId="3" xfId="88" applyFont="1" applyFill="1" applyBorder="1" applyAlignment="1">
      <alignment horizontal="left" vertical="center" wrapText="1"/>
    </xf>
    <xf numFmtId="177" fontId="57" fillId="0" borderId="4" xfId="45" applyNumberFormat="1" applyFont="1" applyFill="1" applyBorder="1" applyAlignment="1">
      <alignment horizontal="right" vertical="center"/>
    </xf>
    <xf numFmtId="0" fontId="57" fillId="4" borderId="4" xfId="88" applyFont="1" applyFill="1" applyBorder="1" applyAlignment="1">
      <alignment horizontal="center" vertical="center" wrapText="1"/>
    </xf>
    <xf numFmtId="0" fontId="57" fillId="0" borderId="6" xfId="0" applyFont="1" applyFill="1" applyBorder="1" applyAlignment="1">
      <alignment vertical="center"/>
    </xf>
    <xf numFmtId="177" fontId="57" fillId="6" borderId="6" xfId="45" applyNumberFormat="1" applyFont="1" applyFill="1" applyBorder="1" applyAlignment="1">
      <alignment horizontal="right" vertical="center"/>
    </xf>
    <xf numFmtId="0" fontId="57" fillId="4" borderId="6" xfId="88" applyFont="1" applyFill="1" applyBorder="1" applyAlignment="1">
      <alignment horizontal="center" vertical="center" wrapText="1"/>
    </xf>
    <xf numFmtId="178" fontId="57" fillId="7" borderId="3" xfId="45" applyNumberFormat="1" applyFont="1" applyFill="1" applyBorder="1" applyAlignment="1">
      <alignment horizontal="center" vertical="center" wrapText="1"/>
    </xf>
    <xf numFmtId="14" fontId="57" fillId="7" borderId="3" xfId="45" applyNumberFormat="1" applyFont="1" applyFill="1" applyBorder="1" applyAlignment="1">
      <alignment horizontal="center" vertical="center" wrapText="1"/>
    </xf>
    <xf numFmtId="0" fontId="59" fillId="0" borderId="3" xfId="45" applyFont="1" applyFill="1" applyBorder="1" applyAlignment="1">
      <alignment horizontal="center" vertical="center"/>
    </xf>
    <xf numFmtId="0" fontId="59" fillId="0" borderId="3" xfId="26" applyFont="1" applyFill="1" applyBorder="1" applyAlignment="1">
      <alignment horizontal="center" vertical="center" wrapText="1"/>
    </xf>
    <xf numFmtId="0" fontId="59" fillId="0" borderId="3" xfId="26" applyFont="1" applyFill="1" applyBorder="1" applyAlignment="1">
      <alignment horizontal="left" vertical="center" wrapText="1"/>
    </xf>
    <xf numFmtId="194" fontId="57" fillId="0" borderId="3" xfId="45" applyNumberFormat="1" applyFont="1" applyFill="1" applyBorder="1" applyAlignment="1">
      <alignment horizontal="right" vertical="center"/>
    </xf>
    <xf numFmtId="49" fontId="59" fillId="0" borderId="3" xfId="45" applyNumberFormat="1" applyFont="1" applyFill="1" applyBorder="1" applyAlignment="1">
      <alignment horizontal="center" vertical="center" wrapText="1"/>
    </xf>
    <xf numFmtId="0" fontId="59" fillId="0" borderId="3" xfId="45" applyFont="1" applyFill="1" applyBorder="1" applyAlignment="1">
      <alignment horizontal="left" vertical="center" wrapText="1"/>
    </xf>
    <xf numFmtId="49" fontId="59" fillId="0" borderId="9" xfId="45" applyNumberFormat="1" applyFont="1" applyFill="1" applyBorder="1" applyAlignment="1">
      <alignment horizontal="center" vertical="center" wrapText="1"/>
    </xf>
    <xf numFmtId="178" fontId="59" fillId="0" borderId="3" xfId="45" applyNumberFormat="1" applyFont="1" applyFill="1" applyBorder="1" applyAlignment="1">
      <alignment horizontal="center" vertical="center" wrapText="1"/>
    </xf>
    <xf numFmtId="0" fontId="59" fillId="0" borderId="9" xfId="45" applyFont="1" applyFill="1" applyBorder="1" applyAlignment="1">
      <alignment horizontal="center" vertical="center" wrapText="1"/>
    </xf>
    <xf numFmtId="49" fontId="59" fillId="0" borderId="3" xfId="111" applyNumberFormat="1" applyFont="1" applyFill="1" applyBorder="1" applyAlignment="1">
      <alignment horizontal="center" vertical="center" wrapText="1"/>
    </xf>
    <xf numFmtId="49" fontId="59" fillId="0" borderId="3" xfId="45" applyNumberFormat="1" applyFont="1" applyFill="1" applyBorder="1" applyAlignment="1">
      <alignment horizontal="center" vertical="center"/>
    </xf>
    <xf numFmtId="49" fontId="59" fillId="0" borderId="3" xfId="111" applyNumberFormat="1" applyFont="1" applyFill="1" applyBorder="1" applyAlignment="1">
      <alignment vertical="center" wrapText="1"/>
    </xf>
    <xf numFmtId="0" fontId="59" fillId="0" borderId="3" xfId="35" applyFont="1" applyFill="1" applyBorder="1" applyAlignment="1">
      <alignment horizontal="center" vertical="center" wrapText="1"/>
    </xf>
    <xf numFmtId="188" fontId="57" fillId="0" borderId="3" xfId="0" applyNumberFormat="1" applyFont="1" applyFill="1" applyBorder="1" applyAlignment="1">
      <alignment horizontal="right" vertical="center"/>
    </xf>
    <xf numFmtId="194" fontId="57" fillId="0" borderId="3" xfId="0" applyNumberFormat="1" applyFont="1" applyFill="1" applyBorder="1" applyAlignment="1">
      <alignment horizontal="right" vertical="center"/>
    </xf>
    <xf numFmtId="192" fontId="59" fillId="0" borderId="3" xfId="0" applyNumberFormat="1" applyFont="1" applyFill="1" applyBorder="1" applyAlignment="1">
      <alignment horizontal="center" vertical="center" wrapText="1"/>
    </xf>
    <xf numFmtId="14" fontId="59" fillId="0" borderId="3" xfId="0" applyNumberFormat="1" applyFont="1" applyFill="1" applyBorder="1" applyAlignment="1">
      <alignment horizontal="center" vertical="center" wrapText="1"/>
    </xf>
    <xf numFmtId="0" fontId="58" fillId="0" borderId="3" xfId="45" applyNumberFormat="1" applyFont="1" applyFill="1" applyBorder="1" applyAlignment="1">
      <alignment horizontal="center" vertical="center"/>
    </xf>
    <xf numFmtId="0" fontId="58" fillId="0" borderId="3" xfId="137" applyNumberFormat="1" applyFont="1" applyFill="1" applyBorder="1" applyAlignment="1">
      <alignment horizontal="center" vertical="center" wrapText="1"/>
    </xf>
    <xf numFmtId="188" fontId="58" fillId="0" borderId="3" xfId="0" applyNumberFormat="1" applyFont="1" applyFill="1" applyBorder="1" applyAlignment="1">
      <alignment horizontal="right" vertical="center"/>
    </xf>
    <xf numFmtId="194" fontId="58" fillId="0" borderId="3" xfId="0" applyNumberFormat="1" applyFont="1" applyFill="1" applyBorder="1" applyAlignment="1">
      <alignment horizontal="right" vertical="center"/>
    </xf>
    <xf numFmtId="0" fontId="58" fillId="0" borderId="3" xfId="45" applyNumberFormat="1" applyFont="1" applyFill="1" applyBorder="1" applyAlignment="1">
      <alignment horizontal="left" vertical="center" wrapText="1"/>
    </xf>
    <xf numFmtId="177" fontId="58" fillId="0" borderId="8" xfId="0" applyNumberFormat="1" applyFont="1" applyFill="1" applyBorder="1" applyAlignment="1">
      <alignment horizontal="right" vertical="center"/>
    </xf>
    <xf numFmtId="0" fontId="58" fillId="0" borderId="3" xfId="35" applyNumberFormat="1" applyFont="1" applyFill="1" applyBorder="1" applyAlignment="1">
      <alignment horizontal="center" vertical="center"/>
    </xf>
    <xf numFmtId="0" fontId="58" fillId="0" borderId="3" xfId="111" applyNumberFormat="1" applyFont="1" applyFill="1" applyBorder="1" applyAlignment="1">
      <alignment horizontal="center" vertical="center"/>
    </xf>
    <xf numFmtId="0" fontId="58" fillId="0" borderId="3" xfId="111" applyNumberFormat="1" applyFont="1" applyFill="1" applyBorder="1" applyAlignment="1">
      <alignment horizontal="left" vertical="center" wrapText="1"/>
    </xf>
    <xf numFmtId="177" fontId="58" fillId="0" borderId="4" xfId="0" applyNumberFormat="1" applyFont="1" applyFill="1" applyBorder="1" applyAlignment="1">
      <alignment horizontal="right" vertical="center"/>
    </xf>
    <xf numFmtId="193" fontId="58" fillId="0" borderId="3" xfId="111" applyNumberFormat="1" applyFont="1" applyFill="1" applyBorder="1" applyAlignment="1">
      <alignment horizontal="center" vertical="center"/>
    </xf>
    <xf numFmtId="14" fontId="58" fillId="0" borderId="3" xfId="0" applyNumberFormat="1" applyFont="1" applyFill="1" applyBorder="1" applyAlignment="1">
      <alignment horizontal="center" vertical="center"/>
    </xf>
    <xf numFmtId="177" fontId="55" fillId="0" borderId="3" xfId="46" applyNumberFormat="1" applyFont="1" applyFill="1" applyBorder="1" applyAlignment="1">
      <alignment horizontal="right" vertical="center" wrapText="1"/>
    </xf>
    <xf numFmtId="0" fontId="57" fillId="4" borderId="3" xfId="21" applyFont="1" applyFill="1" applyBorder="1" applyAlignment="1">
      <alignment horizontal="center" vertical="center" wrapText="1"/>
    </xf>
    <xf numFmtId="0" fontId="57" fillId="0" borderId="3" xfId="0" applyNumberFormat="1" applyFont="1" applyFill="1" applyBorder="1" applyAlignment="1">
      <alignment vertical="center" wrapText="1"/>
    </xf>
    <xf numFmtId="0" fontId="57" fillId="0" borderId="3" xfId="34" applyFont="1" applyFill="1" applyBorder="1" applyAlignment="1">
      <alignment horizontal="left" vertical="center" wrapText="1"/>
    </xf>
    <xf numFmtId="0" fontId="57" fillId="0" borderId="8" xfId="0" applyFont="1" applyFill="1" applyBorder="1" applyAlignment="1">
      <alignment vertical="center" wrapText="1"/>
    </xf>
    <xf numFmtId="0" fontId="57" fillId="0" borderId="8" xfId="21" applyFont="1" applyFill="1" applyBorder="1" applyAlignment="1">
      <alignment vertical="center" wrapText="1"/>
    </xf>
    <xf numFmtId="0" fontId="57" fillId="4" borderId="3" xfId="127" applyFont="1" applyFill="1" applyBorder="1" applyAlignment="1">
      <alignment vertical="center"/>
    </xf>
    <xf numFmtId="0" fontId="57" fillId="4" borderId="3" xfId="128" applyFont="1" applyFill="1" applyBorder="1" applyAlignment="1">
      <alignment horizontal="center" vertical="center" wrapText="1"/>
    </xf>
    <xf numFmtId="0" fontId="57" fillId="4" borderId="3" xfId="128" applyFont="1" applyFill="1" applyBorder="1" applyAlignment="1">
      <alignment horizontal="center" vertical="center"/>
    </xf>
    <xf numFmtId="177" fontId="59" fillId="0" borderId="3" xfId="46" applyNumberFormat="1" applyFont="1" applyFill="1" applyBorder="1" applyAlignment="1">
      <alignment horizontal="right" vertical="center"/>
    </xf>
    <xf numFmtId="0" fontId="58" fillId="0" borderId="3" xfId="138" applyNumberFormat="1" applyFont="1" applyBorder="1" applyAlignment="1">
      <alignment horizontal="center" vertical="center" wrapText="1"/>
    </xf>
    <xf numFmtId="0" fontId="58" fillId="0" borderId="3" xfId="138" applyNumberFormat="1" applyFont="1" applyFill="1" applyBorder="1" applyAlignment="1">
      <alignment horizontal="center" vertical="center" wrapText="1"/>
    </xf>
    <xf numFmtId="0" fontId="58" fillId="0" borderId="3" xfId="138" applyNumberFormat="1" applyFont="1" applyFill="1" applyBorder="1" applyAlignment="1">
      <alignment vertical="center" wrapText="1"/>
    </xf>
    <xf numFmtId="177" fontId="58" fillId="0" borderId="3" xfId="46" applyNumberFormat="1" applyFont="1" applyFill="1" applyBorder="1" applyAlignment="1">
      <alignment horizontal="right" vertical="center"/>
    </xf>
    <xf numFmtId="177" fontId="58" fillId="0" borderId="3" xfId="46" applyNumberFormat="1" applyFont="1" applyBorder="1" applyAlignment="1">
      <alignment horizontal="right" vertical="center"/>
    </xf>
    <xf numFmtId="178" fontId="58" fillId="0" borderId="3" xfId="134" quotePrefix="1" applyNumberFormat="1" applyFont="1" applyFill="1" applyBorder="1" applyAlignment="1">
      <alignment horizontal="center" vertical="center" wrapText="1"/>
    </xf>
    <xf numFmtId="0" fontId="58" fillId="0" borderId="3" xfId="138" applyNumberFormat="1" applyFont="1" applyFill="1" applyBorder="1" applyAlignment="1">
      <alignment horizontal="left" vertical="center" wrapText="1"/>
    </xf>
    <xf numFmtId="178" fontId="58" fillId="0" borderId="3" xfId="134" applyNumberFormat="1" applyFont="1" applyFill="1" applyBorder="1" applyAlignment="1">
      <alignment horizontal="center" vertical="center" wrapText="1"/>
    </xf>
    <xf numFmtId="0" fontId="57" fillId="4" borderId="3" xfId="88" applyFont="1" applyFill="1" applyBorder="1" applyAlignment="1">
      <alignment vertical="center" wrapText="1"/>
    </xf>
    <xf numFmtId="177" fontId="57" fillId="4" borderId="3" xfId="0" applyNumberFormat="1" applyFont="1" applyFill="1" applyBorder="1" applyAlignment="1">
      <alignment horizontal="right" vertical="center"/>
    </xf>
    <xf numFmtId="178" fontId="57" fillId="4" borderId="3" xfId="0" applyNumberFormat="1" applyFont="1" applyFill="1" applyBorder="1" applyAlignment="1">
      <alignment horizontal="center" vertical="center"/>
    </xf>
    <xf numFmtId="0" fontId="57" fillId="0" borderId="3" xfId="88" applyFont="1" applyFill="1" applyBorder="1" applyAlignment="1">
      <alignment horizontal="center" vertical="center" shrinkToFit="1"/>
    </xf>
    <xf numFmtId="177" fontId="57" fillId="0" borderId="3" xfId="88" quotePrefix="1" applyNumberFormat="1" applyFont="1" applyFill="1" applyBorder="1" applyAlignment="1">
      <alignment horizontal="right" vertical="center"/>
    </xf>
    <xf numFmtId="177" fontId="57" fillId="4" borderId="3" xfId="46" applyNumberFormat="1" applyFont="1" applyFill="1" applyBorder="1" applyAlignment="1">
      <alignment horizontal="right" vertical="center"/>
    </xf>
    <xf numFmtId="178" fontId="57" fillId="4" borderId="3" xfId="45" applyNumberFormat="1" applyFont="1" applyFill="1" applyBorder="1" applyAlignment="1">
      <alignment horizontal="center" vertical="center" wrapText="1"/>
    </xf>
    <xf numFmtId="0" fontId="57" fillId="4" borderId="3" xfId="88" applyFont="1" applyFill="1" applyBorder="1" applyAlignment="1">
      <alignment horizontal="center" vertical="center" wrapText="1" shrinkToFit="1"/>
    </xf>
    <xf numFmtId="177" fontId="57" fillId="0" borderId="3" xfId="88" quotePrefix="1" applyNumberFormat="1" applyFont="1" applyFill="1" applyBorder="1" applyAlignment="1">
      <alignment vertical="center"/>
    </xf>
    <xf numFmtId="0" fontId="55" fillId="0" borderId="2" xfId="0" applyFont="1" applyFill="1" applyBorder="1" applyAlignment="1">
      <alignment vertical="center"/>
    </xf>
    <xf numFmtId="0" fontId="55" fillId="0" borderId="8" xfId="0" applyFont="1" applyFill="1" applyBorder="1" applyAlignment="1">
      <alignment vertical="center"/>
    </xf>
    <xf numFmtId="0" fontId="55" fillId="0" borderId="9" xfId="0" applyFont="1" applyFill="1" applyBorder="1" applyAlignment="1">
      <alignment vertical="center"/>
    </xf>
    <xf numFmtId="177" fontId="55" fillId="0" borderId="3" xfId="0" applyNumberFormat="1" applyFont="1" applyFill="1" applyBorder="1" applyAlignment="1">
      <alignment horizontal="right" vertical="center" shrinkToFit="1"/>
    </xf>
    <xf numFmtId="180" fontId="55" fillId="0" borderId="3" xfId="0" applyNumberFormat="1" applyFont="1" applyFill="1" applyBorder="1" applyAlignment="1">
      <alignment horizontal="center" vertical="center" wrapText="1" shrinkToFit="1"/>
    </xf>
    <xf numFmtId="178" fontId="55" fillId="0" borderId="3" xfId="45" applyNumberFormat="1" applyFont="1" applyFill="1" applyBorder="1" applyAlignment="1">
      <alignment horizontal="center" vertical="center" shrinkToFit="1"/>
    </xf>
    <xf numFmtId="0" fontId="59" fillId="0" borderId="3" xfId="18" applyFont="1" applyFill="1" applyBorder="1" applyAlignment="1">
      <alignment horizontal="center" vertical="center" wrapText="1"/>
    </xf>
    <xf numFmtId="0" fontId="59" fillId="0" borderId="3" xfId="0" applyFont="1" applyFill="1" applyBorder="1" applyAlignment="1">
      <alignment horizontal="center" vertical="center" shrinkToFit="1"/>
    </xf>
    <xf numFmtId="0" fontId="59" fillId="0" borderId="3" xfId="85" applyFont="1" applyFill="1" applyBorder="1" applyAlignment="1">
      <alignment horizontal="left" vertical="center" wrapText="1"/>
    </xf>
    <xf numFmtId="0" fontId="59" fillId="0" borderId="3" xfId="18" applyNumberFormat="1" applyFont="1" applyFill="1" applyBorder="1" applyAlignment="1">
      <alignment horizontal="left" vertical="center" wrapText="1"/>
    </xf>
    <xf numFmtId="0" fontId="59" fillId="0" borderId="3" xfId="18" applyNumberFormat="1" applyFont="1" applyFill="1" applyBorder="1" applyAlignment="1">
      <alignment horizontal="center" vertical="center" wrapText="1"/>
    </xf>
    <xf numFmtId="177" fontId="57" fillId="4" borderId="3" xfId="90" applyNumberFormat="1" applyFont="1" applyFill="1" applyBorder="1" applyAlignment="1">
      <alignment horizontal="right" vertical="center"/>
    </xf>
    <xf numFmtId="177" fontId="57" fillId="4" borderId="3" xfId="91" quotePrefix="1" applyNumberFormat="1" applyFont="1" applyFill="1" applyBorder="1" applyAlignment="1">
      <alignment horizontal="right" vertical="center" shrinkToFit="1"/>
    </xf>
    <xf numFmtId="177" fontId="57" fillId="4" borderId="3" xfId="90" applyNumberFormat="1" applyFont="1" applyFill="1" applyBorder="1" applyAlignment="1">
      <alignment horizontal="center" vertical="center"/>
    </xf>
    <xf numFmtId="0" fontId="57" fillId="0" borderId="3" xfId="49" applyNumberFormat="1" applyFont="1" applyFill="1" applyBorder="1" applyAlignment="1">
      <alignment horizontal="center" vertical="center" wrapText="1" shrinkToFit="1"/>
    </xf>
    <xf numFmtId="14" fontId="57" fillId="0" borderId="3" xfId="18" applyNumberFormat="1" applyFont="1" applyFill="1" applyBorder="1" applyAlignment="1">
      <alignment horizontal="center" vertical="center" wrapText="1"/>
    </xf>
    <xf numFmtId="177" fontId="59" fillId="0" borderId="3" xfId="11" applyNumberFormat="1" applyFont="1" applyFill="1" applyBorder="1" applyAlignment="1">
      <alignment horizontal="right" vertical="center" wrapText="1"/>
    </xf>
    <xf numFmtId="0" fontId="57" fillId="0" borderId="3" xfId="85" applyFont="1" applyFill="1" applyBorder="1" applyAlignment="1">
      <alignment horizontal="left" vertical="center" wrapText="1"/>
    </xf>
    <xf numFmtId="177" fontId="57" fillId="0" borderId="3" xfId="11" quotePrefix="1" applyNumberFormat="1" applyFont="1" applyFill="1" applyBorder="1" applyAlignment="1">
      <alignment horizontal="right" vertical="center" shrinkToFit="1"/>
    </xf>
    <xf numFmtId="177" fontId="57" fillId="0" borderId="3" xfId="11" quotePrefix="1" applyNumberFormat="1" applyFont="1" applyFill="1" applyBorder="1" applyAlignment="1">
      <alignment horizontal="center" vertical="center" shrinkToFit="1"/>
    </xf>
    <xf numFmtId="0" fontId="57" fillId="0" borderId="9" xfId="49" applyNumberFormat="1" applyFont="1" applyFill="1" applyBorder="1" applyAlignment="1">
      <alignment horizontal="center" vertical="center" wrapText="1" shrinkToFit="1"/>
    </xf>
    <xf numFmtId="177" fontId="57" fillId="0" borderId="8" xfId="11" quotePrefix="1" applyNumberFormat="1" applyFont="1" applyFill="1" applyBorder="1" applyAlignment="1">
      <alignment horizontal="right" vertical="center" shrinkToFit="1"/>
    </xf>
    <xf numFmtId="177" fontId="57" fillId="0" borderId="3" xfId="0" applyNumberFormat="1" applyFont="1" applyFill="1" applyBorder="1" applyAlignment="1">
      <alignment horizontal="center" vertical="center" wrapText="1"/>
    </xf>
    <xf numFmtId="0" fontId="59" fillId="0" borderId="3" xfId="0" applyFont="1" applyFill="1" applyBorder="1" applyAlignment="1">
      <alignment horizontal="center" vertical="center"/>
    </xf>
    <xf numFmtId="0" fontId="59" fillId="0" borderId="3" xfId="0" applyFont="1" applyFill="1" applyBorder="1" applyAlignment="1">
      <alignment horizontal="center" vertical="center" wrapText="1"/>
    </xf>
    <xf numFmtId="0" fontId="59" fillId="0" borderId="4" xfId="0" applyFont="1" applyFill="1" applyBorder="1" applyAlignment="1">
      <alignment horizontal="center" vertical="center" wrapText="1"/>
    </xf>
    <xf numFmtId="0" fontId="59" fillId="0" borderId="3" xfId="0" applyNumberFormat="1" applyFont="1" applyFill="1" applyBorder="1" applyAlignment="1">
      <alignment horizontal="center" vertical="center" wrapText="1"/>
    </xf>
    <xf numFmtId="0" fontId="59" fillId="0" borderId="3" xfId="0" applyNumberFormat="1" applyFont="1" applyFill="1" applyBorder="1" applyAlignment="1">
      <alignment horizontal="left" vertical="center" wrapText="1"/>
    </xf>
    <xf numFmtId="0" fontId="59" fillId="0" borderId="3" xfId="0" applyNumberFormat="1" applyFont="1" applyFill="1" applyBorder="1" applyAlignment="1">
      <alignment vertical="center" wrapText="1"/>
    </xf>
    <xf numFmtId="177" fontId="59" fillId="0" borderId="3" xfId="135" applyNumberFormat="1" applyFont="1" applyFill="1" applyBorder="1" applyAlignment="1">
      <alignment vertical="center" shrinkToFit="1"/>
    </xf>
    <xf numFmtId="177" fontId="59" fillId="0" borderId="3" xfId="136" applyNumberFormat="1" applyFont="1" applyFill="1" applyBorder="1" applyAlignment="1">
      <alignment vertical="center" shrinkToFit="1"/>
    </xf>
    <xf numFmtId="177" fontId="59" fillId="0" borderId="3" xfId="135" applyNumberFormat="1" applyFont="1" applyFill="1" applyBorder="1" applyAlignment="1">
      <alignment horizontal="center" vertical="center" shrinkToFit="1"/>
    </xf>
    <xf numFmtId="40" fontId="59" fillId="0" borderId="3" xfId="0" applyNumberFormat="1" applyFont="1" applyFill="1" applyBorder="1" applyAlignment="1">
      <alignment horizontal="center" vertical="center" shrinkToFit="1"/>
    </xf>
    <xf numFmtId="178" fontId="59" fillId="0" borderId="3" xfId="0" applyNumberFormat="1" applyFont="1" applyFill="1" applyBorder="1" applyAlignment="1">
      <alignment horizontal="center" vertical="center"/>
    </xf>
    <xf numFmtId="0" fontId="59" fillId="0" borderId="6" xfId="0" applyFont="1" applyFill="1" applyBorder="1" applyAlignment="1">
      <alignment horizontal="center" vertical="center" wrapText="1"/>
    </xf>
    <xf numFmtId="177" fontId="59" fillId="0" borderId="3" xfId="0" applyNumberFormat="1" applyFont="1" applyFill="1" applyBorder="1" applyAlignment="1">
      <alignment vertical="center" shrinkToFit="1"/>
    </xf>
    <xf numFmtId="177" fontId="59" fillId="0" borderId="3" xfId="0" applyNumberFormat="1" applyFont="1" applyFill="1" applyBorder="1" applyAlignment="1">
      <alignment horizontal="center" vertical="center" shrinkToFit="1"/>
    </xf>
    <xf numFmtId="177" fontId="59" fillId="0" borderId="3" xfId="135" applyNumberFormat="1" applyFont="1" applyFill="1" applyBorder="1" applyAlignment="1">
      <alignment horizontal="right" vertical="center" wrapText="1"/>
    </xf>
    <xf numFmtId="0" fontId="59" fillId="0" borderId="3" xfId="111" applyNumberFormat="1" applyFont="1" applyFill="1" applyBorder="1" applyAlignment="1">
      <alignment vertical="center" wrapText="1"/>
    </xf>
    <xf numFmtId="177" fontId="59" fillId="0" borderId="3" xfId="135" applyNumberFormat="1" applyFont="1" applyFill="1" applyBorder="1" applyAlignment="1">
      <alignment vertical="center"/>
    </xf>
    <xf numFmtId="0" fontId="59" fillId="0" borderId="3" xfId="0" applyNumberFormat="1" applyFont="1" applyFill="1" applyBorder="1" applyAlignment="1">
      <alignment horizontal="center" vertical="center" wrapText="1" shrinkToFit="1"/>
    </xf>
    <xf numFmtId="177" fontId="59" fillId="0" borderId="3" xfId="0" applyNumberFormat="1" applyFont="1" applyFill="1" applyBorder="1" applyAlignment="1">
      <alignment horizontal="center" vertical="center"/>
    </xf>
    <xf numFmtId="177" fontId="59" fillId="0" borderId="4" xfId="135" applyNumberFormat="1" applyFont="1" applyFill="1" applyBorder="1" applyAlignment="1">
      <alignment vertical="center"/>
    </xf>
    <xf numFmtId="177" fontId="59" fillId="0" borderId="3" xfId="135" applyNumberFormat="1" applyFont="1" applyFill="1" applyBorder="1" applyAlignment="1">
      <alignment horizontal="center" vertical="center"/>
    </xf>
    <xf numFmtId="41" fontId="59" fillId="0" borderId="3" xfId="135" applyFont="1" applyFill="1" applyBorder="1" applyAlignment="1">
      <alignment horizontal="center" vertical="center"/>
    </xf>
    <xf numFmtId="178" fontId="59" fillId="0" borderId="3" xfId="135" applyNumberFormat="1" applyFont="1" applyFill="1" applyBorder="1" applyAlignment="1">
      <alignment horizontal="center" vertical="center"/>
    </xf>
    <xf numFmtId="0" fontId="59" fillId="0" borderId="7" xfId="0" applyFont="1" applyFill="1" applyBorder="1" applyAlignment="1">
      <alignment horizontal="center" vertical="center" wrapText="1"/>
    </xf>
    <xf numFmtId="177" fontId="59" fillId="0" borderId="6" xfId="135" applyNumberFormat="1" applyFont="1" applyFill="1" applyBorder="1" applyAlignment="1">
      <alignment vertical="center"/>
    </xf>
    <xf numFmtId="177" fontId="59" fillId="0" borderId="3" xfId="0" applyNumberFormat="1" applyFont="1" applyFill="1" applyBorder="1" applyAlignment="1">
      <alignment horizontal="right" vertical="center" shrinkToFit="1"/>
    </xf>
    <xf numFmtId="0" fontId="58" fillId="0" borderId="3" xfId="85" applyNumberFormat="1" applyFont="1" applyFill="1" applyBorder="1" applyAlignment="1">
      <alignment horizontal="left" vertical="center" wrapText="1"/>
    </xf>
    <xf numFmtId="177" fontId="58" fillId="0" borderId="3" xfId="11" quotePrefix="1" applyNumberFormat="1" applyFont="1" applyFill="1" applyBorder="1" applyAlignment="1">
      <alignment horizontal="right" vertical="center" shrinkToFit="1"/>
    </xf>
    <xf numFmtId="177" fontId="58" fillId="0" borderId="3" xfId="11" quotePrefix="1" applyNumberFormat="1" applyFont="1" applyFill="1" applyBorder="1" applyAlignment="1">
      <alignment horizontal="center" vertical="center" wrapText="1" shrinkToFit="1"/>
    </xf>
    <xf numFmtId="0" fontId="58" fillId="0" borderId="3" xfId="49" applyNumberFormat="1" applyFont="1" applyFill="1" applyBorder="1" applyAlignment="1">
      <alignment horizontal="center" vertical="center" wrapText="1" shrinkToFit="1"/>
    </xf>
    <xf numFmtId="0" fontId="58" fillId="0" borderId="3" xfId="87" applyNumberFormat="1" applyFont="1" applyFill="1" applyBorder="1" applyAlignment="1">
      <alignment horizontal="center" vertical="center" shrinkToFit="1"/>
    </xf>
    <xf numFmtId="177" fontId="58" fillId="0" borderId="3" xfId="87" applyNumberFormat="1" applyFont="1" applyFill="1" applyBorder="1" applyAlignment="1">
      <alignment horizontal="center" vertical="center" wrapText="1"/>
    </xf>
    <xf numFmtId="177" fontId="58" fillId="0" borderId="3" xfId="87" applyNumberFormat="1" applyFont="1" applyFill="1" applyBorder="1" applyAlignment="1">
      <alignment horizontal="left" vertical="center" wrapText="1"/>
    </xf>
    <xf numFmtId="177" fontId="58" fillId="0" borderId="3" xfId="11" applyNumberFormat="1" applyFont="1" applyFill="1" applyBorder="1" applyAlignment="1">
      <alignment horizontal="right" vertical="center" shrinkToFit="1"/>
    </xf>
    <xf numFmtId="177" fontId="58" fillId="0" borderId="3" xfId="11" quotePrefix="1" applyNumberFormat="1" applyFont="1" applyFill="1" applyBorder="1" applyAlignment="1">
      <alignment horizontal="center" vertical="center" shrinkToFit="1"/>
    </xf>
    <xf numFmtId="178" fontId="58" fillId="0" borderId="3" xfId="87" applyNumberFormat="1" applyFont="1" applyFill="1" applyBorder="1" applyAlignment="1">
      <alignment horizontal="center" vertical="center" shrinkToFit="1"/>
    </xf>
    <xf numFmtId="178" fontId="58" fillId="0" borderId="3" xfId="87" applyNumberFormat="1" applyFont="1" applyFill="1" applyBorder="1" applyAlignment="1">
      <alignment horizontal="center" vertical="center" wrapText="1"/>
    </xf>
    <xf numFmtId="177" fontId="58" fillId="0" borderId="3" xfId="11" applyNumberFormat="1" applyFont="1" applyFill="1" applyBorder="1" applyAlignment="1">
      <alignment horizontal="center" vertical="center" shrinkToFit="1"/>
    </xf>
    <xf numFmtId="0" fontId="58" fillId="0" borderId="3" xfId="0" applyFont="1" applyFill="1" applyBorder="1" applyAlignment="1">
      <alignment horizontal="justify" vertical="center" wrapText="1"/>
    </xf>
    <xf numFmtId="177" fontId="57" fillId="0" borderId="3" xfId="90" applyNumberFormat="1" applyFont="1" applyFill="1" applyBorder="1" applyAlignment="1">
      <alignment horizontal="right" vertical="center"/>
    </xf>
    <xf numFmtId="177" fontId="57" fillId="0" borderId="3" xfId="91" quotePrefix="1" applyNumberFormat="1" applyFont="1" applyFill="1" applyBorder="1" applyAlignment="1">
      <alignment horizontal="right" vertical="center" shrinkToFit="1"/>
    </xf>
    <xf numFmtId="177" fontId="57" fillId="0" borderId="3" xfId="90" quotePrefix="1" applyNumberFormat="1" applyFont="1" applyFill="1" applyBorder="1" applyAlignment="1">
      <alignment horizontal="center" vertical="center"/>
    </xf>
    <xf numFmtId="0" fontId="59" fillId="0" borderId="3" xfId="49" applyNumberFormat="1" applyFont="1" applyFill="1" applyBorder="1" applyAlignment="1">
      <alignment horizontal="center" vertical="center" wrapText="1" shrinkToFit="1"/>
    </xf>
    <xf numFmtId="14" fontId="59" fillId="0" borderId="3" xfId="0" applyNumberFormat="1" applyFont="1" applyFill="1" applyBorder="1" applyAlignment="1">
      <alignment horizontal="center" vertical="center" shrinkToFit="1"/>
    </xf>
    <xf numFmtId="179" fontId="55" fillId="7" borderId="3" xfId="0" applyNumberFormat="1" applyFont="1" applyFill="1" applyBorder="1" applyAlignment="1">
      <alignment horizontal="center" vertical="center"/>
    </xf>
    <xf numFmtId="178" fontId="55" fillId="7" borderId="3" xfId="45" applyNumberFormat="1" applyFont="1" applyFill="1" applyBorder="1" applyAlignment="1">
      <alignment horizontal="center" vertical="center" wrapText="1"/>
    </xf>
    <xf numFmtId="177" fontId="55" fillId="7" borderId="3" xfId="0" applyNumberFormat="1" applyFont="1" applyFill="1" applyBorder="1" applyAlignment="1">
      <alignment horizontal="center" vertical="center" shrinkToFit="1"/>
    </xf>
    <xf numFmtId="0" fontId="55" fillId="0" borderId="2" xfId="45" applyFont="1" applyFill="1" applyBorder="1" applyAlignment="1">
      <alignment horizontal="center" vertical="center"/>
    </xf>
    <xf numFmtId="0" fontId="55" fillId="0" borderId="2" xfId="45" applyFont="1" applyFill="1" applyBorder="1" applyAlignment="1">
      <alignment horizontal="center" vertical="center" wrapText="1"/>
    </xf>
    <xf numFmtId="0" fontId="55" fillId="0" borderId="9" xfId="45" applyFont="1" applyFill="1" applyBorder="1" applyAlignment="1">
      <alignment horizontal="center" vertical="center" wrapText="1"/>
    </xf>
    <xf numFmtId="0" fontId="57" fillId="0" borderId="3" xfId="45" applyNumberFormat="1" applyFont="1" applyFill="1" applyBorder="1" applyAlignment="1">
      <alignment horizontal="center" vertical="center" wrapText="1"/>
    </xf>
    <xf numFmtId="0" fontId="57" fillId="0" borderId="3" xfId="45" applyNumberFormat="1" applyFont="1" applyFill="1" applyBorder="1" applyAlignment="1">
      <alignment vertical="center" wrapText="1"/>
    </xf>
    <xf numFmtId="0" fontId="57" fillId="0" borderId="3" xfId="45" applyNumberFormat="1" applyFont="1" applyFill="1" applyBorder="1" applyAlignment="1">
      <alignment horizontal="right" vertical="center" wrapText="1"/>
    </xf>
    <xf numFmtId="178" fontId="57" fillId="0" borderId="3" xfId="45" applyNumberFormat="1" applyFont="1" applyFill="1" applyBorder="1" applyAlignment="1">
      <alignment horizontal="center" vertical="center" shrinkToFit="1"/>
    </xf>
    <xf numFmtId="0" fontId="59" fillId="0" borderId="3" xfId="34" applyNumberFormat="1" applyFont="1" applyFill="1" applyBorder="1" applyAlignment="1">
      <alignment horizontal="center" vertical="center" wrapText="1"/>
    </xf>
    <xf numFmtId="0" fontId="59" fillId="0" borderId="3" xfId="34" applyNumberFormat="1" applyFont="1" applyFill="1" applyBorder="1" applyAlignment="1">
      <alignment horizontal="left" vertical="center" wrapText="1"/>
    </xf>
    <xf numFmtId="188" fontId="59" fillId="0" borderId="3" xfId="0" applyNumberFormat="1" applyFont="1" applyFill="1" applyBorder="1" applyAlignment="1">
      <alignment horizontal="right" vertical="center"/>
    </xf>
    <xf numFmtId="188" fontId="59" fillId="0" borderId="3" xfId="0" applyNumberFormat="1" applyFont="1" applyFill="1" applyBorder="1" applyAlignment="1">
      <alignment vertical="center"/>
    </xf>
    <xf numFmtId="188" fontId="59" fillId="0" borderId="3" xfId="34" applyNumberFormat="1" applyFont="1" applyFill="1" applyBorder="1" applyAlignment="1">
      <alignment vertical="center"/>
    </xf>
    <xf numFmtId="0" fontId="57" fillId="0" borderId="3" xfId="34" applyNumberFormat="1" applyFont="1" applyFill="1" applyBorder="1" applyAlignment="1">
      <alignment horizontal="center" vertical="center" wrapText="1"/>
    </xf>
    <xf numFmtId="0" fontId="57" fillId="0" borderId="3" xfId="34" applyNumberFormat="1" applyFont="1" applyFill="1" applyBorder="1" applyAlignment="1">
      <alignment horizontal="left" vertical="center" wrapText="1"/>
    </xf>
    <xf numFmtId="49" fontId="57" fillId="0" borderId="3" xfId="0" applyNumberFormat="1" applyFont="1" applyFill="1" applyBorder="1" applyAlignment="1">
      <alignment horizontal="center" vertical="center"/>
    </xf>
    <xf numFmtId="188" fontId="59" fillId="0" borderId="3" xfId="0" quotePrefix="1" applyNumberFormat="1" applyFont="1" applyFill="1" applyBorder="1" applyAlignment="1">
      <alignment vertical="center"/>
    </xf>
    <xf numFmtId="188" fontId="59" fillId="0" borderId="3" xfId="129" applyNumberFormat="1" applyFont="1" applyFill="1" applyBorder="1" applyAlignment="1">
      <alignment vertical="center"/>
    </xf>
    <xf numFmtId="188" fontId="59" fillId="0" borderId="3" xfId="0" applyNumberFormat="1" applyFont="1" applyFill="1" applyBorder="1" applyAlignment="1">
      <alignment horizontal="center" vertical="center"/>
    </xf>
    <xf numFmtId="0" fontId="59" fillId="0" borderId="3" xfId="0" quotePrefix="1" applyNumberFormat="1" applyFont="1" applyFill="1" applyBorder="1" applyAlignment="1">
      <alignment horizontal="center" vertical="center" wrapText="1"/>
    </xf>
    <xf numFmtId="0" fontId="57" fillId="0" borderId="3" xfId="86" applyNumberFormat="1" applyFont="1" applyFill="1" applyBorder="1" applyAlignment="1">
      <alignment horizontal="center" vertical="center" wrapText="1"/>
    </xf>
    <xf numFmtId="188" fontId="59" fillId="0" borderId="3" xfId="86" applyNumberFormat="1" applyFont="1" applyFill="1" applyBorder="1" applyAlignment="1">
      <alignment vertical="center"/>
    </xf>
    <xf numFmtId="177" fontId="59" fillId="0" borderId="3" xfId="0" applyNumberFormat="1" applyFont="1" applyFill="1" applyBorder="1" applyAlignment="1">
      <alignment horizontal="right" vertical="center" wrapText="1"/>
    </xf>
    <xf numFmtId="177" fontId="59" fillId="0" borderId="4" xfId="0" applyNumberFormat="1" applyFont="1" applyFill="1" applyBorder="1" applyAlignment="1">
      <alignment horizontal="right" vertical="center"/>
    </xf>
    <xf numFmtId="0" fontId="59" fillId="0" borderId="3" xfId="34" applyFont="1" applyFill="1" applyBorder="1" applyAlignment="1">
      <alignment horizontal="center" vertical="center" wrapText="1"/>
    </xf>
    <xf numFmtId="177" fontId="59" fillId="0" borderId="3" xfId="34" applyNumberFormat="1" applyFont="1" applyFill="1" applyBorder="1" applyAlignment="1">
      <alignment horizontal="right" vertical="center"/>
    </xf>
    <xf numFmtId="14" fontId="57" fillId="0" borderId="3" xfId="34" applyNumberFormat="1" applyFont="1" applyFill="1" applyBorder="1" applyAlignment="1">
      <alignment horizontal="center" vertical="center" wrapText="1"/>
    </xf>
    <xf numFmtId="14" fontId="57" fillId="0" borderId="3" xfId="86" applyNumberFormat="1" applyFont="1" applyFill="1" applyBorder="1" applyAlignment="1">
      <alignment horizontal="center" vertical="center" wrapText="1"/>
    </xf>
    <xf numFmtId="188" fontId="59" fillId="0" borderId="3" xfId="35" applyNumberFormat="1" applyFont="1" applyFill="1" applyBorder="1" applyAlignment="1">
      <alignment vertical="center"/>
    </xf>
    <xf numFmtId="0" fontId="59" fillId="0" borderId="4" xfId="0" applyFont="1" applyFill="1" applyBorder="1" applyAlignment="1">
      <alignment horizontal="center" vertical="center" wrapText="1"/>
    </xf>
    <xf numFmtId="0" fontId="57" fillId="0" borderId="8" xfId="34" applyNumberFormat="1" applyFont="1" applyFill="1" applyBorder="1" applyAlignment="1">
      <alignment horizontal="left" vertical="center" wrapText="1"/>
    </xf>
    <xf numFmtId="0" fontId="57" fillId="0" borderId="8" xfId="0" applyNumberFormat="1" applyFont="1" applyFill="1" applyBorder="1" applyAlignment="1">
      <alignment horizontal="center" vertical="center" wrapText="1"/>
    </xf>
    <xf numFmtId="177" fontId="57" fillId="0" borderId="9" xfId="11" applyNumberFormat="1" applyFont="1" applyFill="1" applyBorder="1" applyAlignment="1">
      <alignment horizontal="right" vertical="center"/>
    </xf>
    <xf numFmtId="0" fontId="57" fillId="0" borderId="9" xfId="0" applyNumberFormat="1" applyFont="1" applyFill="1" applyBorder="1" applyAlignment="1">
      <alignment horizontal="center" vertical="center" wrapText="1"/>
    </xf>
    <xf numFmtId="189" fontId="57" fillId="0" borderId="3" xfId="86" applyNumberFormat="1" applyFont="1" applyFill="1" applyBorder="1" applyAlignment="1">
      <alignment horizontal="center" vertical="center" wrapText="1"/>
    </xf>
    <xf numFmtId="0" fontId="57" fillId="0" borderId="9" xfId="0" quotePrefix="1" applyNumberFormat="1" applyFont="1" applyFill="1" applyBorder="1" applyAlignment="1">
      <alignment horizontal="center" vertical="center" wrapText="1"/>
    </xf>
    <xf numFmtId="0" fontId="57" fillId="0" borderId="8" xfId="0" quotePrefix="1" applyNumberFormat="1" applyFont="1" applyFill="1" applyBorder="1" applyAlignment="1">
      <alignment horizontal="center" vertical="center" wrapText="1"/>
    </xf>
    <xf numFmtId="0" fontId="57" fillId="0" borderId="3" xfId="0" quotePrefix="1" applyNumberFormat="1" applyFont="1" applyFill="1" applyBorder="1" applyAlignment="1">
      <alignment horizontal="center" vertical="center" wrapText="1"/>
    </xf>
    <xf numFmtId="0" fontId="57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57" fillId="0" borderId="3" xfId="86" applyFont="1" applyFill="1" applyBorder="1" applyAlignment="1">
      <alignment horizontal="left" vertical="center" wrapText="1"/>
    </xf>
    <xf numFmtId="0" fontId="57" fillId="0" borderId="9" xfId="86" applyFont="1" applyFill="1" applyBorder="1" applyAlignment="1">
      <alignment horizontal="center" vertical="center" wrapText="1"/>
    </xf>
    <xf numFmtId="0" fontId="57" fillId="0" borderId="8" xfId="0" applyFont="1" applyFill="1" applyBorder="1" applyAlignment="1">
      <alignment horizontal="center" vertical="center" wrapText="1"/>
    </xf>
    <xf numFmtId="0" fontId="57" fillId="0" borderId="8" xfId="86" applyFont="1" applyFill="1" applyBorder="1" applyAlignment="1">
      <alignment horizontal="center" vertical="center" wrapText="1"/>
    </xf>
    <xf numFmtId="177" fontId="57" fillId="0" borderId="12" xfId="11" applyNumberFormat="1" applyFont="1" applyFill="1" applyBorder="1" applyAlignment="1">
      <alignment horizontal="right" vertical="center"/>
    </xf>
    <xf numFmtId="177" fontId="57" fillId="0" borderId="4" xfId="11" applyNumberFormat="1" applyFont="1" applyFill="1" applyBorder="1" applyAlignment="1">
      <alignment horizontal="right" vertical="center"/>
    </xf>
    <xf numFmtId="177" fontId="57" fillId="0" borderId="14" xfId="11" applyNumberFormat="1" applyFont="1" applyFill="1" applyBorder="1" applyAlignment="1">
      <alignment horizontal="right" vertical="center"/>
    </xf>
    <xf numFmtId="177" fontId="57" fillId="0" borderId="6" xfId="11" applyNumberFormat="1" applyFont="1" applyFill="1" applyBorder="1" applyAlignment="1">
      <alignment horizontal="right" vertical="center"/>
    </xf>
    <xf numFmtId="0" fontId="57" fillId="0" borderId="8" xfId="0" quotePrefix="1" applyFont="1" applyFill="1" applyBorder="1" applyAlignment="1">
      <alignment horizontal="center" vertical="center" wrapText="1"/>
    </xf>
    <xf numFmtId="0" fontId="57" fillId="0" borderId="9" xfId="0" quotePrefix="1" applyNumberFormat="1" applyFont="1" applyFill="1" applyBorder="1" applyAlignment="1" applyProtection="1">
      <alignment horizontal="center" vertical="center" wrapText="1"/>
      <protection locked="0"/>
    </xf>
    <xf numFmtId="0" fontId="57" fillId="0" borderId="3" xfId="0" quotePrefix="1" applyNumberFormat="1" applyFont="1" applyFill="1" applyBorder="1" applyAlignment="1">
      <alignment horizontal="left" vertical="center" wrapText="1"/>
    </xf>
    <xf numFmtId="0" fontId="57" fillId="0" borderId="9" xfId="0" applyFont="1" applyFill="1" applyBorder="1" applyAlignment="1">
      <alignment horizontal="center" vertical="center" wrapText="1"/>
    </xf>
    <xf numFmtId="0" fontId="57" fillId="0" borderId="8" xfId="34" applyNumberFormat="1" applyFont="1" applyFill="1" applyBorder="1" applyAlignment="1">
      <alignment horizontal="center" vertical="center" wrapText="1"/>
    </xf>
    <xf numFmtId="189" fontId="57" fillId="0" borderId="3" xfId="0" applyNumberFormat="1" applyFont="1" applyFill="1" applyBorder="1" applyAlignment="1">
      <alignment horizontal="center" vertical="center"/>
    </xf>
    <xf numFmtId="0" fontId="57" fillId="0" borderId="3" xfId="129" applyFont="1" applyFill="1" applyBorder="1" applyAlignment="1">
      <alignment horizontal="center" vertical="center"/>
    </xf>
    <xf numFmtId="177" fontId="59" fillId="0" borderId="3" xfId="45" applyNumberFormat="1" applyFont="1" applyFill="1" applyBorder="1" applyAlignment="1">
      <alignment horizontal="right" vertical="center"/>
    </xf>
    <xf numFmtId="189" fontId="57" fillId="0" borderId="3" xfId="45" applyNumberFormat="1" applyFont="1" applyFill="1" applyBorder="1" applyAlignment="1">
      <alignment horizontal="center" vertical="center" wrapText="1"/>
    </xf>
    <xf numFmtId="0" fontId="57" fillId="0" borderId="3" xfId="129" applyFont="1" applyFill="1" applyBorder="1" applyAlignment="1">
      <alignment horizontal="center" vertical="center" wrapText="1"/>
    </xf>
    <xf numFmtId="0" fontId="57" fillId="0" borderId="3" xfId="130" applyFont="1" applyFill="1" applyBorder="1" applyAlignment="1">
      <alignment horizontal="center" vertical="center" wrapText="1"/>
    </xf>
    <xf numFmtId="0" fontId="57" fillId="0" borderId="3" xfId="131" applyFont="1" applyFill="1" applyBorder="1" applyAlignment="1">
      <alignment horizontal="center" vertical="center" wrapText="1"/>
    </xf>
    <xf numFmtId="0" fontId="57" fillId="0" borderId="3" xfId="131" applyFont="1" applyFill="1" applyBorder="1" applyAlignment="1">
      <alignment horizontal="left" vertical="center" wrapText="1"/>
    </xf>
    <xf numFmtId="189" fontId="57" fillId="0" borderId="3" xfId="131" applyNumberFormat="1" applyFont="1" applyFill="1" applyBorder="1" applyAlignment="1">
      <alignment horizontal="center" vertical="center"/>
    </xf>
    <xf numFmtId="0" fontId="57" fillId="0" borderId="3" xfId="131" applyFont="1" applyFill="1" applyBorder="1" applyAlignment="1">
      <alignment horizontal="center" vertical="center"/>
    </xf>
    <xf numFmtId="0" fontId="57" fillId="0" borderId="3" xfId="32" applyFont="1" applyFill="1" applyBorder="1" applyAlignment="1">
      <alignment horizontal="center" vertical="center" wrapText="1"/>
    </xf>
    <xf numFmtId="0" fontId="57" fillId="0" borderId="3" xfId="132" applyFont="1" applyFill="1" applyBorder="1" applyAlignment="1">
      <alignment horizontal="center" vertical="center" wrapText="1"/>
    </xf>
    <xf numFmtId="0" fontId="57" fillId="0" borderId="3" xfId="129" applyFont="1" applyFill="1" applyBorder="1" applyAlignment="1">
      <alignment horizontal="left" vertical="center" wrapText="1"/>
    </xf>
    <xf numFmtId="177" fontId="59" fillId="0" borderId="3" xfId="0" applyNumberFormat="1" applyFont="1" applyBorder="1" applyAlignment="1">
      <alignment horizontal="right" vertical="center"/>
    </xf>
    <xf numFmtId="14" fontId="57" fillId="0" borderId="3" xfId="129" applyNumberFormat="1" applyFont="1" applyFill="1" applyBorder="1" applyAlignment="1">
      <alignment horizontal="center" vertical="center"/>
    </xf>
    <xf numFmtId="0" fontId="57" fillId="0" borderId="3" xfId="129" applyFont="1" applyFill="1" applyBorder="1" applyAlignment="1">
      <alignment horizontal="left" vertical="center" shrinkToFit="1"/>
    </xf>
    <xf numFmtId="189" fontId="57" fillId="0" borderId="3" xfId="129" applyNumberFormat="1" applyFont="1" applyFill="1" applyBorder="1" applyAlignment="1">
      <alignment horizontal="center" vertical="center"/>
    </xf>
    <xf numFmtId="177" fontId="59" fillId="0" borderId="3" xfId="131" applyNumberFormat="1" applyFont="1" applyFill="1" applyBorder="1" applyAlignment="1">
      <alignment horizontal="right" vertical="center"/>
    </xf>
    <xf numFmtId="0" fontId="57" fillId="0" borderId="3" xfId="129" applyFont="1" applyFill="1" applyBorder="1" applyAlignment="1">
      <alignment horizontal="left" vertical="center"/>
    </xf>
    <xf numFmtId="177" fontId="59" fillId="0" borderId="4" xfId="45" applyNumberFormat="1" applyFont="1" applyFill="1" applyBorder="1" applyAlignment="1">
      <alignment horizontal="right" vertical="center"/>
    </xf>
    <xf numFmtId="0" fontId="57" fillId="0" borderId="3" xfId="132" applyFont="1" applyFill="1" applyBorder="1" applyAlignment="1">
      <alignment horizontal="center" vertical="center"/>
    </xf>
    <xf numFmtId="0" fontId="59" fillId="0" borderId="8" xfId="34" applyNumberFormat="1" applyFont="1" applyFill="1" applyBorder="1" applyAlignment="1">
      <alignment horizontal="center" vertical="center" wrapText="1"/>
    </xf>
    <xf numFmtId="177" fontId="59" fillId="0" borderId="9" xfId="0" applyNumberFormat="1" applyFont="1" applyFill="1" applyBorder="1" applyAlignment="1">
      <alignment horizontal="right" vertical="center"/>
    </xf>
    <xf numFmtId="0" fontId="57" fillId="0" borderId="3" xfId="111" applyNumberFormat="1" applyFont="1" applyFill="1" applyBorder="1" applyAlignment="1">
      <alignment horizontal="center" vertical="center" wrapText="1"/>
    </xf>
    <xf numFmtId="0" fontId="59" fillId="0" borderId="3" xfId="111" applyNumberFormat="1" applyFont="1" applyFill="1" applyBorder="1" applyAlignment="1">
      <alignment horizontal="center" vertical="center" wrapText="1"/>
    </xf>
    <xf numFmtId="0" fontId="57" fillId="0" borderId="3" xfId="32" applyFont="1" applyFill="1" applyBorder="1" applyAlignment="1">
      <alignment horizontal="left" vertical="center" wrapText="1"/>
    </xf>
    <xf numFmtId="188" fontId="57" fillId="0" borderId="3" xfId="11" applyNumberFormat="1" applyFont="1" applyFill="1" applyBorder="1" applyAlignment="1">
      <alignment vertical="center"/>
    </xf>
    <xf numFmtId="177" fontId="57" fillId="0" borderId="3" xfId="34" applyNumberFormat="1" applyFont="1" applyFill="1" applyBorder="1" applyAlignment="1">
      <alignment vertical="center"/>
    </xf>
    <xf numFmtId="0" fontId="58" fillId="0" borderId="3" xfId="34" applyNumberFormat="1" applyFont="1" applyFill="1" applyBorder="1" applyAlignment="1">
      <alignment horizontal="center" vertical="center" wrapText="1"/>
    </xf>
    <xf numFmtId="0" fontId="58" fillId="0" borderId="3" xfId="34" applyNumberFormat="1" applyFont="1" applyFill="1" applyBorder="1" applyAlignment="1">
      <alignment horizontal="left" vertical="center" wrapText="1"/>
    </xf>
    <xf numFmtId="0" fontId="58" fillId="0" borderId="8" xfId="137" applyNumberFormat="1" applyFont="1" applyFill="1" applyBorder="1" applyAlignment="1">
      <alignment horizontal="center" vertical="center" wrapText="1"/>
    </xf>
    <xf numFmtId="188" fontId="58" fillId="0" borderId="9" xfId="0" applyNumberFormat="1" applyFont="1" applyFill="1" applyBorder="1" applyAlignment="1">
      <alignment horizontal="right" vertical="center"/>
    </xf>
    <xf numFmtId="0" fontId="58" fillId="0" borderId="3" xfId="0" applyNumberFormat="1" applyFont="1" applyFill="1" applyBorder="1" applyAlignment="1">
      <alignment vertical="center" shrinkToFit="1"/>
    </xf>
    <xf numFmtId="0" fontId="58" fillId="0" borderId="3" xfId="0" applyNumberFormat="1" applyFont="1" applyFill="1" applyBorder="1" applyAlignment="1">
      <alignment horizontal="center" vertical="center" wrapText="1" shrinkToFit="1"/>
    </xf>
    <xf numFmtId="0" fontId="58" fillId="0" borderId="3" xfId="45" applyNumberFormat="1" applyFont="1" applyFill="1" applyBorder="1" applyAlignment="1">
      <alignment horizontal="center" vertical="center" wrapText="1"/>
    </xf>
    <xf numFmtId="0" fontId="58" fillId="0" borderId="8" xfId="45" applyNumberFormat="1" applyFont="1" applyFill="1" applyBorder="1" applyAlignment="1">
      <alignment horizontal="center" vertical="center" wrapText="1"/>
    </xf>
    <xf numFmtId="188" fontId="58" fillId="0" borderId="4" xfId="0" applyNumberFormat="1" applyFont="1" applyFill="1" applyBorder="1" applyAlignment="1">
      <alignment horizontal="right" vertical="center"/>
    </xf>
    <xf numFmtId="188" fontId="58" fillId="0" borderId="2" xfId="0" applyNumberFormat="1" applyFont="1" applyFill="1" applyBorder="1" applyAlignment="1">
      <alignment horizontal="right" vertical="center"/>
    </xf>
    <xf numFmtId="0" fontId="58" fillId="0" borderId="8" xfId="0" applyNumberFormat="1" applyFont="1" applyFill="1" applyBorder="1" applyAlignment="1">
      <alignment horizontal="center" vertical="center"/>
    </xf>
    <xf numFmtId="188" fontId="58" fillId="0" borderId="6" xfId="0" applyNumberFormat="1" applyFont="1" applyFill="1" applyBorder="1" applyAlignment="1">
      <alignment horizontal="right" vertical="center"/>
    </xf>
    <xf numFmtId="0" fontId="58" fillId="0" borderId="3" xfId="120" applyNumberFormat="1" applyFont="1" applyFill="1" applyBorder="1" applyAlignment="1">
      <alignment horizontal="center" vertical="center" wrapText="1"/>
    </xf>
    <xf numFmtId="0" fontId="58" fillId="0" borderId="3" xfId="116" applyNumberFormat="1" applyFont="1" applyFill="1" applyBorder="1" applyAlignment="1">
      <alignment horizontal="left" vertical="center" wrapText="1"/>
    </xf>
    <xf numFmtId="0" fontId="58" fillId="0" borderId="3" xfId="118" applyNumberFormat="1" applyFont="1" applyFill="1" applyBorder="1" applyAlignment="1">
      <alignment horizontal="center" vertical="center" wrapText="1"/>
    </xf>
    <xf numFmtId="14" fontId="58" fillId="0" borderId="3" xfId="119" applyNumberFormat="1" applyFont="1" applyFill="1" applyBorder="1" applyAlignment="1">
      <alignment horizontal="center" vertical="center" wrapText="1"/>
    </xf>
    <xf numFmtId="0" fontId="58" fillId="0" borderId="8" xfId="34" applyNumberFormat="1" applyFont="1" applyFill="1" applyBorder="1" applyAlignment="1">
      <alignment horizontal="center" vertical="center" wrapText="1"/>
    </xf>
    <xf numFmtId="0" fontId="58" fillId="0" borderId="3" xfId="34" applyNumberFormat="1" applyFont="1" applyFill="1" applyBorder="1" applyAlignment="1">
      <alignment horizontal="left" vertical="center" shrinkToFit="1"/>
    </xf>
    <xf numFmtId="188" fontId="67" fillId="0" borderId="3" xfId="0" applyNumberFormat="1" applyFont="1" applyFill="1" applyBorder="1" applyAlignment="1">
      <alignment horizontal="right" vertical="center"/>
    </xf>
    <xf numFmtId="188" fontId="58" fillId="0" borderId="12" xfId="0" applyNumberFormat="1" applyFont="1" applyFill="1" applyBorder="1" applyAlignment="1">
      <alignment horizontal="right" vertical="center"/>
    </xf>
    <xf numFmtId="0" fontId="58" fillId="0" borderId="3" xfId="115" applyNumberFormat="1" applyFont="1" applyFill="1" applyBorder="1" applyAlignment="1">
      <alignment horizontal="center" vertical="center" wrapText="1"/>
    </xf>
    <xf numFmtId="188" fontId="58" fillId="0" borderId="14" xfId="0" applyNumberFormat="1" applyFont="1" applyFill="1" applyBorder="1" applyAlignment="1">
      <alignment horizontal="right" vertical="center"/>
    </xf>
    <xf numFmtId="0" fontId="58" fillId="0" borderId="9" xfId="34" applyNumberFormat="1" applyFont="1" applyFill="1" applyBorder="1" applyAlignment="1">
      <alignment horizontal="center" vertical="center" wrapText="1"/>
    </xf>
    <xf numFmtId="0" fontId="58" fillId="0" borderId="9" xfId="0" applyNumberFormat="1" applyFont="1" applyFill="1" applyBorder="1" applyAlignment="1">
      <alignment horizontal="center" vertical="center" wrapText="1"/>
    </xf>
    <xf numFmtId="0" fontId="57" fillId="0" borderId="3" xfId="88" applyFont="1" applyFill="1" applyBorder="1" applyAlignment="1">
      <alignment horizontal="center" vertical="center" wrapText="1" shrinkToFit="1"/>
    </xf>
    <xf numFmtId="0" fontId="57" fillId="0" borderId="3" xfId="88" applyFont="1" applyFill="1" applyBorder="1" applyAlignment="1">
      <alignment horizontal="center" vertical="center" wrapText="1"/>
    </xf>
    <xf numFmtId="0" fontId="57" fillId="0" borderId="3" xfId="88" applyFont="1" applyFill="1" applyBorder="1" applyAlignment="1">
      <alignment horizontal="left" vertical="center" wrapText="1"/>
    </xf>
    <xf numFmtId="0" fontId="57" fillId="0" borderId="3" xfId="88" quotePrefix="1" applyNumberFormat="1" applyFont="1" applyFill="1" applyBorder="1" applyAlignment="1">
      <alignment horizontal="center" vertical="center" wrapText="1"/>
    </xf>
    <xf numFmtId="14" fontId="57" fillId="0" borderId="3" xfId="88" applyNumberFormat="1" applyFont="1" applyFill="1" applyBorder="1" applyAlignment="1">
      <alignment horizontal="center" vertical="center" wrapText="1"/>
    </xf>
    <xf numFmtId="177" fontId="57" fillId="0" borderId="3" xfId="0" quotePrefix="1" applyNumberFormat="1" applyFont="1" applyFill="1" applyBorder="1" applyAlignment="1">
      <alignment horizontal="right" vertical="center"/>
    </xf>
    <xf numFmtId="0" fontId="57" fillId="0" borderId="3" xfId="88" applyFont="1" applyFill="1" applyBorder="1" applyAlignment="1">
      <alignment horizontal="left" vertical="center"/>
    </xf>
    <xf numFmtId="177" fontId="57" fillId="0" borderId="3" xfId="0" quotePrefix="1" applyNumberFormat="1" applyFont="1" applyFill="1" applyBorder="1" applyAlignment="1">
      <alignment horizontal="right" vertical="center" wrapText="1"/>
    </xf>
    <xf numFmtId="0" fontId="57" fillId="0" borderId="3" xfId="88" applyNumberFormat="1" applyFont="1" applyFill="1" applyBorder="1" applyAlignment="1">
      <alignment horizontal="center" vertical="center" wrapText="1"/>
    </xf>
    <xf numFmtId="0" fontId="57" fillId="0" borderId="3" xfId="88" applyFont="1" applyFill="1" applyBorder="1" applyAlignment="1">
      <alignment horizontal="center" vertical="center"/>
    </xf>
    <xf numFmtId="0" fontId="57" fillId="0" borderId="3" xfId="0" quotePrefix="1" applyFont="1" applyFill="1" applyBorder="1" applyAlignment="1">
      <alignment horizontal="center" vertical="center"/>
    </xf>
    <xf numFmtId="0" fontId="57" fillId="0" borderId="3" xfId="88" quotePrefix="1" applyNumberFormat="1" applyFont="1" applyFill="1" applyBorder="1" applyAlignment="1">
      <alignment horizontal="center" vertical="center" wrapText="1" shrinkToFit="1"/>
    </xf>
    <xf numFmtId="177" fontId="57" fillId="0" borderId="3" xfId="46" applyNumberFormat="1" applyFont="1" applyFill="1" applyBorder="1" applyAlignment="1">
      <alignment horizontal="center" vertical="center" wrapText="1"/>
    </xf>
    <xf numFmtId="177" fontId="57" fillId="0" borderId="4" xfId="46" applyNumberFormat="1" applyFont="1" applyFill="1" applyBorder="1" applyAlignment="1">
      <alignment vertical="center"/>
    </xf>
    <xf numFmtId="0" fontId="57" fillId="0" borderId="4" xfId="0" applyFont="1" applyFill="1" applyBorder="1" applyAlignment="1">
      <alignment horizontal="center" vertical="center" wrapText="1"/>
    </xf>
    <xf numFmtId="0" fontId="55" fillId="7" borderId="3" xfId="45" applyNumberFormat="1" applyFont="1" applyFill="1" applyBorder="1" applyAlignment="1">
      <alignment horizontal="center" vertical="center" wrapText="1"/>
    </xf>
    <xf numFmtId="0" fontId="55" fillId="7" borderId="4" xfId="45" applyNumberFormat="1" applyFont="1" applyFill="1" applyBorder="1" applyAlignment="1">
      <alignment horizontal="center" vertical="center" wrapText="1"/>
    </xf>
    <xf numFmtId="0" fontId="55" fillId="7" borderId="3" xfId="45" applyNumberFormat="1" applyFont="1" applyFill="1" applyBorder="1" applyAlignment="1">
      <alignment horizontal="center" vertical="center" wrapText="1"/>
    </xf>
    <xf numFmtId="0" fontId="57" fillId="7" borderId="3" xfId="45" applyNumberFormat="1" applyFont="1" applyFill="1" applyBorder="1" applyAlignment="1">
      <alignment horizontal="center" vertical="center" wrapText="1"/>
    </xf>
    <xf numFmtId="0" fontId="57" fillId="7" borderId="4" xfId="45" applyNumberFormat="1" applyFont="1" applyFill="1" applyBorder="1" applyAlignment="1">
      <alignment horizontal="center" vertical="center" wrapText="1"/>
    </xf>
    <xf numFmtId="0" fontId="57" fillId="7" borderId="3" xfId="45" applyNumberFormat="1" applyFont="1" applyFill="1" applyBorder="1" applyAlignment="1">
      <alignment horizontal="center" vertical="center" wrapText="1"/>
    </xf>
    <xf numFmtId="188" fontId="55" fillId="0" borderId="3" xfId="45" applyNumberFormat="1" applyFont="1" applyFill="1" applyBorder="1" applyAlignment="1">
      <alignment vertical="center"/>
    </xf>
  </cellXfs>
  <cellStyles count="140">
    <cellStyle name="AeE­ [0]_PERSONAL" xfId="1"/>
    <cellStyle name="AeE­_PERSONAL" xfId="2"/>
    <cellStyle name="ALIGNMENT" xfId="3"/>
    <cellStyle name="C￥AØ_PERSONAL" xfId="4"/>
    <cellStyle name="Grey" xfId="5"/>
    <cellStyle name="Header1" xfId="6"/>
    <cellStyle name="Header2" xfId="7"/>
    <cellStyle name="Input [yellow]" xfId="8"/>
    <cellStyle name="Normal - Style1" xfId="9"/>
    <cellStyle name="Percent [2]" xfId="10"/>
    <cellStyle name="쉼표 [0]" xfId="11" builtinId="6"/>
    <cellStyle name="쉼표 [0] 2" xfId="12"/>
    <cellStyle name="쉼표 [0] 3" xfId="13"/>
    <cellStyle name="쉼표 [0] 4" xfId="91"/>
    <cellStyle name="쉼표 [0] 5" xfId="136"/>
    <cellStyle name="쉼표 [0] 6" xfId="135"/>
    <cellStyle name="스타일 1" xfId="14"/>
    <cellStyle name="콤마 [0]_95" xfId="15"/>
    <cellStyle name="콤마_95" xfId="16"/>
    <cellStyle name="통화 [0]" xfId="125" builtinId="7"/>
    <cellStyle name="표준" xfId="0" builtinId="0"/>
    <cellStyle name="표준 10" xfId="61"/>
    <cellStyle name="표준 10 2" xfId="129"/>
    <cellStyle name="표준 104" xfId="132"/>
    <cellStyle name="표준 11" xfId="62"/>
    <cellStyle name="표준 12" xfId="63"/>
    <cellStyle name="표준 123" xfId="17"/>
    <cellStyle name="표준 129" xfId="18"/>
    <cellStyle name="표준 13" xfId="64"/>
    <cellStyle name="표준 130" xfId="19"/>
    <cellStyle name="표준 134" xfId="20"/>
    <cellStyle name="표준 135" xfId="21"/>
    <cellStyle name="표준 137" xfId="22"/>
    <cellStyle name="표준 138" xfId="23"/>
    <cellStyle name="표준 14" xfId="65"/>
    <cellStyle name="표준 140" xfId="24"/>
    <cellStyle name="표준 15" xfId="66"/>
    <cellStyle name="표준 150" xfId="25"/>
    <cellStyle name="표준 151" xfId="26"/>
    <cellStyle name="표준 155" xfId="27"/>
    <cellStyle name="표준 156" xfId="28"/>
    <cellStyle name="표준 159" xfId="29"/>
    <cellStyle name="표준 16" xfId="30"/>
    <cellStyle name="표준 17" xfId="67"/>
    <cellStyle name="표준 18" xfId="68"/>
    <cellStyle name="표준 184" xfId="50"/>
    <cellStyle name="표준 19" xfId="31"/>
    <cellStyle name="표준 2" xfId="32"/>
    <cellStyle name="표준 2 10" xfId="131"/>
    <cellStyle name="표준 2 2" xfId="88"/>
    <cellStyle name="표준 2 4" xfId="130"/>
    <cellStyle name="표준 20" xfId="69"/>
    <cellStyle name="표준 21" xfId="33"/>
    <cellStyle name="표준 22" xfId="70"/>
    <cellStyle name="표준 23" xfId="71"/>
    <cellStyle name="표준 24" xfId="72"/>
    <cellStyle name="표준 25" xfId="73"/>
    <cellStyle name="표준 26" xfId="74"/>
    <cellStyle name="표준 27" xfId="75"/>
    <cellStyle name="표준 28" xfId="76"/>
    <cellStyle name="표준 29" xfId="77"/>
    <cellStyle name="표준 3" xfId="34"/>
    <cellStyle name="표준 3 10 2" xfId="57"/>
    <cellStyle name="표준 30" xfId="78"/>
    <cellStyle name="표준 31" xfId="35"/>
    <cellStyle name="표준 31 2" xfId="89"/>
    <cellStyle name="표준 31 2 2" xfId="137"/>
    <cellStyle name="표준 31_통합자료보고(08-12-17)(1)" xfId="87"/>
    <cellStyle name="표준 32" xfId="36"/>
    <cellStyle name="표준 33" xfId="90"/>
    <cellStyle name="표준 33 2" xfId="121"/>
    <cellStyle name="표준 34" xfId="92"/>
    <cellStyle name="표준 35" xfId="82"/>
    <cellStyle name="표준 36" xfId="83"/>
    <cellStyle name="표준 37" xfId="80"/>
    <cellStyle name="표준 38" xfId="81"/>
    <cellStyle name="표준 39" xfId="84"/>
    <cellStyle name="표준 4" xfId="37"/>
    <cellStyle name="표준 40" xfId="93"/>
    <cellStyle name="표준 41" xfId="94"/>
    <cellStyle name="표준 42" xfId="79"/>
    <cellStyle name="표준 43" xfId="95"/>
    <cellStyle name="표준 44" xfId="96"/>
    <cellStyle name="표준 45" xfId="97"/>
    <cellStyle name="표준 46" xfId="98"/>
    <cellStyle name="표준 46 2" xfId="106"/>
    <cellStyle name="표준 46 2 2" xfId="122"/>
    <cellStyle name="표준 47" xfId="107"/>
    <cellStyle name="표준 47 2" xfId="123"/>
    <cellStyle name="표준 47 3" xfId="108"/>
    <cellStyle name="표준 47 3 2" xfId="124"/>
    <cellStyle name="표준 48" xfId="52"/>
    <cellStyle name="표준 49" xfId="105"/>
    <cellStyle name="표준 5" xfId="38"/>
    <cellStyle name="표준 50" xfId="99"/>
    <cellStyle name="표준 51" xfId="100"/>
    <cellStyle name="표준 52" xfId="101"/>
    <cellStyle name="표준 53" xfId="102"/>
    <cellStyle name="표준 54" xfId="103"/>
    <cellStyle name="표준 55" xfId="109"/>
    <cellStyle name="표준 56" xfId="104"/>
    <cellStyle name="표준 57" xfId="112"/>
    <cellStyle name="표준 58" xfId="110"/>
    <cellStyle name="표준 59" xfId="113"/>
    <cellStyle name="표준 6" xfId="58"/>
    <cellStyle name="표준 60" xfId="114"/>
    <cellStyle name="표준 61" xfId="120"/>
    <cellStyle name="표준 61 2" xfId="139"/>
    <cellStyle name="표준 62" xfId="128"/>
    <cellStyle name="표준 64" xfId="127"/>
    <cellStyle name="표준 65" xfId="53"/>
    <cellStyle name="표준 67" xfId="115"/>
    <cellStyle name="표준 69" xfId="116"/>
    <cellStyle name="표준 7" xfId="59"/>
    <cellStyle name="표준 70" xfId="118"/>
    <cellStyle name="표준 71" xfId="117"/>
    <cellStyle name="표준 72" xfId="54"/>
    <cellStyle name="표준 73" xfId="119"/>
    <cellStyle name="표준 76" xfId="126"/>
    <cellStyle name="표준 77" xfId="55"/>
    <cellStyle name="표준 8" xfId="60"/>
    <cellStyle name="표준 9" xfId="39"/>
    <cellStyle name="표준 9 24" xfId="56"/>
    <cellStyle name="표준 92" xfId="51"/>
    <cellStyle name="표준_2004년지정폐기물정산서-국립환경연구원제출" xfId="134"/>
    <cellStyle name="표준_Ⅳ-2-가" xfId="40"/>
    <cellStyle name="표준_Ⅳ-2-나" xfId="41"/>
    <cellStyle name="표준_Sheet1" xfId="86"/>
    <cellStyle name="표준_금강유역환경청_폐기물처리업_명단(2011.8.30)" xfId="85"/>
    <cellStyle name="표준_김락기의원자료최종2" xfId="138"/>
    <cellStyle name="표준_여수출장소 요구자료" xfId="111"/>
    <cellStyle name="표준_연구원 보고((최종)" xfId="42"/>
    <cellStyle name="표준_연구원 보고((최종) 2" xfId="43"/>
    <cellStyle name="표준_연구원 보고((최종)_'04지정폐기물보고서식양식-OO시-1" xfId="44"/>
    <cellStyle name="표준_총3" xfId="45"/>
    <cellStyle name="표준_총3_자료-1" xfId="46"/>
    <cellStyle name="표준_총3_지정폐기물 배출 및 처리현황 추가수정(20070731)" xfId="47"/>
    <cellStyle name="표준_한강청 2004 실적보고 " xfId="48"/>
    <cellStyle name="표준_한강청(05.12.07)_첫번째" xfId="49"/>
    <cellStyle name="하이퍼링크" xfId="133" builtinId="8"/>
  </cellStyles>
  <dxfs count="0"/>
  <tableStyles count="0" defaultTableStyle="TableStyleMedium9" defaultPivotStyle="PivotStyleLight16"/>
  <colors>
    <mruColors>
      <color rgb="FF0000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javascript:goMapLocation('436708.328461834','611095.114190395','4825035023103920003036962');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7"/>
  <sheetViews>
    <sheetView showGridLines="0" tabSelected="1" zoomScaleNormal="100" zoomScaleSheetLayoutView="93" workbookViewId="0">
      <pane ySplit="5" topLeftCell="A6" activePane="bottomLeft" state="frozen"/>
      <selection activeCell="F17" sqref="F17"/>
      <selection pane="bottomLeft" sqref="A1:AG1"/>
    </sheetView>
  </sheetViews>
  <sheetFormatPr defaultColWidth="8.88671875" defaultRowHeight="30" customHeight="1"/>
  <cols>
    <col min="1" max="1" width="3.44140625" style="6" customWidth="1"/>
    <col min="2" max="4" width="11.21875" style="6" customWidth="1"/>
    <col min="5" max="5" width="27.88671875" style="6" bestFit="1" customWidth="1"/>
    <col min="6" max="6" width="11.109375" style="6" bestFit="1" customWidth="1"/>
    <col min="7" max="7" width="40.77734375" style="25" customWidth="1"/>
    <col min="8" max="8" width="37.5546875" style="25" bestFit="1" customWidth="1"/>
    <col min="9" max="13" width="13.5546875" style="25" customWidth="1"/>
    <col min="14" max="18" width="11.44140625" style="25" customWidth="1"/>
    <col min="19" max="19" width="14.88671875" style="6" bestFit="1" customWidth="1"/>
    <col min="20" max="20" width="11.44140625" style="6" bestFit="1" customWidth="1"/>
    <col min="21" max="21" width="11.21875" style="6" bestFit="1" customWidth="1"/>
    <col min="22" max="22" width="10.109375" style="83" customWidth="1"/>
    <col min="23" max="16384" width="8.88671875" style="5"/>
  </cols>
  <sheetData>
    <row r="1" spans="1:16384" s="15" customFormat="1" ht="18.75" customHeight="1">
      <c r="A1" s="134" t="s">
        <v>2317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  <c r="IV1" s="134"/>
      <c r="IW1" s="134"/>
      <c r="IX1" s="134"/>
      <c r="IY1" s="134"/>
      <c r="IZ1" s="134"/>
      <c r="JA1" s="134"/>
      <c r="JB1" s="134"/>
      <c r="JC1" s="134"/>
      <c r="JD1" s="134"/>
      <c r="JE1" s="134"/>
      <c r="JF1" s="134"/>
      <c r="JG1" s="134"/>
      <c r="JH1" s="134"/>
      <c r="JI1" s="134"/>
      <c r="JJ1" s="134"/>
      <c r="JK1" s="134"/>
      <c r="JL1" s="134"/>
      <c r="JM1" s="134"/>
      <c r="JN1" s="134"/>
      <c r="JO1" s="134"/>
      <c r="JP1" s="134"/>
      <c r="JQ1" s="134"/>
      <c r="JR1" s="134"/>
      <c r="JS1" s="134"/>
      <c r="JT1" s="134"/>
      <c r="JU1" s="134"/>
      <c r="JV1" s="134"/>
      <c r="JW1" s="134"/>
      <c r="JX1" s="134"/>
      <c r="JY1" s="134"/>
      <c r="JZ1" s="134"/>
      <c r="KA1" s="134"/>
      <c r="KB1" s="134"/>
      <c r="KC1" s="134"/>
      <c r="KD1" s="134"/>
      <c r="KE1" s="134"/>
      <c r="KF1" s="134"/>
      <c r="KG1" s="134"/>
      <c r="KH1" s="134"/>
      <c r="KI1" s="134"/>
      <c r="KJ1" s="134"/>
      <c r="KK1" s="134"/>
      <c r="KL1" s="134"/>
      <c r="KM1" s="134"/>
      <c r="KN1" s="134"/>
      <c r="KO1" s="134"/>
      <c r="KP1" s="134"/>
      <c r="KQ1" s="134"/>
      <c r="KR1" s="134"/>
      <c r="KS1" s="134"/>
      <c r="KT1" s="134"/>
      <c r="KU1" s="134"/>
      <c r="KV1" s="134"/>
      <c r="KW1" s="134"/>
      <c r="KX1" s="134"/>
      <c r="KY1" s="134"/>
      <c r="KZ1" s="134"/>
      <c r="LA1" s="134"/>
      <c r="LB1" s="134"/>
      <c r="LC1" s="134"/>
      <c r="LD1" s="134"/>
      <c r="LE1" s="134"/>
      <c r="LF1" s="134"/>
      <c r="LG1" s="134"/>
      <c r="LH1" s="134"/>
      <c r="LI1" s="134"/>
      <c r="LJ1" s="134"/>
      <c r="LK1" s="134"/>
      <c r="LL1" s="134"/>
      <c r="LM1" s="134"/>
      <c r="LN1" s="134"/>
      <c r="LO1" s="134"/>
      <c r="LP1" s="134"/>
      <c r="LQ1" s="134"/>
      <c r="LR1" s="134"/>
      <c r="LS1" s="134"/>
      <c r="LT1" s="134"/>
      <c r="LU1" s="134"/>
      <c r="LV1" s="134"/>
      <c r="LW1" s="134"/>
      <c r="LX1" s="134"/>
      <c r="LY1" s="134"/>
      <c r="LZ1" s="134"/>
      <c r="MA1" s="134"/>
      <c r="MB1" s="134"/>
      <c r="MC1" s="134"/>
      <c r="MD1" s="134"/>
      <c r="ME1" s="134"/>
      <c r="MF1" s="134"/>
      <c r="MG1" s="134"/>
      <c r="MH1" s="134"/>
      <c r="MI1" s="134"/>
      <c r="MJ1" s="134"/>
      <c r="MK1" s="134"/>
      <c r="ML1" s="134"/>
      <c r="MM1" s="134"/>
      <c r="MN1" s="134"/>
      <c r="MO1" s="134"/>
      <c r="MP1" s="134"/>
      <c r="MQ1" s="134"/>
      <c r="MR1" s="134"/>
      <c r="MS1" s="134"/>
      <c r="MT1" s="134"/>
      <c r="MU1" s="134"/>
      <c r="MV1" s="134"/>
      <c r="MW1" s="134"/>
      <c r="MX1" s="134"/>
      <c r="MY1" s="134"/>
      <c r="MZ1" s="134"/>
      <c r="NA1" s="134"/>
      <c r="NB1" s="134"/>
      <c r="NC1" s="134"/>
      <c r="ND1" s="134"/>
      <c r="NE1" s="134"/>
      <c r="NF1" s="134"/>
      <c r="NG1" s="134"/>
      <c r="NH1" s="134"/>
      <c r="NI1" s="134"/>
      <c r="NJ1" s="134"/>
      <c r="NK1" s="134"/>
      <c r="NL1" s="134"/>
      <c r="NM1" s="134"/>
      <c r="NN1" s="134"/>
      <c r="NO1" s="134"/>
      <c r="NP1" s="134"/>
      <c r="NQ1" s="134"/>
      <c r="NR1" s="134"/>
      <c r="NS1" s="134"/>
      <c r="NT1" s="134"/>
      <c r="NU1" s="134"/>
      <c r="NV1" s="134"/>
      <c r="NW1" s="134"/>
      <c r="NX1" s="134"/>
      <c r="NY1" s="134"/>
      <c r="NZ1" s="134"/>
      <c r="OA1" s="134"/>
      <c r="OB1" s="134"/>
      <c r="OC1" s="134"/>
      <c r="OD1" s="134"/>
      <c r="OE1" s="134"/>
      <c r="OF1" s="134"/>
      <c r="OG1" s="134"/>
      <c r="OH1" s="134"/>
      <c r="OI1" s="134"/>
      <c r="OJ1" s="134"/>
      <c r="OK1" s="134"/>
      <c r="OL1" s="134"/>
      <c r="OM1" s="134"/>
      <c r="ON1" s="134"/>
      <c r="OO1" s="134"/>
      <c r="OP1" s="134"/>
      <c r="OQ1" s="134"/>
      <c r="OR1" s="134"/>
      <c r="OS1" s="134"/>
      <c r="OT1" s="134"/>
      <c r="OU1" s="134"/>
      <c r="OV1" s="134"/>
      <c r="OW1" s="134"/>
      <c r="OX1" s="134"/>
      <c r="OY1" s="134"/>
      <c r="OZ1" s="134"/>
      <c r="PA1" s="134"/>
      <c r="PB1" s="134"/>
      <c r="PC1" s="134"/>
      <c r="PD1" s="134"/>
      <c r="PE1" s="134"/>
      <c r="PF1" s="134"/>
      <c r="PG1" s="134"/>
      <c r="PH1" s="134"/>
      <c r="PI1" s="134"/>
      <c r="PJ1" s="134"/>
      <c r="PK1" s="134"/>
      <c r="PL1" s="134"/>
      <c r="PM1" s="134"/>
      <c r="PN1" s="134"/>
      <c r="PO1" s="134"/>
      <c r="PP1" s="134"/>
      <c r="PQ1" s="134"/>
      <c r="PR1" s="134"/>
      <c r="PS1" s="134"/>
      <c r="PT1" s="134"/>
      <c r="PU1" s="134"/>
      <c r="PV1" s="134"/>
      <c r="PW1" s="134"/>
      <c r="PX1" s="134"/>
      <c r="PY1" s="134"/>
      <c r="PZ1" s="134"/>
      <c r="QA1" s="134"/>
      <c r="QB1" s="134"/>
      <c r="QC1" s="134"/>
      <c r="QD1" s="134"/>
      <c r="QE1" s="134"/>
      <c r="QF1" s="134"/>
      <c r="QG1" s="134"/>
      <c r="QH1" s="134"/>
      <c r="QI1" s="134"/>
      <c r="QJ1" s="134"/>
      <c r="QK1" s="134"/>
      <c r="QL1" s="134"/>
      <c r="QM1" s="134"/>
      <c r="QN1" s="134"/>
      <c r="QO1" s="134"/>
      <c r="QP1" s="134"/>
      <c r="QQ1" s="134"/>
      <c r="QR1" s="134"/>
      <c r="QS1" s="134"/>
      <c r="QT1" s="134"/>
      <c r="QU1" s="134"/>
      <c r="QV1" s="134"/>
      <c r="QW1" s="134"/>
      <c r="QX1" s="134"/>
      <c r="QY1" s="134"/>
      <c r="QZ1" s="134"/>
      <c r="RA1" s="134"/>
      <c r="RB1" s="134"/>
      <c r="RC1" s="134"/>
      <c r="RD1" s="134"/>
      <c r="RE1" s="134"/>
      <c r="RF1" s="134"/>
      <c r="RG1" s="134"/>
      <c r="RH1" s="134"/>
      <c r="RI1" s="134"/>
      <c r="RJ1" s="134"/>
      <c r="RK1" s="134"/>
      <c r="RL1" s="134"/>
      <c r="RM1" s="134"/>
      <c r="RN1" s="134"/>
      <c r="RO1" s="134"/>
      <c r="RP1" s="134"/>
      <c r="RQ1" s="134"/>
      <c r="RR1" s="134"/>
      <c r="RS1" s="134"/>
      <c r="RT1" s="134"/>
      <c r="RU1" s="134"/>
      <c r="RV1" s="134"/>
      <c r="RW1" s="134"/>
      <c r="RX1" s="134"/>
      <c r="RY1" s="134"/>
      <c r="RZ1" s="134"/>
      <c r="SA1" s="134"/>
      <c r="SB1" s="134"/>
      <c r="SC1" s="134"/>
      <c r="SD1" s="134"/>
      <c r="SE1" s="134"/>
      <c r="SF1" s="134"/>
      <c r="SG1" s="134"/>
      <c r="SH1" s="134"/>
      <c r="SI1" s="134"/>
      <c r="SJ1" s="134"/>
      <c r="SK1" s="134"/>
      <c r="SL1" s="134"/>
      <c r="SM1" s="134"/>
      <c r="SN1" s="134"/>
      <c r="SO1" s="134"/>
      <c r="SP1" s="134"/>
      <c r="SQ1" s="134"/>
      <c r="SR1" s="134"/>
      <c r="SS1" s="134"/>
      <c r="ST1" s="134"/>
      <c r="SU1" s="134"/>
      <c r="SV1" s="134"/>
      <c r="SW1" s="134"/>
      <c r="SX1" s="134"/>
      <c r="SY1" s="134"/>
      <c r="SZ1" s="134"/>
      <c r="TA1" s="134"/>
      <c r="TB1" s="134"/>
      <c r="TC1" s="134"/>
      <c r="TD1" s="134"/>
      <c r="TE1" s="134"/>
      <c r="TF1" s="134"/>
      <c r="TG1" s="134"/>
      <c r="TH1" s="134"/>
      <c r="TI1" s="134"/>
      <c r="TJ1" s="134"/>
      <c r="TK1" s="134"/>
      <c r="TL1" s="134"/>
      <c r="TM1" s="134"/>
      <c r="TN1" s="134"/>
      <c r="TO1" s="134"/>
      <c r="TP1" s="134"/>
      <c r="TQ1" s="134"/>
      <c r="TR1" s="134"/>
      <c r="TS1" s="134"/>
      <c r="TT1" s="134"/>
      <c r="TU1" s="134"/>
      <c r="TV1" s="134"/>
      <c r="TW1" s="134"/>
      <c r="TX1" s="134"/>
      <c r="TY1" s="134"/>
      <c r="TZ1" s="134"/>
      <c r="UA1" s="134"/>
      <c r="UB1" s="134"/>
      <c r="UC1" s="134"/>
      <c r="UD1" s="134"/>
      <c r="UE1" s="134"/>
      <c r="UF1" s="134"/>
      <c r="UG1" s="134"/>
      <c r="UH1" s="134"/>
      <c r="UI1" s="134"/>
      <c r="UJ1" s="134"/>
      <c r="UK1" s="134"/>
      <c r="UL1" s="134"/>
      <c r="UM1" s="134"/>
      <c r="UN1" s="134"/>
      <c r="UO1" s="134"/>
      <c r="UP1" s="134"/>
      <c r="UQ1" s="134"/>
      <c r="UR1" s="134"/>
      <c r="US1" s="134"/>
      <c r="UT1" s="134"/>
      <c r="UU1" s="134"/>
      <c r="UV1" s="134"/>
      <c r="UW1" s="134"/>
      <c r="UX1" s="134"/>
      <c r="UY1" s="134"/>
      <c r="UZ1" s="134"/>
      <c r="VA1" s="134"/>
      <c r="VB1" s="134"/>
      <c r="VC1" s="134"/>
      <c r="VD1" s="134"/>
      <c r="VE1" s="134"/>
      <c r="VF1" s="134"/>
      <c r="VG1" s="134"/>
      <c r="VH1" s="134"/>
      <c r="VI1" s="134"/>
      <c r="VJ1" s="134"/>
      <c r="VK1" s="134"/>
      <c r="VL1" s="134"/>
      <c r="VM1" s="134"/>
      <c r="VN1" s="134"/>
      <c r="VO1" s="134"/>
      <c r="VP1" s="134"/>
      <c r="VQ1" s="134"/>
      <c r="VR1" s="134"/>
      <c r="VS1" s="134"/>
      <c r="VT1" s="134"/>
      <c r="VU1" s="134"/>
      <c r="VV1" s="134"/>
      <c r="VW1" s="134"/>
      <c r="VX1" s="134"/>
      <c r="VY1" s="134"/>
      <c r="VZ1" s="134"/>
      <c r="WA1" s="134"/>
      <c r="WB1" s="134"/>
      <c r="WC1" s="134"/>
      <c r="WD1" s="134"/>
      <c r="WE1" s="134"/>
      <c r="WF1" s="134"/>
      <c r="WG1" s="134"/>
      <c r="WH1" s="134"/>
      <c r="WI1" s="134"/>
      <c r="WJ1" s="134"/>
      <c r="WK1" s="134"/>
      <c r="WL1" s="134"/>
      <c r="WM1" s="134"/>
      <c r="WN1" s="134"/>
      <c r="WO1" s="134"/>
      <c r="WP1" s="134"/>
      <c r="WQ1" s="134"/>
      <c r="WR1" s="134"/>
      <c r="WS1" s="134"/>
      <c r="WT1" s="134"/>
      <c r="WU1" s="134"/>
      <c r="WV1" s="134"/>
      <c r="WW1" s="134"/>
      <c r="WX1" s="134"/>
      <c r="WY1" s="134"/>
      <c r="WZ1" s="134"/>
      <c r="XA1" s="134"/>
      <c r="XB1" s="134"/>
      <c r="XC1" s="134"/>
      <c r="XD1" s="134"/>
      <c r="XE1" s="134"/>
      <c r="XF1" s="134"/>
      <c r="XG1" s="134"/>
      <c r="XH1" s="134"/>
      <c r="XI1" s="134"/>
      <c r="XJ1" s="134"/>
      <c r="XK1" s="134"/>
      <c r="XL1" s="134"/>
      <c r="XM1" s="134"/>
      <c r="XN1" s="134"/>
      <c r="XO1" s="134"/>
      <c r="XP1" s="134"/>
      <c r="XQ1" s="134"/>
      <c r="XR1" s="134"/>
      <c r="XS1" s="134"/>
      <c r="XT1" s="134"/>
      <c r="XU1" s="134"/>
      <c r="XV1" s="134"/>
      <c r="XW1" s="134"/>
      <c r="XX1" s="134"/>
      <c r="XY1" s="134"/>
      <c r="XZ1" s="134"/>
      <c r="YA1" s="134"/>
      <c r="YB1" s="134"/>
      <c r="YC1" s="134"/>
      <c r="YD1" s="134"/>
      <c r="YE1" s="134"/>
      <c r="YF1" s="134"/>
      <c r="YG1" s="134"/>
      <c r="YH1" s="134"/>
      <c r="YI1" s="134"/>
      <c r="YJ1" s="134"/>
      <c r="YK1" s="134"/>
      <c r="YL1" s="134"/>
      <c r="YM1" s="134"/>
      <c r="YN1" s="134"/>
      <c r="YO1" s="134"/>
      <c r="YP1" s="134"/>
      <c r="YQ1" s="134"/>
      <c r="YR1" s="134"/>
      <c r="YS1" s="134"/>
      <c r="YT1" s="134"/>
      <c r="YU1" s="134"/>
      <c r="YV1" s="134"/>
      <c r="YW1" s="134"/>
      <c r="YX1" s="134"/>
      <c r="YY1" s="134"/>
      <c r="YZ1" s="134"/>
      <c r="ZA1" s="134"/>
      <c r="ZB1" s="134"/>
      <c r="ZC1" s="134"/>
      <c r="ZD1" s="134"/>
      <c r="ZE1" s="134"/>
      <c r="ZF1" s="134"/>
      <c r="ZG1" s="134"/>
      <c r="ZH1" s="134"/>
      <c r="ZI1" s="134"/>
      <c r="ZJ1" s="134"/>
      <c r="ZK1" s="134"/>
      <c r="ZL1" s="134"/>
      <c r="ZM1" s="134"/>
      <c r="ZN1" s="134"/>
      <c r="ZO1" s="134"/>
      <c r="ZP1" s="134"/>
      <c r="ZQ1" s="134"/>
      <c r="ZR1" s="134"/>
      <c r="ZS1" s="134"/>
      <c r="ZT1" s="134"/>
      <c r="ZU1" s="134"/>
      <c r="ZV1" s="134"/>
      <c r="ZW1" s="134"/>
      <c r="ZX1" s="134"/>
      <c r="ZY1" s="134"/>
      <c r="ZZ1" s="134"/>
      <c r="AAA1" s="134"/>
      <c r="AAB1" s="134"/>
      <c r="AAC1" s="134"/>
      <c r="AAD1" s="134"/>
      <c r="AAE1" s="134"/>
      <c r="AAF1" s="134"/>
      <c r="AAG1" s="134"/>
      <c r="AAH1" s="134"/>
      <c r="AAI1" s="134"/>
      <c r="AAJ1" s="134"/>
      <c r="AAK1" s="134"/>
      <c r="AAL1" s="134"/>
      <c r="AAM1" s="134"/>
      <c r="AAN1" s="134"/>
      <c r="AAO1" s="134"/>
      <c r="AAP1" s="134"/>
      <c r="AAQ1" s="134"/>
      <c r="AAR1" s="134"/>
      <c r="AAS1" s="134"/>
      <c r="AAT1" s="134"/>
      <c r="AAU1" s="134"/>
      <c r="AAV1" s="134"/>
      <c r="AAW1" s="134"/>
      <c r="AAX1" s="134"/>
      <c r="AAY1" s="134"/>
      <c r="AAZ1" s="134"/>
      <c r="ABA1" s="134"/>
      <c r="ABB1" s="134"/>
      <c r="ABC1" s="134"/>
      <c r="ABD1" s="134"/>
      <c r="ABE1" s="134"/>
      <c r="ABF1" s="134"/>
      <c r="ABG1" s="134"/>
      <c r="ABH1" s="134"/>
      <c r="ABI1" s="134"/>
      <c r="ABJ1" s="134"/>
      <c r="ABK1" s="134"/>
      <c r="ABL1" s="134"/>
      <c r="ABM1" s="134"/>
      <c r="ABN1" s="134"/>
      <c r="ABO1" s="134"/>
      <c r="ABP1" s="134"/>
      <c r="ABQ1" s="134"/>
      <c r="ABR1" s="134"/>
      <c r="ABS1" s="134"/>
      <c r="ABT1" s="134"/>
      <c r="ABU1" s="134"/>
      <c r="ABV1" s="134"/>
      <c r="ABW1" s="134"/>
      <c r="ABX1" s="134"/>
      <c r="ABY1" s="134"/>
      <c r="ABZ1" s="134"/>
      <c r="ACA1" s="134"/>
      <c r="ACB1" s="134"/>
      <c r="ACC1" s="134"/>
      <c r="ACD1" s="134"/>
      <c r="ACE1" s="134"/>
      <c r="ACF1" s="134"/>
      <c r="ACG1" s="134"/>
      <c r="ACH1" s="134"/>
      <c r="ACI1" s="134"/>
      <c r="ACJ1" s="134"/>
      <c r="ACK1" s="134"/>
      <c r="ACL1" s="134"/>
      <c r="ACM1" s="134"/>
      <c r="ACN1" s="134"/>
      <c r="ACO1" s="134"/>
      <c r="ACP1" s="134"/>
      <c r="ACQ1" s="134"/>
      <c r="ACR1" s="134"/>
      <c r="ACS1" s="134"/>
      <c r="ACT1" s="134"/>
      <c r="ACU1" s="134"/>
      <c r="ACV1" s="134"/>
      <c r="ACW1" s="134"/>
      <c r="ACX1" s="134"/>
      <c r="ACY1" s="134"/>
      <c r="ACZ1" s="134"/>
      <c r="ADA1" s="134"/>
      <c r="ADB1" s="134"/>
      <c r="ADC1" s="134"/>
      <c r="ADD1" s="134"/>
      <c r="ADE1" s="134"/>
      <c r="ADF1" s="134"/>
      <c r="ADG1" s="134"/>
      <c r="ADH1" s="134"/>
      <c r="ADI1" s="134"/>
      <c r="ADJ1" s="134"/>
      <c r="ADK1" s="134"/>
      <c r="ADL1" s="134"/>
      <c r="ADM1" s="134"/>
      <c r="ADN1" s="134"/>
      <c r="ADO1" s="134"/>
      <c r="ADP1" s="134"/>
      <c r="ADQ1" s="134"/>
      <c r="ADR1" s="134"/>
      <c r="ADS1" s="134"/>
      <c r="ADT1" s="134"/>
      <c r="ADU1" s="134"/>
      <c r="ADV1" s="134"/>
      <c r="ADW1" s="134"/>
      <c r="ADX1" s="134"/>
      <c r="ADY1" s="134"/>
      <c r="ADZ1" s="134"/>
      <c r="AEA1" s="134"/>
      <c r="AEB1" s="134"/>
      <c r="AEC1" s="134"/>
      <c r="AED1" s="134"/>
      <c r="AEE1" s="134"/>
      <c r="AEF1" s="134"/>
      <c r="AEG1" s="134"/>
      <c r="AEH1" s="134"/>
      <c r="AEI1" s="134"/>
      <c r="AEJ1" s="134"/>
      <c r="AEK1" s="134"/>
      <c r="AEL1" s="134"/>
      <c r="AEM1" s="134"/>
      <c r="AEN1" s="134"/>
      <c r="AEO1" s="134"/>
      <c r="AEP1" s="134"/>
      <c r="AEQ1" s="134"/>
      <c r="AER1" s="134"/>
      <c r="AES1" s="134"/>
      <c r="AET1" s="134"/>
      <c r="AEU1" s="134"/>
      <c r="AEV1" s="134"/>
      <c r="AEW1" s="134"/>
      <c r="AEX1" s="134"/>
      <c r="AEY1" s="134"/>
      <c r="AEZ1" s="134"/>
      <c r="AFA1" s="134"/>
      <c r="AFB1" s="134"/>
      <c r="AFC1" s="134"/>
      <c r="AFD1" s="134"/>
      <c r="AFE1" s="134"/>
      <c r="AFF1" s="134"/>
      <c r="AFG1" s="134"/>
      <c r="AFH1" s="134"/>
      <c r="AFI1" s="134"/>
      <c r="AFJ1" s="134"/>
      <c r="AFK1" s="134"/>
      <c r="AFL1" s="134"/>
      <c r="AFM1" s="134"/>
      <c r="AFN1" s="134"/>
      <c r="AFO1" s="134"/>
      <c r="AFP1" s="134"/>
      <c r="AFQ1" s="134"/>
      <c r="AFR1" s="134"/>
      <c r="AFS1" s="134"/>
      <c r="AFT1" s="134"/>
      <c r="AFU1" s="134"/>
      <c r="AFV1" s="134"/>
      <c r="AFW1" s="134"/>
      <c r="AFX1" s="134"/>
      <c r="AFY1" s="134"/>
      <c r="AFZ1" s="134"/>
      <c r="AGA1" s="134"/>
      <c r="AGB1" s="134"/>
      <c r="AGC1" s="134"/>
      <c r="AGD1" s="134"/>
      <c r="AGE1" s="134"/>
      <c r="AGF1" s="134"/>
      <c r="AGG1" s="134"/>
      <c r="AGH1" s="134"/>
      <c r="AGI1" s="134"/>
      <c r="AGJ1" s="134"/>
      <c r="AGK1" s="134"/>
      <c r="AGL1" s="134"/>
      <c r="AGM1" s="134"/>
      <c r="AGN1" s="134"/>
      <c r="AGO1" s="134"/>
      <c r="AGP1" s="134"/>
      <c r="AGQ1" s="134"/>
      <c r="AGR1" s="134"/>
      <c r="AGS1" s="134"/>
      <c r="AGT1" s="134"/>
      <c r="AGU1" s="134"/>
      <c r="AGV1" s="134"/>
      <c r="AGW1" s="134"/>
      <c r="AGX1" s="134"/>
      <c r="AGY1" s="134"/>
      <c r="AGZ1" s="134"/>
      <c r="AHA1" s="134"/>
      <c r="AHB1" s="134"/>
      <c r="AHC1" s="134"/>
      <c r="AHD1" s="134"/>
      <c r="AHE1" s="134"/>
      <c r="AHF1" s="134"/>
      <c r="AHG1" s="134"/>
      <c r="AHH1" s="134"/>
      <c r="AHI1" s="134"/>
      <c r="AHJ1" s="134"/>
      <c r="AHK1" s="134"/>
      <c r="AHL1" s="134"/>
      <c r="AHM1" s="134"/>
      <c r="AHN1" s="134"/>
      <c r="AHO1" s="134"/>
      <c r="AHP1" s="134"/>
      <c r="AHQ1" s="134"/>
      <c r="AHR1" s="134"/>
      <c r="AHS1" s="134"/>
      <c r="AHT1" s="134"/>
      <c r="AHU1" s="134"/>
      <c r="AHV1" s="134"/>
      <c r="AHW1" s="134"/>
      <c r="AHX1" s="134"/>
      <c r="AHY1" s="134"/>
      <c r="AHZ1" s="134"/>
      <c r="AIA1" s="134"/>
      <c r="AIB1" s="134"/>
      <c r="AIC1" s="134"/>
      <c r="AID1" s="134"/>
      <c r="AIE1" s="134"/>
      <c r="AIF1" s="134"/>
      <c r="AIG1" s="134"/>
      <c r="AIH1" s="134"/>
      <c r="AII1" s="134"/>
      <c r="AIJ1" s="134"/>
      <c r="AIK1" s="134"/>
      <c r="AIL1" s="134"/>
      <c r="AIM1" s="134"/>
      <c r="AIN1" s="134"/>
      <c r="AIO1" s="134"/>
      <c r="AIP1" s="134"/>
      <c r="AIQ1" s="134"/>
      <c r="AIR1" s="134"/>
      <c r="AIS1" s="134"/>
      <c r="AIT1" s="134"/>
      <c r="AIU1" s="134"/>
      <c r="AIV1" s="134"/>
      <c r="AIW1" s="134"/>
      <c r="AIX1" s="134"/>
      <c r="AIY1" s="134"/>
      <c r="AIZ1" s="134"/>
      <c r="AJA1" s="134"/>
      <c r="AJB1" s="134"/>
      <c r="AJC1" s="134"/>
      <c r="AJD1" s="134"/>
      <c r="AJE1" s="134"/>
      <c r="AJF1" s="134"/>
      <c r="AJG1" s="134"/>
      <c r="AJH1" s="134"/>
      <c r="AJI1" s="134"/>
      <c r="AJJ1" s="134"/>
      <c r="AJK1" s="134"/>
      <c r="AJL1" s="134"/>
      <c r="AJM1" s="134"/>
      <c r="AJN1" s="134"/>
      <c r="AJO1" s="134"/>
      <c r="AJP1" s="134"/>
      <c r="AJQ1" s="134"/>
      <c r="AJR1" s="134"/>
      <c r="AJS1" s="134"/>
      <c r="AJT1" s="134"/>
      <c r="AJU1" s="134"/>
      <c r="AJV1" s="134"/>
      <c r="AJW1" s="134"/>
      <c r="AJX1" s="134"/>
      <c r="AJY1" s="134"/>
      <c r="AJZ1" s="134"/>
      <c r="AKA1" s="134"/>
      <c r="AKB1" s="134"/>
      <c r="AKC1" s="134"/>
      <c r="AKD1" s="134"/>
      <c r="AKE1" s="134"/>
      <c r="AKF1" s="134"/>
      <c r="AKG1" s="134"/>
      <c r="AKH1" s="134"/>
      <c r="AKI1" s="134"/>
      <c r="AKJ1" s="134"/>
      <c r="AKK1" s="134"/>
      <c r="AKL1" s="134"/>
      <c r="AKM1" s="134"/>
      <c r="AKN1" s="134"/>
      <c r="AKO1" s="134"/>
      <c r="AKP1" s="134"/>
      <c r="AKQ1" s="134"/>
      <c r="AKR1" s="134"/>
      <c r="AKS1" s="134"/>
      <c r="AKT1" s="134"/>
      <c r="AKU1" s="134"/>
      <c r="AKV1" s="134"/>
      <c r="AKW1" s="134"/>
      <c r="AKX1" s="134"/>
      <c r="AKY1" s="134"/>
      <c r="AKZ1" s="134"/>
      <c r="ALA1" s="134"/>
      <c r="ALB1" s="134"/>
      <c r="ALC1" s="134"/>
      <c r="ALD1" s="134"/>
      <c r="ALE1" s="134"/>
      <c r="ALF1" s="134"/>
      <c r="ALG1" s="134"/>
      <c r="ALH1" s="134"/>
      <c r="ALI1" s="134"/>
      <c r="ALJ1" s="134"/>
      <c r="ALK1" s="134"/>
      <c r="ALL1" s="134"/>
      <c r="ALM1" s="134"/>
      <c r="ALN1" s="134"/>
      <c r="ALO1" s="134"/>
      <c r="ALP1" s="134"/>
      <c r="ALQ1" s="134"/>
      <c r="ALR1" s="134"/>
      <c r="ALS1" s="134"/>
      <c r="ALT1" s="134"/>
      <c r="ALU1" s="134"/>
      <c r="ALV1" s="134"/>
      <c r="ALW1" s="134"/>
      <c r="ALX1" s="134"/>
      <c r="ALY1" s="134"/>
      <c r="ALZ1" s="134"/>
      <c r="AMA1" s="134"/>
      <c r="AMB1" s="134"/>
      <c r="AMC1" s="134"/>
      <c r="AMD1" s="134"/>
      <c r="AME1" s="134"/>
      <c r="AMF1" s="134"/>
      <c r="AMG1" s="134"/>
      <c r="AMH1" s="134"/>
      <c r="AMI1" s="134"/>
      <c r="AMJ1" s="134"/>
      <c r="AMK1" s="134"/>
      <c r="AML1" s="134"/>
      <c r="AMM1" s="134"/>
      <c r="AMN1" s="134"/>
      <c r="AMO1" s="134"/>
      <c r="AMP1" s="134"/>
      <c r="AMQ1" s="134"/>
      <c r="AMR1" s="134"/>
      <c r="AMS1" s="134"/>
      <c r="AMT1" s="134"/>
      <c r="AMU1" s="134"/>
      <c r="AMV1" s="134"/>
      <c r="AMW1" s="134"/>
      <c r="AMX1" s="134"/>
      <c r="AMY1" s="134"/>
      <c r="AMZ1" s="134"/>
      <c r="ANA1" s="134"/>
      <c r="ANB1" s="134"/>
      <c r="ANC1" s="134"/>
      <c r="AND1" s="134"/>
      <c r="ANE1" s="134"/>
      <c r="ANF1" s="134"/>
      <c r="ANG1" s="134"/>
      <c r="ANH1" s="134"/>
      <c r="ANI1" s="134"/>
      <c r="ANJ1" s="134"/>
      <c r="ANK1" s="134"/>
      <c r="ANL1" s="134"/>
      <c r="ANM1" s="134"/>
      <c r="ANN1" s="134"/>
      <c r="ANO1" s="134"/>
      <c r="ANP1" s="134"/>
      <c r="ANQ1" s="134"/>
      <c r="ANR1" s="134"/>
      <c r="ANS1" s="134"/>
      <c r="ANT1" s="134"/>
      <c r="ANU1" s="134"/>
      <c r="ANV1" s="134"/>
      <c r="ANW1" s="134"/>
      <c r="ANX1" s="134"/>
      <c r="ANY1" s="134"/>
      <c r="ANZ1" s="134"/>
      <c r="AOA1" s="134"/>
      <c r="AOB1" s="134"/>
      <c r="AOC1" s="134"/>
      <c r="AOD1" s="134"/>
      <c r="AOE1" s="134"/>
      <c r="AOF1" s="134"/>
      <c r="AOG1" s="134"/>
      <c r="AOH1" s="134"/>
      <c r="AOI1" s="134"/>
      <c r="AOJ1" s="134"/>
      <c r="AOK1" s="134"/>
      <c r="AOL1" s="134"/>
      <c r="AOM1" s="134"/>
      <c r="AON1" s="134"/>
      <c r="AOO1" s="134"/>
      <c r="AOP1" s="134"/>
      <c r="AOQ1" s="134"/>
      <c r="AOR1" s="134"/>
      <c r="AOS1" s="134"/>
      <c r="AOT1" s="134"/>
      <c r="AOU1" s="134"/>
      <c r="AOV1" s="134"/>
      <c r="AOW1" s="134"/>
      <c r="AOX1" s="134"/>
      <c r="AOY1" s="134"/>
      <c r="AOZ1" s="134"/>
      <c r="APA1" s="134"/>
      <c r="APB1" s="134"/>
      <c r="APC1" s="134"/>
      <c r="APD1" s="134"/>
      <c r="APE1" s="134"/>
      <c r="APF1" s="134"/>
      <c r="APG1" s="134"/>
      <c r="APH1" s="134"/>
      <c r="API1" s="134"/>
      <c r="APJ1" s="134"/>
      <c r="APK1" s="134"/>
      <c r="APL1" s="134"/>
      <c r="APM1" s="134"/>
      <c r="APN1" s="134"/>
      <c r="APO1" s="134"/>
      <c r="APP1" s="134"/>
      <c r="APQ1" s="134"/>
      <c r="APR1" s="134"/>
      <c r="APS1" s="134"/>
      <c r="APT1" s="134"/>
      <c r="APU1" s="134"/>
      <c r="APV1" s="134"/>
      <c r="APW1" s="134"/>
      <c r="APX1" s="134"/>
      <c r="APY1" s="134"/>
      <c r="APZ1" s="134"/>
      <c r="AQA1" s="134"/>
      <c r="AQB1" s="134"/>
      <c r="AQC1" s="134"/>
      <c r="AQD1" s="134"/>
      <c r="AQE1" s="134"/>
      <c r="AQF1" s="134"/>
      <c r="AQG1" s="134"/>
      <c r="AQH1" s="134"/>
      <c r="AQI1" s="134"/>
      <c r="AQJ1" s="134"/>
      <c r="AQK1" s="134"/>
      <c r="AQL1" s="134"/>
      <c r="AQM1" s="134"/>
      <c r="AQN1" s="134"/>
      <c r="AQO1" s="134"/>
      <c r="AQP1" s="134"/>
      <c r="AQQ1" s="134"/>
      <c r="AQR1" s="134"/>
      <c r="AQS1" s="134"/>
      <c r="AQT1" s="134"/>
      <c r="AQU1" s="134"/>
      <c r="AQV1" s="134"/>
      <c r="AQW1" s="134"/>
      <c r="AQX1" s="134"/>
      <c r="AQY1" s="134"/>
      <c r="AQZ1" s="134"/>
      <c r="ARA1" s="134"/>
      <c r="ARB1" s="134"/>
      <c r="ARC1" s="134"/>
      <c r="ARD1" s="134"/>
      <c r="ARE1" s="134"/>
      <c r="ARF1" s="134"/>
      <c r="ARG1" s="134"/>
      <c r="ARH1" s="134"/>
      <c r="ARI1" s="134"/>
      <c r="ARJ1" s="134"/>
      <c r="ARK1" s="134"/>
      <c r="ARL1" s="134"/>
      <c r="ARM1" s="134"/>
      <c r="ARN1" s="134"/>
      <c r="ARO1" s="134"/>
      <c r="ARP1" s="134"/>
      <c r="ARQ1" s="134"/>
      <c r="ARR1" s="134"/>
      <c r="ARS1" s="134"/>
      <c r="ART1" s="134"/>
      <c r="ARU1" s="134"/>
      <c r="ARV1" s="134"/>
      <c r="ARW1" s="134"/>
      <c r="ARX1" s="134"/>
      <c r="ARY1" s="134"/>
      <c r="ARZ1" s="134"/>
      <c r="ASA1" s="134"/>
      <c r="ASB1" s="134"/>
      <c r="ASC1" s="134"/>
      <c r="ASD1" s="134"/>
      <c r="ASE1" s="134"/>
      <c r="ASF1" s="134"/>
      <c r="ASG1" s="134"/>
      <c r="ASH1" s="134"/>
      <c r="ASI1" s="134"/>
      <c r="ASJ1" s="134"/>
      <c r="ASK1" s="134"/>
      <c r="ASL1" s="134"/>
      <c r="ASM1" s="134"/>
      <c r="ASN1" s="134"/>
      <c r="ASO1" s="134"/>
      <c r="ASP1" s="134"/>
      <c r="ASQ1" s="134"/>
      <c r="ASR1" s="134"/>
      <c r="ASS1" s="134"/>
      <c r="AST1" s="134"/>
      <c r="ASU1" s="134"/>
      <c r="ASV1" s="134"/>
      <c r="ASW1" s="134"/>
      <c r="ASX1" s="134"/>
      <c r="ASY1" s="134"/>
      <c r="ASZ1" s="134"/>
      <c r="ATA1" s="134"/>
      <c r="ATB1" s="134"/>
      <c r="ATC1" s="134"/>
      <c r="ATD1" s="134"/>
      <c r="ATE1" s="134"/>
      <c r="ATF1" s="134"/>
      <c r="ATG1" s="134"/>
      <c r="ATH1" s="134"/>
      <c r="ATI1" s="134"/>
      <c r="ATJ1" s="134"/>
      <c r="ATK1" s="134"/>
      <c r="ATL1" s="134"/>
      <c r="ATM1" s="134"/>
      <c r="ATN1" s="134"/>
      <c r="ATO1" s="134"/>
      <c r="ATP1" s="134"/>
      <c r="ATQ1" s="134"/>
      <c r="ATR1" s="134"/>
      <c r="ATS1" s="134"/>
      <c r="ATT1" s="134"/>
      <c r="ATU1" s="134"/>
      <c r="ATV1" s="134"/>
      <c r="ATW1" s="134"/>
      <c r="ATX1" s="134"/>
      <c r="ATY1" s="134"/>
      <c r="ATZ1" s="134"/>
      <c r="AUA1" s="134"/>
      <c r="AUB1" s="134"/>
      <c r="AUC1" s="134"/>
      <c r="AUD1" s="134"/>
      <c r="AUE1" s="134"/>
      <c r="AUF1" s="134"/>
      <c r="AUG1" s="134"/>
      <c r="AUH1" s="134"/>
      <c r="AUI1" s="134"/>
      <c r="AUJ1" s="134"/>
      <c r="AUK1" s="134"/>
      <c r="AUL1" s="134"/>
      <c r="AUM1" s="134"/>
      <c r="AUN1" s="134"/>
      <c r="AUO1" s="134"/>
      <c r="AUP1" s="134"/>
      <c r="AUQ1" s="134"/>
      <c r="AUR1" s="134"/>
      <c r="AUS1" s="134"/>
      <c r="AUT1" s="134"/>
      <c r="AUU1" s="134"/>
      <c r="AUV1" s="134"/>
      <c r="AUW1" s="134"/>
      <c r="AUX1" s="134"/>
      <c r="AUY1" s="134"/>
      <c r="AUZ1" s="134"/>
      <c r="AVA1" s="134"/>
      <c r="AVB1" s="134"/>
      <c r="AVC1" s="134"/>
      <c r="AVD1" s="134"/>
      <c r="AVE1" s="134"/>
      <c r="AVF1" s="134"/>
      <c r="AVG1" s="134"/>
      <c r="AVH1" s="134"/>
      <c r="AVI1" s="134"/>
      <c r="AVJ1" s="134"/>
      <c r="AVK1" s="134"/>
      <c r="AVL1" s="134"/>
      <c r="AVM1" s="134"/>
      <c r="AVN1" s="134"/>
      <c r="AVO1" s="134"/>
      <c r="AVP1" s="134"/>
      <c r="AVQ1" s="134"/>
      <c r="AVR1" s="134"/>
      <c r="AVS1" s="134"/>
      <c r="AVT1" s="134"/>
      <c r="AVU1" s="134"/>
      <c r="AVV1" s="134"/>
      <c r="AVW1" s="134"/>
      <c r="AVX1" s="134"/>
      <c r="AVY1" s="134"/>
      <c r="AVZ1" s="134"/>
      <c r="AWA1" s="134"/>
      <c r="AWB1" s="134"/>
      <c r="AWC1" s="134"/>
      <c r="AWD1" s="134"/>
      <c r="AWE1" s="134"/>
      <c r="AWF1" s="134"/>
      <c r="AWG1" s="134"/>
      <c r="AWH1" s="134"/>
      <c r="AWI1" s="134"/>
      <c r="AWJ1" s="134"/>
      <c r="AWK1" s="134"/>
      <c r="AWL1" s="134"/>
      <c r="AWM1" s="134"/>
      <c r="AWN1" s="134"/>
      <c r="AWO1" s="134"/>
      <c r="AWP1" s="134"/>
      <c r="AWQ1" s="134"/>
      <c r="AWR1" s="134"/>
      <c r="AWS1" s="134"/>
      <c r="AWT1" s="134"/>
      <c r="AWU1" s="134"/>
      <c r="AWV1" s="134"/>
      <c r="AWW1" s="134"/>
      <c r="AWX1" s="134"/>
      <c r="AWY1" s="134"/>
      <c r="AWZ1" s="134"/>
      <c r="AXA1" s="134"/>
      <c r="AXB1" s="134"/>
      <c r="AXC1" s="134"/>
      <c r="AXD1" s="134"/>
      <c r="AXE1" s="134"/>
      <c r="AXF1" s="134"/>
      <c r="AXG1" s="134"/>
      <c r="AXH1" s="134"/>
      <c r="AXI1" s="134"/>
      <c r="AXJ1" s="134"/>
      <c r="AXK1" s="134"/>
      <c r="AXL1" s="134"/>
      <c r="AXM1" s="134"/>
      <c r="AXN1" s="134"/>
      <c r="AXO1" s="134"/>
      <c r="AXP1" s="134"/>
      <c r="AXQ1" s="134"/>
      <c r="AXR1" s="134"/>
      <c r="AXS1" s="134"/>
      <c r="AXT1" s="134"/>
      <c r="AXU1" s="134"/>
      <c r="AXV1" s="134"/>
      <c r="AXW1" s="134"/>
      <c r="AXX1" s="134"/>
      <c r="AXY1" s="134"/>
      <c r="AXZ1" s="134"/>
      <c r="AYA1" s="134"/>
      <c r="AYB1" s="134"/>
      <c r="AYC1" s="134"/>
      <c r="AYD1" s="134"/>
      <c r="AYE1" s="134"/>
      <c r="AYF1" s="134"/>
      <c r="AYG1" s="134"/>
      <c r="AYH1" s="134"/>
      <c r="AYI1" s="134"/>
      <c r="AYJ1" s="134"/>
      <c r="AYK1" s="134"/>
      <c r="AYL1" s="134"/>
      <c r="AYM1" s="134"/>
      <c r="AYN1" s="134"/>
      <c r="AYO1" s="134"/>
      <c r="AYP1" s="134"/>
      <c r="AYQ1" s="134"/>
      <c r="AYR1" s="134"/>
      <c r="AYS1" s="134"/>
      <c r="AYT1" s="134"/>
      <c r="AYU1" s="134"/>
      <c r="AYV1" s="134"/>
      <c r="AYW1" s="134"/>
      <c r="AYX1" s="134"/>
      <c r="AYY1" s="134"/>
      <c r="AYZ1" s="134"/>
      <c r="AZA1" s="134"/>
      <c r="AZB1" s="134"/>
      <c r="AZC1" s="134"/>
      <c r="AZD1" s="134"/>
      <c r="AZE1" s="134"/>
      <c r="AZF1" s="134"/>
      <c r="AZG1" s="134"/>
      <c r="AZH1" s="134"/>
      <c r="AZI1" s="134"/>
      <c r="AZJ1" s="134"/>
      <c r="AZK1" s="134"/>
      <c r="AZL1" s="134"/>
      <c r="AZM1" s="134"/>
      <c r="AZN1" s="134"/>
      <c r="AZO1" s="134"/>
      <c r="AZP1" s="134"/>
      <c r="AZQ1" s="134"/>
      <c r="AZR1" s="134"/>
      <c r="AZS1" s="134"/>
      <c r="AZT1" s="134"/>
      <c r="AZU1" s="134"/>
      <c r="AZV1" s="134"/>
      <c r="AZW1" s="134"/>
      <c r="AZX1" s="134"/>
      <c r="AZY1" s="134"/>
      <c r="AZZ1" s="134"/>
      <c r="BAA1" s="134"/>
      <c r="BAB1" s="134"/>
      <c r="BAC1" s="134"/>
      <c r="BAD1" s="134"/>
      <c r="BAE1" s="134"/>
      <c r="BAF1" s="134"/>
      <c r="BAG1" s="134"/>
      <c r="BAH1" s="134"/>
      <c r="BAI1" s="134"/>
      <c r="BAJ1" s="134"/>
      <c r="BAK1" s="134"/>
      <c r="BAL1" s="134"/>
      <c r="BAM1" s="134"/>
      <c r="BAN1" s="134"/>
      <c r="BAO1" s="134"/>
      <c r="BAP1" s="134"/>
      <c r="BAQ1" s="134"/>
      <c r="BAR1" s="134"/>
      <c r="BAS1" s="134"/>
      <c r="BAT1" s="134"/>
      <c r="BAU1" s="134"/>
      <c r="BAV1" s="134"/>
      <c r="BAW1" s="134"/>
      <c r="BAX1" s="134"/>
      <c r="BAY1" s="134"/>
      <c r="BAZ1" s="134"/>
      <c r="BBA1" s="134"/>
      <c r="BBB1" s="134"/>
      <c r="BBC1" s="134"/>
      <c r="BBD1" s="134"/>
      <c r="BBE1" s="134"/>
      <c r="BBF1" s="134"/>
      <c r="BBG1" s="134"/>
      <c r="BBH1" s="134"/>
      <c r="BBI1" s="134"/>
      <c r="BBJ1" s="134"/>
      <c r="BBK1" s="134"/>
      <c r="BBL1" s="134"/>
      <c r="BBM1" s="134"/>
      <c r="BBN1" s="134"/>
      <c r="BBO1" s="134"/>
      <c r="BBP1" s="134"/>
      <c r="BBQ1" s="134"/>
      <c r="BBR1" s="134"/>
      <c r="BBS1" s="134"/>
      <c r="BBT1" s="134"/>
      <c r="BBU1" s="134"/>
      <c r="BBV1" s="134"/>
      <c r="BBW1" s="134"/>
      <c r="BBX1" s="134"/>
      <c r="BBY1" s="134"/>
      <c r="BBZ1" s="134"/>
      <c r="BCA1" s="134"/>
      <c r="BCB1" s="134"/>
      <c r="BCC1" s="134"/>
      <c r="BCD1" s="134"/>
      <c r="BCE1" s="134"/>
      <c r="BCF1" s="134"/>
      <c r="BCG1" s="134"/>
      <c r="BCH1" s="134"/>
      <c r="BCI1" s="134"/>
      <c r="BCJ1" s="134"/>
      <c r="BCK1" s="134"/>
      <c r="BCL1" s="134"/>
      <c r="BCM1" s="134"/>
      <c r="BCN1" s="134"/>
      <c r="BCO1" s="134"/>
      <c r="BCP1" s="134"/>
      <c r="BCQ1" s="134"/>
      <c r="BCR1" s="134"/>
      <c r="BCS1" s="134"/>
      <c r="BCT1" s="134"/>
      <c r="BCU1" s="134"/>
      <c r="BCV1" s="134"/>
      <c r="BCW1" s="134"/>
      <c r="BCX1" s="134"/>
      <c r="BCY1" s="134"/>
      <c r="BCZ1" s="134"/>
      <c r="BDA1" s="134"/>
      <c r="BDB1" s="134"/>
      <c r="BDC1" s="134"/>
      <c r="BDD1" s="134"/>
      <c r="BDE1" s="134"/>
      <c r="BDF1" s="134"/>
      <c r="BDG1" s="134"/>
      <c r="BDH1" s="134"/>
      <c r="BDI1" s="134"/>
      <c r="BDJ1" s="134"/>
      <c r="BDK1" s="134"/>
      <c r="BDL1" s="134"/>
      <c r="BDM1" s="134"/>
      <c r="BDN1" s="134"/>
      <c r="BDO1" s="134"/>
      <c r="BDP1" s="134"/>
      <c r="BDQ1" s="134"/>
      <c r="BDR1" s="134"/>
      <c r="BDS1" s="134"/>
      <c r="BDT1" s="134"/>
      <c r="BDU1" s="134"/>
      <c r="BDV1" s="134"/>
      <c r="BDW1" s="134"/>
      <c r="BDX1" s="134"/>
      <c r="BDY1" s="134"/>
      <c r="BDZ1" s="134"/>
      <c r="BEA1" s="134"/>
      <c r="BEB1" s="134"/>
      <c r="BEC1" s="134"/>
      <c r="BED1" s="134"/>
      <c r="BEE1" s="134"/>
      <c r="BEF1" s="134"/>
      <c r="BEG1" s="134"/>
      <c r="BEH1" s="134"/>
      <c r="BEI1" s="134"/>
      <c r="BEJ1" s="134"/>
      <c r="BEK1" s="134"/>
      <c r="BEL1" s="134"/>
      <c r="BEM1" s="134"/>
      <c r="BEN1" s="134"/>
      <c r="BEO1" s="134"/>
      <c r="BEP1" s="134"/>
      <c r="BEQ1" s="134"/>
      <c r="BER1" s="134"/>
      <c r="BES1" s="134"/>
      <c r="BET1" s="134"/>
      <c r="BEU1" s="134"/>
      <c r="BEV1" s="134"/>
      <c r="BEW1" s="134"/>
      <c r="BEX1" s="134"/>
      <c r="BEY1" s="134"/>
      <c r="BEZ1" s="134"/>
      <c r="BFA1" s="134"/>
      <c r="BFB1" s="134"/>
      <c r="BFC1" s="134"/>
      <c r="BFD1" s="134"/>
      <c r="BFE1" s="134"/>
      <c r="BFF1" s="134"/>
      <c r="BFG1" s="134"/>
      <c r="BFH1" s="134"/>
      <c r="BFI1" s="134"/>
      <c r="BFJ1" s="134"/>
      <c r="BFK1" s="134"/>
      <c r="BFL1" s="134"/>
      <c r="BFM1" s="134"/>
      <c r="BFN1" s="134"/>
      <c r="BFO1" s="134"/>
      <c r="BFP1" s="134"/>
      <c r="BFQ1" s="134"/>
      <c r="BFR1" s="134"/>
      <c r="BFS1" s="134"/>
      <c r="BFT1" s="134"/>
      <c r="BFU1" s="134"/>
      <c r="BFV1" s="134"/>
      <c r="BFW1" s="134"/>
      <c r="BFX1" s="134"/>
      <c r="BFY1" s="134"/>
      <c r="BFZ1" s="134"/>
      <c r="BGA1" s="134"/>
      <c r="BGB1" s="134"/>
      <c r="BGC1" s="134"/>
      <c r="BGD1" s="134"/>
      <c r="BGE1" s="134"/>
      <c r="BGF1" s="134"/>
      <c r="BGG1" s="134"/>
      <c r="BGH1" s="134"/>
      <c r="BGI1" s="134"/>
      <c r="BGJ1" s="134"/>
      <c r="BGK1" s="134"/>
      <c r="BGL1" s="134"/>
      <c r="BGM1" s="134"/>
      <c r="BGN1" s="134"/>
      <c r="BGO1" s="134"/>
      <c r="BGP1" s="134"/>
      <c r="BGQ1" s="134"/>
      <c r="BGR1" s="134"/>
      <c r="BGS1" s="134"/>
      <c r="BGT1" s="134"/>
      <c r="BGU1" s="134"/>
      <c r="BGV1" s="134"/>
      <c r="BGW1" s="134"/>
      <c r="BGX1" s="134"/>
      <c r="BGY1" s="134"/>
      <c r="BGZ1" s="134"/>
      <c r="BHA1" s="134"/>
      <c r="BHB1" s="134"/>
      <c r="BHC1" s="134"/>
      <c r="BHD1" s="134"/>
      <c r="BHE1" s="134"/>
      <c r="BHF1" s="134"/>
      <c r="BHG1" s="134"/>
      <c r="BHH1" s="134"/>
      <c r="BHI1" s="134"/>
      <c r="BHJ1" s="134"/>
      <c r="BHK1" s="134"/>
      <c r="BHL1" s="134"/>
      <c r="BHM1" s="134"/>
      <c r="BHN1" s="134"/>
      <c r="BHO1" s="134"/>
      <c r="BHP1" s="134"/>
      <c r="BHQ1" s="134"/>
      <c r="BHR1" s="134"/>
      <c r="BHS1" s="134"/>
      <c r="BHT1" s="134"/>
      <c r="BHU1" s="134"/>
      <c r="BHV1" s="134"/>
      <c r="BHW1" s="134"/>
      <c r="BHX1" s="134"/>
      <c r="BHY1" s="134"/>
      <c r="BHZ1" s="134"/>
      <c r="BIA1" s="134"/>
      <c r="BIB1" s="134"/>
      <c r="BIC1" s="134"/>
      <c r="BID1" s="134"/>
      <c r="BIE1" s="134"/>
      <c r="BIF1" s="134"/>
      <c r="BIG1" s="134"/>
      <c r="BIH1" s="134"/>
      <c r="BII1" s="134"/>
      <c r="BIJ1" s="134"/>
      <c r="BIK1" s="134"/>
      <c r="BIL1" s="134"/>
      <c r="BIM1" s="134"/>
      <c r="BIN1" s="134"/>
      <c r="BIO1" s="134"/>
      <c r="BIP1" s="134"/>
      <c r="BIQ1" s="134"/>
      <c r="BIR1" s="134"/>
      <c r="BIS1" s="134"/>
      <c r="BIT1" s="134"/>
      <c r="BIU1" s="134"/>
      <c r="BIV1" s="134"/>
      <c r="BIW1" s="134"/>
      <c r="BIX1" s="134"/>
      <c r="BIY1" s="134"/>
      <c r="BIZ1" s="134"/>
      <c r="BJA1" s="134"/>
      <c r="BJB1" s="134"/>
      <c r="BJC1" s="134"/>
      <c r="BJD1" s="134"/>
      <c r="BJE1" s="134"/>
      <c r="BJF1" s="134"/>
      <c r="BJG1" s="134"/>
      <c r="BJH1" s="134"/>
      <c r="BJI1" s="134"/>
      <c r="BJJ1" s="134"/>
      <c r="BJK1" s="134"/>
      <c r="BJL1" s="134"/>
      <c r="BJM1" s="134"/>
      <c r="BJN1" s="134"/>
      <c r="BJO1" s="134"/>
      <c r="BJP1" s="134"/>
      <c r="BJQ1" s="134"/>
      <c r="BJR1" s="134"/>
      <c r="BJS1" s="134"/>
      <c r="BJT1" s="134"/>
      <c r="BJU1" s="134"/>
      <c r="BJV1" s="134"/>
      <c r="BJW1" s="134"/>
      <c r="BJX1" s="134"/>
      <c r="BJY1" s="134"/>
      <c r="BJZ1" s="134"/>
      <c r="BKA1" s="134"/>
      <c r="BKB1" s="134"/>
      <c r="BKC1" s="134"/>
      <c r="BKD1" s="134"/>
      <c r="BKE1" s="134"/>
      <c r="BKF1" s="134"/>
      <c r="BKG1" s="134"/>
      <c r="BKH1" s="134"/>
      <c r="BKI1" s="134"/>
      <c r="BKJ1" s="134"/>
      <c r="BKK1" s="134"/>
      <c r="BKL1" s="134"/>
      <c r="BKM1" s="134"/>
      <c r="BKN1" s="134"/>
      <c r="BKO1" s="134"/>
      <c r="BKP1" s="134"/>
      <c r="BKQ1" s="134"/>
      <c r="BKR1" s="134"/>
      <c r="BKS1" s="134"/>
      <c r="BKT1" s="134"/>
      <c r="BKU1" s="134"/>
      <c r="BKV1" s="134"/>
      <c r="BKW1" s="134"/>
      <c r="BKX1" s="134"/>
      <c r="BKY1" s="134"/>
      <c r="BKZ1" s="134"/>
      <c r="BLA1" s="134"/>
      <c r="BLB1" s="134"/>
      <c r="BLC1" s="134"/>
      <c r="BLD1" s="134"/>
      <c r="BLE1" s="134"/>
      <c r="BLF1" s="134"/>
      <c r="BLG1" s="134"/>
      <c r="BLH1" s="134"/>
      <c r="BLI1" s="134"/>
      <c r="BLJ1" s="134"/>
      <c r="BLK1" s="134"/>
      <c r="BLL1" s="134"/>
      <c r="BLM1" s="134"/>
      <c r="BLN1" s="134"/>
      <c r="BLO1" s="134"/>
      <c r="BLP1" s="134"/>
      <c r="BLQ1" s="134"/>
      <c r="BLR1" s="134"/>
      <c r="BLS1" s="134"/>
      <c r="BLT1" s="134"/>
      <c r="BLU1" s="134"/>
      <c r="BLV1" s="134"/>
      <c r="BLW1" s="134"/>
      <c r="BLX1" s="134"/>
      <c r="BLY1" s="134"/>
      <c r="BLZ1" s="134"/>
      <c r="BMA1" s="134"/>
      <c r="BMB1" s="134"/>
      <c r="BMC1" s="134"/>
      <c r="BMD1" s="134"/>
      <c r="BME1" s="134"/>
      <c r="BMF1" s="134"/>
      <c r="BMG1" s="134"/>
      <c r="BMH1" s="134"/>
      <c r="BMI1" s="134"/>
      <c r="BMJ1" s="134"/>
      <c r="BMK1" s="134"/>
      <c r="BML1" s="134"/>
      <c r="BMM1" s="134"/>
      <c r="BMN1" s="134"/>
      <c r="BMO1" s="134"/>
      <c r="BMP1" s="134"/>
      <c r="BMQ1" s="134"/>
      <c r="BMR1" s="134"/>
      <c r="BMS1" s="134"/>
      <c r="BMT1" s="134"/>
      <c r="BMU1" s="134"/>
      <c r="BMV1" s="134"/>
      <c r="BMW1" s="134"/>
      <c r="BMX1" s="134"/>
      <c r="BMY1" s="134"/>
      <c r="BMZ1" s="134"/>
      <c r="BNA1" s="134"/>
      <c r="BNB1" s="134"/>
      <c r="BNC1" s="134"/>
      <c r="BND1" s="134"/>
      <c r="BNE1" s="134"/>
      <c r="BNF1" s="134"/>
      <c r="BNG1" s="134"/>
      <c r="BNH1" s="134"/>
      <c r="BNI1" s="134"/>
      <c r="BNJ1" s="134"/>
      <c r="BNK1" s="134"/>
      <c r="BNL1" s="134"/>
      <c r="BNM1" s="134"/>
      <c r="BNN1" s="134"/>
      <c r="BNO1" s="134"/>
      <c r="BNP1" s="134"/>
      <c r="BNQ1" s="134"/>
      <c r="BNR1" s="134"/>
      <c r="BNS1" s="134"/>
      <c r="BNT1" s="134"/>
      <c r="BNU1" s="134"/>
      <c r="BNV1" s="134"/>
      <c r="BNW1" s="134"/>
      <c r="BNX1" s="134"/>
      <c r="BNY1" s="134"/>
      <c r="BNZ1" s="134"/>
      <c r="BOA1" s="134"/>
      <c r="BOB1" s="134"/>
      <c r="BOC1" s="134"/>
      <c r="BOD1" s="134"/>
      <c r="BOE1" s="134"/>
      <c r="BOF1" s="134"/>
      <c r="BOG1" s="134"/>
      <c r="BOH1" s="134"/>
      <c r="BOI1" s="134"/>
      <c r="BOJ1" s="134"/>
      <c r="BOK1" s="134"/>
      <c r="BOL1" s="134"/>
      <c r="BOM1" s="134"/>
      <c r="BON1" s="134"/>
      <c r="BOO1" s="134"/>
      <c r="BOP1" s="134"/>
      <c r="BOQ1" s="134"/>
      <c r="BOR1" s="134"/>
      <c r="BOS1" s="134"/>
      <c r="BOT1" s="134"/>
      <c r="BOU1" s="134"/>
      <c r="BOV1" s="134"/>
      <c r="BOW1" s="134"/>
      <c r="BOX1" s="134"/>
      <c r="BOY1" s="134"/>
      <c r="BOZ1" s="134"/>
      <c r="BPA1" s="134"/>
      <c r="BPB1" s="134"/>
      <c r="BPC1" s="134"/>
      <c r="BPD1" s="134"/>
      <c r="BPE1" s="134"/>
      <c r="BPF1" s="134"/>
      <c r="BPG1" s="134"/>
      <c r="BPH1" s="134"/>
      <c r="BPI1" s="134"/>
      <c r="BPJ1" s="134"/>
      <c r="BPK1" s="134"/>
      <c r="BPL1" s="134"/>
      <c r="BPM1" s="134"/>
      <c r="BPN1" s="134"/>
      <c r="BPO1" s="134"/>
      <c r="BPP1" s="134"/>
      <c r="BPQ1" s="134"/>
      <c r="BPR1" s="134"/>
      <c r="BPS1" s="134"/>
      <c r="BPT1" s="134"/>
      <c r="BPU1" s="134"/>
      <c r="BPV1" s="134"/>
      <c r="BPW1" s="134"/>
      <c r="BPX1" s="134"/>
      <c r="BPY1" s="134"/>
      <c r="BPZ1" s="134"/>
      <c r="BQA1" s="134"/>
      <c r="BQB1" s="134"/>
      <c r="BQC1" s="134"/>
      <c r="BQD1" s="134"/>
      <c r="BQE1" s="134"/>
      <c r="BQF1" s="134"/>
      <c r="BQG1" s="134"/>
      <c r="BQH1" s="134"/>
      <c r="BQI1" s="134"/>
      <c r="BQJ1" s="134"/>
      <c r="BQK1" s="134"/>
      <c r="BQL1" s="134"/>
      <c r="BQM1" s="134"/>
      <c r="BQN1" s="134"/>
      <c r="BQO1" s="134"/>
      <c r="BQP1" s="134"/>
      <c r="BQQ1" s="134"/>
      <c r="BQR1" s="134"/>
      <c r="BQS1" s="134"/>
      <c r="BQT1" s="134"/>
      <c r="BQU1" s="134"/>
      <c r="BQV1" s="134"/>
      <c r="BQW1" s="134"/>
      <c r="BQX1" s="134"/>
      <c r="BQY1" s="134"/>
      <c r="BQZ1" s="134"/>
      <c r="BRA1" s="134"/>
      <c r="BRB1" s="134"/>
      <c r="BRC1" s="134"/>
      <c r="BRD1" s="134"/>
      <c r="BRE1" s="134"/>
      <c r="BRF1" s="134"/>
      <c r="BRG1" s="134"/>
      <c r="BRH1" s="134"/>
      <c r="BRI1" s="134"/>
      <c r="BRJ1" s="134"/>
      <c r="BRK1" s="134"/>
      <c r="BRL1" s="134"/>
      <c r="BRM1" s="134"/>
      <c r="BRN1" s="134"/>
      <c r="BRO1" s="134"/>
      <c r="BRP1" s="134"/>
      <c r="BRQ1" s="134"/>
      <c r="BRR1" s="134"/>
      <c r="BRS1" s="134"/>
      <c r="BRT1" s="134"/>
      <c r="BRU1" s="134"/>
      <c r="BRV1" s="134"/>
      <c r="BRW1" s="134"/>
      <c r="BRX1" s="134"/>
      <c r="BRY1" s="134"/>
      <c r="BRZ1" s="134"/>
      <c r="BSA1" s="134"/>
      <c r="BSB1" s="134"/>
      <c r="BSC1" s="134"/>
      <c r="BSD1" s="134"/>
      <c r="BSE1" s="134"/>
      <c r="BSF1" s="134"/>
      <c r="BSG1" s="134"/>
      <c r="BSH1" s="134"/>
      <c r="BSI1" s="134"/>
      <c r="BSJ1" s="134"/>
      <c r="BSK1" s="134"/>
      <c r="BSL1" s="134"/>
      <c r="BSM1" s="134"/>
      <c r="BSN1" s="134"/>
      <c r="BSO1" s="134"/>
      <c r="BSP1" s="134"/>
      <c r="BSQ1" s="134"/>
      <c r="BSR1" s="134"/>
      <c r="BSS1" s="134"/>
      <c r="BST1" s="134"/>
      <c r="BSU1" s="134"/>
      <c r="BSV1" s="134"/>
      <c r="BSW1" s="134"/>
      <c r="BSX1" s="134"/>
      <c r="BSY1" s="134"/>
      <c r="BSZ1" s="134"/>
      <c r="BTA1" s="134"/>
      <c r="BTB1" s="134"/>
      <c r="BTC1" s="134"/>
      <c r="BTD1" s="134"/>
      <c r="BTE1" s="134"/>
      <c r="BTF1" s="134"/>
      <c r="BTG1" s="134"/>
      <c r="BTH1" s="134"/>
      <c r="BTI1" s="134"/>
      <c r="BTJ1" s="134"/>
      <c r="BTK1" s="134"/>
      <c r="BTL1" s="134"/>
      <c r="BTM1" s="134"/>
      <c r="BTN1" s="134"/>
      <c r="BTO1" s="134"/>
      <c r="BTP1" s="134"/>
      <c r="BTQ1" s="134"/>
      <c r="BTR1" s="134"/>
      <c r="BTS1" s="134"/>
      <c r="BTT1" s="134"/>
      <c r="BTU1" s="134"/>
      <c r="BTV1" s="134"/>
      <c r="BTW1" s="134"/>
      <c r="BTX1" s="134"/>
      <c r="BTY1" s="134"/>
      <c r="BTZ1" s="134"/>
      <c r="BUA1" s="134"/>
      <c r="BUB1" s="134"/>
      <c r="BUC1" s="134"/>
      <c r="BUD1" s="134"/>
      <c r="BUE1" s="134"/>
      <c r="BUF1" s="134"/>
      <c r="BUG1" s="134"/>
      <c r="BUH1" s="134"/>
      <c r="BUI1" s="134"/>
      <c r="BUJ1" s="134"/>
      <c r="BUK1" s="134"/>
      <c r="BUL1" s="134"/>
      <c r="BUM1" s="134"/>
      <c r="BUN1" s="134"/>
      <c r="BUO1" s="134"/>
      <c r="BUP1" s="134"/>
      <c r="BUQ1" s="134"/>
      <c r="BUR1" s="134"/>
      <c r="BUS1" s="134"/>
      <c r="BUT1" s="134"/>
      <c r="BUU1" s="134"/>
      <c r="BUV1" s="134"/>
      <c r="BUW1" s="134"/>
      <c r="BUX1" s="134"/>
      <c r="BUY1" s="134"/>
      <c r="BUZ1" s="134"/>
      <c r="BVA1" s="134"/>
      <c r="BVB1" s="134"/>
      <c r="BVC1" s="134"/>
      <c r="BVD1" s="134"/>
      <c r="BVE1" s="134"/>
      <c r="BVF1" s="134"/>
      <c r="BVG1" s="134"/>
      <c r="BVH1" s="134"/>
      <c r="BVI1" s="134"/>
      <c r="BVJ1" s="134"/>
      <c r="BVK1" s="134"/>
      <c r="BVL1" s="134"/>
      <c r="BVM1" s="134"/>
      <c r="BVN1" s="134"/>
      <c r="BVO1" s="134"/>
      <c r="BVP1" s="134"/>
      <c r="BVQ1" s="134"/>
      <c r="BVR1" s="134"/>
      <c r="BVS1" s="134"/>
      <c r="BVT1" s="134"/>
      <c r="BVU1" s="134"/>
      <c r="BVV1" s="134"/>
      <c r="BVW1" s="134"/>
      <c r="BVX1" s="134"/>
      <c r="BVY1" s="134"/>
      <c r="BVZ1" s="134"/>
      <c r="BWA1" s="134"/>
      <c r="BWB1" s="134"/>
      <c r="BWC1" s="134"/>
      <c r="BWD1" s="134"/>
      <c r="BWE1" s="134"/>
      <c r="BWF1" s="134"/>
      <c r="BWG1" s="134"/>
      <c r="BWH1" s="134"/>
      <c r="BWI1" s="134"/>
      <c r="BWJ1" s="134"/>
      <c r="BWK1" s="134"/>
      <c r="BWL1" s="134"/>
      <c r="BWM1" s="134"/>
      <c r="BWN1" s="134"/>
      <c r="BWO1" s="134"/>
      <c r="BWP1" s="134"/>
      <c r="BWQ1" s="134"/>
      <c r="BWR1" s="134"/>
      <c r="BWS1" s="134"/>
      <c r="BWT1" s="134"/>
      <c r="BWU1" s="134"/>
      <c r="BWV1" s="134"/>
      <c r="BWW1" s="134"/>
      <c r="BWX1" s="134"/>
      <c r="BWY1" s="134"/>
      <c r="BWZ1" s="134"/>
      <c r="BXA1" s="134"/>
      <c r="BXB1" s="134"/>
      <c r="BXC1" s="134"/>
      <c r="BXD1" s="134"/>
      <c r="BXE1" s="134"/>
      <c r="BXF1" s="134"/>
      <c r="BXG1" s="134"/>
      <c r="BXH1" s="134"/>
      <c r="BXI1" s="134"/>
      <c r="BXJ1" s="134"/>
      <c r="BXK1" s="134"/>
      <c r="BXL1" s="134"/>
      <c r="BXM1" s="134"/>
      <c r="BXN1" s="134"/>
      <c r="BXO1" s="134"/>
      <c r="BXP1" s="134"/>
      <c r="BXQ1" s="134"/>
      <c r="BXR1" s="134"/>
      <c r="BXS1" s="134"/>
      <c r="BXT1" s="134"/>
      <c r="BXU1" s="134"/>
      <c r="BXV1" s="134"/>
      <c r="BXW1" s="134"/>
      <c r="BXX1" s="134"/>
      <c r="BXY1" s="134"/>
      <c r="BXZ1" s="134"/>
      <c r="BYA1" s="134"/>
      <c r="BYB1" s="134"/>
      <c r="BYC1" s="134"/>
      <c r="BYD1" s="134"/>
      <c r="BYE1" s="134"/>
      <c r="BYF1" s="134"/>
      <c r="BYG1" s="134"/>
      <c r="BYH1" s="134"/>
      <c r="BYI1" s="134"/>
      <c r="BYJ1" s="134"/>
      <c r="BYK1" s="134"/>
      <c r="BYL1" s="134"/>
      <c r="BYM1" s="134"/>
      <c r="BYN1" s="134"/>
      <c r="BYO1" s="134"/>
      <c r="BYP1" s="134"/>
      <c r="BYQ1" s="134"/>
      <c r="BYR1" s="134"/>
      <c r="BYS1" s="134"/>
      <c r="BYT1" s="134"/>
      <c r="BYU1" s="134"/>
      <c r="BYV1" s="134"/>
      <c r="BYW1" s="134"/>
      <c r="BYX1" s="134"/>
      <c r="BYY1" s="134"/>
      <c r="BYZ1" s="134"/>
      <c r="BZA1" s="134"/>
      <c r="BZB1" s="134"/>
      <c r="BZC1" s="134"/>
      <c r="BZD1" s="134"/>
      <c r="BZE1" s="134"/>
      <c r="BZF1" s="134"/>
      <c r="BZG1" s="134"/>
      <c r="BZH1" s="134"/>
      <c r="BZI1" s="134"/>
      <c r="BZJ1" s="134"/>
      <c r="BZK1" s="134"/>
      <c r="BZL1" s="134"/>
      <c r="BZM1" s="134"/>
      <c r="BZN1" s="134"/>
      <c r="BZO1" s="134"/>
      <c r="BZP1" s="134"/>
      <c r="BZQ1" s="134"/>
      <c r="BZR1" s="134"/>
      <c r="BZS1" s="134"/>
      <c r="BZT1" s="134"/>
      <c r="BZU1" s="134"/>
      <c r="BZV1" s="134"/>
      <c r="BZW1" s="134"/>
      <c r="BZX1" s="134"/>
      <c r="BZY1" s="134"/>
      <c r="BZZ1" s="134"/>
      <c r="CAA1" s="134"/>
      <c r="CAB1" s="134"/>
      <c r="CAC1" s="134"/>
      <c r="CAD1" s="134"/>
      <c r="CAE1" s="134"/>
      <c r="CAF1" s="134"/>
      <c r="CAG1" s="134"/>
      <c r="CAH1" s="134"/>
      <c r="CAI1" s="134"/>
      <c r="CAJ1" s="134"/>
      <c r="CAK1" s="134"/>
      <c r="CAL1" s="134"/>
      <c r="CAM1" s="134"/>
      <c r="CAN1" s="134"/>
      <c r="CAO1" s="134"/>
      <c r="CAP1" s="134"/>
      <c r="CAQ1" s="134"/>
      <c r="CAR1" s="134"/>
      <c r="CAS1" s="134"/>
      <c r="CAT1" s="134"/>
      <c r="CAU1" s="134"/>
      <c r="CAV1" s="134"/>
      <c r="CAW1" s="134"/>
      <c r="CAX1" s="134"/>
      <c r="CAY1" s="134"/>
      <c r="CAZ1" s="134"/>
      <c r="CBA1" s="134"/>
      <c r="CBB1" s="134"/>
      <c r="CBC1" s="134"/>
      <c r="CBD1" s="134"/>
      <c r="CBE1" s="134"/>
      <c r="CBF1" s="134"/>
      <c r="CBG1" s="134"/>
      <c r="CBH1" s="134"/>
      <c r="CBI1" s="134"/>
      <c r="CBJ1" s="134"/>
      <c r="CBK1" s="134"/>
      <c r="CBL1" s="134"/>
      <c r="CBM1" s="134"/>
      <c r="CBN1" s="134"/>
      <c r="CBO1" s="134"/>
      <c r="CBP1" s="134"/>
      <c r="CBQ1" s="134"/>
      <c r="CBR1" s="134"/>
      <c r="CBS1" s="134"/>
      <c r="CBT1" s="134"/>
      <c r="CBU1" s="134"/>
      <c r="CBV1" s="134"/>
      <c r="CBW1" s="134"/>
      <c r="CBX1" s="134"/>
      <c r="CBY1" s="134"/>
      <c r="CBZ1" s="134"/>
      <c r="CCA1" s="134"/>
      <c r="CCB1" s="134"/>
      <c r="CCC1" s="134"/>
      <c r="CCD1" s="134"/>
      <c r="CCE1" s="134"/>
      <c r="CCF1" s="134"/>
      <c r="CCG1" s="134"/>
      <c r="CCH1" s="134"/>
      <c r="CCI1" s="134"/>
      <c r="CCJ1" s="134"/>
      <c r="CCK1" s="134"/>
      <c r="CCL1" s="134"/>
      <c r="CCM1" s="134"/>
      <c r="CCN1" s="134"/>
      <c r="CCO1" s="134"/>
      <c r="CCP1" s="134"/>
      <c r="CCQ1" s="134"/>
      <c r="CCR1" s="134"/>
      <c r="CCS1" s="134"/>
      <c r="CCT1" s="134"/>
      <c r="CCU1" s="134"/>
      <c r="CCV1" s="134"/>
      <c r="CCW1" s="134"/>
      <c r="CCX1" s="134"/>
      <c r="CCY1" s="134"/>
      <c r="CCZ1" s="134"/>
      <c r="CDA1" s="134"/>
      <c r="CDB1" s="134"/>
      <c r="CDC1" s="134"/>
      <c r="CDD1" s="134"/>
      <c r="CDE1" s="134"/>
      <c r="CDF1" s="134"/>
      <c r="CDG1" s="134"/>
      <c r="CDH1" s="134"/>
      <c r="CDI1" s="134"/>
      <c r="CDJ1" s="134"/>
      <c r="CDK1" s="134"/>
      <c r="CDL1" s="134"/>
      <c r="CDM1" s="134"/>
      <c r="CDN1" s="134"/>
      <c r="CDO1" s="134"/>
      <c r="CDP1" s="134"/>
      <c r="CDQ1" s="134"/>
      <c r="CDR1" s="134"/>
      <c r="CDS1" s="134"/>
      <c r="CDT1" s="134"/>
      <c r="CDU1" s="134"/>
      <c r="CDV1" s="134"/>
      <c r="CDW1" s="134"/>
      <c r="CDX1" s="134"/>
      <c r="CDY1" s="134"/>
      <c r="CDZ1" s="134"/>
      <c r="CEA1" s="134"/>
      <c r="CEB1" s="134"/>
      <c r="CEC1" s="134"/>
      <c r="CED1" s="134"/>
      <c r="CEE1" s="134"/>
      <c r="CEF1" s="134"/>
      <c r="CEG1" s="134"/>
      <c r="CEH1" s="134"/>
      <c r="CEI1" s="134"/>
      <c r="CEJ1" s="134"/>
      <c r="CEK1" s="134"/>
      <c r="CEL1" s="134"/>
      <c r="CEM1" s="134"/>
      <c r="CEN1" s="134"/>
      <c r="CEO1" s="134"/>
      <c r="CEP1" s="134"/>
      <c r="CEQ1" s="134"/>
      <c r="CER1" s="134"/>
      <c r="CES1" s="134"/>
      <c r="CET1" s="134"/>
      <c r="CEU1" s="134"/>
      <c r="CEV1" s="134"/>
      <c r="CEW1" s="134"/>
      <c r="CEX1" s="134"/>
      <c r="CEY1" s="134"/>
      <c r="CEZ1" s="134"/>
      <c r="CFA1" s="134"/>
      <c r="CFB1" s="134"/>
      <c r="CFC1" s="134"/>
      <c r="CFD1" s="134"/>
      <c r="CFE1" s="134"/>
      <c r="CFF1" s="134"/>
      <c r="CFG1" s="134"/>
      <c r="CFH1" s="134"/>
      <c r="CFI1" s="134"/>
      <c r="CFJ1" s="134"/>
      <c r="CFK1" s="134"/>
      <c r="CFL1" s="134"/>
      <c r="CFM1" s="134"/>
      <c r="CFN1" s="134"/>
      <c r="CFO1" s="134"/>
      <c r="CFP1" s="134"/>
      <c r="CFQ1" s="134"/>
      <c r="CFR1" s="134"/>
      <c r="CFS1" s="134"/>
      <c r="CFT1" s="134"/>
      <c r="CFU1" s="134"/>
      <c r="CFV1" s="134"/>
      <c r="CFW1" s="134"/>
      <c r="CFX1" s="134"/>
      <c r="CFY1" s="134"/>
      <c r="CFZ1" s="134"/>
      <c r="CGA1" s="134"/>
      <c r="CGB1" s="134"/>
      <c r="CGC1" s="134"/>
      <c r="CGD1" s="134"/>
      <c r="CGE1" s="134"/>
      <c r="CGF1" s="134"/>
      <c r="CGG1" s="134"/>
      <c r="CGH1" s="134"/>
      <c r="CGI1" s="134"/>
      <c r="CGJ1" s="134"/>
      <c r="CGK1" s="134"/>
      <c r="CGL1" s="134"/>
      <c r="CGM1" s="134"/>
      <c r="CGN1" s="134"/>
      <c r="CGO1" s="134"/>
      <c r="CGP1" s="134"/>
      <c r="CGQ1" s="134"/>
      <c r="CGR1" s="134"/>
      <c r="CGS1" s="134"/>
      <c r="CGT1" s="134"/>
      <c r="CGU1" s="134"/>
      <c r="CGV1" s="134"/>
      <c r="CGW1" s="134"/>
      <c r="CGX1" s="134"/>
      <c r="CGY1" s="134"/>
      <c r="CGZ1" s="134"/>
      <c r="CHA1" s="134"/>
      <c r="CHB1" s="134"/>
      <c r="CHC1" s="134"/>
      <c r="CHD1" s="134"/>
      <c r="CHE1" s="134"/>
      <c r="CHF1" s="134"/>
      <c r="CHG1" s="134"/>
      <c r="CHH1" s="134"/>
      <c r="CHI1" s="134"/>
      <c r="CHJ1" s="134"/>
      <c r="CHK1" s="134"/>
      <c r="CHL1" s="134"/>
      <c r="CHM1" s="134"/>
      <c r="CHN1" s="134"/>
      <c r="CHO1" s="134"/>
      <c r="CHP1" s="134"/>
      <c r="CHQ1" s="134"/>
      <c r="CHR1" s="134"/>
      <c r="CHS1" s="134"/>
      <c r="CHT1" s="134"/>
      <c r="CHU1" s="134"/>
      <c r="CHV1" s="134"/>
      <c r="CHW1" s="134"/>
      <c r="CHX1" s="134"/>
      <c r="CHY1" s="134"/>
      <c r="CHZ1" s="134"/>
      <c r="CIA1" s="134"/>
      <c r="CIB1" s="134"/>
      <c r="CIC1" s="134"/>
      <c r="CID1" s="134"/>
      <c r="CIE1" s="134"/>
      <c r="CIF1" s="134"/>
      <c r="CIG1" s="134"/>
      <c r="CIH1" s="134"/>
      <c r="CII1" s="134"/>
      <c r="CIJ1" s="134"/>
      <c r="CIK1" s="134"/>
      <c r="CIL1" s="134"/>
      <c r="CIM1" s="134"/>
      <c r="CIN1" s="134"/>
      <c r="CIO1" s="134"/>
      <c r="CIP1" s="134"/>
      <c r="CIQ1" s="134"/>
      <c r="CIR1" s="134"/>
      <c r="CIS1" s="134"/>
      <c r="CIT1" s="134"/>
      <c r="CIU1" s="134"/>
      <c r="CIV1" s="134"/>
      <c r="CIW1" s="134"/>
      <c r="CIX1" s="134"/>
      <c r="CIY1" s="134"/>
      <c r="CIZ1" s="134"/>
      <c r="CJA1" s="134"/>
      <c r="CJB1" s="134"/>
      <c r="CJC1" s="134"/>
      <c r="CJD1" s="134"/>
      <c r="CJE1" s="134"/>
      <c r="CJF1" s="134"/>
      <c r="CJG1" s="134"/>
      <c r="CJH1" s="134"/>
      <c r="CJI1" s="134"/>
      <c r="CJJ1" s="134"/>
      <c r="CJK1" s="134"/>
      <c r="CJL1" s="134"/>
      <c r="CJM1" s="134"/>
      <c r="CJN1" s="134"/>
      <c r="CJO1" s="134"/>
      <c r="CJP1" s="134"/>
      <c r="CJQ1" s="134"/>
      <c r="CJR1" s="134"/>
      <c r="CJS1" s="134"/>
      <c r="CJT1" s="134"/>
      <c r="CJU1" s="134"/>
      <c r="CJV1" s="134"/>
      <c r="CJW1" s="134"/>
      <c r="CJX1" s="134"/>
      <c r="CJY1" s="134"/>
      <c r="CJZ1" s="134"/>
      <c r="CKA1" s="134"/>
      <c r="CKB1" s="134"/>
      <c r="CKC1" s="134"/>
      <c r="CKD1" s="134"/>
      <c r="CKE1" s="134"/>
      <c r="CKF1" s="134"/>
      <c r="CKG1" s="134"/>
      <c r="CKH1" s="134"/>
      <c r="CKI1" s="134"/>
      <c r="CKJ1" s="134"/>
      <c r="CKK1" s="134"/>
      <c r="CKL1" s="134"/>
      <c r="CKM1" s="134"/>
      <c r="CKN1" s="134"/>
      <c r="CKO1" s="134"/>
      <c r="CKP1" s="134"/>
      <c r="CKQ1" s="134"/>
      <c r="CKR1" s="134"/>
      <c r="CKS1" s="134"/>
      <c r="CKT1" s="134"/>
      <c r="CKU1" s="134"/>
      <c r="CKV1" s="134"/>
      <c r="CKW1" s="134"/>
      <c r="CKX1" s="134"/>
      <c r="CKY1" s="134"/>
      <c r="CKZ1" s="134"/>
      <c r="CLA1" s="134"/>
      <c r="CLB1" s="134"/>
      <c r="CLC1" s="134"/>
      <c r="CLD1" s="134"/>
      <c r="CLE1" s="134"/>
      <c r="CLF1" s="134"/>
      <c r="CLG1" s="134"/>
      <c r="CLH1" s="134"/>
      <c r="CLI1" s="134"/>
      <c r="CLJ1" s="134"/>
      <c r="CLK1" s="134"/>
      <c r="CLL1" s="134"/>
      <c r="CLM1" s="134"/>
      <c r="CLN1" s="134"/>
      <c r="CLO1" s="134"/>
      <c r="CLP1" s="134"/>
      <c r="CLQ1" s="134"/>
      <c r="CLR1" s="134"/>
      <c r="CLS1" s="134"/>
      <c r="CLT1" s="134"/>
      <c r="CLU1" s="134"/>
      <c r="CLV1" s="134"/>
      <c r="CLW1" s="134"/>
      <c r="CLX1" s="134"/>
      <c r="CLY1" s="134"/>
      <c r="CLZ1" s="134"/>
      <c r="CMA1" s="134"/>
      <c r="CMB1" s="134"/>
      <c r="CMC1" s="134"/>
      <c r="CMD1" s="134"/>
      <c r="CME1" s="134"/>
      <c r="CMF1" s="134"/>
      <c r="CMG1" s="134"/>
      <c r="CMH1" s="134"/>
      <c r="CMI1" s="134"/>
      <c r="CMJ1" s="134"/>
      <c r="CMK1" s="134"/>
      <c r="CML1" s="134"/>
      <c r="CMM1" s="134"/>
      <c r="CMN1" s="134"/>
      <c r="CMO1" s="134"/>
      <c r="CMP1" s="134"/>
      <c r="CMQ1" s="134"/>
      <c r="CMR1" s="134"/>
      <c r="CMS1" s="134"/>
      <c r="CMT1" s="134"/>
      <c r="CMU1" s="134"/>
      <c r="CMV1" s="134"/>
      <c r="CMW1" s="134"/>
      <c r="CMX1" s="134"/>
      <c r="CMY1" s="134"/>
      <c r="CMZ1" s="134"/>
      <c r="CNA1" s="134"/>
      <c r="CNB1" s="134"/>
      <c r="CNC1" s="134"/>
      <c r="CND1" s="134"/>
      <c r="CNE1" s="134"/>
      <c r="CNF1" s="134"/>
      <c r="CNG1" s="134"/>
      <c r="CNH1" s="134"/>
      <c r="CNI1" s="134"/>
      <c r="CNJ1" s="134"/>
      <c r="CNK1" s="134"/>
      <c r="CNL1" s="134"/>
      <c r="CNM1" s="134"/>
      <c r="CNN1" s="134"/>
      <c r="CNO1" s="134"/>
      <c r="CNP1" s="134"/>
      <c r="CNQ1" s="134"/>
      <c r="CNR1" s="134"/>
      <c r="CNS1" s="134"/>
      <c r="CNT1" s="134"/>
      <c r="CNU1" s="134"/>
      <c r="CNV1" s="134"/>
      <c r="CNW1" s="134"/>
      <c r="CNX1" s="134"/>
      <c r="CNY1" s="134"/>
      <c r="CNZ1" s="134"/>
      <c r="COA1" s="134"/>
      <c r="COB1" s="134"/>
      <c r="COC1" s="134"/>
      <c r="COD1" s="134"/>
      <c r="COE1" s="134"/>
      <c r="COF1" s="134"/>
      <c r="COG1" s="134"/>
      <c r="COH1" s="134"/>
      <c r="COI1" s="134"/>
      <c r="COJ1" s="134"/>
      <c r="COK1" s="134"/>
      <c r="COL1" s="134"/>
      <c r="COM1" s="134"/>
      <c r="CON1" s="134"/>
      <c r="COO1" s="134"/>
      <c r="COP1" s="134"/>
      <c r="COQ1" s="134"/>
      <c r="COR1" s="134"/>
      <c r="COS1" s="134"/>
      <c r="COT1" s="134"/>
      <c r="COU1" s="134"/>
      <c r="COV1" s="134"/>
      <c r="COW1" s="134"/>
      <c r="COX1" s="134"/>
      <c r="COY1" s="134"/>
      <c r="COZ1" s="134"/>
      <c r="CPA1" s="134"/>
      <c r="CPB1" s="134"/>
      <c r="CPC1" s="134"/>
      <c r="CPD1" s="134"/>
      <c r="CPE1" s="134"/>
      <c r="CPF1" s="134"/>
      <c r="CPG1" s="134"/>
      <c r="CPH1" s="134"/>
      <c r="CPI1" s="134"/>
      <c r="CPJ1" s="134"/>
      <c r="CPK1" s="134"/>
      <c r="CPL1" s="134"/>
      <c r="CPM1" s="134"/>
      <c r="CPN1" s="134"/>
      <c r="CPO1" s="134"/>
      <c r="CPP1" s="134"/>
      <c r="CPQ1" s="134"/>
      <c r="CPR1" s="134"/>
      <c r="CPS1" s="134"/>
      <c r="CPT1" s="134"/>
      <c r="CPU1" s="134"/>
      <c r="CPV1" s="134"/>
      <c r="CPW1" s="134"/>
      <c r="CPX1" s="134"/>
      <c r="CPY1" s="134"/>
      <c r="CPZ1" s="134"/>
      <c r="CQA1" s="134"/>
      <c r="CQB1" s="134"/>
      <c r="CQC1" s="134"/>
      <c r="CQD1" s="134"/>
      <c r="CQE1" s="134"/>
      <c r="CQF1" s="134"/>
      <c r="CQG1" s="134"/>
      <c r="CQH1" s="134"/>
      <c r="CQI1" s="134"/>
      <c r="CQJ1" s="134"/>
      <c r="CQK1" s="134"/>
      <c r="CQL1" s="134"/>
      <c r="CQM1" s="134"/>
      <c r="CQN1" s="134"/>
      <c r="CQO1" s="134"/>
      <c r="CQP1" s="134"/>
      <c r="CQQ1" s="134"/>
      <c r="CQR1" s="134"/>
      <c r="CQS1" s="134"/>
      <c r="CQT1" s="134"/>
      <c r="CQU1" s="134"/>
      <c r="CQV1" s="134"/>
      <c r="CQW1" s="134"/>
      <c r="CQX1" s="134"/>
      <c r="CQY1" s="134"/>
      <c r="CQZ1" s="134"/>
      <c r="CRA1" s="134"/>
      <c r="CRB1" s="134"/>
      <c r="CRC1" s="134"/>
      <c r="CRD1" s="134"/>
      <c r="CRE1" s="134"/>
      <c r="CRF1" s="134"/>
      <c r="CRG1" s="134"/>
      <c r="CRH1" s="134"/>
      <c r="CRI1" s="134"/>
      <c r="CRJ1" s="134"/>
      <c r="CRK1" s="134"/>
      <c r="CRL1" s="134"/>
      <c r="CRM1" s="134"/>
      <c r="CRN1" s="134"/>
      <c r="CRO1" s="134"/>
      <c r="CRP1" s="134"/>
      <c r="CRQ1" s="134"/>
      <c r="CRR1" s="134"/>
      <c r="CRS1" s="134"/>
      <c r="CRT1" s="134"/>
      <c r="CRU1" s="134"/>
      <c r="CRV1" s="134"/>
      <c r="CRW1" s="134"/>
      <c r="CRX1" s="134"/>
      <c r="CRY1" s="134"/>
      <c r="CRZ1" s="134"/>
      <c r="CSA1" s="134"/>
      <c r="CSB1" s="134"/>
      <c r="CSC1" s="134"/>
      <c r="CSD1" s="134"/>
      <c r="CSE1" s="134"/>
      <c r="CSF1" s="134"/>
      <c r="CSG1" s="134"/>
      <c r="CSH1" s="134"/>
      <c r="CSI1" s="134"/>
      <c r="CSJ1" s="134"/>
      <c r="CSK1" s="134"/>
      <c r="CSL1" s="134"/>
      <c r="CSM1" s="134"/>
      <c r="CSN1" s="134"/>
      <c r="CSO1" s="134"/>
      <c r="CSP1" s="134"/>
      <c r="CSQ1" s="134"/>
      <c r="CSR1" s="134"/>
      <c r="CSS1" s="134"/>
      <c r="CST1" s="134"/>
      <c r="CSU1" s="134"/>
      <c r="CSV1" s="134"/>
      <c r="CSW1" s="134"/>
      <c r="CSX1" s="134"/>
      <c r="CSY1" s="134"/>
      <c r="CSZ1" s="134"/>
      <c r="CTA1" s="134"/>
      <c r="CTB1" s="134"/>
      <c r="CTC1" s="134"/>
      <c r="CTD1" s="134"/>
      <c r="CTE1" s="134"/>
      <c r="CTF1" s="134"/>
      <c r="CTG1" s="134"/>
      <c r="CTH1" s="134"/>
      <c r="CTI1" s="134"/>
      <c r="CTJ1" s="134"/>
      <c r="CTK1" s="134"/>
      <c r="CTL1" s="134"/>
      <c r="CTM1" s="134"/>
      <c r="CTN1" s="134"/>
      <c r="CTO1" s="134"/>
      <c r="CTP1" s="134"/>
      <c r="CTQ1" s="134"/>
      <c r="CTR1" s="134"/>
      <c r="CTS1" s="134"/>
      <c r="CTT1" s="134"/>
      <c r="CTU1" s="134"/>
      <c r="CTV1" s="134"/>
      <c r="CTW1" s="134"/>
      <c r="CTX1" s="134"/>
      <c r="CTY1" s="134"/>
      <c r="CTZ1" s="134"/>
      <c r="CUA1" s="134"/>
      <c r="CUB1" s="134"/>
      <c r="CUC1" s="134"/>
      <c r="CUD1" s="134"/>
      <c r="CUE1" s="134"/>
      <c r="CUF1" s="134"/>
      <c r="CUG1" s="134"/>
      <c r="CUH1" s="134"/>
      <c r="CUI1" s="134"/>
      <c r="CUJ1" s="134"/>
      <c r="CUK1" s="134"/>
      <c r="CUL1" s="134"/>
      <c r="CUM1" s="134"/>
      <c r="CUN1" s="134"/>
      <c r="CUO1" s="134"/>
      <c r="CUP1" s="134"/>
      <c r="CUQ1" s="134"/>
      <c r="CUR1" s="134"/>
      <c r="CUS1" s="134"/>
      <c r="CUT1" s="134"/>
      <c r="CUU1" s="134"/>
      <c r="CUV1" s="134"/>
      <c r="CUW1" s="134"/>
      <c r="CUX1" s="134"/>
      <c r="CUY1" s="134"/>
      <c r="CUZ1" s="134"/>
      <c r="CVA1" s="134"/>
      <c r="CVB1" s="134"/>
      <c r="CVC1" s="134"/>
      <c r="CVD1" s="134"/>
      <c r="CVE1" s="134"/>
      <c r="CVF1" s="134"/>
      <c r="CVG1" s="134"/>
      <c r="CVH1" s="134"/>
      <c r="CVI1" s="134"/>
      <c r="CVJ1" s="134"/>
      <c r="CVK1" s="134"/>
      <c r="CVL1" s="134"/>
      <c r="CVM1" s="134"/>
      <c r="CVN1" s="134"/>
      <c r="CVO1" s="134"/>
      <c r="CVP1" s="134"/>
      <c r="CVQ1" s="134"/>
      <c r="CVR1" s="134"/>
      <c r="CVS1" s="134"/>
      <c r="CVT1" s="134"/>
      <c r="CVU1" s="134"/>
      <c r="CVV1" s="134"/>
      <c r="CVW1" s="134"/>
      <c r="CVX1" s="134"/>
      <c r="CVY1" s="134"/>
      <c r="CVZ1" s="134"/>
      <c r="CWA1" s="134"/>
      <c r="CWB1" s="134"/>
      <c r="CWC1" s="134"/>
      <c r="CWD1" s="134"/>
      <c r="CWE1" s="134"/>
      <c r="CWF1" s="134"/>
      <c r="CWG1" s="134"/>
      <c r="CWH1" s="134"/>
      <c r="CWI1" s="134"/>
      <c r="CWJ1" s="134"/>
      <c r="CWK1" s="134"/>
      <c r="CWL1" s="134"/>
      <c r="CWM1" s="134"/>
      <c r="CWN1" s="134"/>
      <c r="CWO1" s="134"/>
      <c r="CWP1" s="134"/>
      <c r="CWQ1" s="134"/>
      <c r="CWR1" s="134"/>
      <c r="CWS1" s="134"/>
      <c r="CWT1" s="134"/>
      <c r="CWU1" s="134"/>
      <c r="CWV1" s="134"/>
      <c r="CWW1" s="134"/>
      <c r="CWX1" s="134"/>
      <c r="CWY1" s="134"/>
      <c r="CWZ1" s="134"/>
      <c r="CXA1" s="134"/>
      <c r="CXB1" s="134"/>
      <c r="CXC1" s="134"/>
      <c r="CXD1" s="134"/>
      <c r="CXE1" s="134"/>
      <c r="CXF1" s="134"/>
      <c r="CXG1" s="134"/>
      <c r="CXH1" s="134"/>
      <c r="CXI1" s="134"/>
      <c r="CXJ1" s="134"/>
      <c r="CXK1" s="134"/>
      <c r="CXL1" s="134"/>
      <c r="CXM1" s="134"/>
      <c r="CXN1" s="134"/>
      <c r="CXO1" s="134"/>
      <c r="CXP1" s="134"/>
      <c r="CXQ1" s="134"/>
      <c r="CXR1" s="134"/>
      <c r="CXS1" s="134"/>
      <c r="CXT1" s="134"/>
      <c r="CXU1" s="134"/>
      <c r="CXV1" s="134"/>
      <c r="CXW1" s="134"/>
      <c r="CXX1" s="134"/>
      <c r="CXY1" s="134"/>
      <c r="CXZ1" s="134"/>
      <c r="CYA1" s="134"/>
      <c r="CYB1" s="134"/>
      <c r="CYC1" s="134"/>
      <c r="CYD1" s="134"/>
      <c r="CYE1" s="134"/>
      <c r="CYF1" s="134"/>
      <c r="CYG1" s="134"/>
      <c r="CYH1" s="134"/>
      <c r="CYI1" s="134"/>
      <c r="CYJ1" s="134"/>
      <c r="CYK1" s="134"/>
      <c r="CYL1" s="134"/>
      <c r="CYM1" s="134"/>
      <c r="CYN1" s="134"/>
      <c r="CYO1" s="134"/>
      <c r="CYP1" s="134"/>
      <c r="CYQ1" s="134"/>
      <c r="CYR1" s="134"/>
      <c r="CYS1" s="134"/>
      <c r="CYT1" s="134"/>
      <c r="CYU1" s="134"/>
      <c r="CYV1" s="134"/>
      <c r="CYW1" s="134"/>
      <c r="CYX1" s="134"/>
      <c r="CYY1" s="134"/>
      <c r="CYZ1" s="134"/>
      <c r="CZA1" s="134"/>
      <c r="CZB1" s="134"/>
      <c r="CZC1" s="134"/>
      <c r="CZD1" s="134"/>
      <c r="CZE1" s="134"/>
      <c r="CZF1" s="134"/>
      <c r="CZG1" s="134"/>
      <c r="CZH1" s="134"/>
      <c r="CZI1" s="134"/>
      <c r="CZJ1" s="134"/>
      <c r="CZK1" s="134"/>
      <c r="CZL1" s="134"/>
      <c r="CZM1" s="134"/>
      <c r="CZN1" s="134"/>
      <c r="CZO1" s="134"/>
      <c r="CZP1" s="134"/>
      <c r="CZQ1" s="134"/>
      <c r="CZR1" s="134"/>
      <c r="CZS1" s="134"/>
      <c r="CZT1" s="134"/>
      <c r="CZU1" s="134"/>
      <c r="CZV1" s="134"/>
      <c r="CZW1" s="134"/>
      <c r="CZX1" s="134"/>
      <c r="CZY1" s="134"/>
      <c r="CZZ1" s="134"/>
      <c r="DAA1" s="134"/>
      <c r="DAB1" s="134"/>
      <c r="DAC1" s="134"/>
      <c r="DAD1" s="134"/>
      <c r="DAE1" s="134"/>
      <c r="DAF1" s="134"/>
      <c r="DAG1" s="134"/>
      <c r="DAH1" s="134"/>
      <c r="DAI1" s="134"/>
      <c r="DAJ1" s="134"/>
      <c r="DAK1" s="134"/>
      <c r="DAL1" s="134"/>
      <c r="DAM1" s="134"/>
      <c r="DAN1" s="134"/>
      <c r="DAO1" s="134"/>
      <c r="DAP1" s="134"/>
      <c r="DAQ1" s="134"/>
      <c r="DAR1" s="134"/>
      <c r="DAS1" s="134"/>
      <c r="DAT1" s="134"/>
      <c r="DAU1" s="134"/>
      <c r="DAV1" s="134"/>
      <c r="DAW1" s="134"/>
      <c r="DAX1" s="134"/>
      <c r="DAY1" s="134"/>
      <c r="DAZ1" s="134"/>
      <c r="DBA1" s="134"/>
      <c r="DBB1" s="134"/>
      <c r="DBC1" s="134"/>
      <c r="DBD1" s="134"/>
      <c r="DBE1" s="134"/>
      <c r="DBF1" s="134"/>
      <c r="DBG1" s="134"/>
      <c r="DBH1" s="134"/>
      <c r="DBI1" s="134"/>
      <c r="DBJ1" s="134"/>
      <c r="DBK1" s="134"/>
      <c r="DBL1" s="134"/>
      <c r="DBM1" s="134"/>
      <c r="DBN1" s="134"/>
      <c r="DBO1" s="134"/>
      <c r="DBP1" s="134"/>
      <c r="DBQ1" s="134"/>
      <c r="DBR1" s="134"/>
      <c r="DBS1" s="134"/>
      <c r="DBT1" s="134"/>
      <c r="DBU1" s="134"/>
      <c r="DBV1" s="134"/>
      <c r="DBW1" s="134"/>
      <c r="DBX1" s="134"/>
      <c r="DBY1" s="134"/>
      <c r="DBZ1" s="134"/>
      <c r="DCA1" s="134"/>
      <c r="DCB1" s="134"/>
      <c r="DCC1" s="134"/>
      <c r="DCD1" s="134"/>
      <c r="DCE1" s="134"/>
      <c r="DCF1" s="134"/>
      <c r="DCG1" s="134"/>
      <c r="DCH1" s="134"/>
      <c r="DCI1" s="134"/>
      <c r="DCJ1" s="134"/>
      <c r="DCK1" s="134"/>
      <c r="DCL1" s="134"/>
      <c r="DCM1" s="134"/>
      <c r="DCN1" s="134"/>
      <c r="DCO1" s="134"/>
      <c r="DCP1" s="134"/>
      <c r="DCQ1" s="134"/>
      <c r="DCR1" s="134"/>
      <c r="DCS1" s="134"/>
      <c r="DCT1" s="134"/>
      <c r="DCU1" s="134"/>
      <c r="DCV1" s="134"/>
      <c r="DCW1" s="134"/>
      <c r="DCX1" s="134"/>
      <c r="DCY1" s="134"/>
      <c r="DCZ1" s="134"/>
      <c r="DDA1" s="134"/>
      <c r="DDB1" s="134"/>
      <c r="DDC1" s="134"/>
      <c r="DDD1" s="134"/>
      <c r="DDE1" s="134"/>
      <c r="DDF1" s="134"/>
      <c r="DDG1" s="134"/>
      <c r="DDH1" s="134"/>
      <c r="DDI1" s="134"/>
      <c r="DDJ1" s="134"/>
      <c r="DDK1" s="134"/>
      <c r="DDL1" s="134"/>
      <c r="DDM1" s="134"/>
      <c r="DDN1" s="134"/>
      <c r="DDO1" s="134"/>
      <c r="DDP1" s="134"/>
      <c r="DDQ1" s="134"/>
      <c r="DDR1" s="134"/>
      <c r="DDS1" s="134"/>
      <c r="DDT1" s="134"/>
      <c r="DDU1" s="134"/>
      <c r="DDV1" s="134"/>
      <c r="DDW1" s="134"/>
      <c r="DDX1" s="134"/>
      <c r="DDY1" s="134"/>
      <c r="DDZ1" s="134"/>
      <c r="DEA1" s="134"/>
      <c r="DEB1" s="134"/>
      <c r="DEC1" s="134"/>
      <c r="DED1" s="134"/>
      <c r="DEE1" s="134"/>
      <c r="DEF1" s="134"/>
      <c r="DEG1" s="134"/>
      <c r="DEH1" s="134"/>
      <c r="DEI1" s="134"/>
      <c r="DEJ1" s="134"/>
      <c r="DEK1" s="134"/>
      <c r="DEL1" s="134"/>
      <c r="DEM1" s="134"/>
      <c r="DEN1" s="134"/>
      <c r="DEO1" s="134"/>
      <c r="DEP1" s="134"/>
      <c r="DEQ1" s="134"/>
      <c r="DER1" s="134"/>
      <c r="DES1" s="134"/>
      <c r="DET1" s="134"/>
      <c r="DEU1" s="134"/>
      <c r="DEV1" s="134"/>
      <c r="DEW1" s="134"/>
      <c r="DEX1" s="134"/>
      <c r="DEY1" s="134"/>
      <c r="DEZ1" s="134"/>
      <c r="DFA1" s="134"/>
      <c r="DFB1" s="134"/>
      <c r="DFC1" s="134"/>
      <c r="DFD1" s="134"/>
      <c r="DFE1" s="134"/>
      <c r="DFF1" s="134"/>
      <c r="DFG1" s="134"/>
      <c r="DFH1" s="134"/>
      <c r="DFI1" s="134"/>
      <c r="DFJ1" s="134"/>
      <c r="DFK1" s="134"/>
      <c r="DFL1" s="134"/>
      <c r="DFM1" s="134"/>
      <c r="DFN1" s="134"/>
      <c r="DFO1" s="134"/>
      <c r="DFP1" s="134"/>
      <c r="DFQ1" s="134"/>
      <c r="DFR1" s="134"/>
      <c r="DFS1" s="134"/>
      <c r="DFT1" s="134"/>
      <c r="DFU1" s="134"/>
      <c r="DFV1" s="134"/>
      <c r="DFW1" s="134"/>
      <c r="DFX1" s="134"/>
      <c r="DFY1" s="134"/>
      <c r="DFZ1" s="134"/>
      <c r="DGA1" s="134"/>
      <c r="DGB1" s="134"/>
      <c r="DGC1" s="134"/>
      <c r="DGD1" s="134"/>
      <c r="DGE1" s="134"/>
      <c r="DGF1" s="134"/>
      <c r="DGG1" s="134"/>
      <c r="DGH1" s="134"/>
      <c r="DGI1" s="134"/>
      <c r="DGJ1" s="134"/>
      <c r="DGK1" s="134"/>
      <c r="DGL1" s="134"/>
      <c r="DGM1" s="134"/>
      <c r="DGN1" s="134"/>
      <c r="DGO1" s="134"/>
      <c r="DGP1" s="134"/>
      <c r="DGQ1" s="134"/>
      <c r="DGR1" s="134"/>
      <c r="DGS1" s="134"/>
      <c r="DGT1" s="134"/>
      <c r="DGU1" s="134"/>
      <c r="DGV1" s="134"/>
      <c r="DGW1" s="134"/>
      <c r="DGX1" s="134"/>
      <c r="DGY1" s="134"/>
      <c r="DGZ1" s="134"/>
      <c r="DHA1" s="134"/>
      <c r="DHB1" s="134"/>
      <c r="DHC1" s="134"/>
      <c r="DHD1" s="134"/>
      <c r="DHE1" s="134"/>
      <c r="DHF1" s="134"/>
      <c r="DHG1" s="134"/>
      <c r="DHH1" s="134"/>
      <c r="DHI1" s="134"/>
      <c r="DHJ1" s="134"/>
      <c r="DHK1" s="134"/>
      <c r="DHL1" s="134"/>
      <c r="DHM1" s="134"/>
      <c r="DHN1" s="134"/>
      <c r="DHO1" s="134"/>
      <c r="DHP1" s="134"/>
      <c r="DHQ1" s="134"/>
      <c r="DHR1" s="134"/>
      <c r="DHS1" s="134"/>
      <c r="DHT1" s="134"/>
      <c r="DHU1" s="134"/>
      <c r="DHV1" s="134"/>
      <c r="DHW1" s="134"/>
      <c r="DHX1" s="134"/>
      <c r="DHY1" s="134"/>
      <c r="DHZ1" s="134"/>
      <c r="DIA1" s="134"/>
      <c r="DIB1" s="134"/>
      <c r="DIC1" s="134"/>
      <c r="DID1" s="134"/>
      <c r="DIE1" s="134"/>
      <c r="DIF1" s="134"/>
      <c r="DIG1" s="134"/>
      <c r="DIH1" s="134"/>
      <c r="DII1" s="134"/>
      <c r="DIJ1" s="134"/>
      <c r="DIK1" s="134"/>
      <c r="DIL1" s="134"/>
      <c r="DIM1" s="134"/>
      <c r="DIN1" s="134"/>
      <c r="DIO1" s="134"/>
      <c r="DIP1" s="134"/>
      <c r="DIQ1" s="134"/>
      <c r="DIR1" s="134"/>
      <c r="DIS1" s="134"/>
      <c r="DIT1" s="134"/>
      <c r="DIU1" s="134"/>
      <c r="DIV1" s="134"/>
      <c r="DIW1" s="134"/>
      <c r="DIX1" s="134"/>
      <c r="DIY1" s="134"/>
      <c r="DIZ1" s="134"/>
      <c r="DJA1" s="134"/>
      <c r="DJB1" s="134"/>
      <c r="DJC1" s="134"/>
      <c r="DJD1" s="134"/>
      <c r="DJE1" s="134"/>
      <c r="DJF1" s="134"/>
      <c r="DJG1" s="134"/>
      <c r="DJH1" s="134"/>
      <c r="DJI1" s="134"/>
      <c r="DJJ1" s="134"/>
      <c r="DJK1" s="134"/>
      <c r="DJL1" s="134"/>
      <c r="DJM1" s="134"/>
      <c r="DJN1" s="134"/>
      <c r="DJO1" s="134"/>
      <c r="DJP1" s="134"/>
      <c r="DJQ1" s="134"/>
      <c r="DJR1" s="134"/>
      <c r="DJS1" s="134"/>
      <c r="DJT1" s="134"/>
      <c r="DJU1" s="134"/>
      <c r="DJV1" s="134"/>
      <c r="DJW1" s="134"/>
      <c r="DJX1" s="134"/>
      <c r="DJY1" s="134"/>
      <c r="DJZ1" s="134"/>
      <c r="DKA1" s="134"/>
      <c r="DKB1" s="134"/>
      <c r="DKC1" s="134"/>
      <c r="DKD1" s="134"/>
      <c r="DKE1" s="134"/>
      <c r="DKF1" s="134"/>
      <c r="DKG1" s="134"/>
      <c r="DKH1" s="134"/>
      <c r="DKI1" s="134"/>
      <c r="DKJ1" s="134"/>
      <c r="DKK1" s="134"/>
      <c r="DKL1" s="134"/>
      <c r="DKM1" s="134"/>
      <c r="DKN1" s="134"/>
      <c r="DKO1" s="134"/>
      <c r="DKP1" s="134"/>
      <c r="DKQ1" s="134"/>
      <c r="DKR1" s="134"/>
      <c r="DKS1" s="134"/>
      <c r="DKT1" s="134"/>
      <c r="DKU1" s="134"/>
      <c r="DKV1" s="134"/>
      <c r="DKW1" s="134"/>
      <c r="DKX1" s="134"/>
      <c r="DKY1" s="134"/>
      <c r="DKZ1" s="134"/>
      <c r="DLA1" s="134"/>
      <c r="DLB1" s="134"/>
      <c r="DLC1" s="134"/>
      <c r="DLD1" s="134"/>
      <c r="DLE1" s="134"/>
      <c r="DLF1" s="134"/>
      <c r="DLG1" s="134"/>
      <c r="DLH1" s="134"/>
      <c r="DLI1" s="134"/>
      <c r="DLJ1" s="134"/>
      <c r="DLK1" s="134"/>
      <c r="DLL1" s="134"/>
      <c r="DLM1" s="134"/>
      <c r="DLN1" s="134"/>
      <c r="DLO1" s="134"/>
      <c r="DLP1" s="134"/>
      <c r="DLQ1" s="134"/>
      <c r="DLR1" s="134"/>
      <c r="DLS1" s="134"/>
      <c r="DLT1" s="134"/>
      <c r="DLU1" s="134"/>
      <c r="DLV1" s="134"/>
      <c r="DLW1" s="134"/>
      <c r="DLX1" s="134"/>
      <c r="DLY1" s="134"/>
      <c r="DLZ1" s="134"/>
      <c r="DMA1" s="134"/>
      <c r="DMB1" s="134"/>
      <c r="DMC1" s="134"/>
      <c r="DMD1" s="134"/>
      <c r="DME1" s="134"/>
      <c r="DMF1" s="134"/>
      <c r="DMG1" s="134"/>
      <c r="DMH1" s="134"/>
      <c r="DMI1" s="134"/>
      <c r="DMJ1" s="134"/>
      <c r="DMK1" s="134"/>
      <c r="DML1" s="134"/>
      <c r="DMM1" s="134"/>
      <c r="DMN1" s="134"/>
      <c r="DMO1" s="134"/>
      <c r="DMP1" s="134"/>
      <c r="DMQ1" s="134"/>
      <c r="DMR1" s="134"/>
      <c r="DMS1" s="134"/>
      <c r="DMT1" s="134"/>
      <c r="DMU1" s="134"/>
      <c r="DMV1" s="134"/>
      <c r="DMW1" s="134"/>
      <c r="DMX1" s="134"/>
      <c r="DMY1" s="134"/>
      <c r="DMZ1" s="134"/>
      <c r="DNA1" s="134"/>
      <c r="DNB1" s="134"/>
      <c r="DNC1" s="134"/>
      <c r="DND1" s="134"/>
      <c r="DNE1" s="134"/>
      <c r="DNF1" s="134"/>
      <c r="DNG1" s="134"/>
      <c r="DNH1" s="134"/>
      <c r="DNI1" s="134"/>
      <c r="DNJ1" s="134"/>
      <c r="DNK1" s="134"/>
      <c r="DNL1" s="134"/>
      <c r="DNM1" s="134"/>
      <c r="DNN1" s="134"/>
      <c r="DNO1" s="134"/>
      <c r="DNP1" s="134"/>
      <c r="DNQ1" s="134"/>
      <c r="DNR1" s="134"/>
      <c r="DNS1" s="134"/>
      <c r="DNT1" s="134"/>
      <c r="DNU1" s="134"/>
      <c r="DNV1" s="134"/>
      <c r="DNW1" s="134"/>
      <c r="DNX1" s="134"/>
      <c r="DNY1" s="134"/>
      <c r="DNZ1" s="134"/>
      <c r="DOA1" s="134"/>
      <c r="DOB1" s="134"/>
      <c r="DOC1" s="134"/>
      <c r="DOD1" s="134"/>
      <c r="DOE1" s="134"/>
      <c r="DOF1" s="134"/>
      <c r="DOG1" s="134"/>
      <c r="DOH1" s="134"/>
      <c r="DOI1" s="134"/>
      <c r="DOJ1" s="134"/>
      <c r="DOK1" s="134"/>
      <c r="DOL1" s="134"/>
      <c r="DOM1" s="134"/>
      <c r="DON1" s="134"/>
      <c r="DOO1" s="134"/>
      <c r="DOP1" s="134"/>
      <c r="DOQ1" s="134"/>
      <c r="DOR1" s="134"/>
      <c r="DOS1" s="134"/>
      <c r="DOT1" s="134"/>
      <c r="DOU1" s="134"/>
      <c r="DOV1" s="134"/>
      <c r="DOW1" s="134"/>
      <c r="DOX1" s="134"/>
      <c r="DOY1" s="134"/>
      <c r="DOZ1" s="134"/>
      <c r="DPA1" s="134"/>
      <c r="DPB1" s="134"/>
      <c r="DPC1" s="134"/>
      <c r="DPD1" s="134"/>
      <c r="DPE1" s="134"/>
      <c r="DPF1" s="134"/>
      <c r="DPG1" s="134"/>
      <c r="DPH1" s="134"/>
      <c r="DPI1" s="134"/>
      <c r="DPJ1" s="134"/>
      <c r="DPK1" s="134"/>
      <c r="DPL1" s="134"/>
      <c r="DPM1" s="134"/>
      <c r="DPN1" s="134"/>
      <c r="DPO1" s="134"/>
      <c r="DPP1" s="134"/>
      <c r="DPQ1" s="134"/>
      <c r="DPR1" s="134"/>
      <c r="DPS1" s="134"/>
      <c r="DPT1" s="134"/>
      <c r="DPU1" s="134"/>
      <c r="DPV1" s="134"/>
      <c r="DPW1" s="134"/>
      <c r="DPX1" s="134"/>
      <c r="DPY1" s="134"/>
      <c r="DPZ1" s="134"/>
      <c r="DQA1" s="134"/>
      <c r="DQB1" s="134"/>
      <c r="DQC1" s="134"/>
      <c r="DQD1" s="134"/>
      <c r="DQE1" s="134"/>
      <c r="DQF1" s="134"/>
      <c r="DQG1" s="134"/>
      <c r="DQH1" s="134"/>
      <c r="DQI1" s="134"/>
      <c r="DQJ1" s="134"/>
      <c r="DQK1" s="134"/>
      <c r="DQL1" s="134"/>
      <c r="DQM1" s="134"/>
      <c r="DQN1" s="134"/>
      <c r="DQO1" s="134"/>
      <c r="DQP1" s="134"/>
      <c r="DQQ1" s="134"/>
      <c r="DQR1" s="134"/>
      <c r="DQS1" s="134"/>
      <c r="DQT1" s="134"/>
      <c r="DQU1" s="134"/>
      <c r="DQV1" s="134"/>
      <c r="DQW1" s="134"/>
      <c r="DQX1" s="134"/>
      <c r="DQY1" s="134"/>
      <c r="DQZ1" s="134"/>
      <c r="DRA1" s="134"/>
      <c r="DRB1" s="134"/>
      <c r="DRC1" s="134"/>
      <c r="DRD1" s="134"/>
      <c r="DRE1" s="134"/>
      <c r="DRF1" s="134"/>
      <c r="DRG1" s="134"/>
      <c r="DRH1" s="134"/>
      <c r="DRI1" s="134"/>
      <c r="DRJ1" s="134"/>
      <c r="DRK1" s="134"/>
      <c r="DRL1" s="134"/>
      <c r="DRM1" s="134"/>
      <c r="DRN1" s="134"/>
      <c r="DRO1" s="134"/>
      <c r="DRP1" s="134"/>
      <c r="DRQ1" s="134"/>
      <c r="DRR1" s="134"/>
      <c r="DRS1" s="134"/>
      <c r="DRT1" s="134"/>
      <c r="DRU1" s="134"/>
      <c r="DRV1" s="134"/>
      <c r="DRW1" s="134"/>
      <c r="DRX1" s="134"/>
      <c r="DRY1" s="134"/>
      <c r="DRZ1" s="134"/>
      <c r="DSA1" s="134"/>
      <c r="DSB1" s="134"/>
      <c r="DSC1" s="134"/>
      <c r="DSD1" s="134"/>
      <c r="DSE1" s="134"/>
      <c r="DSF1" s="134"/>
      <c r="DSG1" s="134"/>
      <c r="DSH1" s="134"/>
      <c r="DSI1" s="134"/>
      <c r="DSJ1" s="134"/>
      <c r="DSK1" s="134"/>
      <c r="DSL1" s="134"/>
      <c r="DSM1" s="134"/>
      <c r="DSN1" s="134"/>
      <c r="DSO1" s="134"/>
      <c r="DSP1" s="134"/>
      <c r="DSQ1" s="134"/>
      <c r="DSR1" s="134"/>
      <c r="DSS1" s="134"/>
      <c r="DST1" s="134"/>
      <c r="DSU1" s="134"/>
      <c r="DSV1" s="134"/>
      <c r="DSW1" s="134"/>
      <c r="DSX1" s="134"/>
      <c r="DSY1" s="134"/>
      <c r="DSZ1" s="134"/>
      <c r="DTA1" s="134"/>
      <c r="DTB1" s="134"/>
      <c r="DTC1" s="134"/>
      <c r="DTD1" s="134"/>
      <c r="DTE1" s="134"/>
      <c r="DTF1" s="134"/>
      <c r="DTG1" s="134"/>
      <c r="DTH1" s="134"/>
      <c r="DTI1" s="134"/>
      <c r="DTJ1" s="134"/>
      <c r="DTK1" s="134"/>
      <c r="DTL1" s="134"/>
      <c r="DTM1" s="134"/>
      <c r="DTN1" s="134"/>
      <c r="DTO1" s="134"/>
      <c r="DTP1" s="134"/>
      <c r="DTQ1" s="134"/>
      <c r="DTR1" s="134"/>
      <c r="DTS1" s="134"/>
      <c r="DTT1" s="134"/>
      <c r="DTU1" s="134"/>
      <c r="DTV1" s="134"/>
      <c r="DTW1" s="134"/>
      <c r="DTX1" s="134"/>
      <c r="DTY1" s="134"/>
      <c r="DTZ1" s="134"/>
      <c r="DUA1" s="134"/>
      <c r="DUB1" s="134"/>
      <c r="DUC1" s="134"/>
      <c r="DUD1" s="134"/>
      <c r="DUE1" s="134"/>
      <c r="DUF1" s="134"/>
      <c r="DUG1" s="134"/>
      <c r="DUH1" s="134"/>
      <c r="DUI1" s="134"/>
      <c r="DUJ1" s="134"/>
      <c r="DUK1" s="134"/>
      <c r="DUL1" s="134"/>
      <c r="DUM1" s="134"/>
      <c r="DUN1" s="134"/>
      <c r="DUO1" s="134"/>
      <c r="DUP1" s="134"/>
      <c r="DUQ1" s="134"/>
      <c r="DUR1" s="134"/>
      <c r="DUS1" s="134"/>
      <c r="DUT1" s="134"/>
      <c r="DUU1" s="134"/>
      <c r="DUV1" s="134"/>
      <c r="DUW1" s="134"/>
      <c r="DUX1" s="134"/>
      <c r="DUY1" s="134"/>
      <c r="DUZ1" s="134"/>
      <c r="DVA1" s="134"/>
      <c r="DVB1" s="134"/>
      <c r="DVC1" s="134"/>
      <c r="DVD1" s="134"/>
      <c r="DVE1" s="134"/>
      <c r="DVF1" s="134"/>
      <c r="DVG1" s="134"/>
      <c r="DVH1" s="134"/>
      <c r="DVI1" s="134"/>
      <c r="DVJ1" s="134"/>
      <c r="DVK1" s="134"/>
      <c r="DVL1" s="134"/>
      <c r="DVM1" s="134"/>
      <c r="DVN1" s="134"/>
      <c r="DVO1" s="134"/>
      <c r="DVP1" s="134"/>
      <c r="DVQ1" s="134"/>
      <c r="DVR1" s="134"/>
      <c r="DVS1" s="134"/>
      <c r="DVT1" s="134"/>
      <c r="DVU1" s="134"/>
      <c r="DVV1" s="134"/>
      <c r="DVW1" s="134"/>
      <c r="DVX1" s="134"/>
      <c r="DVY1" s="134"/>
      <c r="DVZ1" s="134"/>
      <c r="DWA1" s="134"/>
      <c r="DWB1" s="134"/>
      <c r="DWC1" s="134"/>
      <c r="DWD1" s="134"/>
      <c r="DWE1" s="134"/>
      <c r="DWF1" s="134"/>
      <c r="DWG1" s="134"/>
      <c r="DWH1" s="134"/>
      <c r="DWI1" s="134"/>
      <c r="DWJ1" s="134"/>
      <c r="DWK1" s="134"/>
      <c r="DWL1" s="134"/>
      <c r="DWM1" s="134"/>
      <c r="DWN1" s="134"/>
      <c r="DWO1" s="134"/>
      <c r="DWP1" s="134"/>
      <c r="DWQ1" s="134"/>
      <c r="DWR1" s="134"/>
      <c r="DWS1" s="134"/>
      <c r="DWT1" s="134"/>
      <c r="DWU1" s="134"/>
      <c r="DWV1" s="134"/>
      <c r="DWW1" s="134"/>
      <c r="DWX1" s="134"/>
      <c r="DWY1" s="134"/>
      <c r="DWZ1" s="134"/>
      <c r="DXA1" s="134"/>
      <c r="DXB1" s="134"/>
      <c r="DXC1" s="134"/>
      <c r="DXD1" s="134"/>
      <c r="DXE1" s="134"/>
      <c r="DXF1" s="134"/>
      <c r="DXG1" s="134"/>
      <c r="DXH1" s="134"/>
      <c r="DXI1" s="134"/>
      <c r="DXJ1" s="134"/>
      <c r="DXK1" s="134"/>
      <c r="DXL1" s="134"/>
      <c r="DXM1" s="134"/>
      <c r="DXN1" s="134"/>
      <c r="DXO1" s="134"/>
      <c r="DXP1" s="134"/>
      <c r="DXQ1" s="134"/>
      <c r="DXR1" s="134"/>
      <c r="DXS1" s="134"/>
      <c r="DXT1" s="134"/>
      <c r="DXU1" s="134"/>
      <c r="DXV1" s="134"/>
      <c r="DXW1" s="134"/>
      <c r="DXX1" s="134"/>
      <c r="DXY1" s="134"/>
      <c r="DXZ1" s="134"/>
      <c r="DYA1" s="134"/>
      <c r="DYB1" s="134"/>
      <c r="DYC1" s="134"/>
      <c r="DYD1" s="134"/>
      <c r="DYE1" s="134"/>
      <c r="DYF1" s="134"/>
      <c r="DYG1" s="134"/>
      <c r="DYH1" s="134"/>
      <c r="DYI1" s="134"/>
      <c r="DYJ1" s="134"/>
      <c r="DYK1" s="134"/>
      <c r="DYL1" s="134"/>
      <c r="DYM1" s="134"/>
      <c r="DYN1" s="134"/>
      <c r="DYO1" s="134"/>
      <c r="DYP1" s="134"/>
      <c r="DYQ1" s="134"/>
      <c r="DYR1" s="134"/>
      <c r="DYS1" s="134"/>
      <c r="DYT1" s="134"/>
      <c r="DYU1" s="134"/>
      <c r="DYV1" s="134"/>
      <c r="DYW1" s="134"/>
      <c r="DYX1" s="134"/>
      <c r="DYY1" s="134"/>
      <c r="DYZ1" s="134"/>
      <c r="DZA1" s="134"/>
      <c r="DZB1" s="134"/>
      <c r="DZC1" s="134"/>
      <c r="DZD1" s="134"/>
      <c r="DZE1" s="134"/>
      <c r="DZF1" s="134"/>
      <c r="DZG1" s="134"/>
      <c r="DZH1" s="134"/>
      <c r="DZI1" s="134"/>
      <c r="DZJ1" s="134"/>
      <c r="DZK1" s="134"/>
      <c r="DZL1" s="134"/>
      <c r="DZM1" s="134"/>
      <c r="DZN1" s="134"/>
      <c r="DZO1" s="134"/>
      <c r="DZP1" s="134"/>
      <c r="DZQ1" s="134"/>
      <c r="DZR1" s="134"/>
      <c r="DZS1" s="134"/>
      <c r="DZT1" s="134"/>
      <c r="DZU1" s="134"/>
      <c r="DZV1" s="134"/>
      <c r="DZW1" s="134"/>
      <c r="DZX1" s="134"/>
      <c r="DZY1" s="134"/>
      <c r="DZZ1" s="134"/>
      <c r="EAA1" s="134"/>
      <c r="EAB1" s="134"/>
      <c r="EAC1" s="134"/>
      <c r="EAD1" s="134"/>
      <c r="EAE1" s="134"/>
      <c r="EAF1" s="134"/>
      <c r="EAG1" s="134"/>
      <c r="EAH1" s="134"/>
      <c r="EAI1" s="134"/>
      <c r="EAJ1" s="134"/>
      <c r="EAK1" s="134"/>
      <c r="EAL1" s="134"/>
      <c r="EAM1" s="134"/>
      <c r="EAN1" s="134"/>
      <c r="EAO1" s="134"/>
      <c r="EAP1" s="134"/>
      <c r="EAQ1" s="134"/>
      <c r="EAR1" s="134"/>
      <c r="EAS1" s="134"/>
      <c r="EAT1" s="134"/>
      <c r="EAU1" s="134"/>
      <c r="EAV1" s="134"/>
      <c r="EAW1" s="134"/>
      <c r="EAX1" s="134"/>
      <c r="EAY1" s="134"/>
      <c r="EAZ1" s="134"/>
      <c r="EBA1" s="134"/>
      <c r="EBB1" s="134"/>
      <c r="EBC1" s="134"/>
      <c r="EBD1" s="134"/>
      <c r="EBE1" s="134"/>
      <c r="EBF1" s="134"/>
      <c r="EBG1" s="134"/>
      <c r="EBH1" s="134"/>
      <c r="EBI1" s="134"/>
      <c r="EBJ1" s="134"/>
      <c r="EBK1" s="134"/>
      <c r="EBL1" s="134"/>
      <c r="EBM1" s="134"/>
      <c r="EBN1" s="134"/>
      <c r="EBO1" s="134"/>
      <c r="EBP1" s="134"/>
      <c r="EBQ1" s="134"/>
      <c r="EBR1" s="134"/>
      <c r="EBS1" s="134"/>
      <c r="EBT1" s="134"/>
      <c r="EBU1" s="134"/>
      <c r="EBV1" s="134"/>
      <c r="EBW1" s="134"/>
      <c r="EBX1" s="134"/>
      <c r="EBY1" s="134"/>
      <c r="EBZ1" s="134"/>
      <c r="ECA1" s="134"/>
      <c r="ECB1" s="134"/>
      <c r="ECC1" s="134"/>
      <c r="ECD1" s="134"/>
      <c r="ECE1" s="134"/>
      <c r="ECF1" s="134"/>
      <c r="ECG1" s="134"/>
      <c r="ECH1" s="134"/>
      <c r="ECI1" s="134"/>
      <c r="ECJ1" s="134"/>
      <c r="ECK1" s="134"/>
      <c r="ECL1" s="134"/>
      <c r="ECM1" s="134"/>
      <c r="ECN1" s="134"/>
      <c r="ECO1" s="134"/>
      <c r="ECP1" s="134"/>
      <c r="ECQ1" s="134"/>
      <c r="ECR1" s="134"/>
      <c r="ECS1" s="134"/>
      <c r="ECT1" s="134"/>
      <c r="ECU1" s="134"/>
      <c r="ECV1" s="134"/>
      <c r="ECW1" s="134"/>
      <c r="ECX1" s="134"/>
      <c r="ECY1" s="134"/>
      <c r="ECZ1" s="134"/>
      <c r="EDA1" s="134"/>
      <c r="EDB1" s="134"/>
      <c r="EDC1" s="134"/>
      <c r="EDD1" s="134"/>
      <c r="EDE1" s="134"/>
      <c r="EDF1" s="134"/>
      <c r="EDG1" s="134"/>
      <c r="EDH1" s="134"/>
      <c r="EDI1" s="134"/>
      <c r="EDJ1" s="134"/>
      <c r="EDK1" s="134"/>
      <c r="EDL1" s="134"/>
      <c r="EDM1" s="134"/>
      <c r="EDN1" s="134"/>
      <c r="EDO1" s="134"/>
      <c r="EDP1" s="134"/>
      <c r="EDQ1" s="134"/>
      <c r="EDR1" s="134"/>
      <c r="EDS1" s="134"/>
      <c r="EDT1" s="134"/>
      <c r="EDU1" s="134"/>
      <c r="EDV1" s="134"/>
      <c r="EDW1" s="134"/>
      <c r="EDX1" s="134"/>
      <c r="EDY1" s="134"/>
      <c r="EDZ1" s="134"/>
      <c r="EEA1" s="134"/>
      <c r="EEB1" s="134"/>
      <c r="EEC1" s="134"/>
      <c r="EED1" s="134"/>
      <c r="EEE1" s="134"/>
      <c r="EEF1" s="134"/>
      <c r="EEG1" s="134"/>
      <c r="EEH1" s="134"/>
      <c r="EEI1" s="134"/>
      <c r="EEJ1" s="134"/>
      <c r="EEK1" s="134"/>
      <c r="EEL1" s="134"/>
      <c r="EEM1" s="134"/>
      <c r="EEN1" s="134"/>
      <c r="EEO1" s="134"/>
      <c r="EEP1" s="134"/>
      <c r="EEQ1" s="134"/>
      <c r="EER1" s="134"/>
      <c r="EES1" s="134"/>
      <c r="EET1" s="134"/>
      <c r="EEU1" s="134"/>
      <c r="EEV1" s="134"/>
      <c r="EEW1" s="134"/>
      <c r="EEX1" s="134"/>
      <c r="EEY1" s="134"/>
      <c r="EEZ1" s="134"/>
      <c r="EFA1" s="134"/>
      <c r="EFB1" s="134"/>
      <c r="EFC1" s="134"/>
      <c r="EFD1" s="134"/>
      <c r="EFE1" s="134"/>
      <c r="EFF1" s="134"/>
      <c r="EFG1" s="134"/>
      <c r="EFH1" s="134"/>
      <c r="EFI1" s="134"/>
      <c r="EFJ1" s="134"/>
      <c r="EFK1" s="134"/>
      <c r="EFL1" s="134"/>
      <c r="EFM1" s="134"/>
      <c r="EFN1" s="134"/>
      <c r="EFO1" s="134"/>
      <c r="EFP1" s="134"/>
      <c r="EFQ1" s="134"/>
      <c r="EFR1" s="134"/>
      <c r="EFS1" s="134"/>
      <c r="EFT1" s="134"/>
      <c r="EFU1" s="134"/>
      <c r="EFV1" s="134"/>
      <c r="EFW1" s="134"/>
      <c r="EFX1" s="134"/>
      <c r="EFY1" s="134"/>
      <c r="EFZ1" s="134"/>
      <c r="EGA1" s="134"/>
      <c r="EGB1" s="134"/>
      <c r="EGC1" s="134"/>
      <c r="EGD1" s="134"/>
      <c r="EGE1" s="134"/>
      <c r="EGF1" s="134"/>
      <c r="EGG1" s="134"/>
      <c r="EGH1" s="134"/>
      <c r="EGI1" s="134"/>
      <c r="EGJ1" s="134"/>
      <c r="EGK1" s="134"/>
      <c r="EGL1" s="134"/>
      <c r="EGM1" s="134"/>
      <c r="EGN1" s="134"/>
      <c r="EGO1" s="134"/>
      <c r="EGP1" s="134"/>
      <c r="EGQ1" s="134"/>
      <c r="EGR1" s="134"/>
      <c r="EGS1" s="134"/>
      <c r="EGT1" s="134"/>
      <c r="EGU1" s="134"/>
      <c r="EGV1" s="134"/>
      <c r="EGW1" s="134"/>
      <c r="EGX1" s="134"/>
      <c r="EGY1" s="134"/>
      <c r="EGZ1" s="134"/>
      <c r="EHA1" s="134"/>
      <c r="EHB1" s="134"/>
      <c r="EHC1" s="134"/>
      <c r="EHD1" s="134"/>
      <c r="EHE1" s="134"/>
      <c r="EHF1" s="134"/>
      <c r="EHG1" s="134"/>
      <c r="EHH1" s="134"/>
      <c r="EHI1" s="134"/>
      <c r="EHJ1" s="134"/>
      <c r="EHK1" s="134"/>
      <c r="EHL1" s="134"/>
      <c r="EHM1" s="134"/>
      <c r="EHN1" s="134"/>
      <c r="EHO1" s="134"/>
      <c r="EHP1" s="134"/>
      <c r="EHQ1" s="134"/>
      <c r="EHR1" s="134"/>
      <c r="EHS1" s="134"/>
      <c r="EHT1" s="134"/>
      <c r="EHU1" s="134"/>
      <c r="EHV1" s="134"/>
      <c r="EHW1" s="134"/>
      <c r="EHX1" s="134"/>
      <c r="EHY1" s="134"/>
      <c r="EHZ1" s="134"/>
      <c r="EIA1" s="134"/>
      <c r="EIB1" s="134"/>
      <c r="EIC1" s="134"/>
      <c r="EID1" s="134"/>
      <c r="EIE1" s="134"/>
      <c r="EIF1" s="134"/>
      <c r="EIG1" s="134"/>
      <c r="EIH1" s="134"/>
      <c r="EII1" s="134"/>
      <c r="EIJ1" s="134"/>
      <c r="EIK1" s="134"/>
      <c r="EIL1" s="134"/>
      <c r="EIM1" s="134"/>
      <c r="EIN1" s="134"/>
      <c r="EIO1" s="134"/>
      <c r="EIP1" s="134"/>
      <c r="EIQ1" s="134"/>
      <c r="EIR1" s="134"/>
      <c r="EIS1" s="134"/>
      <c r="EIT1" s="134"/>
      <c r="EIU1" s="134"/>
      <c r="EIV1" s="134"/>
      <c r="EIW1" s="134"/>
      <c r="EIX1" s="134"/>
      <c r="EIY1" s="134"/>
      <c r="EIZ1" s="134"/>
      <c r="EJA1" s="134"/>
      <c r="EJB1" s="134"/>
      <c r="EJC1" s="134"/>
      <c r="EJD1" s="134"/>
      <c r="EJE1" s="134"/>
      <c r="EJF1" s="134"/>
      <c r="EJG1" s="134"/>
      <c r="EJH1" s="134"/>
      <c r="EJI1" s="134"/>
      <c r="EJJ1" s="134"/>
      <c r="EJK1" s="134"/>
      <c r="EJL1" s="134"/>
      <c r="EJM1" s="134"/>
      <c r="EJN1" s="134"/>
      <c r="EJO1" s="134"/>
      <c r="EJP1" s="134"/>
      <c r="EJQ1" s="134"/>
      <c r="EJR1" s="134"/>
      <c r="EJS1" s="134"/>
      <c r="EJT1" s="134"/>
      <c r="EJU1" s="134"/>
      <c r="EJV1" s="134"/>
      <c r="EJW1" s="134"/>
      <c r="EJX1" s="134"/>
      <c r="EJY1" s="134"/>
      <c r="EJZ1" s="134"/>
      <c r="EKA1" s="134"/>
      <c r="EKB1" s="134"/>
      <c r="EKC1" s="134"/>
      <c r="EKD1" s="134"/>
      <c r="EKE1" s="134"/>
      <c r="EKF1" s="134"/>
      <c r="EKG1" s="134"/>
      <c r="EKH1" s="134"/>
      <c r="EKI1" s="134"/>
      <c r="EKJ1" s="134"/>
      <c r="EKK1" s="134"/>
      <c r="EKL1" s="134"/>
      <c r="EKM1" s="134"/>
      <c r="EKN1" s="134"/>
      <c r="EKO1" s="134"/>
      <c r="EKP1" s="134"/>
      <c r="EKQ1" s="134"/>
      <c r="EKR1" s="134"/>
      <c r="EKS1" s="134"/>
      <c r="EKT1" s="134"/>
      <c r="EKU1" s="134"/>
      <c r="EKV1" s="134"/>
      <c r="EKW1" s="134"/>
      <c r="EKX1" s="134"/>
      <c r="EKY1" s="134"/>
      <c r="EKZ1" s="134"/>
      <c r="ELA1" s="134"/>
      <c r="ELB1" s="134"/>
      <c r="ELC1" s="134"/>
      <c r="ELD1" s="134"/>
      <c r="ELE1" s="134"/>
      <c r="ELF1" s="134"/>
      <c r="ELG1" s="134"/>
      <c r="ELH1" s="134"/>
      <c r="ELI1" s="134"/>
      <c r="ELJ1" s="134"/>
      <c r="ELK1" s="134"/>
      <c r="ELL1" s="134"/>
      <c r="ELM1" s="134"/>
      <c r="ELN1" s="134"/>
      <c r="ELO1" s="134"/>
      <c r="ELP1" s="134"/>
      <c r="ELQ1" s="134"/>
      <c r="ELR1" s="134"/>
      <c r="ELS1" s="134"/>
      <c r="ELT1" s="134"/>
      <c r="ELU1" s="134"/>
      <c r="ELV1" s="134"/>
      <c r="ELW1" s="134"/>
      <c r="ELX1" s="134"/>
      <c r="ELY1" s="134"/>
      <c r="ELZ1" s="134"/>
      <c r="EMA1" s="134"/>
      <c r="EMB1" s="134"/>
      <c r="EMC1" s="134"/>
      <c r="EMD1" s="134"/>
      <c r="EME1" s="134"/>
      <c r="EMF1" s="134"/>
      <c r="EMG1" s="134"/>
      <c r="EMH1" s="134"/>
      <c r="EMI1" s="134"/>
      <c r="EMJ1" s="134"/>
      <c r="EMK1" s="134"/>
      <c r="EML1" s="134"/>
      <c r="EMM1" s="134"/>
      <c r="EMN1" s="134"/>
      <c r="EMO1" s="134"/>
      <c r="EMP1" s="134"/>
      <c r="EMQ1" s="134"/>
      <c r="EMR1" s="134"/>
      <c r="EMS1" s="134"/>
      <c r="EMT1" s="134"/>
      <c r="EMU1" s="134"/>
      <c r="EMV1" s="134"/>
      <c r="EMW1" s="134"/>
      <c r="EMX1" s="134"/>
      <c r="EMY1" s="134"/>
      <c r="EMZ1" s="134"/>
      <c r="ENA1" s="134"/>
      <c r="ENB1" s="134"/>
      <c r="ENC1" s="134"/>
      <c r="END1" s="134"/>
      <c r="ENE1" s="134"/>
      <c r="ENF1" s="134"/>
      <c r="ENG1" s="134"/>
      <c r="ENH1" s="134"/>
      <c r="ENI1" s="134"/>
      <c r="ENJ1" s="134"/>
      <c r="ENK1" s="134"/>
      <c r="ENL1" s="134"/>
      <c r="ENM1" s="134"/>
      <c r="ENN1" s="134"/>
      <c r="ENO1" s="134"/>
      <c r="ENP1" s="134"/>
      <c r="ENQ1" s="134"/>
      <c r="ENR1" s="134"/>
      <c r="ENS1" s="134"/>
      <c r="ENT1" s="134"/>
      <c r="ENU1" s="134"/>
      <c r="ENV1" s="134"/>
      <c r="ENW1" s="134"/>
      <c r="ENX1" s="134"/>
      <c r="ENY1" s="134"/>
      <c r="ENZ1" s="134"/>
      <c r="EOA1" s="134"/>
      <c r="EOB1" s="134"/>
      <c r="EOC1" s="134"/>
      <c r="EOD1" s="134"/>
      <c r="EOE1" s="134"/>
      <c r="EOF1" s="134"/>
      <c r="EOG1" s="134"/>
      <c r="EOH1" s="134"/>
      <c r="EOI1" s="134"/>
      <c r="EOJ1" s="134"/>
      <c r="EOK1" s="134"/>
      <c r="EOL1" s="134"/>
      <c r="EOM1" s="134"/>
      <c r="EON1" s="134"/>
      <c r="EOO1" s="134"/>
      <c r="EOP1" s="134"/>
      <c r="EOQ1" s="134"/>
      <c r="EOR1" s="134"/>
      <c r="EOS1" s="134"/>
      <c r="EOT1" s="134"/>
      <c r="EOU1" s="134"/>
      <c r="EOV1" s="134"/>
      <c r="EOW1" s="134"/>
      <c r="EOX1" s="134"/>
      <c r="EOY1" s="134"/>
      <c r="EOZ1" s="134"/>
      <c r="EPA1" s="134"/>
      <c r="EPB1" s="134"/>
      <c r="EPC1" s="134"/>
      <c r="EPD1" s="134"/>
      <c r="EPE1" s="134"/>
      <c r="EPF1" s="134"/>
      <c r="EPG1" s="134"/>
      <c r="EPH1" s="134"/>
      <c r="EPI1" s="134"/>
      <c r="EPJ1" s="134"/>
      <c r="EPK1" s="134"/>
      <c r="EPL1" s="134"/>
      <c r="EPM1" s="134"/>
      <c r="EPN1" s="134"/>
      <c r="EPO1" s="134"/>
      <c r="EPP1" s="134"/>
      <c r="EPQ1" s="134"/>
      <c r="EPR1" s="134"/>
      <c r="EPS1" s="134"/>
      <c r="EPT1" s="134"/>
      <c r="EPU1" s="134"/>
      <c r="EPV1" s="134"/>
      <c r="EPW1" s="134"/>
      <c r="EPX1" s="134"/>
      <c r="EPY1" s="134"/>
      <c r="EPZ1" s="134"/>
      <c r="EQA1" s="134"/>
      <c r="EQB1" s="134"/>
      <c r="EQC1" s="134"/>
      <c r="EQD1" s="134"/>
      <c r="EQE1" s="134"/>
      <c r="EQF1" s="134"/>
      <c r="EQG1" s="134"/>
      <c r="EQH1" s="134"/>
      <c r="EQI1" s="134"/>
      <c r="EQJ1" s="134"/>
      <c r="EQK1" s="134"/>
      <c r="EQL1" s="134"/>
      <c r="EQM1" s="134"/>
      <c r="EQN1" s="134"/>
      <c r="EQO1" s="134"/>
      <c r="EQP1" s="134"/>
      <c r="EQQ1" s="134"/>
      <c r="EQR1" s="134"/>
      <c r="EQS1" s="134"/>
      <c r="EQT1" s="134"/>
      <c r="EQU1" s="134"/>
      <c r="EQV1" s="134"/>
      <c r="EQW1" s="134"/>
      <c r="EQX1" s="134"/>
      <c r="EQY1" s="134"/>
      <c r="EQZ1" s="134"/>
      <c r="ERA1" s="134"/>
      <c r="ERB1" s="134"/>
      <c r="ERC1" s="134"/>
      <c r="ERD1" s="134"/>
      <c r="ERE1" s="134"/>
      <c r="ERF1" s="134"/>
      <c r="ERG1" s="134"/>
      <c r="ERH1" s="134"/>
      <c r="ERI1" s="134"/>
      <c r="ERJ1" s="134"/>
      <c r="ERK1" s="134"/>
      <c r="ERL1" s="134"/>
      <c r="ERM1" s="134"/>
      <c r="ERN1" s="134"/>
      <c r="ERO1" s="134"/>
      <c r="ERP1" s="134"/>
      <c r="ERQ1" s="134"/>
      <c r="ERR1" s="134"/>
      <c r="ERS1" s="134"/>
      <c r="ERT1" s="134"/>
      <c r="ERU1" s="134"/>
      <c r="ERV1" s="134"/>
      <c r="ERW1" s="134"/>
      <c r="ERX1" s="134"/>
      <c r="ERY1" s="134"/>
      <c r="ERZ1" s="134"/>
      <c r="ESA1" s="134"/>
      <c r="ESB1" s="134"/>
      <c r="ESC1" s="134"/>
      <c r="ESD1" s="134"/>
      <c r="ESE1" s="134"/>
      <c r="ESF1" s="134"/>
      <c r="ESG1" s="134"/>
      <c r="ESH1" s="134"/>
      <c r="ESI1" s="134"/>
      <c r="ESJ1" s="134"/>
      <c r="ESK1" s="134"/>
      <c r="ESL1" s="134"/>
      <c r="ESM1" s="134"/>
      <c r="ESN1" s="134"/>
      <c r="ESO1" s="134"/>
      <c r="ESP1" s="134"/>
      <c r="ESQ1" s="134"/>
      <c r="ESR1" s="134"/>
      <c r="ESS1" s="134"/>
      <c r="EST1" s="134"/>
      <c r="ESU1" s="134"/>
      <c r="ESV1" s="134"/>
      <c r="ESW1" s="134"/>
      <c r="ESX1" s="134"/>
      <c r="ESY1" s="134"/>
      <c r="ESZ1" s="134"/>
      <c r="ETA1" s="134"/>
      <c r="ETB1" s="134"/>
      <c r="ETC1" s="134"/>
      <c r="ETD1" s="134"/>
      <c r="ETE1" s="134"/>
      <c r="ETF1" s="134"/>
      <c r="ETG1" s="134"/>
      <c r="ETH1" s="134"/>
      <c r="ETI1" s="134"/>
      <c r="ETJ1" s="134"/>
      <c r="ETK1" s="134"/>
      <c r="ETL1" s="134"/>
      <c r="ETM1" s="134"/>
      <c r="ETN1" s="134"/>
      <c r="ETO1" s="134"/>
      <c r="ETP1" s="134"/>
      <c r="ETQ1" s="134"/>
      <c r="ETR1" s="134"/>
      <c r="ETS1" s="134"/>
      <c r="ETT1" s="134"/>
      <c r="ETU1" s="134"/>
      <c r="ETV1" s="134"/>
      <c r="ETW1" s="134"/>
      <c r="ETX1" s="134"/>
      <c r="ETY1" s="134"/>
      <c r="ETZ1" s="134"/>
      <c r="EUA1" s="134"/>
      <c r="EUB1" s="134"/>
      <c r="EUC1" s="134"/>
      <c r="EUD1" s="134"/>
      <c r="EUE1" s="134"/>
      <c r="EUF1" s="134"/>
      <c r="EUG1" s="134"/>
      <c r="EUH1" s="134"/>
      <c r="EUI1" s="134"/>
      <c r="EUJ1" s="134"/>
      <c r="EUK1" s="134"/>
      <c r="EUL1" s="134"/>
      <c r="EUM1" s="134"/>
      <c r="EUN1" s="134"/>
      <c r="EUO1" s="134"/>
      <c r="EUP1" s="134"/>
      <c r="EUQ1" s="134"/>
      <c r="EUR1" s="134"/>
      <c r="EUS1" s="134"/>
      <c r="EUT1" s="134"/>
      <c r="EUU1" s="134"/>
      <c r="EUV1" s="134"/>
      <c r="EUW1" s="134"/>
      <c r="EUX1" s="134"/>
      <c r="EUY1" s="134"/>
      <c r="EUZ1" s="134"/>
      <c r="EVA1" s="134"/>
      <c r="EVB1" s="134"/>
      <c r="EVC1" s="134"/>
      <c r="EVD1" s="134"/>
      <c r="EVE1" s="134"/>
      <c r="EVF1" s="134"/>
      <c r="EVG1" s="134"/>
      <c r="EVH1" s="134"/>
      <c r="EVI1" s="134"/>
      <c r="EVJ1" s="134"/>
      <c r="EVK1" s="134"/>
      <c r="EVL1" s="134"/>
      <c r="EVM1" s="134"/>
      <c r="EVN1" s="134"/>
      <c r="EVO1" s="134"/>
      <c r="EVP1" s="134"/>
      <c r="EVQ1" s="134"/>
      <c r="EVR1" s="134"/>
      <c r="EVS1" s="134"/>
      <c r="EVT1" s="134"/>
      <c r="EVU1" s="134"/>
      <c r="EVV1" s="134"/>
      <c r="EVW1" s="134"/>
      <c r="EVX1" s="134"/>
      <c r="EVY1" s="134"/>
      <c r="EVZ1" s="134"/>
      <c r="EWA1" s="134"/>
      <c r="EWB1" s="134"/>
      <c r="EWC1" s="134"/>
      <c r="EWD1" s="134"/>
      <c r="EWE1" s="134"/>
      <c r="EWF1" s="134"/>
      <c r="EWG1" s="134"/>
      <c r="EWH1" s="134"/>
      <c r="EWI1" s="134"/>
      <c r="EWJ1" s="134"/>
      <c r="EWK1" s="134"/>
      <c r="EWL1" s="134"/>
      <c r="EWM1" s="134"/>
      <c r="EWN1" s="134"/>
      <c r="EWO1" s="134"/>
      <c r="EWP1" s="134"/>
      <c r="EWQ1" s="134"/>
      <c r="EWR1" s="134"/>
      <c r="EWS1" s="134"/>
      <c r="EWT1" s="134"/>
      <c r="EWU1" s="134"/>
      <c r="EWV1" s="134"/>
      <c r="EWW1" s="134"/>
      <c r="EWX1" s="134"/>
      <c r="EWY1" s="134"/>
      <c r="EWZ1" s="134"/>
      <c r="EXA1" s="134"/>
      <c r="EXB1" s="134"/>
      <c r="EXC1" s="134"/>
      <c r="EXD1" s="134"/>
      <c r="EXE1" s="134"/>
      <c r="EXF1" s="134"/>
      <c r="EXG1" s="134"/>
      <c r="EXH1" s="134"/>
      <c r="EXI1" s="134"/>
      <c r="EXJ1" s="134"/>
      <c r="EXK1" s="134"/>
      <c r="EXL1" s="134"/>
      <c r="EXM1" s="134"/>
      <c r="EXN1" s="134"/>
      <c r="EXO1" s="134"/>
      <c r="EXP1" s="134"/>
      <c r="EXQ1" s="134"/>
      <c r="EXR1" s="134"/>
      <c r="EXS1" s="134"/>
      <c r="EXT1" s="134"/>
      <c r="EXU1" s="134"/>
      <c r="EXV1" s="134"/>
      <c r="EXW1" s="134"/>
      <c r="EXX1" s="134"/>
      <c r="EXY1" s="134"/>
      <c r="EXZ1" s="134"/>
      <c r="EYA1" s="134"/>
      <c r="EYB1" s="134"/>
      <c r="EYC1" s="134"/>
      <c r="EYD1" s="134"/>
      <c r="EYE1" s="134"/>
      <c r="EYF1" s="134"/>
      <c r="EYG1" s="134"/>
      <c r="EYH1" s="134"/>
      <c r="EYI1" s="134"/>
      <c r="EYJ1" s="134"/>
      <c r="EYK1" s="134"/>
      <c r="EYL1" s="134"/>
      <c r="EYM1" s="134"/>
      <c r="EYN1" s="134"/>
      <c r="EYO1" s="134"/>
      <c r="EYP1" s="134"/>
      <c r="EYQ1" s="134"/>
      <c r="EYR1" s="134"/>
      <c r="EYS1" s="134"/>
      <c r="EYT1" s="134"/>
      <c r="EYU1" s="134"/>
      <c r="EYV1" s="134"/>
      <c r="EYW1" s="134"/>
      <c r="EYX1" s="134"/>
      <c r="EYY1" s="134"/>
      <c r="EYZ1" s="134"/>
      <c r="EZA1" s="134"/>
      <c r="EZB1" s="134"/>
      <c r="EZC1" s="134"/>
      <c r="EZD1" s="134"/>
      <c r="EZE1" s="134"/>
      <c r="EZF1" s="134"/>
      <c r="EZG1" s="134"/>
      <c r="EZH1" s="134"/>
      <c r="EZI1" s="134"/>
      <c r="EZJ1" s="134"/>
      <c r="EZK1" s="134"/>
      <c r="EZL1" s="134"/>
      <c r="EZM1" s="134"/>
      <c r="EZN1" s="134"/>
      <c r="EZO1" s="134"/>
      <c r="EZP1" s="134"/>
      <c r="EZQ1" s="134"/>
      <c r="EZR1" s="134"/>
      <c r="EZS1" s="134"/>
      <c r="EZT1" s="134"/>
      <c r="EZU1" s="134"/>
      <c r="EZV1" s="134"/>
      <c r="EZW1" s="134"/>
      <c r="EZX1" s="134"/>
      <c r="EZY1" s="134"/>
      <c r="EZZ1" s="134"/>
      <c r="FAA1" s="134"/>
      <c r="FAB1" s="134"/>
      <c r="FAC1" s="134"/>
      <c r="FAD1" s="134"/>
      <c r="FAE1" s="134"/>
      <c r="FAF1" s="134"/>
      <c r="FAG1" s="134"/>
      <c r="FAH1" s="134"/>
      <c r="FAI1" s="134"/>
      <c r="FAJ1" s="134"/>
      <c r="FAK1" s="134"/>
      <c r="FAL1" s="134"/>
      <c r="FAM1" s="134"/>
      <c r="FAN1" s="134"/>
      <c r="FAO1" s="134"/>
      <c r="FAP1" s="134"/>
      <c r="FAQ1" s="134"/>
      <c r="FAR1" s="134"/>
      <c r="FAS1" s="134"/>
      <c r="FAT1" s="134"/>
      <c r="FAU1" s="134"/>
      <c r="FAV1" s="134"/>
      <c r="FAW1" s="134"/>
      <c r="FAX1" s="134"/>
      <c r="FAY1" s="134"/>
      <c r="FAZ1" s="134"/>
      <c r="FBA1" s="134"/>
      <c r="FBB1" s="134"/>
      <c r="FBC1" s="134"/>
      <c r="FBD1" s="134"/>
      <c r="FBE1" s="134"/>
      <c r="FBF1" s="134"/>
      <c r="FBG1" s="134"/>
      <c r="FBH1" s="134"/>
      <c r="FBI1" s="134"/>
      <c r="FBJ1" s="134"/>
      <c r="FBK1" s="134"/>
      <c r="FBL1" s="134"/>
      <c r="FBM1" s="134"/>
      <c r="FBN1" s="134"/>
      <c r="FBO1" s="134"/>
      <c r="FBP1" s="134"/>
      <c r="FBQ1" s="134"/>
      <c r="FBR1" s="134"/>
      <c r="FBS1" s="134"/>
      <c r="FBT1" s="134"/>
      <c r="FBU1" s="134"/>
      <c r="FBV1" s="134"/>
      <c r="FBW1" s="134"/>
      <c r="FBX1" s="134"/>
      <c r="FBY1" s="134"/>
      <c r="FBZ1" s="134"/>
      <c r="FCA1" s="134"/>
      <c r="FCB1" s="134"/>
      <c r="FCC1" s="134"/>
      <c r="FCD1" s="134"/>
      <c r="FCE1" s="134"/>
      <c r="FCF1" s="134"/>
      <c r="FCG1" s="134"/>
      <c r="FCH1" s="134"/>
      <c r="FCI1" s="134"/>
      <c r="FCJ1" s="134"/>
      <c r="FCK1" s="134"/>
      <c r="FCL1" s="134"/>
      <c r="FCM1" s="134"/>
      <c r="FCN1" s="134"/>
      <c r="FCO1" s="134"/>
      <c r="FCP1" s="134"/>
      <c r="FCQ1" s="134"/>
      <c r="FCR1" s="134"/>
      <c r="FCS1" s="134"/>
      <c r="FCT1" s="134"/>
      <c r="FCU1" s="134"/>
      <c r="FCV1" s="134"/>
      <c r="FCW1" s="134"/>
      <c r="FCX1" s="134"/>
      <c r="FCY1" s="134"/>
      <c r="FCZ1" s="134"/>
      <c r="FDA1" s="134"/>
      <c r="FDB1" s="134"/>
      <c r="FDC1" s="134"/>
      <c r="FDD1" s="134"/>
      <c r="FDE1" s="134"/>
      <c r="FDF1" s="134"/>
      <c r="FDG1" s="134"/>
      <c r="FDH1" s="134"/>
      <c r="FDI1" s="134"/>
      <c r="FDJ1" s="134"/>
      <c r="FDK1" s="134"/>
      <c r="FDL1" s="134"/>
      <c r="FDM1" s="134"/>
      <c r="FDN1" s="134"/>
      <c r="FDO1" s="134"/>
      <c r="FDP1" s="134"/>
      <c r="FDQ1" s="134"/>
      <c r="FDR1" s="134"/>
      <c r="FDS1" s="134"/>
      <c r="FDT1" s="134"/>
      <c r="FDU1" s="134"/>
      <c r="FDV1" s="134"/>
      <c r="FDW1" s="134"/>
      <c r="FDX1" s="134"/>
      <c r="FDY1" s="134"/>
      <c r="FDZ1" s="134"/>
      <c r="FEA1" s="134"/>
      <c r="FEB1" s="134"/>
      <c r="FEC1" s="134"/>
      <c r="FED1" s="134"/>
      <c r="FEE1" s="134"/>
      <c r="FEF1" s="134"/>
      <c r="FEG1" s="134"/>
      <c r="FEH1" s="134"/>
      <c r="FEI1" s="134"/>
      <c r="FEJ1" s="134"/>
      <c r="FEK1" s="134"/>
      <c r="FEL1" s="134"/>
      <c r="FEM1" s="134"/>
      <c r="FEN1" s="134"/>
      <c r="FEO1" s="134"/>
      <c r="FEP1" s="134"/>
      <c r="FEQ1" s="134"/>
      <c r="FER1" s="134"/>
      <c r="FES1" s="134"/>
      <c r="FET1" s="134"/>
      <c r="FEU1" s="134"/>
      <c r="FEV1" s="134"/>
      <c r="FEW1" s="134"/>
      <c r="FEX1" s="134"/>
      <c r="FEY1" s="134"/>
      <c r="FEZ1" s="134"/>
      <c r="FFA1" s="134"/>
      <c r="FFB1" s="134"/>
      <c r="FFC1" s="134"/>
      <c r="FFD1" s="134"/>
      <c r="FFE1" s="134"/>
      <c r="FFF1" s="134"/>
      <c r="FFG1" s="134"/>
      <c r="FFH1" s="134"/>
      <c r="FFI1" s="134"/>
      <c r="FFJ1" s="134"/>
      <c r="FFK1" s="134"/>
      <c r="FFL1" s="134"/>
      <c r="FFM1" s="134"/>
      <c r="FFN1" s="134"/>
      <c r="FFO1" s="134"/>
      <c r="FFP1" s="134"/>
      <c r="FFQ1" s="134"/>
      <c r="FFR1" s="134"/>
      <c r="FFS1" s="134"/>
      <c r="FFT1" s="134"/>
      <c r="FFU1" s="134"/>
      <c r="FFV1" s="134"/>
      <c r="FFW1" s="134"/>
      <c r="FFX1" s="134"/>
      <c r="FFY1" s="134"/>
      <c r="FFZ1" s="134"/>
      <c r="FGA1" s="134"/>
      <c r="FGB1" s="134"/>
      <c r="FGC1" s="134"/>
      <c r="FGD1" s="134"/>
      <c r="FGE1" s="134"/>
      <c r="FGF1" s="134"/>
      <c r="FGG1" s="134"/>
      <c r="FGH1" s="134"/>
      <c r="FGI1" s="134"/>
      <c r="FGJ1" s="134"/>
      <c r="FGK1" s="134"/>
      <c r="FGL1" s="134"/>
      <c r="FGM1" s="134"/>
      <c r="FGN1" s="134"/>
      <c r="FGO1" s="134"/>
      <c r="FGP1" s="134"/>
      <c r="FGQ1" s="134"/>
      <c r="FGR1" s="134"/>
      <c r="FGS1" s="134"/>
      <c r="FGT1" s="134"/>
      <c r="FGU1" s="134"/>
      <c r="FGV1" s="134"/>
      <c r="FGW1" s="134"/>
      <c r="FGX1" s="134"/>
      <c r="FGY1" s="134"/>
      <c r="FGZ1" s="134"/>
      <c r="FHA1" s="134"/>
      <c r="FHB1" s="134"/>
      <c r="FHC1" s="134"/>
      <c r="FHD1" s="134"/>
      <c r="FHE1" s="134"/>
      <c r="FHF1" s="134"/>
      <c r="FHG1" s="134"/>
      <c r="FHH1" s="134"/>
      <c r="FHI1" s="134"/>
      <c r="FHJ1" s="134"/>
      <c r="FHK1" s="134"/>
      <c r="FHL1" s="134"/>
      <c r="FHM1" s="134"/>
      <c r="FHN1" s="134"/>
      <c r="FHO1" s="134"/>
      <c r="FHP1" s="134"/>
      <c r="FHQ1" s="134"/>
      <c r="FHR1" s="134"/>
      <c r="FHS1" s="134"/>
      <c r="FHT1" s="134"/>
      <c r="FHU1" s="134"/>
      <c r="FHV1" s="134"/>
      <c r="FHW1" s="134"/>
      <c r="FHX1" s="134"/>
      <c r="FHY1" s="134"/>
      <c r="FHZ1" s="134"/>
      <c r="FIA1" s="134"/>
      <c r="FIB1" s="134"/>
      <c r="FIC1" s="134"/>
      <c r="FID1" s="134"/>
      <c r="FIE1" s="134"/>
      <c r="FIF1" s="134"/>
      <c r="FIG1" s="134"/>
      <c r="FIH1" s="134"/>
      <c r="FII1" s="134"/>
      <c r="FIJ1" s="134"/>
      <c r="FIK1" s="134"/>
      <c r="FIL1" s="134"/>
      <c r="FIM1" s="134"/>
      <c r="FIN1" s="134"/>
      <c r="FIO1" s="134"/>
      <c r="FIP1" s="134"/>
      <c r="FIQ1" s="134"/>
      <c r="FIR1" s="134"/>
      <c r="FIS1" s="134"/>
      <c r="FIT1" s="134"/>
      <c r="FIU1" s="134"/>
      <c r="FIV1" s="134"/>
      <c r="FIW1" s="134"/>
      <c r="FIX1" s="134"/>
      <c r="FIY1" s="134"/>
      <c r="FIZ1" s="134"/>
      <c r="FJA1" s="134"/>
      <c r="FJB1" s="134"/>
      <c r="FJC1" s="134"/>
      <c r="FJD1" s="134"/>
      <c r="FJE1" s="134"/>
      <c r="FJF1" s="134"/>
      <c r="FJG1" s="134"/>
      <c r="FJH1" s="134"/>
      <c r="FJI1" s="134"/>
      <c r="FJJ1" s="134"/>
      <c r="FJK1" s="134"/>
      <c r="FJL1" s="134"/>
      <c r="FJM1" s="134"/>
      <c r="FJN1" s="134"/>
      <c r="FJO1" s="134"/>
      <c r="FJP1" s="134"/>
      <c r="FJQ1" s="134"/>
      <c r="FJR1" s="134"/>
      <c r="FJS1" s="134"/>
      <c r="FJT1" s="134"/>
      <c r="FJU1" s="134"/>
      <c r="FJV1" s="134"/>
      <c r="FJW1" s="134"/>
      <c r="FJX1" s="134"/>
      <c r="FJY1" s="134"/>
      <c r="FJZ1" s="134"/>
      <c r="FKA1" s="134"/>
      <c r="FKB1" s="134"/>
      <c r="FKC1" s="134"/>
      <c r="FKD1" s="134"/>
      <c r="FKE1" s="134"/>
      <c r="FKF1" s="134"/>
      <c r="FKG1" s="134"/>
      <c r="FKH1" s="134"/>
      <c r="FKI1" s="134"/>
      <c r="FKJ1" s="134"/>
      <c r="FKK1" s="134"/>
      <c r="FKL1" s="134"/>
      <c r="FKM1" s="134"/>
      <c r="FKN1" s="134"/>
      <c r="FKO1" s="134"/>
      <c r="FKP1" s="134"/>
      <c r="FKQ1" s="134"/>
      <c r="FKR1" s="134"/>
      <c r="FKS1" s="134"/>
      <c r="FKT1" s="134"/>
      <c r="FKU1" s="134"/>
      <c r="FKV1" s="134"/>
      <c r="FKW1" s="134"/>
      <c r="FKX1" s="134"/>
      <c r="FKY1" s="134"/>
      <c r="FKZ1" s="134"/>
      <c r="FLA1" s="134"/>
      <c r="FLB1" s="134"/>
      <c r="FLC1" s="134"/>
      <c r="FLD1" s="134"/>
      <c r="FLE1" s="134"/>
      <c r="FLF1" s="134"/>
      <c r="FLG1" s="134"/>
      <c r="FLH1" s="134"/>
      <c r="FLI1" s="134"/>
      <c r="FLJ1" s="134"/>
      <c r="FLK1" s="134"/>
      <c r="FLL1" s="134"/>
      <c r="FLM1" s="134"/>
      <c r="FLN1" s="134"/>
      <c r="FLO1" s="134"/>
      <c r="FLP1" s="134"/>
      <c r="FLQ1" s="134"/>
      <c r="FLR1" s="134"/>
      <c r="FLS1" s="134"/>
      <c r="FLT1" s="134"/>
      <c r="FLU1" s="134"/>
      <c r="FLV1" s="134"/>
      <c r="FLW1" s="134"/>
      <c r="FLX1" s="134"/>
      <c r="FLY1" s="134"/>
      <c r="FLZ1" s="134"/>
      <c r="FMA1" s="134"/>
      <c r="FMB1" s="134"/>
      <c r="FMC1" s="134"/>
      <c r="FMD1" s="134"/>
      <c r="FME1" s="134"/>
      <c r="FMF1" s="134"/>
      <c r="FMG1" s="134"/>
      <c r="FMH1" s="134"/>
      <c r="FMI1" s="134"/>
      <c r="FMJ1" s="134"/>
      <c r="FMK1" s="134"/>
      <c r="FML1" s="134"/>
      <c r="FMM1" s="134"/>
      <c r="FMN1" s="134"/>
      <c r="FMO1" s="134"/>
      <c r="FMP1" s="134"/>
      <c r="FMQ1" s="134"/>
      <c r="FMR1" s="134"/>
      <c r="FMS1" s="134"/>
      <c r="FMT1" s="134"/>
      <c r="FMU1" s="134"/>
      <c r="FMV1" s="134"/>
      <c r="FMW1" s="134"/>
      <c r="FMX1" s="134"/>
      <c r="FMY1" s="134"/>
      <c r="FMZ1" s="134"/>
      <c r="FNA1" s="134"/>
      <c r="FNB1" s="134"/>
      <c r="FNC1" s="134"/>
      <c r="FND1" s="134"/>
      <c r="FNE1" s="134"/>
      <c r="FNF1" s="134"/>
      <c r="FNG1" s="134"/>
      <c r="FNH1" s="134"/>
      <c r="FNI1" s="134"/>
      <c r="FNJ1" s="134"/>
      <c r="FNK1" s="134"/>
      <c r="FNL1" s="134"/>
      <c r="FNM1" s="134"/>
      <c r="FNN1" s="134"/>
      <c r="FNO1" s="134"/>
      <c r="FNP1" s="134"/>
      <c r="FNQ1" s="134"/>
      <c r="FNR1" s="134"/>
      <c r="FNS1" s="134"/>
      <c r="FNT1" s="134"/>
      <c r="FNU1" s="134"/>
      <c r="FNV1" s="134"/>
      <c r="FNW1" s="134"/>
      <c r="FNX1" s="134"/>
      <c r="FNY1" s="134"/>
      <c r="FNZ1" s="134"/>
      <c r="FOA1" s="134"/>
      <c r="FOB1" s="134"/>
      <c r="FOC1" s="134"/>
      <c r="FOD1" s="134"/>
      <c r="FOE1" s="134"/>
      <c r="FOF1" s="134"/>
      <c r="FOG1" s="134"/>
      <c r="FOH1" s="134"/>
      <c r="FOI1" s="134"/>
      <c r="FOJ1" s="134"/>
      <c r="FOK1" s="134"/>
      <c r="FOL1" s="134"/>
      <c r="FOM1" s="134"/>
      <c r="FON1" s="134"/>
      <c r="FOO1" s="134"/>
      <c r="FOP1" s="134"/>
      <c r="FOQ1" s="134"/>
      <c r="FOR1" s="134"/>
      <c r="FOS1" s="134"/>
      <c r="FOT1" s="134"/>
      <c r="FOU1" s="134"/>
      <c r="FOV1" s="134"/>
      <c r="FOW1" s="134"/>
      <c r="FOX1" s="134"/>
      <c r="FOY1" s="134"/>
      <c r="FOZ1" s="134"/>
      <c r="FPA1" s="134"/>
      <c r="FPB1" s="134"/>
      <c r="FPC1" s="134"/>
      <c r="FPD1" s="134"/>
      <c r="FPE1" s="134"/>
      <c r="FPF1" s="134"/>
      <c r="FPG1" s="134"/>
      <c r="FPH1" s="134"/>
      <c r="FPI1" s="134"/>
      <c r="FPJ1" s="134"/>
      <c r="FPK1" s="134"/>
      <c r="FPL1" s="134"/>
      <c r="FPM1" s="134"/>
      <c r="FPN1" s="134"/>
      <c r="FPO1" s="134"/>
      <c r="FPP1" s="134"/>
      <c r="FPQ1" s="134"/>
      <c r="FPR1" s="134"/>
      <c r="FPS1" s="134"/>
      <c r="FPT1" s="134"/>
      <c r="FPU1" s="134"/>
      <c r="FPV1" s="134"/>
      <c r="FPW1" s="134"/>
      <c r="FPX1" s="134"/>
      <c r="FPY1" s="134"/>
      <c r="FPZ1" s="134"/>
      <c r="FQA1" s="134"/>
      <c r="FQB1" s="134"/>
      <c r="FQC1" s="134"/>
      <c r="FQD1" s="134"/>
      <c r="FQE1" s="134"/>
      <c r="FQF1" s="134"/>
      <c r="FQG1" s="134"/>
      <c r="FQH1" s="134"/>
      <c r="FQI1" s="134"/>
      <c r="FQJ1" s="134"/>
      <c r="FQK1" s="134"/>
      <c r="FQL1" s="134"/>
      <c r="FQM1" s="134"/>
      <c r="FQN1" s="134"/>
      <c r="FQO1" s="134"/>
      <c r="FQP1" s="134"/>
      <c r="FQQ1" s="134"/>
      <c r="FQR1" s="134"/>
      <c r="FQS1" s="134"/>
      <c r="FQT1" s="134"/>
      <c r="FQU1" s="134"/>
      <c r="FQV1" s="134"/>
      <c r="FQW1" s="134"/>
      <c r="FQX1" s="134"/>
      <c r="FQY1" s="134"/>
      <c r="FQZ1" s="134"/>
      <c r="FRA1" s="134"/>
      <c r="FRB1" s="134"/>
      <c r="FRC1" s="134"/>
      <c r="FRD1" s="134"/>
      <c r="FRE1" s="134"/>
      <c r="FRF1" s="134"/>
      <c r="FRG1" s="134"/>
      <c r="FRH1" s="134"/>
      <c r="FRI1" s="134"/>
      <c r="FRJ1" s="134"/>
      <c r="FRK1" s="134"/>
      <c r="FRL1" s="134"/>
      <c r="FRM1" s="134"/>
      <c r="FRN1" s="134"/>
      <c r="FRO1" s="134"/>
      <c r="FRP1" s="134"/>
      <c r="FRQ1" s="134"/>
      <c r="FRR1" s="134"/>
      <c r="FRS1" s="134"/>
      <c r="FRT1" s="134"/>
      <c r="FRU1" s="134"/>
      <c r="FRV1" s="134"/>
      <c r="FRW1" s="134"/>
      <c r="FRX1" s="134"/>
      <c r="FRY1" s="134"/>
      <c r="FRZ1" s="134"/>
      <c r="FSA1" s="134"/>
      <c r="FSB1" s="134"/>
      <c r="FSC1" s="134"/>
      <c r="FSD1" s="134"/>
      <c r="FSE1" s="134"/>
      <c r="FSF1" s="134"/>
      <c r="FSG1" s="134"/>
      <c r="FSH1" s="134"/>
      <c r="FSI1" s="134"/>
      <c r="FSJ1" s="134"/>
      <c r="FSK1" s="134"/>
      <c r="FSL1" s="134"/>
      <c r="FSM1" s="134"/>
      <c r="FSN1" s="134"/>
      <c r="FSO1" s="134"/>
      <c r="FSP1" s="134"/>
      <c r="FSQ1" s="134"/>
      <c r="FSR1" s="134"/>
      <c r="FSS1" s="134"/>
      <c r="FST1" s="134"/>
      <c r="FSU1" s="134"/>
      <c r="FSV1" s="134"/>
      <c r="FSW1" s="134"/>
      <c r="FSX1" s="134"/>
      <c r="FSY1" s="134"/>
      <c r="FSZ1" s="134"/>
      <c r="FTA1" s="134"/>
      <c r="FTB1" s="134"/>
      <c r="FTC1" s="134"/>
      <c r="FTD1" s="134"/>
      <c r="FTE1" s="134"/>
      <c r="FTF1" s="134"/>
      <c r="FTG1" s="134"/>
      <c r="FTH1" s="134"/>
      <c r="FTI1" s="134"/>
      <c r="FTJ1" s="134"/>
      <c r="FTK1" s="134"/>
      <c r="FTL1" s="134"/>
      <c r="FTM1" s="134"/>
      <c r="FTN1" s="134"/>
      <c r="FTO1" s="134"/>
      <c r="FTP1" s="134"/>
      <c r="FTQ1" s="134"/>
      <c r="FTR1" s="134"/>
      <c r="FTS1" s="134"/>
      <c r="FTT1" s="134"/>
      <c r="FTU1" s="134"/>
      <c r="FTV1" s="134"/>
      <c r="FTW1" s="134"/>
      <c r="FTX1" s="134"/>
      <c r="FTY1" s="134"/>
      <c r="FTZ1" s="134"/>
      <c r="FUA1" s="134"/>
      <c r="FUB1" s="134"/>
      <c r="FUC1" s="134"/>
      <c r="FUD1" s="134"/>
      <c r="FUE1" s="134"/>
      <c r="FUF1" s="134"/>
      <c r="FUG1" s="134"/>
      <c r="FUH1" s="134"/>
      <c r="FUI1" s="134"/>
      <c r="FUJ1" s="134"/>
      <c r="FUK1" s="134"/>
      <c r="FUL1" s="134"/>
      <c r="FUM1" s="134"/>
      <c r="FUN1" s="134"/>
      <c r="FUO1" s="134"/>
      <c r="FUP1" s="134"/>
      <c r="FUQ1" s="134"/>
      <c r="FUR1" s="134"/>
      <c r="FUS1" s="134"/>
      <c r="FUT1" s="134"/>
      <c r="FUU1" s="134"/>
      <c r="FUV1" s="134"/>
      <c r="FUW1" s="134"/>
      <c r="FUX1" s="134"/>
      <c r="FUY1" s="134"/>
      <c r="FUZ1" s="134"/>
      <c r="FVA1" s="134"/>
      <c r="FVB1" s="134"/>
      <c r="FVC1" s="134"/>
      <c r="FVD1" s="134"/>
      <c r="FVE1" s="134"/>
      <c r="FVF1" s="134"/>
      <c r="FVG1" s="134"/>
      <c r="FVH1" s="134"/>
      <c r="FVI1" s="134"/>
      <c r="FVJ1" s="134"/>
      <c r="FVK1" s="134"/>
      <c r="FVL1" s="134"/>
      <c r="FVM1" s="134"/>
      <c r="FVN1" s="134"/>
      <c r="FVO1" s="134"/>
      <c r="FVP1" s="134"/>
      <c r="FVQ1" s="134"/>
      <c r="FVR1" s="134"/>
      <c r="FVS1" s="134"/>
      <c r="FVT1" s="134"/>
      <c r="FVU1" s="134"/>
      <c r="FVV1" s="134"/>
      <c r="FVW1" s="134"/>
      <c r="FVX1" s="134"/>
      <c r="FVY1" s="134"/>
      <c r="FVZ1" s="134"/>
      <c r="FWA1" s="134"/>
      <c r="FWB1" s="134"/>
      <c r="FWC1" s="134"/>
      <c r="FWD1" s="134"/>
      <c r="FWE1" s="134"/>
      <c r="FWF1" s="134"/>
      <c r="FWG1" s="134"/>
      <c r="FWH1" s="134"/>
      <c r="FWI1" s="134"/>
      <c r="FWJ1" s="134"/>
      <c r="FWK1" s="134"/>
      <c r="FWL1" s="134"/>
      <c r="FWM1" s="134"/>
      <c r="FWN1" s="134"/>
      <c r="FWO1" s="134"/>
      <c r="FWP1" s="134"/>
      <c r="FWQ1" s="134"/>
      <c r="FWR1" s="134"/>
      <c r="FWS1" s="134"/>
      <c r="FWT1" s="134"/>
      <c r="FWU1" s="134"/>
      <c r="FWV1" s="134"/>
      <c r="FWW1" s="134"/>
      <c r="FWX1" s="134"/>
      <c r="FWY1" s="134"/>
      <c r="FWZ1" s="134"/>
      <c r="FXA1" s="134"/>
      <c r="FXB1" s="134"/>
      <c r="FXC1" s="134"/>
      <c r="FXD1" s="134"/>
      <c r="FXE1" s="134"/>
      <c r="FXF1" s="134"/>
      <c r="FXG1" s="134"/>
      <c r="FXH1" s="134"/>
      <c r="FXI1" s="134"/>
      <c r="FXJ1" s="134"/>
      <c r="FXK1" s="134"/>
      <c r="FXL1" s="134"/>
      <c r="FXM1" s="134"/>
      <c r="FXN1" s="134"/>
      <c r="FXO1" s="134"/>
      <c r="FXP1" s="134"/>
      <c r="FXQ1" s="134"/>
      <c r="FXR1" s="134"/>
      <c r="FXS1" s="134"/>
      <c r="FXT1" s="134"/>
      <c r="FXU1" s="134"/>
      <c r="FXV1" s="134"/>
      <c r="FXW1" s="134"/>
      <c r="FXX1" s="134"/>
      <c r="FXY1" s="134"/>
      <c r="FXZ1" s="134"/>
      <c r="FYA1" s="134"/>
      <c r="FYB1" s="134"/>
      <c r="FYC1" s="134"/>
      <c r="FYD1" s="134"/>
      <c r="FYE1" s="134"/>
      <c r="FYF1" s="134"/>
      <c r="FYG1" s="134"/>
      <c r="FYH1" s="134"/>
      <c r="FYI1" s="134"/>
      <c r="FYJ1" s="134"/>
      <c r="FYK1" s="134"/>
      <c r="FYL1" s="134"/>
      <c r="FYM1" s="134"/>
      <c r="FYN1" s="134"/>
      <c r="FYO1" s="134"/>
      <c r="FYP1" s="134"/>
      <c r="FYQ1" s="134"/>
      <c r="FYR1" s="134"/>
      <c r="FYS1" s="134"/>
      <c r="FYT1" s="134"/>
      <c r="FYU1" s="134"/>
      <c r="FYV1" s="134"/>
      <c r="FYW1" s="134"/>
      <c r="FYX1" s="134"/>
      <c r="FYY1" s="134"/>
      <c r="FYZ1" s="134"/>
      <c r="FZA1" s="134"/>
      <c r="FZB1" s="134"/>
      <c r="FZC1" s="134"/>
      <c r="FZD1" s="134"/>
      <c r="FZE1" s="134"/>
      <c r="FZF1" s="134"/>
      <c r="FZG1" s="134"/>
      <c r="FZH1" s="134"/>
      <c r="FZI1" s="134"/>
      <c r="FZJ1" s="134"/>
      <c r="FZK1" s="134"/>
      <c r="FZL1" s="134"/>
      <c r="FZM1" s="134"/>
      <c r="FZN1" s="134"/>
      <c r="FZO1" s="134"/>
      <c r="FZP1" s="134"/>
      <c r="FZQ1" s="134"/>
      <c r="FZR1" s="134"/>
      <c r="FZS1" s="134"/>
      <c r="FZT1" s="134"/>
      <c r="FZU1" s="134"/>
      <c r="FZV1" s="134"/>
      <c r="FZW1" s="134"/>
      <c r="FZX1" s="134"/>
      <c r="FZY1" s="134"/>
      <c r="FZZ1" s="134"/>
      <c r="GAA1" s="134"/>
      <c r="GAB1" s="134"/>
      <c r="GAC1" s="134"/>
      <c r="GAD1" s="134"/>
      <c r="GAE1" s="134"/>
      <c r="GAF1" s="134"/>
      <c r="GAG1" s="134"/>
      <c r="GAH1" s="134"/>
      <c r="GAI1" s="134"/>
      <c r="GAJ1" s="134"/>
      <c r="GAK1" s="134"/>
      <c r="GAL1" s="134"/>
      <c r="GAM1" s="134"/>
      <c r="GAN1" s="134"/>
      <c r="GAO1" s="134"/>
      <c r="GAP1" s="134"/>
      <c r="GAQ1" s="134"/>
      <c r="GAR1" s="134"/>
      <c r="GAS1" s="134"/>
      <c r="GAT1" s="134"/>
      <c r="GAU1" s="134"/>
      <c r="GAV1" s="134"/>
      <c r="GAW1" s="134"/>
      <c r="GAX1" s="134"/>
      <c r="GAY1" s="134"/>
      <c r="GAZ1" s="134"/>
      <c r="GBA1" s="134"/>
      <c r="GBB1" s="134"/>
      <c r="GBC1" s="134"/>
      <c r="GBD1" s="134"/>
      <c r="GBE1" s="134"/>
      <c r="GBF1" s="134"/>
      <c r="GBG1" s="134"/>
      <c r="GBH1" s="134"/>
      <c r="GBI1" s="134"/>
      <c r="GBJ1" s="134"/>
      <c r="GBK1" s="134"/>
      <c r="GBL1" s="134"/>
      <c r="GBM1" s="134"/>
      <c r="GBN1" s="134"/>
      <c r="GBO1" s="134"/>
      <c r="GBP1" s="134"/>
      <c r="GBQ1" s="134"/>
      <c r="GBR1" s="134"/>
      <c r="GBS1" s="134"/>
      <c r="GBT1" s="134"/>
      <c r="GBU1" s="134"/>
      <c r="GBV1" s="134"/>
      <c r="GBW1" s="134"/>
      <c r="GBX1" s="134"/>
      <c r="GBY1" s="134"/>
      <c r="GBZ1" s="134"/>
      <c r="GCA1" s="134"/>
      <c r="GCB1" s="134"/>
      <c r="GCC1" s="134"/>
      <c r="GCD1" s="134"/>
      <c r="GCE1" s="134"/>
      <c r="GCF1" s="134"/>
      <c r="GCG1" s="134"/>
      <c r="GCH1" s="134"/>
      <c r="GCI1" s="134"/>
      <c r="GCJ1" s="134"/>
      <c r="GCK1" s="134"/>
      <c r="GCL1" s="134"/>
      <c r="GCM1" s="134"/>
      <c r="GCN1" s="134"/>
      <c r="GCO1" s="134"/>
      <c r="GCP1" s="134"/>
      <c r="GCQ1" s="134"/>
      <c r="GCR1" s="134"/>
      <c r="GCS1" s="134"/>
      <c r="GCT1" s="134"/>
      <c r="GCU1" s="134"/>
      <c r="GCV1" s="134"/>
      <c r="GCW1" s="134"/>
      <c r="GCX1" s="134"/>
      <c r="GCY1" s="134"/>
      <c r="GCZ1" s="134"/>
      <c r="GDA1" s="134"/>
      <c r="GDB1" s="134"/>
      <c r="GDC1" s="134"/>
      <c r="GDD1" s="134"/>
      <c r="GDE1" s="134"/>
      <c r="GDF1" s="134"/>
      <c r="GDG1" s="134"/>
      <c r="GDH1" s="134"/>
      <c r="GDI1" s="134"/>
      <c r="GDJ1" s="134"/>
      <c r="GDK1" s="134"/>
      <c r="GDL1" s="134"/>
      <c r="GDM1" s="134"/>
      <c r="GDN1" s="134"/>
      <c r="GDO1" s="134"/>
      <c r="GDP1" s="134"/>
      <c r="GDQ1" s="134"/>
      <c r="GDR1" s="134"/>
      <c r="GDS1" s="134"/>
      <c r="GDT1" s="134"/>
      <c r="GDU1" s="134"/>
      <c r="GDV1" s="134"/>
      <c r="GDW1" s="134"/>
      <c r="GDX1" s="134"/>
      <c r="GDY1" s="134"/>
      <c r="GDZ1" s="134"/>
      <c r="GEA1" s="134"/>
      <c r="GEB1" s="134"/>
      <c r="GEC1" s="134"/>
      <c r="GED1" s="134"/>
      <c r="GEE1" s="134"/>
      <c r="GEF1" s="134"/>
      <c r="GEG1" s="134"/>
      <c r="GEH1" s="134"/>
      <c r="GEI1" s="134"/>
      <c r="GEJ1" s="134"/>
      <c r="GEK1" s="134"/>
      <c r="GEL1" s="134"/>
      <c r="GEM1" s="134"/>
      <c r="GEN1" s="134"/>
      <c r="GEO1" s="134"/>
      <c r="GEP1" s="134"/>
      <c r="GEQ1" s="134"/>
      <c r="GER1" s="134"/>
      <c r="GES1" s="134"/>
      <c r="GET1" s="134"/>
      <c r="GEU1" s="134"/>
      <c r="GEV1" s="134"/>
      <c r="GEW1" s="134"/>
      <c r="GEX1" s="134"/>
      <c r="GEY1" s="134"/>
      <c r="GEZ1" s="134"/>
      <c r="GFA1" s="134"/>
      <c r="GFB1" s="134"/>
      <c r="GFC1" s="134"/>
      <c r="GFD1" s="134"/>
      <c r="GFE1" s="134"/>
      <c r="GFF1" s="134"/>
      <c r="GFG1" s="134"/>
      <c r="GFH1" s="134"/>
      <c r="GFI1" s="134"/>
      <c r="GFJ1" s="134"/>
      <c r="GFK1" s="134"/>
      <c r="GFL1" s="134"/>
      <c r="GFM1" s="134"/>
      <c r="GFN1" s="134"/>
      <c r="GFO1" s="134"/>
      <c r="GFP1" s="134"/>
      <c r="GFQ1" s="134"/>
      <c r="GFR1" s="134"/>
      <c r="GFS1" s="134"/>
      <c r="GFT1" s="134"/>
      <c r="GFU1" s="134"/>
      <c r="GFV1" s="134"/>
      <c r="GFW1" s="134"/>
      <c r="GFX1" s="134"/>
      <c r="GFY1" s="134"/>
      <c r="GFZ1" s="134"/>
      <c r="GGA1" s="134"/>
      <c r="GGB1" s="134"/>
      <c r="GGC1" s="134"/>
      <c r="GGD1" s="134"/>
      <c r="GGE1" s="134"/>
      <c r="GGF1" s="134"/>
      <c r="GGG1" s="134"/>
      <c r="GGH1" s="134"/>
      <c r="GGI1" s="134"/>
      <c r="GGJ1" s="134"/>
      <c r="GGK1" s="134"/>
      <c r="GGL1" s="134"/>
      <c r="GGM1" s="134"/>
      <c r="GGN1" s="134"/>
      <c r="GGO1" s="134"/>
      <c r="GGP1" s="134"/>
      <c r="GGQ1" s="134"/>
      <c r="GGR1" s="134"/>
      <c r="GGS1" s="134"/>
      <c r="GGT1" s="134"/>
      <c r="GGU1" s="134"/>
      <c r="GGV1" s="134"/>
      <c r="GGW1" s="134"/>
      <c r="GGX1" s="134"/>
      <c r="GGY1" s="134"/>
      <c r="GGZ1" s="134"/>
      <c r="GHA1" s="134"/>
      <c r="GHB1" s="134"/>
      <c r="GHC1" s="134"/>
      <c r="GHD1" s="134"/>
      <c r="GHE1" s="134"/>
      <c r="GHF1" s="134"/>
      <c r="GHG1" s="134"/>
      <c r="GHH1" s="134"/>
      <c r="GHI1" s="134"/>
      <c r="GHJ1" s="134"/>
      <c r="GHK1" s="134"/>
      <c r="GHL1" s="134"/>
      <c r="GHM1" s="134"/>
      <c r="GHN1" s="134"/>
      <c r="GHO1" s="134"/>
      <c r="GHP1" s="134"/>
      <c r="GHQ1" s="134"/>
      <c r="GHR1" s="134"/>
      <c r="GHS1" s="134"/>
      <c r="GHT1" s="134"/>
      <c r="GHU1" s="134"/>
      <c r="GHV1" s="134"/>
      <c r="GHW1" s="134"/>
      <c r="GHX1" s="134"/>
      <c r="GHY1" s="134"/>
      <c r="GHZ1" s="134"/>
      <c r="GIA1" s="134"/>
      <c r="GIB1" s="134"/>
      <c r="GIC1" s="134"/>
      <c r="GID1" s="134"/>
      <c r="GIE1" s="134"/>
      <c r="GIF1" s="134"/>
      <c r="GIG1" s="134"/>
      <c r="GIH1" s="134"/>
      <c r="GII1" s="134"/>
      <c r="GIJ1" s="134"/>
      <c r="GIK1" s="134"/>
      <c r="GIL1" s="134"/>
      <c r="GIM1" s="134"/>
      <c r="GIN1" s="134"/>
      <c r="GIO1" s="134"/>
      <c r="GIP1" s="134"/>
      <c r="GIQ1" s="134"/>
      <c r="GIR1" s="134"/>
      <c r="GIS1" s="134"/>
      <c r="GIT1" s="134"/>
      <c r="GIU1" s="134"/>
      <c r="GIV1" s="134"/>
      <c r="GIW1" s="134"/>
      <c r="GIX1" s="134"/>
      <c r="GIY1" s="134"/>
      <c r="GIZ1" s="134"/>
      <c r="GJA1" s="134"/>
      <c r="GJB1" s="134"/>
      <c r="GJC1" s="134"/>
      <c r="GJD1" s="134"/>
      <c r="GJE1" s="134"/>
      <c r="GJF1" s="134"/>
      <c r="GJG1" s="134"/>
      <c r="GJH1" s="134"/>
      <c r="GJI1" s="134"/>
      <c r="GJJ1" s="134"/>
      <c r="GJK1" s="134"/>
      <c r="GJL1" s="134"/>
      <c r="GJM1" s="134"/>
      <c r="GJN1" s="134"/>
      <c r="GJO1" s="134"/>
      <c r="GJP1" s="134"/>
      <c r="GJQ1" s="134"/>
      <c r="GJR1" s="134"/>
      <c r="GJS1" s="134"/>
      <c r="GJT1" s="134"/>
      <c r="GJU1" s="134"/>
      <c r="GJV1" s="134"/>
      <c r="GJW1" s="134"/>
      <c r="GJX1" s="134"/>
      <c r="GJY1" s="134"/>
      <c r="GJZ1" s="134"/>
      <c r="GKA1" s="134"/>
      <c r="GKB1" s="134"/>
      <c r="GKC1" s="134"/>
      <c r="GKD1" s="134"/>
      <c r="GKE1" s="134"/>
      <c r="GKF1" s="134"/>
      <c r="GKG1" s="134"/>
      <c r="GKH1" s="134"/>
      <c r="GKI1" s="134"/>
      <c r="GKJ1" s="134"/>
      <c r="GKK1" s="134"/>
      <c r="GKL1" s="134"/>
      <c r="GKM1" s="134"/>
      <c r="GKN1" s="134"/>
      <c r="GKO1" s="134"/>
      <c r="GKP1" s="134"/>
      <c r="GKQ1" s="134"/>
      <c r="GKR1" s="134"/>
      <c r="GKS1" s="134"/>
      <c r="GKT1" s="134"/>
      <c r="GKU1" s="134"/>
      <c r="GKV1" s="134"/>
      <c r="GKW1" s="134"/>
      <c r="GKX1" s="134"/>
      <c r="GKY1" s="134"/>
      <c r="GKZ1" s="134"/>
      <c r="GLA1" s="134"/>
      <c r="GLB1" s="134"/>
      <c r="GLC1" s="134"/>
      <c r="GLD1" s="134"/>
      <c r="GLE1" s="134"/>
      <c r="GLF1" s="134"/>
      <c r="GLG1" s="134"/>
      <c r="GLH1" s="134"/>
      <c r="GLI1" s="134"/>
      <c r="GLJ1" s="134"/>
      <c r="GLK1" s="134"/>
      <c r="GLL1" s="134"/>
      <c r="GLM1" s="134"/>
      <c r="GLN1" s="134"/>
      <c r="GLO1" s="134"/>
      <c r="GLP1" s="134"/>
      <c r="GLQ1" s="134"/>
      <c r="GLR1" s="134"/>
      <c r="GLS1" s="134"/>
      <c r="GLT1" s="134"/>
      <c r="GLU1" s="134"/>
      <c r="GLV1" s="134"/>
      <c r="GLW1" s="134"/>
      <c r="GLX1" s="134"/>
      <c r="GLY1" s="134"/>
      <c r="GLZ1" s="134"/>
      <c r="GMA1" s="134"/>
      <c r="GMB1" s="134"/>
      <c r="GMC1" s="134"/>
      <c r="GMD1" s="134"/>
      <c r="GME1" s="134"/>
      <c r="GMF1" s="134"/>
      <c r="GMG1" s="134"/>
      <c r="GMH1" s="134"/>
      <c r="GMI1" s="134"/>
      <c r="GMJ1" s="134"/>
      <c r="GMK1" s="134"/>
      <c r="GML1" s="134"/>
      <c r="GMM1" s="134"/>
      <c r="GMN1" s="134"/>
      <c r="GMO1" s="134"/>
      <c r="GMP1" s="134"/>
      <c r="GMQ1" s="134"/>
      <c r="GMR1" s="134"/>
      <c r="GMS1" s="134"/>
      <c r="GMT1" s="134"/>
      <c r="GMU1" s="134"/>
      <c r="GMV1" s="134"/>
      <c r="GMW1" s="134"/>
      <c r="GMX1" s="134"/>
      <c r="GMY1" s="134"/>
      <c r="GMZ1" s="134"/>
      <c r="GNA1" s="134"/>
      <c r="GNB1" s="134"/>
      <c r="GNC1" s="134"/>
      <c r="GND1" s="134"/>
      <c r="GNE1" s="134"/>
      <c r="GNF1" s="134"/>
      <c r="GNG1" s="134"/>
      <c r="GNH1" s="134"/>
      <c r="GNI1" s="134"/>
      <c r="GNJ1" s="134"/>
      <c r="GNK1" s="134"/>
      <c r="GNL1" s="134"/>
      <c r="GNM1" s="134"/>
      <c r="GNN1" s="134"/>
      <c r="GNO1" s="134"/>
      <c r="GNP1" s="134"/>
      <c r="GNQ1" s="134"/>
      <c r="GNR1" s="134"/>
      <c r="GNS1" s="134"/>
      <c r="GNT1" s="134"/>
      <c r="GNU1" s="134"/>
      <c r="GNV1" s="134"/>
      <c r="GNW1" s="134"/>
      <c r="GNX1" s="134"/>
      <c r="GNY1" s="134"/>
      <c r="GNZ1" s="134"/>
      <c r="GOA1" s="134"/>
      <c r="GOB1" s="134"/>
      <c r="GOC1" s="134"/>
      <c r="GOD1" s="134"/>
      <c r="GOE1" s="134"/>
      <c r="GOF1" s="134"/>
      <c r="GOG1" s="134"/>
      <c r="GOH1" s="134"/>
      <c r="GOI1" s="134"/>
      <c r="GOJ1" s="134"/>
      <c r="GOK1" s="134"/>
      <c r="GOL1" s="134"/>
      <c r="GOM1" s="134"/>
      <c r="GON1" s="134"/>
      <c r="GOO1" s="134"/>
      <c r="GOP1" s="134"/>
      <c r="GOQ1" s="134"/>
      <c r="GOR1" s="134"/>
      <c r="GOS1" s="134"/>
      <c r="GOT1" s="134"/>
      <c r="GOU1" s="134"/>
      <c r="GOV1" s="134"/>
      <c r="GOW1" s="134"/>
      <c r="GOX1" s="134"/>
      <c r="GOY1" s="134"/>
      <c r="GOZ1" s="134"/>
      <c r="GPA1" s="134"/>
      <c r="GPB1" s="134"/>
      <c r="GPC1" s="134"/>
      <c r="GPD1" s="134"/>
      <c r="GPE1" s="134"/>
      <c r="GPF1" s="134"/>
      <c r="GPG1" s="134"/>
      <c r="GPH1" s="134"/>
      <c r="GPI1" s="134"/>
      <c r="GPJ1" s="134"/>
      <c r="GPK1" s="134"/>
      <c r="GPL1" s="134"/>
      <c r="GPM1" s="134"/>
      <c r="GPN1" s="134"/>
      <c r="GPO1" s="134"/>
      <c r="GPP1" s="134"/>
      <c r="GPQ1" s="134"/>
      <c r="GPR1" s="134"/>
      <c r="GPS1" s="134"/>
      <c r="GPT1" s="134"/>
      <c r="GPU1" s="134"/>
      <c r="GPV1" s="134"/>
      <c r="GPW1" s="134"/>
      <c r="GPX1" s="134"/>
      <c r="GPY1" s="134"/>
      <c r="GPZ1" s="134"/>
      <c r="GQA1" s="134"/>
      <c r="GQB1" s="134"/>
      <c r="GQC1" s="134"/>
      <c r="GQD1" s="134"/>
      <c r="GQE1" s="134"/>
      <c r="GQF1" s="134"/>
      <c r="GQG1" s="134"/>
      <c r="GQH1" s="134"/>
      <c r="GQI1" s="134"/>
      <c r="GQJ1" s="134"/>
      <c r="GQK1" s="134"/>
      <c r="GQL1" s="134"/>
      <c r="GQM1" s="134"/>
      <c r="GQN1" s="134"/>
      <c r="GQO1" s="134"/>
      <c r="GQP1" s="134"/>
      <c r="GQQ1" s="134"/>
      <c r="GQR1" s="134"/>
      <c r="GQS1" s="134"/>
      <c r="GQT1" s="134"/>
      <c r="GQU1" s="134"/>
      <c r="GQV1" s="134"/>
      <c r="GQW1" s="134"/>
      <c r="GQX1" s="134"/>
      <c r="GQY1" s="134"/>
      <c r="GQZ1" s="134"/>
      <c r="GRA1" s="134"/>
      <c r="GRB1" s="134"/>
      <c r="GRC1" s="134"/>
      <c r="GRD1" s="134"/>
      <c r="GRE1" s="134"/>
      <c r="GRF1" s="134"/>
      <c r="GRG1" s="134"/>
      <c r="GRH1" s="134"/>
      <c r="GRI1" s="134"/>
      <c r="GRJ1" s="134"/>
      <c r="GRK1" s="134"/>
      <c r="GRL1" s="134"/>
      <c r="GRM1" s="134"/>
      <c r="GRN1" s="134"/>
      <c r="GRO1" s="134"/>
      <c r="GRP1" s="134"/>
      <c r="GRQ1" s="134"/>
      <c r="GRR1" s="134"/>
      <c r="GRS1" s="134"/>
      <c r="GRT1" s="134"/>
      <c r="GRU1" s="134"/>
      <c r="GRV1" s="134"/>
      <c r="GRW1" s="134"/>
      <c r="GRX1" s="134"/>
      <c r="GRY1" s="134"/>
      <c r="GRZ1" s="134"/>
      <c r="GSA1" s="134"/>
      <c r="GSB1" s="134"/>
      <c r="GSC1" s="134"/>
      <c r="GSD1" s="134"/>
      <c r="GSE1" s="134"/>
      <c r="GSF1" s="134"/>
      <c r="GSG1" s="134"/>
      <c r="GSH1" s="134"/>
      <c r="GSI1" s="134"/>
      <c r="GSJ1" s="134"/>
      <c r="GSK1" s="134"/>
      <c r="GSL1" s="134"/>
      <c r="GSM1" s="134"/>
      <c r="GSN1" s="134"/>
      <c r="GSO1" s="134"/>
      <c r="GSP1" s="134"/>
      <c r="GSQ1" s="134"/>
      <c r="GSR1" s="134"/>
      <c r="GSS1" s="134"/>
      <c r="GST1" s="134"/>
      <c r="GSU1" s="134"/>
      <c r="GSV1" s="134"/>
      <c r="GSW1" s="134"/>
      <c r="GSX1" s="134"/>
      <c r="GSY1" s="134"/>
      <c r="GSZ1" s="134"/>
      <c r="GTA1" s="134"/>
      <c r="GTB1" s="134"/>
      <c r="GTC1" s="134"/>
      <c r="GTD1" s="134"/>
      <c r="GTE1" s="134"/>
      <c r="GTF1" s="134"/>
      <c r="GTG1" s="134"/>
      <c r="GTH1" s="134"/>
      <c r="GTI1" s="134"/>
      <c r="GTJ1" s="134"/>
      <c r="GTK1" s="134"/>
      <c r="GTL1" s="134"/>
      <c r="GTM1" s="134"/>
      <c r="GTN1" s="134"/>
      <c r="GTO1" s="134"/>
      <c r="GTP1" s="134"/>
      <c r="GTQ1" s="134"/>
      <c r="GTR1" s="134"/>
      <c r="GTS1" s="134"/>
      <c r="GTT1" s="134"/>
      <c r="GTU1" s="134"/>
      <c r="GTV1" s="134"/>
      <c r="GTW1" s="134"/>
      <c r="GTX1" s="134"/>
      <c r="GTY1" s="134"/>
      <c r="GTZ1" s="134"/>
      <c r="GUA1" s="134"/>
      <c r="GUB1" s="134"/>
      <c r="GUC1" s="134"/>
      <c r="GUD1" s="134"/>
      <c r="GUE1" s="134"/>
      <c r="GUF1" s="134"/>
      <c r="GUG1" s="134"/>
      <c r="GUH1" s="134"/>
      <c r="GUI1" s="134"/>
      <c r="GUJ1" s="134"/>
      <c r="GUK1" s="134"/>
      <c r="GUL1" s="134"/>
      <c r="GUM1" s="134"/>
      <c r="GUN1" s="134"/>
      <c r="GUO1" s="134"/>
      <c r="GUP1" s="134"/>
      <c r="GUQ1" s="134"/>
      <c r="GUR1" s="134"/>
      <c r="GUS1" s="134"/>
      <c r="GUT1" s="134"/>
      <c r="GUU1" s="134"/>
      <c r="GUV1" s="134"/>
      <c r="GUW1" s="134"/>
      <c r="GUX1" s="134"/>
      <c r="GUY1" s="134"/>
      <c r="GUZ1" s="134"/>
      <c r="GVA1" s="134"/>
      <c r="GVB1" s="134"/>
      <c r="GVC1" s="134"/>
      <c r="GVD1" s="134"/>
      <c r="GVE1" s="134"/>
      <c r="GVF1" s="134"/>
      <c r="GVG1" s="134"/>
      <c r="GVH1" s="134"/>
      <c r="GVI1" s="134"/>
      <c r="GVJ1" s="134"/>
      <c r="GVK1" s="134"/>
      <c r="GVL1" s="134"/>
      <c r="GVM1" s="134"/>
      <c r="GVN1" s="134"/>
      <c r="GVO1" s="134"/>
      <c r="GVP1" s="134"/>
      <c r="GVQ1" s="134"/>
      <c r="GVR1" s="134"/>
      <c r="GVS1" s="134"/>
      <c r="GVT1" s="134"/>
      <c r="GVU1" s="134"/>
      <c r="GVV1" s="134"/>
      <c r="GVW1" s="134"/>
      <c r="GVX1" s="134"/>
      <c r="GVY1" s="134"/>
      <c r="GVZ1" s="134"/>
      <c r="GWA1" s="134"/>
      <c r="GWB1" s="134"/>
      <c r="GWC1" s="134"/>
      <c r="GWD1" s="134"/>
      <c r="GWE1" s="134"/>
      <c r="GWF1" s="134"/>
      <c r="GWG1" s="134"/>
      <c r="GWH1" s="134"/>
      <c r="GWI1" s="134"/>
      <c r="GWJ1" s="134"/>
      <c r="GWK1" s="134"/>
      <c r="GWL1" s="134"/>
      <c r="GWM1" s="134"/>
      <c r="GWN1" s="134"/>
      <c r="GWO1" s="134"/>
      <c r="GWP1" s="134"/>
      <c r="GWQ1" s="134"/>
      <c r="GWR1" s="134"/>
      <c r="GWS1" s="134"/>
      <c r="GWT1" s="134"/>
      <c r="GWU1" s="134"/>
      <c r="GWV1" s="134"/>
      <c r="GWW1" s="134"/>
      <c r="GWX1" s="134"/>
      <c r="GWY1" s="134"/>
      <c r="GWZ1" s="134"/>
      <c r="GXA1" s="134"/>
      <c r="GXB1" s="134"/>
      <c r="GXC1" s="134"/>
      <c r="GXD1" s="134"/>
      <c r="GXE1" s="134"/>
      <c r="GXF1" s="134"/>
      <c r="GXG1" s="134"/>
      <c r="GXH1" s="134"/>
      <c r="GXI1" s="134"/>
      <c r="GXJ1" s="134"/>
      <c r="GXK1" s="134"/>
      <c r="GXL1" s="134"/>
      <c r="GXM1" s="134"/>
      <c r="GXN1" s="134"/>
      <c r="GXO1" s="134"/>
      <c r="GXP1" s="134"/>
      <c r="GXQ1" s="134"/>
      <c r="GXR1" s="134"/>
      <c r="GXS1" s="134"/>
      <c r="GXT1" s="134"/>
      <c r="GXU1" s="134"/>
      <c r="GXV1" s="134"/>
      <c r="GXW1" s="134"/>
      <c r="GXX1" s="134"/>
      <c r="GXY1" s="134"/>
      <c r="GXZ1" s="134"/>
      <c r="GYA1" s="134"/>
      <c r="GYB1" s="134"/>
      <c r="GYC1" s="134"/>
      <c r="GYD1" s="134"/>
      <c r="GYE1" s="134"/>
      <c r="GYF1" s="134"/>
      <c r="GYG1" s="134"/>
      <c r="GYH1" s="134"/>
      <c r="GYI1" s="134"/>
      <c r="GYJ1" s="134"/>
      <c r="GYK1" s="134"/>
      <c r="GYL1" s="134"/>
      <c r="GYM1" s="134"/>
      <c r="GYN1" s="134"/>
      <c r="GYO1" s="134"/>
      <c r="GYP1" s="134"/>
      <c r="GYQ1" s="134"/>
      <c r="GYR1" s="134"/>
      <c r="GYS1" s="134"/>
      <c r="GYT1" s="134"/>
      <c r="GYU1" s="134"/>
      <c r="GYV1" s="134"/>
      <c r="GYW1" s="134"/>
      <c r="GYX1" s="134"/>
      <c r="GYY1" s="134"/>
      <c r="GYZ1" s="134"/>
      <c r="GZA1" s="134"/>
      <c r="GZB1" s="134"/>
      <c r="GZC1" s="134"/>
      <c r="GZD1" s="134"/>
      <c r="GZE1" s="134"/>
      <c r="GZF1" s="134"/>
      <c r="GZG1" s="134"/>
      <c r="GZH1" s="134"/>
      <c r="GZI1" s="134"/>
      <c r="GZJ1" s="134"/>
      <c r="GZK1" s="134"/>
      <c r="GZL1" s="134"/>
      <c r="GZM1" s="134"/>
      <c r="GZN1" s="134"/>
      <c r="GZO1" s="134"/>
      <c r="GZP1" s="134"/>
      <c r="GZQ1" s="134"/>
      <c r="GZR1" s="134"/>
      <c r="GZS1" s="134"/>
      <c r="GZT1" s="134"/>
      <c r="GZU1" s="134"/>
      <c r="GZV1" s="134"/>
      <c r="GZW1" s="134"/>
      <c r="GZX1" s="134"/>
      <c r="GZY1" s="134"/>
      <c r="GZZ1" s="134"/>
      <c r="HAA1" s="134"/>
      <c r="HAB1" s="134"/>
      <c r="HAC1" s="134"/>
      <c r="HAD1" s="134"/>
      <c r="HAE1" s="134"/>
      <c r="HAF1" s="134"/>
      <c r="HAG1" s="134"/>
      <c r="HAH1" s="134"/>
      <c r="HAI1" s="134"/>
      <c r="HAJ1" s="134"/>
      <c r="HAK1" s="134"/>
      <c r="HAL1" s="134"/>
      <c r="HAM1" s="134"/>
      <c r="HAN1" s="134"/>
      <c r="HAO1" s="134"/>
      <c r="HAP1" s="134"/>
      <c r="HAQ1" s="134"/>
      <c r="HAR1" s="134"/>
      <c r="HAS1" s="134"/>
      <c r="HAT1" s="134"/>
      <c r="HAU1" s="134"/>
      <c r="HAV1" s="134"/>
      <c r="HAW1" s="134"/>
      <c r="HAX1" s="134"/>
      <c r="HAY1" s="134"/>
      <c r="HAZ1" s="134"/>
      <c r="HBA1" s="134"/>
      <c r="HBB1" s="134"/>
      <c r="HBC1" s="134"/>
      <c r="HBD1" s="134"/>
      <c r="HBE1" s="134"/>
      <c r="HBF1" s="134"/>
      <c r="HBG1" s="134"/>
      <c r="HBH1" s="134"/>
      <c r="HBI1" s="134"/>
      <c r="HBJ1" s="134"/>
      <c r="HBK1" s="134"/>
      <c r="HBL1" s="134"/>
      <c r="HBM1" s="134"/>
      <c r="HBN1" s="134"/>
      <c r="HBO1" s="134"/>
      <c r="HBP1" s="134"/>
      <c r="HBQ1" s="134"/>
      <c r="HBR1" s="134"/>
      <c r="HBS1" s="134"/>
      <c r="HBT1" s="134"/>
      <c r="HBU1" s="134"/>
      <c r="HBV1" s="134"/>
      <c r="HBW1" s="134"/>
      <c r="HBX1" s="134"/>
      <c r="HBY1" s="134"/>
      <c r="HBZ1" s="134"/>
      <c r="HCA1" s="134"/>
      <c r="HCB1" s="134"/>
      <c r="HCC1" s="134"/>
      <c r="HCD1" s="134"/>
      <c r="HCE1" s="134"/>
      <c r="HCF1" s="134"/>
      <c r="HCG1" s="134"/>
      <c r="HCH1" s="134"/>
      <c r="HCI1" s="134"/>
      <c r="HCJ1" s="134"/>
      <c r="HCK1" s="134"/>
      <c r="HCL1" s="134"/>
      <c r="HCM1" s="134"/>
      <c r="HCN1" s="134"/>
      <c r="HCO1" s="134"/>
      <c r="HCP1" s="134"/>
      <c r="HCQ1" s="134"/>
      <c r="HCR1" s="134"/>
      <c r="HCS1" s="134"/>
      <c r="HCT1" s="134"/>
      <c r="HCU1" s="134"/>
      <c r="HCV1" s="134"/>
      <c r="HCW1" s="134"/>
      <c r="HCX1" s="134"/>
      <c r="HCY1" s="134"/>
      <c r="HCZ1" s="134"/>
      <c r="HDA1" s="134"/>
      <c r="HDB1" s="134"/>
      <c r="HDC1" s="134"/>
      <c r="HDD1" s="134"/>
      <c r="HDE1" s="134"/>
      <c r="HDF1" s="134"/>
      <c r="HDG1" s="134"/>
      <c r="HDH1" s="134"/>
      <c r="HDI1" s="134"/>
      <c r="HDJ1" s="134"/>
      <c r="HDK1" s="134"/>
      <c r="HDL1" s="134"/>
      <c r="HDM1" s="134"/>
      <c r="HDN1" s="134"/>
      <c r="HDO1" s="134"/>
      <c r="HDP1" s="134"/>
      <c r="HDQ1" s="134"/>
      <c r="HDR1" s="134"/>
      <c r="HDS1" s="134"/>
      <c r="HDT1" s="134"/>
      <c r="HDU1" s="134"/>
      <c r="HDV1" s="134"/>
      <c r="HDW1" s="134"/>
      <c r="HDX1" s="134"/>
      <c r="HDY1" s="134"/>
      <c r="HDZ1" s="134"/>
      <c r="HEA1" s="134"/>
      <c r="HEB1" s="134"/>
      <c r="HEC1" s="134"/>
      <c r="HED1" s="134"/>
      <c r="HEE1" s="134"/>
      <c r="HEF1" s="134"/>
      <c r="HEG1" s="134"/>
      <c r="HEH1" s="134"/>
      <c r="HEI1" s="134"/>
      <c r="HEJ1" s="134"/>
      <c r="HEK1" s="134"/>
      <c r="HEL1" s="134"/>
      <c r="HEM1" s="134"/>
      <c r="HEN1" s="134"/>
      <c r="HEO1" s="134"/>
      <c r="HEP1" s="134"/>
      <c r="HEQ1" s="134"/>
      <c r="HER1" s="134"/>
      <c r="HES1" s="134"/>
      <c r="HET1" s="134"/>
      <c r="HEU1" s="134"/>
      <c r="HEV1" s="134"/>
      <c r="HEW1" s="134"/>
      <c r="HEX1" s="134"/>
      <c r="HEY1" s="134"/>
      <c r="HEZ1" s="134"/>
      <c r="HFA1" s="134"/>
      <c r="HFB1" s="134"/>
      <c r="HFC1" s="134"/>
      <c r="HFD1" s="134"/>
      <c r="HFE1" s="134"/>
      <c r="HFF1" s="134"/>
      <c r="HFG1" s="134"/>
      <c r="HFH1" s="134"/>
      <c r="HFI1" s="134"/>
      <c r="HFJ1" s="134"/>
      <c r="HFK1" s="134"/>
      <c r="HFL1" s="134"/>
      <c r="HFM1" s="134"/>
      <c r="HFN1" s="134"/>
      <c r="HFO1" s="134"/>
      <c r="HFP1" s="134"/>
      <c r="HFQ1" s="134"/>
      <c r="HFR1" s="134"/>
      <c r="HFS1" s="134"/>
      <c r="HFT1" s="134"/>
      <c r="HFU1" s="134"/>
      <c r="HFV1" s="134"/>
      <c r="HFW1" s="134"/>
      <c r="HFX1" s="134"/>
      <c r="HFY1" s="134"/>
      <c r="HFZ1" s="134"/>
      <c r="HGA1" s="134"/>
      <c r="HGB1" s="134"/>
      <c r="HGC1" s="134"/>
      <c r="HGD1" s="134"/>
      <c r="HGE1" s="134"/>
      <c r="HGF1" s="134"/>
      <c r="HGG1" s="134"/>
      <c r="HGH1" s="134"/>
      <c r="HGI1" s="134"/>
      <c r="HGJ1" s="134"/>
      <c r="HGK1" s="134"/>
      <c r="HGL1" s="134"/>
      <c r="HGM1" s="134"/>
      <c r="HGN1" s="134"/>
      <c r="HGO1" s="134"/>
      <c r="HGP1" s="134"/>
      <c r="HGQ1" s="134"/>
      <c r="HGR1" s="134"/>
      <c r="HGS1" s="134"/>
      <c r="HGT1" s="134"/>
      <c r="HGU1" s="134"/>
      <c r="HGV1" s="134"/>
      <c r="HGW1" s="134"/>
      <c r="HGX1" s="134"/>
      <c r="HGY1" s="134"/>
      <c r="HGZ1" s="134"/>
      <c r="HHA1" s="134"/>
      <c r="HHB1" s="134"/>
      <c r="HHC1" s="134"/>
      <c r="HHD1" s="134"/>
      <c r="HHE1" s="134"/>
      <c r="HHF1" s="134"/>
      <c r="HHG1" s="134"/>
      <c r="HHH1" s="134"/>
      <c r="HHI1" s="134"/>
      <c r="HHJ1" s="134"/>
      <c r="HHK1" s="134"/>
      <c r="HHL1" s="134"/>
      <c r="HHM1" s="134"/>
      <c r="HHN1" s="134"/>
      <c r="HHO1" s="134"/>
      <c r="HHP1" s="134"/>
      <c r="HHQ1" s="134"/>
      <c r="HHR1" s="134"/>
      <c r="HHS1" s="134"/>
      <c r="HHT1" s="134"/>
      <c r="HHU1" s="134"/>
      <c r="HHV1" s="134"/>
      <c r="HHW1" s="134"/>
      <c r="HHX1" s="134"/>
      <c r="HHY1" s="134"/>
      <c r="HHZ1" s="134"/>
      <c r="HIA1" s="134"/>
      <c r="HIB1" s="134"/>
      <c r="HIC1" s="134"/>
      <c r="HID1" s="134"/>
      <c r="HIE1" s="134"/>
      <c r="HIF1" s="134"/>
      <c r="HIG1" s="134"/>
      <c r="HIH1" s="134"/>
      <c r="HII1" s="134"/>
      <c r="HIJ1" s="134"/>
      <c r="HIK1" s="134"/>
      <c r="HIL1" s="134"/>
      <c r="HIM1" s="134"/>
      <c r="HIN1" s="134"/>
      <c r="HIO1" s="134"/>
      <c r="HIP1" s="134"/>
      <c r="HIQ1" s="134"/>
      <c r="HIR1" s="134"/>
      <c r="HIS1" s="134"/>
      <c r="HIT1" s="134"/>
      <c r="HIU1" s="134"/>
      <c r="HIV1" s="134"/>
      <c r="HIW1" s="134"/>
      <c r="HIX1" s="134"/>
      <c r="HIY1" s="134"/>
      <c r="HIZ1" s="134"/>
      <c r="HJA1" s="134"/>
      <c r="HJB1" s="134"/>
      <c r="HJC1" s="134"/>
      <c r="HJD1" s="134"/>
      <c r="HJE1" s="134"/>
      <c r="HJF1" s="134"/>
      <c r="HJG1" s="134"/>
      <c r="HJH1" s="134"/>
      <c r="HJI1" s="134"/>
      <c r="HJJ1" s="134"/>
      <c r="HJK1" s="134"/>
      <c r="HJL1" s="134"/>
      <c r="HJM1" s="134"/>
      <c r="HJN1" s="134"/>
      <c r="HJO1" s="134"/>
      <c r="HJP1" s="134"/>
      <c r="HJQ1" s="134"/>
      <c r="HJR1" s="134"/>
      <c r="HJS1" s="134"/>
      <c r="HJT1" s="134"/>
      <c r="HJU1" s="134"/>
      <c r="HJV1" s="134"/>
      <c r="HJW1" s="134"/>
      <c r="HJX1" s="134"/>
      <c r="HJY1" s="134"/>
      <c r="HJZ1" s="134"/>
      <c r="HKA1" s="134"/>
      <c r="HKB1" s="134"/>
      <c r="HKC1" s="134"/>
      <c r="HKD1" s="134"/>
      <c r="HKE1" s="134"/>
      <c r="HKF1" s="134"/>
      <c r="HKG1" s="134"/>
      <c r="HKH1" s="134"/>
      <c r="HKI1" s="134"/>
      <c r="HKJ1" s="134"/>
      <c r="HKK1" s="134"/>
      <c r="HKL1" s="134"/>
      <c r="HKM1" s="134"/>
      <c r="HKN1" s="134"/>
      <c r="HKO1" s="134"/>
      <c r="HKP1" s="134"/>
      <c r="HKQ1" s="134"/>
      <c r="HKR1" s="134"/>
      <c r="HKS1" s="134"/>
      <c r="HKT1" s="134"/>
      <c r="HKU1" s="134"/>
      <c r="HKV1" s="134"/>
      <c r="HKW1" s="134"/>
      <c r="HKX1" s="134"/>
      <c r="HKY1" s="134"/>
      <c r="HKZ1" s="134"/>
      <c r="HLA1" s="134"/>
      <c r="HLB1" s="134"/>
      <c r="HLC1" s="134"/>
      <c r="HLD1" s="134"/>
      <c r="HLE1" s="134"/>
      <c r="HLF1" s="134"/>
      <c r="HLG1" s="134"/>
      <c r="HLH1" s="134"/>
      <c r="HLI1" s="134"/>
      <c r="HLJ1" s="134"/>
      <c r="HLK1" s="134"/>
      <c r="HLL1" s="134"/>
      <c r="HLM1" s="134"/>
      <c r="HLN1" s="134"/>
      <c r="HLO1" s="134"/>
      <c r="HLP1" s="134"/>
      <c r="HLQ1" s="134"/>
      <c r="HLR1" s="134"/>
      <c r="HLS1" s="134"/>
      <c r="HLT1" s="134"/>
      <c r="HLU1" s="134"/>
      <c r="HLV1" s="134"/>
      <c r="HLW1" s="134"/>
      <c r="HLX1" s="134"/>
      <c r="HLY1" s="134"/>
      <c r="HLZ1" s="134"/>
      <c r="HMA1" s="134"/>
      <c r="HMB1" s="134"/>
      <c r="HMC1" s="134"/>
      <c r="HMD1" s="134"/>
      <c r="HME1" s="134"/>
      <c r="HMF1" s="134"/>
      <c r="HMG1" s="134"/>
      <c r="HMH1" s="134"/>
      <c r="HMI1" s="134"/>
      <c r="HMJ1" s="134"/>
      <c r="HMK1" s="134"/>
      <c r="HML1" s="134"/>
      <c r="HMM1" s="134"/>
      <c r="HMN1" s="134"/>
      <c r="HMO1" s="134"/>
      <c r="HMP1" s="134"/>
      <c r="HMQ1" s="134"/>
      <c r="HMR1" s="134"/>
      <c r="HMS1" s="134"/>
      <c r="HMT1" s="134"/>
      <c r="HMU1" s="134"/>
      <c r="HMV1" s="134"/>
      <c r="HMW1" s="134"/>
      <c r="HMX1" s="134"/>
      <c r="HMY1" s="134"/>
      <c r="HMZ1" s="134"/>
      <c r="HNA1" s="134"/>
      <c r="HNB1" s="134"/>
      <c r="HNC1" s="134"/>
      <c r="HND1" s="134"/>
      <c r="HNE1" s="134"/>
      <c r="HNF1" s="134"/>
      <c r="HNG1" s="134"/>
      <c r="HNH1" s="134"/>
      <c r="HNI1" s="134"/>
      <c r="HNJ1" s="134"/>
      <c r="HNK1" s="134"/>
      <c r="HNL1" s="134"/>
      <c r="HNM1" s="134"/>
      <c r="HNN1" s="134"/>
      <c r="HNO1" s="134"/>
      <c r="HNP1" s="134"/>
      <c r="HNQ1" s="134"/>
      <c r="HNR1" s="134"/>
      <c r="HNS1" s="134"/>
      <c r="HNT1" s="134"/>
      <c r="HNU1" s="134"/>
      <c r="HNV1" s="134"/>
      <c r="HNW1" s="134"/>
      <c r="HNX1" s="134"/>
      <c r="HNY1" s="134"/>
      <c r="HNZ1" s="134"/>
      <c r="HOA1" s="134"/>
      <c r="HOB1" s="134"/>
      <c r="HOC1" s="134"/>
      <c r="HOD1" s="134"/>
      <c r="HOE1" s="134"/>
      <c r="HOF1" s="134"/>
      <c r="HOG1" s="134"/>
      <c r="HOH1" s="134"/>
      <c r="HOI1" s="134"/>
      <c r="HOJ1" s="134"/>
      <c r="HOK1" s="134"/>
      <c r="HOL1" s="134"/>
      <c r="HOM1" s="134"/>
      <c r="HON1" s="134"/>
      <c r="HOO1" s="134"/>
      <c r="HOP1" s="134"/>
      <c r="HOQ1" s="134"/>
      <c r="HOR1" s="134"/>
      <c r="HOS1" s="134"/>
      <c r="HOT1" s="134"/>
      <c r="HOU1" s="134"/>
      <c r="HOV1" s="134"/>
      <c r="HOW1" s="134"/>
      <c r="HOX1" s="134"/>
      <c r="HOY1" s="134"/>
      <c r="HOZ1" s="134"/>
      <c r="HPA1" s="134"/>
      <c r="HPB1" s="134"/>
      <c r="HPC1" s="134"/>
      <c r="HPD1" s="134"/>
      <c r="HPE1" s="134"/>
      <c r="HPF1" s="134"/>
      <c r="HPG1" s="134"/>
      <c r="HPH1" s="134"/>
      <c r="HPI1" s="134"/>
      <c r="HPJ1" s="134"/>
      <c r="HPK1" s="134"/>
      <c r="HPL1" s="134"/>
      <c r="HPM1" s="134"/>
      <c r="HPN1" s="134"/>
      <c r="HPO1" s="134"/>
      <c r="HPP1" s="134"/>
      <c r="HPQ1" s="134"/>
      <c r="HPR1" s="134"/>
      <c r="HPS1" s="134"/>
      <c r="HPT1" s="134"/>
      <c r="HPU1" s="134"/>
      <c r="HPV1" s="134"/>
      <c r="HPW1" s="134"/>
      <c r="HPX1" s="134"/>
      <c r="HPY1" s="134"/>
      <c r="HPZ1" s="134"/>
      <c r="HQA1" s="134"/>
      <c r="HQB1" s="134"/>
      <c r="HQC1" s="134"/>
      <c r="HQD1" s="134"/>
      <c r="HQE1" s="134"/>
      <c r="HQF1" s="134"/>
      <c r="HQG1" s="134"/>
      <c r="HQH1" s="134"/>
      <c r="HQI1" s="134"/>
      <c r="HQJ1" s="134"/>
      <c r="HQK1" s="134"/>
      <c r="HQL1" s="134"/>
      <c r="HQM1" s="134"/>
      <c r="HQN1" s="134"/>
      <c r="HQO1" s="134"/>
      <c r="HQP1" s="134"/>
      <c r="HQQ1" s="134"/>
      <c r="HQR1" s="134"/>
      <c r="HQS1" s="134"/>
      <c r="HQT1" s="134"/>
      <c r="HQU1" s="134"/>
      <c r="HQV1" s="134"/>
      <c r="HQW1" s="134"/>
      <c r="HQX1" s="134"/>
      <c r="HQY1" s="134"/>
      <c r="HQZ1" s="134"/>
      <c r="HRA1" s="134"/>
      <c r="HRB1" s="134"/>
      <c r="HRC1" s="134"/>
      <c r="HRD1" s="134"/>
      <c r="HRE1" s="134"/>
      <c r="HRF1" s="134"/>
      <c r="HRG1" s="134"/>
      <c r="HRH1" s="134"/>
      <c r="HRI1" s="134"/>
      <c r="HRJ1" s="134"/>
      <c r="HRK1" s="134"/>
      <c r="HRL1" s="134"/>
      <c r="HRM1" s="134"/>
      <c r="HRN1" s="134"/>
      <c r="HRO1" s="134"/>
      <c r="HRP1" s="134"/>
      <c r="HRQ1" s="134"/>
      <c r="HRR1" s="134"/>
      <c r="HRS1" s="134"/>
      <c r="HRT1" s="134"/>
      <c r="HRU1" s="134"/>
      <c r="HRV1" s="134"/>
      <c r="HRW1" s="134"/>
      <c r="HRX1" s="134"/>
      <c r="HRY1" s="134"/>
      <c r="HRZ1" s="134"/>
      <c r="HSA1" s="134"/>
      <c r="HSB1" s="134"/>
      <c r="HSC1" s="134"/>
      <c r="HSD1" s="134"/>
      <c r="HSE1" s="134"/>
      <c r="HSF1" s="134"/>
      <c r="HSG1" s="134"/>
      <c r="HSH1" s="134"/>
      <c r="HSI1" s="134"/>
      <c r="HSJ1" s="134"/>
      <c r="HSK1" s="134"/>
      <c r="HSL1" s="134"/>
      <c r="HSM1" s="134"/>
      <c r="HSN1" s="134"/>
      <c r="HSO1" s="134"/>
      <c r="HSP1" s="134"/>
      <c r="HSQ1" s="134"/>
      <c r="HSR1" s="134"/>
      <c r="HSS1" s="134"/>
      <c r="HST1" s="134"/>
      <c r="HSU1" s="134"/>
      <c r="HSV1" s="134"/>
      <c r="HSW1" s="134"/>
      <c r="HSX1" s="134"/>
      <c r="HSY1" s="134"/>
      <c r="HSZ1" s="134"/>
      <c r="HTA1" s="134"/>
      <c r="HTB1" s="134"/>
      <c r="HTC1" s="134"/>
      <c r="HTD1" s="134"/>
      <c r="HTE1" s="134"/>
      <c r="HTF1" s="134"/>
      <c r="HTG1" s="134"/>
      <c r="HTH1" s="134"/>
      <c r="HTI1" s="134"/>
      <c r="HTJ1" s="134"/>
      <c r="HTK1" s="134"/>
      <c r="HTL1" s="134"/>
      <c r="HTM1" s="134"/>
      <c r="HTN1" s="134"/>
      <c r="HTO1" s="134"/>
      <c r="HTP1" s="134"/>
      <c r="HTQ1" s="134"/>
      <c r="HTR1" s="134"/>
      <c r="HTS1" s="134"/>
      <c r="HTT1" s="134"/>
      <c r="HTU1" s="134"/>
      <c r="HTV1" s="134"/>
      <c r="HTW1" s="134"/>
      <c r="HTX1" s="134"/>
      <c r="HTY1" s="134"/>
      <c r="HTZ1" s="134"/>
      <c r="HUA1" s="134"/>
      <c r="HUB1" s="134"/>
      <c r="HUC1" s="134"/>
      <c r="HUD1" s="134"/>
      <c r="HUE1" s="134"/>
      <c r="HUF1" s="134"/>
      <c r="HUG1" s="134"/>
      <c r="HUH1" s="134"/>
      <c r="HUI1" s="134"/>
      <c r="HUJ1" s="134"/>
      <c r="HUK1" s="134"/>
      <c r="HUL1" s="134"/>
      <c r="HUM1" s="134"/>
      <c r="HUN1" s="134"/>
      <c r="HUO1" s="134"/>
      <c r="HUP1" s="134"/>
      <c r="HUQ1" s="134"/>
      <c r="HUR1" s="134"/>
      <c r="HUS1" s="134"/>
      <c r="HUT1" s="134"/>
      <c r="HUU1" s="134"/>
      <c r="HUV1" s="134"/>
      <c r="HUW1" s="134"/>
      <c r="HUX1" s="134"/>
      <c r="HUY1" s="134"/>
      <c r="HUZ1" s="134"/>
      <c r="HVA1" s="134"/>
      <c r="HVB1" s="134"/>
      <c r="HVC1" s="134"/>
      <c r="HVD1" s="134"/>
      <c r="HVE1" s="134"/>
      <c r="HVF1" s="134"/>
      <c r="HVG1" s="134"/>
      <c r="HVH1" s="134"/>
      <c r="HVI1" s="134"/>
      <c r="HVJ1" s="134"/>
      <c r="HVK1" s="134"/>
      <c r="HVL1" s="134"/>
      <c r="HVM1" s="134"/>
      <c r="HVN1" s="134"/>
      <c r="HVO1" s="134"/>
      <c r="HVP1" s="134"/>
      <c r="HVQ1" s="134"/>
      <c r="HVR1" s="134"/>
      <c r="HVS1" s="134"/>
      <c r="HVT1" s="134"/>
      <c r="HVU1" s="134"/>
      <c r="HVV1" s="134"/>
      <c r="HVW1" s="134"/>
      <c r="HVX1" s="134"/>
      <c r="HVY1" s="134"/>
      <c r="HVZ1" s="134"/>
      <c r="HWA1" s="134"/>
      <c r="HWB1" s="134"/>
      <c r="HWC1" s="134"/>
      <c r="HWD1" s="134"/>
      <c r="HWE1" s="134"/>
      <c r="HWF1" s="134"/>
      <c r="HWG1" s="134"/>
      <c r="HWH1" s="134"/>
      <c r="HWI1" s="134"/>
      <c r="HWJ1" s="134"/>
      <c r="HWK1" s="134"/>
      <c r="HWL1" s="134"/>
      <c r="HWM1" s="134"/>
      <c r="HWN1" s="134"/>
      <c r="HWO1" s="134"/>
      <c r="HWP1" s="134"/>
      <c r="HWQ1" s="134"/>
      <c r="HWR1" s="134"/>
      <c r="HWS1" s="134"/>
      <c r="HWT1" s="134"/>
      <c r="HWU1" s="134"/>
      <c r="HWV1" s="134"/>
      <c r="HWW1" s="134"/>
      <c r="HWX1" s="134"/>
      <c r="HWY1" s="134"/>
      <c r="HWZ1" s="134"/>
      <c r="HXA1" s="134"/>
      <c r="HXB1" s="134"/>
      <c r="HXC1" s="134"/>
      <c r="HXD1" s="134"/>
      <c r="HXE1" s="134"/>
      <c r="HXF1" s="134"/>
      <c r="HXG1" s="134"/>
      <c r="HXH1" s="134"/>
      <c r="HXI1" s="134"/>
      <c r="HXJ1" s="134"/>
      <c r="HXK1" s="134"/>
      <c r="HXL1" s="134"/>
      <c r="HXM1" s="134"/>
      <c r="HXN1" s="134"/>
      <c r="HXO1" s="134"/>
      <c r="HXP1" s="134"/>
      <c r="HXQ1" s="134"/>
      <c r="HXR1" s="134"/>
      <c r="HXS1" s="134"/>
      <c r="HXT1" s="134"/>
      <c r="HXU1" s="134"/>
      <c r="HXV1" s="134"/>
      <c r="HXW1" s="134"/>
      <c r="HXX1" s="134"/>
      <c r="HXY1" s="134"/>
      <c r="HXZ1" s="134"/>
      <c r="HYA1" s="134"/>
      <c r="HYB1" s="134"/>
      <c r="HYC1" s="134"/>
      <c r="HYD1" s="134"/>
      <c r="HYE1" s="134"/>
      <c r="HYF1" s="134"/>
      <c r="HYG1" s="134"/>
      <c r="HYH1" s="134"/>
      <c r="HYI1" s="134"/>
      <c r="HYJ1" s="134"/>
      <c r="HYK1" s="134"/>
      <c r="HYL1" s="134"/>
      <c r="HYM1" s="134"/>
      <c r="HYN1" s="134"/>
      <c r="HYO1" s="134"/>
      <c r="HYP1" s="134"/>
      <c r="HYQ1" s="134"/>
      <c r="HYR1" s="134"/>
      <c r="HYS1" s="134"/>
      <c r="HYT1" s="134"/>
      <c r="HYU1" s="134"/>
      <c r="HYV1" s="134"/>
      <c r="HYW1" s="134"/>
      <c r="HYX1" s="134"/>
      <c r="HYY1" s="134"/>
      <c r="HYZ1" s="134"/>
      <c r="HZA1" s="134"/>
      <c r="HZB1" s="134"/>
      <c r="HZC1" s="134"/>
      <c r="HZD1" s="134"/>
      <c r="HZE1" s="134"/>
      <c r="HZF1" s="134"/>
      <c r="HZG1" s="134"/>
      <c r="HZH1" s="134"/>
      <c r="HZI1" s="134"/>
      <c r="HZJ1" s="134"/>
      <c r="HZK1" s="134"/>
      <c r="HZL1" s="134"/>
      <c r="HZM1" s="134"/>
      <c r="HZN1" s="134"/>
      <c r="HZO1" s="134"/>
      <c r="HZP1" s="134"/>
      <c r="HZQ1" s="134"/>
      <c r="HZR1" s="134"/>
      <c r="HZS1" s="134"/>
      <c r="HZT1" s="134"/>
      <c r="HZU1" s="134"/>
      <c r="HZV1" s="134"/>
      <c r="HZW1" s="134"/>
      <c r="HZX1" s="134"/>
      <c r="HZY1" s="134"/>
      <c r="HZZ1" s="134"/>
      <c r="IAA1" s="134"/>
      <c r="IAB1" s="134"/>
      <c r="IAC1" s="134"/>
      <c r="IAD1" s="134"/>
      <c r="IAE1" s="134"/>
      <c r="IAF1" s="134"/>
      <c r="IAG1" s="134"/>
      <c r="IAH1" s="134"/>
      <c r="IAI1" s="134"/>
      <c r="IAJ1" s="134"/>
      <c r="IAK1" s="134"/>
      <c r="IAL1" s="134"/>
      <c r="IAM1" s="134"/>
      <c r="IAN1" s="134"/>
      <c r="IAO1" s="134"/>
      <c r="IAP1" s="134"/>
      <c r="IAQ1" s="134"/>
      <c r="IAR1" s="134"/>
      <c r="IAS1" s="134"/>
      <c r="IAT1" s="134"/>
      <c r="IAU1" s="134"/>
      <c r="IAV1" s="134"/>
      <c r="IAW1" s="134"/>
      <c r="IAX1" s="134"/>
      <c r="IAY1" s="134"/>
      <c r="IAZ1" s="134"/>
      <c r="IBA1" s="134"/>
      <c r="IBB1" s="134"/>
      <c r="IBC1" s="134"/>
      <c r="IBD1" s="134"/>
      <c r="IBE1" s="134"/>
      <c r="IBF1" s="134"/>
      <c r="IBG1" s="134"/>
      <c r="IBH1" s="134"/>
      <c r="IBI1" s="134"/>
      <c r="IBJ1" s="134"/>
      <c r="IBK1" s="134"/>
      <c r="IBL1" s="134"/>
      <c r="IBM1" s="134"/>
      <c r="IBN1" s="134"/>
      <c r="IBO1" s="134"/>
      <c r="IBP1" s="134"/>
      <c r="IBQ1" s="134"/>
      <c r="IBR1" s="134"/>
      <c r="IBS1" s="134"/>
      <c r="IBT1" s="134"/>
      <c r="IBU1" s="134"/>
      <c r="IBV1" s="134"/>
      <c r="IBW1" s="134"/>
      <c r="IBX1" s="134"/>
      <c r="IBY1" s="134"/>
      <c r="IBZ1" s="134"/>
      <c r="ICA1" s="134"/>
      <c r="ICB1" s="134"/>
      <c r="ICC1" s="134"/>
      <c r="ICD1" s="134"/>
      <c r="ICE1" s="134"/>
      <c r="ICF1" s="134"/>
      <c r="ICG1" s="134"/>
      <c r="ICH1" s="134"/>
      <c r="ICI1" s="134"/>
      <c r="ICJ1" s="134"/>
      <c r="ICK1" s="134"/>
      <c r="ICL1" s="134"/>
      <c r="ICM1" s="134"/>
      <c r="ICN1" s="134"/>
      <c r="ICO1" s="134"/>
      <c r="ICP1" s="134"/>
      <c r="ICQ1" s="134"/>
      <c r="ICR1" s="134"/>
      <c r="ICS1" s="134"/>
      <c r="ICT1" s="134"/>
      <c r="ICU1" s="134"/>
      <c r="ICV1" s="134"/>
      <c r="ICW1" s="134"/>
      <c r="ICX1" s="134"/>
      <c r="ICY1" s="134"/>
      <c r="ICZ1" s="134"/>
      <c r="IDA1" s="134"/>
      <c r="IDB1" s="134"/>
      <c r="IDC1" s="134"/>
      <c r="IDD1" s="134"/>
      <c r="IDE1" s="134"/>
      <c r="IDF1" s="134"/>
      <c r="IDG1" s="134"/>
      <c r="IDH1" s="134"/>
      <c r="IDI1" s="134"/>
      <c r="IDJ1" s="134"/>
      <c r="IDK1" s="134"/>
      <c r="IDL1" s="134"/>
      <c r="IDM1" s="134"/>
      <c r="IDN1" s="134"/>
      <c r="IDO1" s="134"/>
      <c r="IDP1" s="134"/>
      <c r="IDQ1" s="134"/>
      <c r="IDR1" s="134"/>
      <c r="IDS1" s="134"/>
      <c r="IDT1" s="134"/>
      <c r="IDU1" s="134"/>
      <c r="IDV1" s="134"/>
      <c r="IDW1" s="134"/>
      <c r="IDX1" s="134"/>
      <c r="IDY1" s="134"/>
      <c r="IDZ1" s="134"/>
      <c r="IEA1" s="134"/>
      <c r="IEB1" s="134"/>
      <c r="IEC1" s="134"/>
      <c r="IED1" s="134"/>
      <c r="IEE1" s="134"/>
      <c r="IEF1" s="134"/>
      <c r="IEG1" s="134"/>
      <c r="IEH1" s="134"/>
      <c r="IEI1" s="134"/>
      <c r="IEJ1" s="134"/>
      <c r="IEK1" s="134"/>
      <c r="IEL1" s="134"/>
      <c r="IEM1" s="134"/>
      <c r="IEN1" s="134"/>
      <c r="IEO1" s="134"/>
      <c r="IEP1" s="134"/>
      <c r="IEQ1" s="134"/>
      <c r="IER1" s="134"/>
      <c r="IES1" s="134"/>
      <c r="IET1" s="134"/>
      <c r="IEU1" s="134"/>
      <c r="IEV1" s="134"/>
      <c r="IEW1" s="134"/>
      <c r="IEX1" s="134"/>
      <c r="IEY1" s="134"/>
      <c r="IEZ1" s="134"/>
      <c r="IFA1" s="134"/>
      <c r="IFB1" s="134"/>
      <c r="IFC1" s="134"/>
      <c r="IFD1" s="134"/>
      <c r="IFE1" s="134"/>
      <c r="IFF1" s="134"/>
      <c r="IFG1" s="134"/>
      <c r="IFH1" s="134"/>
      <c r="IFI1" s="134"/>
      <c r="IFJ1" s="134"/>
      <c r="IFK1" s="134"/>
      <c r="IFL1" s="134"/>
      <c r="IFM1" s="134"/>
      <c r="IFN1" s="134"/>
      <c r="IFO1" s="134"/>
      <c r="IFP1" s="134"/>
      <c r="IFQ1" s="134"/>
      <c r="IFR1" s="134"/>
      <c r="IFS1" s="134"/>
      <c r="IFT1" s="134"/>
      <c r="IFU1" s="134"/>
      <c r="IFV1" s="134"/>
      <c r="IFW1" s="134"/>
      <c r="IFX1" s="134"/>
      <c r="IFY1" s="134"/>
      <c r="IFZ1" s="134"/>
      <c r="IGA1" s="134"/>
      <c r="IGB1" s="134"/>
      <c r="IGC1" s="134"/>
      <c r="IGD1" s="134"/>
      <c r="IGE1" s="134"/>
      <c r="IGF1" s="134"/>
      <c r="IGG1" s="134"/>
      <c r="IGH1" s="134"/>
      <c r="IGI1" s="134"/>
      <c r="IGJ1" s="134"/>
      <c r="IGK1" s="134"/>
      <c r="IGL1" s="134"/>
      <c r="IGM1" s="134"/>
      <c r="IGN1" s="134"/>
      <c r="IGO1" s="134"/>
      <c r="IGP1" s="134"/>
      <c r="IGQ1" s="134"/>
      <c r="IGR1" s="134"/>
      <c r="IGS1" s="134"/>
      <c r="IGT1" s="134"/>
      <c r="IGU1" s="134"/>
      <c r="IGV1" s="134"/>
      <c r="IGW1" s="134"/>
      <c r="IGX1" s="134"/>
      <c r="IGY1" s="134"/>
      <c r="IGZ1" s="134"/>
      <c r="IHA1" s="134"/>
      <c r="IHB1" s="134"/>
      <c r="IHC1" s="134"/>
      <c r="IHD1" s="134"/>
      <c r="IHE1" s="134"/>
      <c r="IHF1" s="134"/>
      <c r="IHG1" s="134"/>
      <c r="IHH1" s="134"/>
      <c r="IHI1" s="134"/>
      <c r="IHJ1" s="134"/>
      <c r="IHK1" s="134"/>
      <c r="IHL1" s="134"/>
      <c r="IHM1" s="134"/>
      <c r="IHN1" s="134"/>
      <c r="IHO1" s="134"/>
      <c r="IHP1" s="134"/>
      <c r="IHQ1" s="134"/>
      <c r="IHR1" s="134"/>
      <c r="IHS1" s="134"/>
      <c r="IHT1" s="134"/>
      <c r="IHU1" s="134"/>
      <c r="IHV1" s="134"/>
      <c r="IHW1" s="134"/>
      <c r="IHX1" s="134"/>
      <c r="IHY1" s="134"/>
      <c r="IHZ1" s="134"/>
      <c r="IIA1" s="134"/>
      <c r="IIB1" s="134"/>
      <c r="IIC1" s="134"/>
      <c r="IID1" s="134"/>
      <c r="IIE1" s="134"/>
      <c r="IIF1" s="134"/>
      <c r="IIG1" s="134"/>
      <c r="IIH1" s="134"/>
      <c r="III1" s="134"/>
      <c r="IIJ1" s="134"/>
      <c r="IIK1" s="134"/>
      <c r="IIL1" s="134"/>
      <c r="IIM1" s="134"/>
      <c r="IIN1" s="134"/>
      <c r="IIO1" s="134"/>
      <c r="IIP1" s="134"/>
      <c r="IIQ1" s="134"/>
      <c r="IIR1" s="134"/>
      <c r="IIS1" s="134"/>
      <c r="IIT1" s="134"/>
      <c r="IIU1" s="134"/>
      <c r="IIV1" s="134"/>
      <c r="IIW1" s="134"/>
      <c r="IIX1" s="134"/>
      <c r="IIY1" s="134"/>
      <c r="IIZ1" s="134"/>
      <c r="IJA1" s="134"/>
      <c r="IJB1" s="134"/>
      <c r="IJC1" s="134"/>
      <c r="IJD1" s="134"/>
      <c r="IJE1" s="134"/>
      <c r="IJF1" s="134"/>
      <c r="IJG1" s="134"/>
      <c r="IJH1" s="134"/>
      <c r="IJI1" s="134"/>
      <c r="IJJ1" s="134"/>
      <c r="IJK1" s="134"/>
      <c r="IJL1" s="134"/>
      <c r="IJM1" s="134"/>
      <c r="IJN1" s="134"/>
      <c r="IJO1" s="134"/>
      <c r="IJP1" s="134"/>
      <c r="IJQ1" s="134"/>
      <c r="IJR1" s="134"/>
      <c r="IJS1" s="134"/>
      <c r="IJT1" s="134"/>
      <c r="IJU1" s="134"/>
      <c r="IJV1" s="134"/>
      <c r="IJW1" s="134"/>
      <c r="IJX1" s="134"/>
      <c r="IJY1" s="134"/>
      <c r="IJZ1" s="134"/>
      <c r="IKA1" s="134"/>
      <c r="IKB1" s="134"/>
      <c r="IKC1" s="134"/>
      <c r="IKD1" s="134"/>
      <c r="IKE1" s="134"/>
      <c r="IKF1" s="134"/>
      <c r="IKG1" s="134"/>
      <c r="IKH1" s="134"/>
      <c r="IKI1" s="134"/>
      <c r="IKJ1" s="134"/>
      <c r="IKK1" s="134"/>
      <c r="IKL1" s="134"/>
      <c r="IKM1" s="134"/>
      <c r="IKN1" s="134"/>
      <c r="IKO1" s="134"/>
      <c r="IKP1" s="134"/>
      <c r="IKQ1" s="134"/>
      <c r="IKR1" s="134"/>
      <c r="IKS1" s="134"/>
      <c r="IKT1" s="134"/>
      <c r="IKU1" s="134"/>
      <c r="IKV1" s="134"/>
      <c r="IKW1" s="134"/>
      <c r="IKX1" s="134"/>
      <c r="IKY1" s="134"/>
      <c r="IKZ1" s="134"/>
      <c r="ILA1" s="134"/>
      <c r="ILB1" s="134"/>
      <c r="ILC1" s="134"/>
      <c r="ILD1" s="134"/>
      <c r="ILE1" s="134"/>
      <c r="ILF1" s="134"/>
      <c r="ILG1" s="134"/>
      <c r="ILH1" s="134"/>
      <c r="ILI1" s="134"/>
      <c r="ILJ1" s="134"/>
      <c r="ILK1" s="134"/>
      <c r="ILL1" s="134"/>
      <c r="ILM1" s="134"/>
      <c r="ILN1" s="134"/>
      <c r="ILO1" s="134"/>
      <c r="ILP1" s="134"/>
      <c r="ILQ1" s="134"/>
      <c r="ILR1" s="134"/>
      <c r="ILS1" s="134"/>
      <c r="ILT1" s="134"/>
      <c r="ILU1" s="134"/>
      <c r="ILV1" s="134"/>
      <c r="ILW1" s="134"/>
      <c r="ILX1" s="134"/>
      <c r="ILY1" s="134"/>
      <c r="ILZ1" s="134"/>
      <c r="IMA1" s="134"/>
      <c r="IMB1" s="134"/>
      <c r="IMC1" s="134"/>
      <c r="IMD1" s="134"/>
      <c r="IME1" s="134"/>
      <c r="IMF1" s="134"/>
      <c r="IMG1" s="134"/>
      <c r="IMH1" s="134"/>
      <c r="IMI1" s="134"/>
      <c r="IMJ1" s="134"/>
      <c r="IMK1" s="134"/>
      <c r="IML1" s="134"/>
      <c r="IMM1" s="134"/>
      <c r="IMN1" s="134"/>
      <c r="IMO1" s="134"/>
      <c r="IMP1" s="134"/>
      <c r="IMQ1" s="134"/>
      <c r="IMR1" s="134"/>
      <c r="IMS1" s="134"/>
      <c r="IMT1" s="134"/>
      <c r="IMU1" s="134"/>
      <c r="IMV1" s="134"/>
      <c r="IMW1" s="134"/>
      <c r="IMX1" s="134"/>
      <c r="IMY1" s="134"/>
      <c r="IMZ1" s="134"/>
      <c r="INA1" s="134"/>
      <c r="INB1" s="134"/>
      <c r="INC1" s="134"/>
      <c r="IND1" s="134"/>
      <c r="INE1" s="134"/>
      <c r="INF1" s="134"/>
      <c r="ING1" s="134"/>
      <c r="INH1" s="134"/>
      <c r="INI1" s="134"/>
      <c r="INJ1" s="134"/>
      <c r="INK1" s="134"/>
      <c r="INL1" s="134"/>
      <c r="INM1" s="134"/>
      <c r="INN1" s="134"/>
      <c r="INO1" s="134"/>
      <c r="INP1" s="134"/>
      <c r="INQ1" s="134"/>
      <c r="INR1" s="134"/>
      <c r="INS1" s="134"/>
      <c r="INT1" s="134"/>
      <c r="INU1" s="134"/>
      <c r="INV1" s="134"/>
      <c r="INW1" s="134"/>
      <c r="INX1" s="134"/>
      <c r="INY1" s="134"/>
      <c r="INZ1" s="134"/>
      <c r="IOA1" s="134"/>
      <c r="IOB1" s="134"/>
      <c r="IOC1" s="134"/>
      <c r="IOD1" s="134"/>
      <c r="IOE1" s="134"/>
      <c r="IOF1" s="134"/>
      <c r="IOG1" s="134"/>
      <c r="IOH1" s="134"/>
      <c r="IOI1" s="134"/>
      <c r="IOJ1" s="134"/>
      <c r="IOK1" s="134"/>
      <c r="IOL1" s="134"/>
      <c r="IOM1" s="134"/>
      <c r="ION1" s="134"/>
      <c r="IOO1" s="134"/>
      <c r="IOP1" s="134"/>
      <c r="IOQ1" s="134"/>
      <c r="IOR1" s="134"/>
      <c r="IOS1" s="134"/>
      <c r="IOT1" s="134"/>
      <c r="IOU1" s="134"/>
      <c r="IOV1" s="134"/>
      <c r="IOW1" s="134"/>
      <c r="IOX1" s="134"/>
      <c r="IOY1" s="134"/>
      <c r="IOZ1" s="134"/>
      <c r="IPA1" s="134"/>
      <c r="IPB1" s="134"/>
      <c r="IPC1" s="134"/>
      <c r="IPD1" s="134"/>
      <c r="IPE1" s="134"/>
      <c r="IPF1" s="134"/>
      <c r="IPG1" s="134"/>
      <c r="IPH1" s="134"/>
      <c r="IPI1" s="134"/>
      <c r="IPJ1" s="134"/>
      <c r="IPK1" s="134"/>
      <c r="IPL1" s="134"/>
      <c r="IPM1" s="134"/>
      <c r="IPN1" s="134"/>
      <c r="IPO1" s="134"/>
      <c r="IPP1" s="134"/>
      <c r="IPQ1" s="134"/>
      <c r="IPR1" s="134"/>
      <c r="IPS1" s="134"/>
      <c r="IPT1" s="134"/>
      <c r="IPU1" s="134"/>
      <c r="IPV1" s="134"/>
      <c r="IPW1" s="134"/>
      <c r="IPX1" s="134"/>
      <c r="IPY1" s="134"/>
      <c r="IPZ1" s="134"/>
      <c r="IQA1" s="134"/>
      <c r="IQB1" s="134"/>
      <c r="IQC1" s="134"/>
      <c r="IQD1" s="134"/>
      <c r="IQE1" s="134"/>
      <c r="IQF1" s="134"/>
      <c r="IQG1" s="134"/>
      <c r="IQH1" s="134"/>
      <c r="IQI1" s="134"/>
      <c r="IQJ1" s="134"/>
      <c r="IQK1" s="134"/>
      <c r="IQL1" s="134"/>
      <c r="IQM1" s="134"/>
      <c r="IQN1" s="134"/>
      <c r="IQO1" s="134"/>
      <c r="IQP1" s="134"/>
      <c r="IQQ1" s="134"/>
      <c r="IQR1" s="134"/>
      <c r="IQS1" s="134"/>
      <c r="IQT1" s="134"/>
      <c r="IQU1" s="134"/>
      <c r="IQV1" s="134"/>
      <c r="IQW1" s="134"/>
      <c r="IQX1" s="134"/>
      <c r="IQY1" s="134"/>
      <c r="IQZ1" s="134"/>
      <c r="IRA1" s="134"/>
      <c r="IRB1" s="134"/>
      <c r="IRC1" s="134"/>
      <c r="IRD1" s="134"/>
      <c r="IRE1" s="134"/>
      <c r="IRF1" s="134"/>
      <c r="IRG1" s="134"/>
      <c r="IRH1" s="134"/>
      <c r="IRI1" s="134"/>
      <c r="IRJ1" s="134"/>
      <c r="IRK1" s="134"/>
      <c r="IRL1" s="134"/>
      <c r="IRM1" s="134"/>
      <c r="IRN1" s="134"/>
      <c r="IRO1" s="134"/>
      <c r="IRP1" s="134"/>
      <c r="IRQ1" s="134"/>
      <c r="IRR1" s="134"/>
      <c r="IRS1" s="134"/>
      <c r="IRT1" s="134"/>
      <c r="IRU1" s="134"/>
      <c r="IRV1" s="134"/>
      <c r="IRW1" s="134"/>
      <c r="IRX1" s="134"/>
      <c r="IRY1" s="134"/>
      <c r="IRZ1" s="134"/>
      <c r="ISA1" s="134"/>
      <c r="ISB1" s="134"/>
      <c r="ISC1" s="134"/>
      <c r="ISD1" s="134"/>
      <c r="ISE1" s="134"/>
      <c r="ISF1" s="134"/>
      <c r="ISG1" s="134"/>
      <c r="ISH1" s="134"/>
      <c r="ISI1" s="134"/>
      <c r="ISJ1" s="134"/>
      <c r="ISK1" s="134"/>
      <c r="ISL1" s="134"/>
      <c r="ISM1" s="134"/>
      <c r="ISN1" s="134"/>
      <c r="ISO1" s="134"/>
      <c r="ISP1" s="134"/>
      <c r="ISQ1" s="134"/>
      <c r="ISR1" s="134"/>
      <c r="ISS1" s="134"/>
      <c r="IST1" s="134"/>
      <c r="ISU1" s="134"/>
      <c r="ISV1" s="134"/>
      <c r="ISW1" s="134"/>
      <c r="ISX1" s="134"/>
      <c r="ISY1" s="134"/>
      <c r="ISZ1" s="134"/>
      <c r="ITA1" s="134"/>
      <c r="ITB1" s="134"/>
      <c r="ITC1" s="134"/>
      <c r="ITD1" s="134"/>
      <c r="ITE1" s="134"/>
      <c r="ITF1" s="134"/>
      <c r="ITG1" s="134"/>
      <c r="ITH1" s="134"/>
      <c r="ITI1" s="134"/>
      <c r="ITJ1" s="134"/>
      <c r="ITK1" s="134"/>
      <c r="ITL1" s="134"/>
      <c r="ITM1" s="134"/>
      <c r="ITN1" s="134"/>
      <c r="ITO1" s="134"/>
      <c r="ITP1" s="134"/>
      <c r="ITQ1" s="134"/>
      <c r="ITR1" s="134"/>
      <c r="ITS1" s="134"/>
      <c r="ITT1" s="134"/>
      <c r="ITU1" s="134"/>
      <c r="ITV1" s="134"/>
      <c r="ITW1" s="134"/>
      <c r="ITX1" s="134"/>
      <c r="ITY1" s="134"/>
      <c r="ITZ1" s="134"/>
      <c r="IUA1" s="134"/>
      <c r="IUB1" s="134"/>
      <c r="IUC1" s="134"/>
      <c r="IUD1" s="134"/>
      <c r="IUE1" s="134"/>
      <c r="IUF1" s="134"/>
      <c r="IUG1" s="134"/>
      <c r="IUH1" s="134"/>
      <c r="IUI1" s="134"/>
      <c r="IUJ1" s="134"/>
      <c r="IUK1" s="134"/>
      <c r="IUL1" s="134"/>
      <c r="IUM1" s="134"/>
      <c r="IUN1" s="134"/>
      <c r="IUO1" s="134"/>
      <c r="IUP1" s="134"/>
      <c r="IUQ1" s="134"/>
      <c r="IUR1" s="134"/>
      <c r="IUS1" s="134"/>
      <c r="IUT1" s="134"/>
      <c r="IUU1" s="134"/>
      <c r="IUV1" s="134"/>
      <c r="IUW1" s="134"/>
      <c r="IUX1" s="134"/>
      <c r="IUY1" s="134"/>
      <c r="IUZ1" s="134"/>
      <c r="IVA1" s="134"/>
      <c r="IVB1" s="134"/>
      <c r="IVC1" s="134"/>
      <c r="IVD1" s="134"/>
      <c r="IVE1" s="134"/>
      <c r="IVF1" s="134"/>
      <c r="IVG1" s="134"/>
      <c r="IVH1" s="134"/>
      <c r="IVI1" s="134"/>
      <c r="IVJ1" s="134"/>
      <c r="IVK1" s="134"/>
      <c r="IVL1" s="134"/>
      <c r="IVM1" s="134"/>
      <c r="IVN1" s="134"/>
      <c r="IVO1" s="134"/>
      <c r="IVP1" s="134"/>
      <c r="IVQ1" s="134"/>
      <c r="IVR1" s="134"/>
      <c r="IVS1" s="134"/>
      <c r="IVT1" s="134"/>
      <c r="IVU1" s="134"/>
      <c r="IVV1" s="134"/>
      <c r="IVW1" s="134"/>
      <c r="IVX1" s="134"/>
      <c r="IVY1" s="134"/>
      <c r="IVZ1" s="134"/>
      <c r="IWA1" s="134"/>
      <c r="IWB1" s="134"/>
      <c r="IWC1" s="134"/>
      <c r="IWD1" s="134"/>
      <c r="IWE1" s="134"/>
      <c r="IWF1" s="134"/>
      <c r="IWG1" s="134"/>
      <c r="IWH1" s="134"/>
      <c r="IWI1" s="134"/>
      <c r="IWJ1" s="134"/>
      <c r="IWK1" s="134"/>
      <c r="IWL1" s="134"/>
      <c r="IWM1" s="134"/>
      <c r="IWN1" s="134"/>
      <c r="IWO1" s="134"/>
      <c r="IWP1" s="134"/>
      <c r="IWQ1" s="134"/>
      <c r="IWR1" s="134"/>
      <c r="IWS1" s="134"/>
      <c r="IWT1" s="134"/>
      <c r="IWU1" s="134"/>
      <c r="IWV1" s="134"/>
      <c r="IWW1" s="134"/>
      <c r="IWX1" s="134"/>
      <c r="IWY1" s="134"/>
      <c r="IWZ1" s="134"/>
      <c r="IXA1" s="134"/>
      <c r="IXB1" s="134"/>
      <c r="IXC1" s="134"/>
      <c r="IXD1" s="134"/>
      <c r="IXE1" s="134"/>
      <c r="IXF1" s="134"/>
      <c r="IXG1" s="134"/>
      <c r="IXH1" s="134"/>
      <c r="IXI1" s="134"/>
      <c r="IXJ1" s="134"/>
      <c r="IXK1" s="134"/>
      <c r="IXL1" s="134"/>
      <c r="IXM1" s="134"/>
      <c r="IXN1" s="134"/>
      <c r="IXO1" s="134"/>
      <c r="IXP1" s="134"/>
      <c r="IXQ1" s="134"/>
      <c r="IXR1" s="134"/>
      <c r="IXS1" s="134"/>
      <c r="IXT1" s="134"/>
      <c r="IXU1" s="134"/>
      <c r="IXV1" s="134"/>
      <c r="IXW1" s="134"/>
      <c r="IXX1" s="134"/>
      <c r="IXY1" s="134"/>
      <c r="IXZ1" s="134"/>
      <c r="IYA1" s="134"/>
      <c r="IYB1" s="134"/>
      <c r="IYC1" s="134"/>
      <c r="IYD1" s="134"/>
      <c r="IYE1" s="134"/>
      <c r="IYF1" s="134"/>
      <c r="IYG1" s="134"/>
      <c r="IYH1" s="134"/>
      <c r="IYI1" s="134"/>
      <c r="IYJ1" s="134"/>
      <c r="IYK1" s="134"/>
      <c r="IYL1" s="134"/>
      <c r="IYM1" s="134"/>
      <c r="IYN1" s="134"/>
      <c r="IYO1" s="134"/>
      <c r="IYP1" s="134"/>
      <c r="IYQ1" s="134"/>
      <c r="IYR1" s="134"/>
      <c r="IYS1" s="134"/>
      <c r="IYT1" s="134"/>
      <c r="IYU1" s="134"/>
      <c r="IYV1" s="134"/>
      <c r="IYW1" s="134"/>
      <c r="IYX1" s="134"/>
      <c r="IYY1" s="134"/>
      <c r="IYZ1" s="134"/>
      <c r="IZA1" s="134"/>
      <c r="IZB1" s="134"/>
      <c r="IZC1" s="134"/>
      <c r="IZD1" s="134"/>
      <c r="IZE1" s="134"/>
      <c r="IZF1" s="134"/>
      <c r="IZG1" s="134"/>
      <c r="IZH1" s="134"/>
      <c r="IZI1" s="134"/>
      <c r="IZJ1" s="134"/>
      <c r="IZK1" s="134"/>
      <c r="IZL1" s="134"/>
      <c r="IZM1" s="134"/>
      <c r="IZN1" s="134"/>
      <c r="IZO1" s="134"/>
      <c r="IZP1" s="134"/>
      <c r="IZQ1" s="134"/>
      <c r="IZR1" s="134"/>
      <c r="IZS1" s="134"/>
      <c r="IZT1" s="134"/>
      <c r="IZU1" s="134"/>
      <c r="IZV1" s="134"/>
      <c r="IZW1" s="134"/>
      <c r="IZX1" s="134"/>
      <c r="IZY1" s="134"/>
      <c r="IZZ1" s="134"/>
      <c r="JAA1" s="134"/>
      <c r="JAB1" s="134"/>
      <c r="JAC1" s="134"/>
      <c r="JAD1" s="134"/>
      <c r="JAE1" s="134"/>
      <c r="JAF1" s="134"/>
      <c r="JAG1" s="134"/>
      <c r="JAH1" s="134"/>
      <c r="JAI1" s="134"/>
      <c r="JAJ1" s="134"/>
      <c r="JAK1" s="134"/>
      <c r="JAL1" s="134"/>
      <c r="JAM1" s="134"/>
      <c r="JAN1" s="134"/>
      <c r="JAO1" s="134"/>
      <c r="JAP1" s="134"/>
      <c r="JAQ1" s="134"/>
      <c r="JAR1" s="134"/>
      <c r="JAS1" s="134"/>
      <c r="JAT1" s="134"/>
      <c r="JAU1" s="134"/>
      <c r="JAV1" s="134"/>
      <c r="JAW1" s="134"/>
      <c r="JAX1" s="134"/>
      <c r="JAY1" s="134"/>
      <c r="JAZ1" s="134"/>
      <c r="JBA1" s="134"/>
      <c r="JBB1" s="134"/>
      <c r="JBC1" s="134"/>
      <c r="JBD1" s="134"/>
      <c r="JBE1" s="134"/>
      <c r="JBF1" s="134"/>
      <c r="JBG1" s="134"/>
      <c r="JBH1" s="134"/>
      <c r="JBI1" s="134"/>
      <c r="JBJ1" s="134"/>
      <c r="JBK1" s="134"/>
      <c r="JBL1" s="134"/>
      <c r="JBM1" s="134"/>
      <c r="JBN1" s="134"/>
      <c r="JBO1" s="134"/>
      <c r="JBP1" s="134"/>
      <c r="JBQ1" s="134"/>
      <c r="JBR1" s="134"/>
      <c r="JBS1" s="134"/>
      <c r="JBT1" s="134"/>
      <c r="JBU1" s="134"/>
      <c r="JBV1" s="134"/>
      <c r="JBW1" s="134"/>
      <c r="JBX1" s="134"/>
      <c r="JBY1" s="134"/>
      <c r="JBZ1" s="134"/>
      <c r="JCA1" s="134"/>
      <c r="JCB1" s="134"/>
      <c r="JCC1" s="134"/>
      <c r="JCD1" s="134"/>
      <c r="JCE1" s="134"/>
      <c r="JCF1" s="134"/>
      <c r="JCG1" s="134"/>
      <c r="JCH1" s="134"/>
      <c r="JCI1" s="134"/>
      <c r="JCJ1" s="134"/>
      <c r="JCK1" s="134"/>
      <c r="JCL1" s="134"/>
      <c r="JCM1" s="134"/>
      <c r="JCN1" s="134"/>
      <c r="JCO1" s="134"/>
      <c r="JCP1" s="134"/>
      <c r="JCQ1" s="134"/>
      <c r="JCR1" s="134"/>
      <c r="JCS1" s="134"/>
      <c r="JCT1" s="134"/>
      <c r="JCU1" s="134"/>
      <c r="JCV1" s="134"/>
      <c r="JCW1" s="134"/>
      <c r="JCX1" s="134"/>
      <c r="JCY1" s="134"/>
      <c r="JCZ1" s="134"/>
      <c r="JDA1" s="134"/>
      <c r="JDB1" s="134"/>
      <c r="JDC1" s="134"/>
      <c r="JDD1" s="134"/>
      <c r="JDE1" s="134"/>
      <c r="JDF1" s="134"/>
      <c r="JDG1" s="134"/>
      <c r="JDH1" s="134"/>
      <c r="JDI1" s="134"/>
      <c r="JDJ1" s="134"/>
      <c r="JDK1" s="134"/>
      <c r="JDL1" s="134"/>
      <c r="JDM1" s="134"/>
      <c r="JDN1" s="134"/>
      <c r="JDO1" s="134"/>
      <c r="JDP1" s="134"/>
      <c r="JDQ1" s="134"/>
      <c r="JDR1" s="134"/>
      <c r="JDS1" s="134"/>
      <c r="JDT1" s="134"/>
      <c r="JDU1" s="134"/>
      <c r="JDV1" s="134"/>
      <c r="JDW1" s="134"/>
      <c r="JDX1" s="134"/>
      <c r="JDY1" s="134"/>
      <c r="JDZ1" s="134"/>
      <c r="JEA1" s="134"/>
      <c r="JEB1" s="134"/>
      <c r="JEC1" s="134"/>
      <c r="JED1" s="134"/>
      <c r="JEE1" s="134"/>
      <c r="JEF1" s="134"/>
      <c r="JEG1" s="134"/>
      <c r="JEH1" s="134"/>
      <c r="JEI1" s="134"/>
      <c r="JEJ1" s="134"/>
      <c r="JEK1" s="134"/>
      <c r="JEL1" s="134"/>
      <c r="JEM1" s="134"/>
      <c r="JEN1" s="134"/>
      <c r="JEO1" s="134"/>
      <c r="JEP1" s="134"/>
      <c r="JEQ1" s="134"/>
      <c r="JER1" s="134"/>
      <c r="JES1" s="134"/>
      <c r="JET1" s="134"/>
      <c r="JEU1" s="134"/>
      <c r="JEV1" s="134"/>
      <c r="JEW1" s="134"/>
      <c r="JEX1" s="134"/>
      <c r="JEY1" s="134"/>
      <c r="JEZ1" s="134"/>
      <c r="JFA1" s="134"/>
      <c r="JFB1" s="134"/>
      <c r="JFC1" s="134"/>
      <c r="JFD1" s="134"/>
      <c r="JFE1" s="134"/>
      <c r="JFF1" s="134"/>
      <c r="JFG1" s="134"/>
      <c r="JFH1" s="134"/>
      <c r="JFI1" s="134"/>
      <c r="JFJ1" s="134"/>
      <c r="JFK1" s="134"/>
      <c r="JFL1" s="134"/>
      <c r="JFM1" s="134"/>
      <c r="JFN1" s="134"/>
      <c r="JFO1" s="134"/>
      <c r="JFP1" s="134"/>
      <c r="JFQ1" s="134"/>
      <c r="JFR1" s="134"/>
      <c r="JFS1" s="134"/>
      <c r="JFT1" s="134"/>
      <c r="JFU1" s="134"/>
      <c r="JFV1" s="134"/>
      <c r="JFW1" s="134"/>
      <c r="JFX1" s="134"/>
      <c r="JFY1" s="134"/>
      <c r="JFZ1" s="134"/>
      <c r="JGA1" s="134"/>
      <c r="JGB1" s="134"/>
      <c r="JGC1" s="134"/>
      <c r="JGD1" s="134"/>
      <c r="JGE1" s="134"/>
      <c r="JGF1" s="134"/>
      <c r="JGG1" s="134"/>
      <c r="JGH1" s="134"/>
      <c r="JGI1" s="134"/>
      <c r="JGJ1" s="134"/>
      <c r="JGK1" s="134"/>
      <c r="JGL1" s="134"/>
      <c r="JGM1" s="134"/>
      <c r="JGN1" s="134"/>
      <c r="JGO1" s="134"/>
      <c r="JGP1" s="134"/>
      <c r="JGQ1" s="134"/>
      <c r="JGR1" s="134"/>
      <c r="JGS1" s="134"/>
      <c r="JGT1" s="134"/>
      <c r="JGU1" s="134"/>
      <c r="JGV1" s="134"/>
      <c r="JGW1" s="134"/>
      <c r="JGX1" s="134"/>
      <c r="JGY1" s="134"/>
      <c r="JGZ1" s="134"/>
      <c r="JHA1" s="134"/>
      <c r="JHB1" s="134"/>
      <c r="JHC1" s="134"/>
      <c r="JHD1" s="134"/>
      <c r="JHE1" s="134"/>
      <c r="JHF1" s="134"/>
      <c r="JHG1" s="134"/>
      <c r="JHH1" s="134"/>
      <c r="JHI1" s="134"/>
      <c r="JHJ1" s="134"/>
      <c r="JHK1" s="134"/>
      <c r="JHL1" s="134"/>
      <c r="JHM1" s="134"/>
      <c r="JHN1" s="134"/>
      <c r="JHO1" s="134"/>
      <c r="JHP1" s="134"/>
      <c r="JHQ1" s="134"/>
      <c r="JHR1" s="134"/>
      <c r="JHS1" s="134"/>
      <c r="JHT1" s="134"/>
      <c r="JHU1" s="134"/>
      <c r="JHV1" s="134"/>
      <c r="JHW1" s="134"/>
      <c r="JHX1" s="134"/>
      <c r="JHY1" s="134"/>
      <c r="JHZ1" s="134"/>
      <c r="JIA1" s="134"/>
      <c r="JIB1" s="134"/>
      <c r="JIC1" s="134"/>
      <c r="JID1" s="134"/>
      <c r="JIE1" s="134"/>
      <c r="JIF1" s="134"/>
      <c r="JIG1" s="134"/>
      <c r="JIH1" s="134"/>
      <c r="JII1" s="134"/>
      <c r="JIJ1" s="134"/>
      <c r="JIK1" s="134"/>
      <c r="JIL1" s="134"/>
      <c r="JIM1" s="134"/>
      <c r="JIN1" s="134"/>
      <c r="JIO1" s="134"/>
      <c r="JIP1" s="134"/>
      <c r="JIQ1" s="134"/>
      <c r="JIR1" s="134"/>
      <c r="JIS1" s="134"/>
      <c r="JIT1" s="134"/>
      <c r="JIU1" s="134"/>
      <c r="JIV1" s="134"/>
      <c r="JIW1" s="134"/>
      <c r="JIX1" s="134"/>
      <c r="JIY1" s="134"/>
      <c r="JIZ1" s="134"/>
      <c r="JJA1" s="134"/>
      <c r="JJB1" s="134"/>
      <c r="JJC1" s="134"/>
      <c r="JJD1" s="134"/>
      <c r="JJE1" s="134"/>
      <c r="JJF1" s="134"/>
      <c r="JJG1" s="134"/>
      <c r="JJH1" s="134"/>
      <c r="JJI1" s="134"/>
      <c r="JJJ1" s="134"/>
      <c r="JJK1" s="134"/>
      <c r="JJL1" s="134"/>
      <c r="JJM1" s="134"/>
      <c r="JJN1" s="134"/>
      <c r="JJO1" s="134"/>
      <c r="JJP1" s="134"/>
      <c r="JJQ1" s="134"/>
      <c r="JJR1" s="134"/>
      <c r="JJS1" s="134"/>
      <c r="JJT1" s="134"/>
      <c r="JJU1" s="134"/>
      <c r="JJV1" s="134"/>
      <c r="JJW1" s="134"/>
      <c r="JJX1" s="134"/>
      <c r="JJY1" s="134"/>
      <c r="JJZ1" s="134"/>
      <c r="JKA1" s="134"/>
      <c r="JKB1" s="134"/>
      <c r="JKC1" s="134"/>
      <c r="JKD1" s="134"/>
      <c r="JKE1" s="134"/>
      <c r="JKF1" s="134"/>
      <c r="JKG1" s="134"/>
      <c r="JKH1" s="134"/>
      <c r="JKI1" s="134"/>
      <c r="JKJ1" s="134"/>
      <c r="JKK1" s="134"/>
      <c r="JKL1" s="134"/>
      <c r="JKM1" s="134"/>
      <c r="JKN1" s="134"/>
      <c r="JKO1" s="134"/>
      <c r="JKP1" s="134"/>
      <c r="JKQ1" s="134"/>
      <c r="JKR1" s="134"/>
      <c r="JKS1" s="134"/>
      <c r="JKT1" s="134"/>
      <c r="JKU1" s="134"/>
      <c r="JKV1" s="134"/>
      <c r="JKW1" s="134"/>
      <c r="JKX1" s="134"/>
      <c r="JKY1" s="134"/>
      <c r="JKZ1" s="134"/>
      <c r="JLA1" s="134"/>
      <c r="JLB1" s="134"/>
      <c r="JLC1" s="134"/>
      <c r="JLD1" s="134"/>
      <c r="JLE1" s="134"/>
      <c r="JLF1" s="134"/>
      <c r="JLG1" s="134"/>
      <c r="JLH1" s="134"/>
      <c r="JLI1" s="134"/>
      <c r="JLJ1" s="134"/>
      <c r="JLK1" s="134"/>
      <c r="JLL1" s="134"/>
      <c r="JLM1" s="134"/>
      <c r="JLN1" s="134"/>
      <c r="JLO1" s="134"/>
      <c r="JLP1" s="134"/>
      <c r="JLQ1" s="134"/>
      <c r="JLR1" s="134"/>
      <c r="JLS1" s="134"/>
      <c r="JLT1" s="134"/>
      <c r="JLU1" s="134"/>
      <c r="JLV1" s="134"/>
      <c r="JLW1" s="134"/>
      <c r="JLX1" s="134"/>
      <c r="JLY1" s="134"/>
      <c r="JLZ1" s="134"/>
      <c r="JMA1" s="134"/>
      <c r="JMB1" s="134"/>
      <c r="JMC1" s="134"/>
      <c r="JMD1" s="134"/>
      <c r="JME1" s="134"/>
      <c r="JMF1" s="134"/>
      <c r="JMG1" s="134"/>
      <c r="JMH1" s="134"/>
      <c r="JMI1" s="134"/>
      <c r="JMJ1" s="134"/>
      <c r="JMK1" s="134"/>
      <c r="JML1" s="134"/>
      <c r="JMM1" s="134"/>
      <c r="JMN1" s="134"/>
      <c r="JMO1" s="134"/>
      <c r="JMP1" s="134"/>
      <c r="JMQ1" s="134"/>
      <c r="JMR1" s="134"/>
      <c r="JMS1" s="134"/>
      <c r="JMT1" s="134"/>
      <c r="JMU1" s="134"/>
      <c r="JMV1" s="134"/>
      <c r="JMW1" s="134"/>
      <c r="JMX1" s="134"/>
      <c r="JMY1" s="134"/>
      <c r="JMZ1" s="134"/>
      <c r="JNA1" s="134"/>
      <c r="JNB1" s="134"/>
      <c r="JNC1" s="134"/>
      <c r="JND1" s="134"/>
      <c r="JNE1" s="134"/>
      <c r="JNF1" s="134"/>
      <c r="JNG1" s="134"/>
      <c r="JNH1" s="134"/>
      <c r="JNI1" s="134"/>
      <c r="JNJ1" s="134"/>
      <c r="JNK1" s="134"/>
      <c r="JNL1" s="134"/>
      <c r="JNM1" s="134"/>
      <c r="JNN1" s="134"/>
      <c r="JNO1" s="134"/>
      <c r="JNP1" s="134"/>
      <c r="JNQ1" s="134"/>
      <c r="JNR1" s="134"/>
      <c r="JNS1" s="134"/>
      <c r="JNT1" s="134"/>
      <c r="JNU1" s="134"/>
      <c r="JNV1" s="134"/>
      <c r="JNW1" s="134"/>
      <c r="JNX1" s="134"/>
      <c r="JNY1" s="134"/>
      <c r="JNZ1" s="134"/>
      <c r="JOA1" s="134"/>
      <c r="JOB1" s="134"/>
      <c r="JOC1" s="134"/>
      <c r="JOD1" s="134"/>
      <c r="JOE1" s="134"/>
      <c r="JOF1" s="134"/>
      <c r="JOG1" s="134"/>
      <c r="JOH1" s="134"/>
      <c r="JOI1" s="134"/>
      <c r="JOJ1" s="134"/>
      <c r="JOK1" s="134"/>
      <c r="JOL1" s="134"/>
      <c r="JOM1" s="134"/>
      <c r="JON1" s="134"/>
      <c r="JOO1" s="134"/>
      <c r="JOP1" s="134"/>
      <c r="JOQ1" s="134"/>
      <c r="JOR1" s="134"/>
      <c r="JOS1" s="134"/>
      <c r="JOT1" s="134"/>
      <c r="JOU1" s="134"/>
      <c r="JOV1" s="134"/>
      <c r="JOW1" s="134"/>
      <c r="JOX1" s="134"/>
      <c r="JOY1" s="134"/>
      <c r="JOZ1" s="134"/>
      <c r="JPA1" s="134"/>
      <c r="JPB1" s="134"/>
      <c r="JPC1" s="134"/>
      <c r="JPD1" s="134"/>
      <c r="JPE1" s="134"/>
      <c r="JPF1" s="134"/>
      <c r="JPG1" s="134"/>
      <c r="JPH1" s="134"/>
      <c r="JPI1" s="134"/>
      <c r="JPJ1" s="134"/>
      <c r="JPK1" s="134"/>
      <c r="JPL1" s="134"/>
      <c r="JPM1" s="134"/>
      <c r="JPN1" s="134"/>
      <c r="JPO1" s="134"/>
      <c r="JPP1" s="134"/>
      <c r="JPQ1" s="134"/>
      <c r="JPR1" s="134"/>
      <c r="JPS1" s="134"/>
      <c r="JPT1" s="134"/>
      <c r="JPU1" s="134"/>
      <c r="JPV1" s="134"/>
      <c r="JPW1" s="134"/>
      <c r="JPX1" s="134"/>
      <c r="JPY1" s="134"/>
      <c r="JPZ1" s="134"/>
      <c r="JQA1" s="134"/>
      <c r="JQB1" s="134"/>
      <c r="JQC1" s="134"/>
      <c r="JQD1" s="134"/>
      <c r="JQE1" s="134"/>
      <c r="JQF1" s="134"/>
      <c r="JQG1" s="134"/>
      <c r="JQH1" s="134"/>
      <c r="JQI1" s="134"/>
      <c r="JQJ1" s="134"/>
      <c r="JQK1" s="134"/>
      <c r="JQL1" s="134"/>
      <c r="JQM1" s="134"/>
      <c r="JQN1" s="134"/>
      <c r="JQO1" s="134"/>
      <c r="JQP1" s="134"/>
      <c r="JQQ1" s="134"/>
      <c r="JQR1" s="134"/>
      <c r="JQS1" s="134"/>
      <c r="JQT1" s="134"/>
      <c r="JQU1" s="134"/>
      <c r="JQV1" s="134"/>
      <c r="JQW1" s="134"/>
      <c r="JQX1" s="134"/>
      <c r="JQY1" s="134"/>
      <c r="JQZ1" s="134"/>
      <c r="JRA1" s="134"/>
      <c r="JRB1" s="134"/>
      <c r="JRC1" s="134"/>
      <c r="JRD1" s="134"/>
      <c r="JRE1" s="134"/>
      <c r="JRF1" s="134"/>
      <c r="JRG1" s="134"/>
      <c r="JRH1" s="134"/>
      <c r="JRI1" s="134"/>
      <c r="JRJ1" s="134"/>
      <c r="JRK1" s="134"/>
      <c r="JRL1" s="134"/>
      <c r="JRM1" s="134"/>
      <c r="JRN1" s="134"/>
      <c r="JRO1" s="134"/>
      <c r="JRP1" s="134"/>
      <c r="JRQ1" s="134"/>
      <c r="JRR1" s="134"/>
      <c r="JRS1" s="134"/>
      <c r="JRT1" s="134"/>
      <c r="JRU1" s="134"/>
      <c r="JRV1" s="134"/>
      <c r="JRW1" s="134"/>
      <c r="JRX1" s="134"/>
      <c r="JRY1" s="134"/>
      <c r="JRZ1" s="134"/>
      <c r="JSA1" s="134"/>
      <c r="JSB1" s="134"/>
      <c r="JSC1" s="134"/>
      <c r="JSD1" s="134"/>
      <c r="JSE1" s="134"/>
      <c r="JSF1" s="134"/>
      <c r="JSG1" s="134"/>
      <c r="JSH1" s="134"/>
      <c r="JSI1" s="134"/>
      <c r="JSJ1" s="134"/>
      <c r="JSK1" s="134"/>
      <c r="JSL1" s="134"/>
      <c r="JSM1" s="134"/>
      <c r="JSN1" s="134"/>
      <c r="JSO1" s="134"/>
      <c r="JSP1" s="134"/>
      <c r="JSQ1" s="134"/>
      <c r="JSR1" s="134"/>
      <c r="JSS1" s="134"/>
      <c r="JST1" s="134"/>
      <c r="JSU1" s="134"/>
      <c r="JSV1" s="134"/>
      <c r="JSW1" s="134"/>
      <c r="JSX1" s="134"/>
      <c r="JSY1" s="134"/>
      <c r="JSZ1" s="134"/>
      <c r="JTA1" s="134"/>
      <c r="JTB1" s="134"/>
      <c r="JTC1" s="134"/>
      <c r="JTD1" s="134"/>
      <c r="JTE1" s="134"/>
      <c r="JTF1" s="134"/>
      <c r="JTG1" s="134"/>
      <c r="JTH1" s="134"/>
      <c r="JTI1" s="134"/>
      <c r="JTJ1" s="134"/>
      <c r="JTK1" s="134"/>
      <c r="JTL1" s="134"/>
      <c r="JTM1" s="134"/>
      <c r="JTN1" s="134"/>
      <c r="JTO1" s="134"/>
      <c r="JTP1" s="134"/>
      <c r="JTQ1" s="134"/>
      <c r="JTR1" s="134"/>
      <c r="JTS1" s="134"/>
      <c r="JTT1" s="134"/>
      <c r="JTU1" s="134"/>
      <c r="JTV1" s="134"/>
      <c r="JTW1" s="134"/>
      <c r="JTX1" s="134"/>
      <c r="JTY1" s="134"/>
      <c r="JTZ1" s="134"/>
      <c r="JUA1" s="134"/>
      <c r="JUB1" s="134"/>
      <c r="JUC1" s="134"/>
      <c r="JUD1" s="134"/>
      <c r="JUE1" s="134"/>
      <c r="JUF1" s="134"/>
      <c r="JUG1" s="134"/>
      <c r="JUH1" s="134"/>
      <c r="JUI1" s="134"/>
      <c r="JUJ1" s="134"/>
      <c r="JUK1" s="134"/>
      <c r="JUL1" s="134"/>
      <c r="JUM1" s="134"/>
      <c r="JUN1" s="134"/>
      <c r="JUO1" s="134"/>
      <c r="JUP1" s="134"/>
      <c r="JUQ1" s="134"/>
      <c r="JUR1" s="134"/>
      <c r="JUS1" s="134"/>
      <c r="JUT1" s="134"/>
      <c r="JUU1" s="134"/>
      <c r="JUV1" s="134"/>
      <c r="JUW1" s="134"/>
      <c r="JUX1" s="134"/>
      <c r="JUY1" s="134"/>
      <c r="JUZ1" s="134"/>
      <c r="JVA1" s="134"/>
      <c r="JVB1" s="134"/>
      <c r="JVC1" s="134"/>
      <c r="JVD1" s="134"/>
      <c r="JVE1" s="134"/>
      <c r="JVF1" s="134"/>
      <c r="JVG1" s="134"/>
      <c r="JVH1" s="134"/>
      <c r="JVI1" s="134"/>
      <c r="JVJ1" s="134"/>
      <c r="JVK1" s="134"/>
      <c r="JVL1" s="134"/>
      <c r="JVM1" s="134"/>
      <c r="JVN1" s="134"/>
      <c r="JVO1" s="134"/>
      <c r="JVP1" s="134"/>
      <c r="JVQ1" s="134"/>
      <c r="JVR1" s="134"/>
      <c r="JVS1" s="134"/>
      <c r="JVT1" s="134"/>
      <c r="JVU1" s="134"/>
      <c r="JVV1" s="134"/>
      <c r="JVW1" s="134"/>
      <c r="JVX1" s="134"/>
      <c r="JVY1" s="134"/>
      <c r="JVZ1" s="134"/>
      <c r="JWA1" s="134"/>
      <c r="JWB1" s="134"/>
      <c r="JWC1" s="134"/>
      <c r="JWD1" s="134"/>
      <c r="JWE1" s="134"/>
      <c r="JWF1" s="134"/>
      <c r="JWG1" s="134"/>
      <c r="JWH1" s="134"/>
      <c r="JWI1" s="134"/>
      <c r="JWJ1" s="134"/>
      <c r="JWK1" s="134"/>
      <c r="JWL1" s="134"/>
      <c r="JWM1" s="134"/>
      <c r="JWN1" s="134"/>
      <c r="JWO1" s="134"/>
      <c r="JWP1" s="134"/>
      <c r="JWQ1" s="134"/>
      <c r="JWR1" s="134"/>
      <c r="JWS1" s="134"/>
      <c r="JWT1" s="134"/>
      <c r="JWU1" s="134"/>
      <c r="JWV1" s="134"/>
      <c r="JWW1" s="134"/>
      <c r="JWX1" s="134"/>
      <c r="JWY1" s="134"/>
      <c r="JWZ1" s="134"/>
      <c r="JXA1" s="134"/>
      <c r="JXB1" s="134"/>
      <c r="JXC1" s="134"/>
      <c r="JXD1" s="134"/>
      <c r="JXE1" s="134"/>
      <c r="JXF1" s="134"/>
      <c r="JXG1" s="134"/>
      <c r="JXH1" s="134"/>
      <c r="JXI1" s="134"/>
      <c r="JXJ1" s="134"/>
      <c r="JXK1" s="134"/>
      <c r="JXL1" s="134"/>
      <c r="JXM1" s="134"/>
      <c r="JXN1" s="134"/>
      <c r="JXO1" s="134"/>
      <c r="JXP1" s="134"/>
      <c r="JXQ1" s="134"/>
      <c r="JXR1" s="134"/>
      <c r="JXS1" s="134"/>
      <c r="JXT1" s="134"/>
      <c r="JXU1" s="134"/>
      <c r="JXV1" s="134"/>
      <c r="JXW1" s="134"/>
      <c r="JXX1" s="134"/>
      <c r="JXY1" s="134"/>
      <c r="JXZ1" s="134"/>
      <c r="JYA1" s="134"/>
      <c r="JYB1" s="134"/>
      <c r="JYC1" s="134"/>
      <c r="JYD1" s="134"/>
      <c r="JYE1" s="134"/>
      <c r="JYF1" s="134"/>
      <c r="JYG1" s="134"/>
      <c r="JYH1" s="134"/>
      <c r="JYI1" s="134"/>
      <c r="JYJ1" s="134"/>
      <c r="JYK1" s="134"/>
      <c r="JYL1" s="134"/>
      <c r="JYM1" s="134"/>
      <c r="JYN1" s="134"/>
      <c r="JYO1" s="134"/>
      <c r="JYP1" s="134"/>
      <c r="JYQ1" s="134"/>
      <c r="JYR1" s="134"/>
      <c r="JYS1" s="134"/>
      <c r="JYT1" s="134"/>
      <c r="JYU1" s="134"/>
      <c r="JYV1" s="134"/>
      <c r="JYW1" s="134"/>
      <c r="JYX1" s="134"/>
      <c r="JYY1" s="134"/>
      <c r="JYZ1" s="134"/>
      <c r="JZA1" s="134"/>
      <c r="JZB1" s="134"/>
      <c r="JZC1" s="134"/>
      <c r="JZD1" s="134"/>
      <c r="JZE1" s="134"/>
      <c r="JZF1" s="134"/>
      <c r="JZG1" s="134"/>
      <c r="JZH1" s="134"/>
      <c r="JZI1" s="134"/>
      <c r="JZJ1" s="134"/>
      <c r="JZK1" s="134"/>
      <c r="JZL1" s="134"/>
      <c r="JZM1" s="134"/>
      <c r="JZN1" s="134"/>
      <c r="JZO1" s="134"/>
      <c r="JZP1" s="134"/>
      <c r="JZQ1" s="134"/>
      <c r="JZR1" s="134"/>
      <c r="JZS1" s="134"/>
      <c r="JZT1" s="134"/>
      <c r="JZU1" s="134"/>
      <c r="JZV1" s="134"/>
      <c r="JZW1" s="134"/>
      <c r="JZX1" s="134"/>
      <c r="JZY1" s="134"/>
      <c r="JZZ1" s="134"/>
      <c r="KAA1" s="134"/>
      <c r="KAB1" s="134"/>
      <c r="KAC1" s="134"/>
      <c r="KAD1" s="134"/>
      <c r="KAE1" s="134"/>
      <c r="KAF1" s="134"/>
      <c r="KAG1" s="134"/>
      <c r="KAH1" s="134"/>
      <c r="KAI1" s="134"/>
      <c r="KAJ1" s="134"/>
      <c r="KAK1" s="134"/>
      <c r="KAL1" s="134"/>
      <c r="KAM1" s="134"/>
      <c r="KAN1" s="134"/>
      <c r="KAO1" s="134"/>
      <c r="KAP1" s="134"/>
      <c r="KAQ1" s="134"/>
      <c r="KAR1" s="134"/>
      <c r="KAS1" s="134"/>
      <c r="KAT1" s="134"/>
      <c r="KAU1" s="134"/>
      <c r="KAV1" s="134"/>
      <c r="KAW1" s="134"/>
      <c r="KAX1" s="134"/>
      <c r="KAY1" s="134"/>
      <c r="KAZ1" s="134"/>
      <c r="KBA1" s="134"/>
      <c r="KBB1" s="134"/>
      <c r="KBC1" s="134"/>
      <c r="KBD1" s="134"/>
      <c r="KBE1" s="134"/>
      <c r="KBF1" s="134"/>
      <c r="KBG1" s="134"/>
      <c r="KBH1" s="134"/>
      <c r="KBI1" s="134"/>
      <c r="KBJ1" s="134"/>
      <c r="KBK1" s="134"/>
      <c r="KBL1" s="134"/>
      <c r="KBM1" s="134"/>
      <c r="KBN1" s="134"/>
      <c r="KBO1" s="134"/>
      <c r="KBP1" s="134"/>
      <c r="KBQ1" s="134"/>
      <c r="KBR1" s="134"/>
      <c r="KBS1" s="134"/>
      <c r="KBT1" s="134"/>
      <c r="KBU1" s="134"/>
      <c r="KBV1" s="134"/>
      <c r="KBW1" s="134"/>
      <c r="KBX1" s="134"/>
      <c r="KBY1" s="134"/>
      <c r="KBZ1" s="134"/>
      <c r="KCA1" s="134"/>
      <c r="KCB1" s="134"/>
      <c r="KCC1" s="134"/>
      <c r="KCD1" s="134"/>
      <c r="KCE1" s="134"/>
      <c r="KCF1" s="134"/>
      <c r="KCG1" s="134"/>
      <c r="KCH1" s="134"/>
      <c r="KCI1" s="134"/>
      <c r="KCJ1" s="134"/>
      <c r="KCK1" s="134"/>
      <c r="KCL1" s="134"/>
      <c r="KCM1" s="134"/>
      <c r="KCN1" s="134"/>
      <c r="KCO1" s="134"/>
      <c r="KCP1" s="134"/>
      <c r="KCQ1" s="134"/>
      <c r="KCR1" s="134"/>
      <c r="KCS1" s="134"/>
      <c r="KCT1" s="134"/>
      <c r="KCU1" s="134"/>
      <c r="KCV1" s="134"/>
      <c r="KCW1" s="134"/>
      <c r="KCX1" s="134"/>
      <c r="KCY1" s="134"/>
      <c r="KCZ1" s="134"/>
      <c r="KDA1" s="134"/>
      <c r="KDB1" s="134"/>
      <c r="KDC1" s="134"/>
      <c r="KDD1" s="134"/>
      <c r="KDE1" s="134"/>
      <c r="KDF1" s="134"/>
      <c r="KDG1" s="134"/>
      <c r="KDH1" s="134"/>
      <c r="KDI1" s="134"/>
      <c r="KDJ1" s="134"/>
      <c r="KDK1" s="134"/>
      <c r="KDL1" s="134"/>
      <c r="KDM1" s="134"/>
      <c r="KDN1" s="134"/>
      <c r="KDO1" s="134"/>
      <c r="KDP1" s="134"/>
      <c r="KDQ1" s="134"/>
      <c r="KDR1" s="134"/>
      <c r="KDS1" s="134"/>
      <c r="KDT1" s="134"/>
      <c r="KDU1" s="134"/>
      <c r="KDV1" s="134"/>
      <c r="KDW1" s="134"/>
      <c r="KDX1" s="134"/>
      <c r="KDY1" s="134"/>
      <c r="KDZ1" s="134"/>
      <c r="KEA1" s="134"/>
      <c r="KEB1" s="134"/>
      <c r="KEC1" s="134"/>
      <c r="KED1" s="134"/>
      <c r="KEE1" s="134"/>
      <c r="KEF1" s="134"/>
      <c r="KEG1" s="134"/>
      <c r="KEH1" s="134"/>
      <c r="KEI1" s="134"/>
      <c r="KEJ1" s="134"/>
      <c r="KEK1" s="134"/>
      <c r="KEL1" s="134"/>
      <c r="KEM1" s="134"/>
      <c r="KEN1" s="134"/>
      <c r="KEO1" s="134"/>
      <c r="KEP1" s="134"/>
      <c r="KEQ1" s="134"/>
      <c r="KER1" s="134"/>
      <c r="KES1" s="134"/>
      <c r="KET1" s="134"/>
      <c r="KEU1" s="134"/>
      <c r="KEV1" s="134"/>
      <c r="KEW1" s="134"/>
      <c r="KEX1" s="134"/>
      <c r="KEY1" s="134"/>
      <c r="KEZ1" s="134"/>
      <c r="KFA1" s="134"/>
      <c r="KFB1" s="134"/>
      <c r="KFC1" s="134"/>
      <c r="KFD1" s="134"/>
      <c r="KFE1" s="134"/>
      <c r="KFF1" s="134"/>
      <c r="KFG1" s="134"/>
      <c r="KFH1" s="134"/>
      <c r="KFI1" s="134"/>
      <c r="KFJ1" s="134"/>
      <c r="KFK1" s="134"/>
      <c r="KFL1" s="134"/>
      <c r="KFM1" s="134"/>
      <c r="KFN1" s="134"/>
      <c r="KFO1" s="134"/>
      <c r="KFP1" s="134"/>
      <c r="KFQ1" s="134"/>
      <c r="KFR1" s="134"/>
      <c r="KFS1" s="134"/>
      <c r="KFT1" s="134"/>
      <c r="KFU1" s="134"/>
      <c r="KFV1" s="134"/>
      <c r="KFW1" s="134"/>
      <c r="KFX1" s="134"/>
      <c r="KFY1" s="134"/>
      <c r="KFZ1" s="134"/>
      <c r="KGA1" s="134"/>
      <c r="KGB1" s="134"/>
      <c r="KGC1" s="134"/>
      <c r="KGD1" s="134"/>
      <c r="KGE1" s="134"/>
      <c r="KGF1" s="134"/>
      <c r="KGG1" s="134"/>
      <c r="KGH1" s="134"/>
      <c r="KGI1" s="134"/>
      <c r="KGJ1" s="134"/>
      <c r="KGK1" s="134"/>
      <c r="KGL1" s="134"/>
      <c r="KGM1" s="134"/>
      <c r="KGN1" s="134"/>
      <c r="KGO1" s="134"/>
      <c r="KGP1" s="134"/>
      <c r="KGQ1" s="134"/>
      <c r="KGR1" s="134"/>
      <c r="KGS1" s="134"/>
      <c r="KGT1" s="134"/>
      <c r="KGU1" s="134"/>
      <c r="KGV1" s="134"/>
      <c r="KGW1" s="134"/>
      <c r="KGX1" s="134"/>
      <c r="KGY1" s="134"/>
      <c r="KGZ1" s="134"/>
      <c r="KHA1" s="134"/>
      <c r="KHB1" s="134"/>
      <c r="KHC1" s="134"/>
      <c r="KHD1" s="134"/>
      <c r="KHE1" s="134"/>
      <c r="KHF1" s="134"/>
      <c r="KHG1" s="134"/>
      <c r="KHH1" s="134"/>
      <c r="KHI1" s="134"/>
      <c r="KHJ1" s="134"/>
      <c r="KHK1" s="134"/>
      <c r="KHL1" s="134"/>
      <c r="KHM1" s="134"/>
      <c r="KHN1" s="134"/>
      <c r="KHO1" s="134"/>
      <c r="KHP1" s="134"/>
      <c r="KHQ1" s="134"/>
      <c r="KHR1" s="134"/>
      <c r="KHS1" s="134"/>
      <c r="KHT1" s="134"/>
      <c r="KHU1" s="134"/>
      <c r="KHV1" s="134"/>
      <c r="KHW1" s="134"/>
      <c r="KHX1" s="134"/>
      <c r="KHY1" s="134"/>
      <c r="KHZ1" s="134"/>
      <c r="KIA1" s="134"/>
      <c r="KIB1" s="134"/>
      <c r="KIC1" s="134"/>
      <c r="KID1" s="134"/>
      <c r="KIE1" s="134"/>
      <c r="KIF1" s="134"/>
      <c r="KIG1" s="134"/>
      <c r="KIH1" s="134"/>
      <c r="KII1" s="134"/>
      <c r="KIJ1" s="134"/>
      <c r="KIK1" s="134"/>
      <c r="KIL1" s="134"/>
      <c r="KIM1" s="134"/>
      <c r="KIN1" s="134"/>
      <c r="KIO1" s="134"/>
      <c r="KIP1" s="134"/>
      <c r="KIQ1" s="134"/>
      <c r="KIR1" s="134"/>
      <c r="KIS1" s="134"/>
      <c r="KIT1" s="134"/>
      <c r="KIU1" s="134"/>
      <c r="KIV1" s="134"/>
      <c r="KIW1" s="134"/>
      <c r="KIX1" s="134"/>
      <c r="KIY1" s="134"/>
      <c r="KIZ1" s="134"/>
      <c r="KJA1" s="134"/>
      <c r="KJB1" s="134"/>
      <c r="KJC1" s="134"/>
      <c r="KJD1" s="134"/>
      <c r="KJE1" s="134"/>
      <c r="KJF1" s="134"/>
      <c r="KJG1" s="134"/>
      <c r="KJH1" s="134"/>
      <c r="KJI1" s="134"/>
      <c r="KJJ1" s="134"/>
      <c r="KJK1" s="134"/>
      <c r="KJL1" s="134"/>
      <c r="KJM1" s="134"/>
      <c r="KJN1" s="134"/>
      <c r="KJO1" s="134"/>
      <c r="KJP1" s="134"/>
      <c r="KJQ1" s="134"/>
      <c r="KJR1" s="134"/>
      <c r="KJS1" s="134"/>
      <c r="KJT1" s="134"/>
      <c r="KJU1" s="134"/>
      <c r="KJV1" s="134"/>
      <c r="KJW1" s="134"/>
      <c r="KJX1" s="134"/>
      <c r="KJY1" s="134"/>
      <c r="KJZ1" s="134"/>
      <c r="KKA1" s="134"/>
      <c r="KKB1" s="134"/>
      <c r="KKC1" s="134"/>
      <c r="KKD1" s="134"/>
      <c r="KKE1" s="134"/>
      <c r="KKF1" s="134"/>
      <c r="KKG1" s="134"/>
      <c r="KKH1" s="134"/>
      <c r="KKI1" s="134"/>
      <c r="KKJ1" s="134"/>
      <c r="KKK1" s="134"/>
      <c r="KKL1" s="134"/>
      <c r="KKM1" s="134"/>
      <c r="KKN1" s="134"/>
      <c r="KKO1" s="134"/>
      <c r="KKP1" s="134"/>
      <c r="KKQ1" s="134"/>
      <c r="KKR1" s="134"/>
      <c r="KKS1" s="134"/>
      <c r="KKT1" s="134"/>
      <c r="KKU1" s="134"/>
      <c r="KKV1" s="134"/>
      <c r="KKW1" s="134"/>
      <c r="KKX1" s="134"/>
      <c r="KKY1" s="134"/>
      <c r="KKZ1" s="134"/>
      <c r="KLA1" s="134"/>
      <c r="KLB1" s="134"/>
      <c r="KLC1" s="134"/>
      <c r="KLD1" s="134"/>
      <c r="KLE1" s="134"/>
      <c r="KLF1" s="134"/>
      <c r="KLG1" s="134"/>
      <c r="KLH1" s="134"/>
      <c r="KLI1" s="134"/>
      <c r="KLJ1" s="134"/>
      <c r="KLK1" s="134"/>
      <c r="KLL1" s="134"/>
      <c r="KLM1" s="134"/>
      <c r="KLN1" s="134"/>
      <c r="KLO1" s="134"/>
      <c r="KLP1" s="134"/>
      <c r="KLQ1" s="134"/>
      <c r="KLR1" s="134"/>
      <c r="KLS1" s="134"/>
      <c r="KLT1" s="134"/>
      <c r="KLU1" s="134"/>
      <c r="KLV1" s="134"/>
      <c r="KLW1" s="134"/>
      <c r="KLX1" s="134"/>
      <c r="KLY1" s="134"/>
      <c r="KLZ1" s="134"/>
      <c r="KMA1" s="134"/>
      <c r="KMB1" s="134"/>
      <c r="KMC1" s="134"/>
      <c r="KMD1" s="134"/>
      <c r="KME1" s="134"/>
      <c r="KMF1" s="134"/>
      <c r="KMG1" s="134"/>
      <c r="KMH1" s="134"/>
      <c r="KMI1" s="134"/>
      <c r="KMJ1" s="134"/>
      <c r="KMK1" s="134"/>
      <c r="KML1" s="134"/>
      <c r="KMM1" s="134"/>
      <c r="KMN1" s="134"/>
      <c r="KMO1" s="134"/>
      <c r="KMP1" s="134"/>
      <c r="KMQ1" s="134"/>
      <c r="KMR1" s="134"/>
      <c r="KMS1" s="134"/>
      <c r="KMT1" s="134"/>
      <c r="KMU1" s="134"/>
      <c r="KMV1" s="134"/>
      <c r="KMW1" s="134"/>
      <c r="KMX1" s="134"/>
      <c r="KMY1" s="134"/>
      <c r="KMZ1" s="134"/>
      <c r="KNA1" s="134"/>
      <c r="KNB1" s="134"/>
      <c r="KNC1" s="134"/>
      <c r="KND1" s="134"/>
      <c r="KNE1" s="134"/>
      <c r="KNF1" s="134"/>
      <c r="KNG1" s="134"/>
      <c r="KNH1" s="134"/>
      <c r="KNI1" s="134"/>
      <c r="KNJ1" s="134"/>
      <c r="KNK1" s="134"/>
      <c r="KNL1" s="134"/>
      <c r="KNM1" s="134"/>
      <c r="KNN1" s="134"/>
      <c r="KNO1" s="134"/>
      <c r="KNP1" s="134"/>
      <c r="KNQ1" s="134"/>
      <c r="KNR1" s="134"/>
      <c r="KNS1" s="134"/>
      <c r="KNT1" s="134"/>
      <c r="KNU1" s="134"/>
      <c r="KNV1" s="134"/>
      <c r="KNW1" s="134"/>
      <c r="KNX1" s="134"/>
      <c r="KNY1" s="134"/>
      <c r="KNZ1" s="134"/>
      <c r="KOA1" s="134"/>
      <c r="KOB1" s="134"/>
      <c r="KOC1" s="134"/>
      <c r="KOD1" s="134"/>
      <c r="KOE1" s="134"/>
      <c r="KOF1" s="134"/>
      <c r="KOG1" s="134"/>
      <c r="KOH1" s="134"/>
      <c r="KOI1" s="134"/>
      <c r="KOJ1" s="134"/>
      <c r="KOK1" s="134"/>
      <c r="KOL1" s="134"/>
      <c r="KOM1" s="134"/>
      <c r="KON1" s="134"/>
      <c r="KOO1" s="134"/>
      <c r="KOP1" s="134"/>
      <c r="KOQ1" s="134"/>
      <c r="KOR1" s="134"/>
      <c r="KOS1" s="134"/>
      <c r="KOT1" s="134"/>
      <c r="KOU1" s="134"/>
      <c r="KOV1" s="134"/>
      <c r="KOW1" s="134"/>
      <c r="KOX1" s="134"/>
      <c r="KOY1" s="134"/>
      <c r="KOZ1" s="134"/>
      <c r="KPA1" s="134"/>
      <c r="KPB1" s="134"/>
      <c r="KPC1" s="134"/>
      <c r="KPD1" s="134"/>
      <c r="KPE1" s="134"/>
      <c r="KPF1" s="134"/>
      <c r="KPG1" s="134"/>
      <c r="KPH1" s="134"/>
      <c r="KPI1" s="134"/>
      <c r="KPJ1" s="134"/>
      <c r="KPK1" s="134"/>
      <c r="KPL1" s="134"/>
      <c r="KPM1" s="134"/>
      <c r="KPN1" s="134"/>
      <c r="KPO1" s="134"/>
      <c r="KPP1" s="134"/>
      <c r="KPQ1" s="134"/>
      <c r="KPR1" s="134"/>
      <c r="KPS1" s="134"/>
      <c r="KPT1" s="134"/>
      <c r="KPU1" s="134"/>
      <c r="KPV1" s="134"/>
      <c r="KPW1" s="134"/>
      <c r="KPX1" s="134"/>
      <c r="KPY1" s="134"/>
      <c r="KPZ1" s="134"/>
      <c r="KQA1" s="134"/>
      <c r="KQB1" s="134"/>
      <c r="KQC1" s="134"/>
      <c r="KQD1" s="134"/>
      <c r="KQE1" s="134"/>
      <c r="KQF1" s="134"/>
      <c r="KQG1" s="134"/>
      <c r="KQH1" s="134"/>
      <c r="KQI1" s="134"/>
      <c r="KQJ1" s="134"/>
      <c r="KQK1" s="134"/>
      <c r="KQL1" s="134"/>
      <c r="KQM1" s="134"/>
      <c r="KQN1" s="134"/>
      <c r="KQO1" s="134"/>
      <c r="KQP1" s="134"/>
      <c r="KQQ1" s="134"/>
      <c r="KQR1" s="134"/>
      <c r="KQS1" s="134"/>
      <c r="KQT1" s="134"/>
      <c r="KQU1" s="134"/>
      <c r="KQV1" s="134"/>
      <c r="KQW1" s="134"/>
      <c r="KQX1" s="134"/>
      <c r="KQY1" s="134"/>
      <c r="KQZ1" s="134"/>
      <c r="KRA1" s="134"/>
      <c r="KRB1" s="134"/>
      <c r="KRC1" s="134"/>
      <c r="KRD1" s="134"/>
      <c r="KRE1" s="134"/>
      <c r="KRF1" s="134"/>
      <c r="KRG1" s="134"/>
      <c r="KRH1" s="134"/>
      <c r="KRI1" s="134"/>
      <c r="KRJ1" s="134"/>
      <c r="KRK1" s="134"/>
      <c r="KRL1" s="134"/>
      <c r="KRM1" s="134"/>
      <c r="KRN1" s="134"/>
      <c r="KRO1" s="134"/>
      <c r="KRP1" s="134"/>
      <c r="KRQ1" s="134"/>
      <c r="KRR1" s="134"/>
      <c r="KRS1" s="134"/>
      <c r="KRT1" s="134"/>
      <c r="KRU1" s="134"/>
      <c r="KRV1" s="134"/>
      <c r="KRW1" s="134"/>
      <c r="KRX1" s="134"/>
      <c r="KRY1" s="134"/>
      <c r="KRZ1" s="134"/>
      <c r="KSA1" s="134"/>
      <c r="KSB1" s="134"/>
      <c r="KSC1" s="134"/>
      <c r="KSD1" s="134"/>
      <c r="KSE1" s="134"/>
      <c r="KSF1" s="134"/>
      <c r="KSG1" s="134"/>
      <c r="KSH1" s="134"/>
      <c r="KSI1" s="134"/>
      <c r="KSJ1" s="134"/>
      <c r="KSK1" s="134"/>
      <c r="KSL1" s="134"/>
      <c r="KSM1" s="134"/>
      <c r="KSN1" s="134"/>
      <c r="KSO1" s="134"/>
      <c r="KSP1" s="134"/>
      <c r="KSQ1" s="134"/>
      <c r="KSR1" s="134"/>
      <c r="KSS1" s="134"/>
      <c r="KST1" s="134"/>
      <c r="KSU1" s="134"/>
      <c r="KSV1" s="134"/>
      <c r="KSW1" s="134"/>
      <c r="KSX1" s="134"/>
      <c r="KSY1" s="134"/>
      <c r="KSZ1" s="134"/>
      <c r="KTA1" s="134"/>
      <c r="KTB1" s="134"/>
      <c r="KTC1" s="134"/>
      <c r="KTD1" s="134"/>
      <c r="KTE1" s="134"/>
      <c r="KTF1" s="134"/>
      <c r="KTG1" s="134"/>
      <c r="KTH1" s="134"/>
      <c r="KTI1" s="134"/>
      <c r="KTJ1" s="134"/>
      <c r="KTK1" s="134"/>
      <c r="KTL1" s="134"/>
      <c r="KTM1" s="134"/>
      <c r="KTN1" s="134"/>
      <c r="KTO1" s="134"/>
      <c r="KTP1" s="134"/>
      <c r="KTQ1" s="134"/>
      <c r="KTR1" s="134"/>
      <c r="KTS1" s="134"/>
      <c r="KTT1" s="134"/>
      <c r="KTU1" s="134"/>
      <c r="KTV1" s="134"/>
      <c r="KTW1" s="134"/>
      <c r="KTX1" s="134"/>
      <c r="KTY1" s="134"/>
      <c r="KTZ1" s="134"/>
      <c r="KUA1" s="134"/>
      <c r="KUB1" s="134"/>
      <c r="KUC1" s="134"/>
      <c r="KUD1" s="134"/>
      <c r="KUE1" s="134"/>
      <c r="KUF1" s="134"/>
      <c r="KUG1" s="134"/>
      <c r="KUH1" s="134"/>
      <c r="KUI1" s="134"/>
      <c r="KUJ1" s="134"/>
      <c r="KUK1" s="134"/>
      <c r="KUL1" s="134"/>
      <c r="KUM1" s="134"/>
      <c r="KUN1" s="134"/>
      <c r="KUO1" s="134"/>
      <c r="KUP1" s="134"/>
      <c r="KUQ1" s="134"/>
      <c r="KUR1" s="134"/>
      <c r="KUS1" s="134"/>
      <c r="KUT1" s="134"/>
      <c r="KUU1" s="134"/>
      <c r="KUV1" s="134"/>
      <c r="KUW1" s="134"/>
      <c r="KUX1" s="134"/>
      <c r="KUY1" s="134"/>
      <c r="KUZ1" s="134"/>
      <c r="KVA1" s="134"/>
      <c r="KVB1" s="134"/>
      <c r="KVC1" s="134"/>
      <c r="KVD1" s="134"/>
      <c r="KVE1" s="134"/>
      <c r="KVF1" s="134"/>
      <c r="KVG1" s="134"/>
      <c r="KVH1" s="134"/>
      <c r="KVI1" s="134"/>
      <c r="KVJ1" s="134"/>
      <c r="KVK1" s="134"/>
      <c r="KVL1" s="134"/>
      <c r="KVM1" s="134"/>
      <c r="KVN1" s="134"/>
      <c r="KVO1" s="134"/>
      <c r="KVP1" s="134"/>
      <c r="KVQ1" s="134"/>
      <c r="KVR1" s="134"/>
      <c r="KVS1" s="134"/>
      <c r="KVT1" s="134"/>
      <c r="KVU1" s="134"/>
      <c r="KVV1" s="134"/>
      <c r="KVW1" s="134"/>
      <c r="KVX1" s="134"/>
      <c r="KVY1" s="134"/>
      <c r="KVZ1" s="134"/>
      <c r="KWA1" s="134"/>
      <c r="KWB1" s="134"/>
      <c r="KWC1" s="134"/>
      <c r="KWD1" s="134"/>
      <c r="KWE1" s="134"/>
      <c r="KWF1" s="134"/>
      <c r="KWG1" s="134"/>
      <c r="KWH1" s="134"/>
      <c r="KWI1" s="134"/>
      <c r="KWJ1" s="134"/>
      <c r="KWK1" s="134"/>
      <c r="KWL1" s="134"/>
      <c r="KWM1" s="134"/>
      <c r="KWN1" s="134"/>
      <c r="KWO1" s="134"/>
      <c r="KWP1" s="134"/>
      <c r="KWQ1" s="134"/>
      <c r="KWR1" s="134"/>
      <c r="KWS1" s="134"/>
      <c r="KWT1" s="134"/>
      <c r="KWU1" s="134"/>
      <c r="KWV1" s="134"/>
      <c r="KWW1" s="134"/>
      <c r="KWX1" s="134"/>
      <c r="KWY1" s="134"/>
      <c r="KWZ1" s="134"/>
      <c r="KXA1" s="134"/>
      <c r="KXB1" s="134"/>
      <c r="KXC1" s="134"/>
      <c r="KXD1" s="134"/>
      <c r="KXE1" s="134"/>
      <c r="KXF1" s="134"/>
      <c r="KXG1" s="134"/>
      <c r="KXH1" s="134"/>
      <c r="KXI1" s="134"/>
      <c r="KXJ1" s="134"/>
      <c r="KXK1" s="134"/>
      <c r="KXL1" s="134"/>
      <c r="KXM1" s="134"/>
      <c r="KXN1" s="134"/>
      <c r="KXO1" s="134"/>
      <c r="KXP1" s="134"/>
      <c r="KXQ1" s="134"/>
      <c r="KXR1" s="134"/>
      <c r="KXS1" s="134"/>
      <c r="KXT1" s="134"/>
      <c r="KXU1" s="134"/>
      <c r="KXV1" s="134"/>
      <c r="KXW1" s="134"/>
      <c r="KXX1" s="134"/>
      <c r="KXY1" s="134"/>
      <c r="KXZ1" s="134"/>
      <c r="KYA1" s="134"/>
      <c r="KYB1" s="134"/>
      <c r="KYC1" s="134"/>
      <c r="KYD1" s="134"/>
      <c r="KYE1" s="134"/>
      <c r="KYF1" s="134"/>
      <c r="KYG1" s="134"/>
      <c r="KYH1" s="134"/>
      <c r="KYI1" s="134"/>
      <c r="KYJ1" s="134"/>
      <c r="KYK1" s="134"/>
      <c r="KYL1" s="134"/>
      <c r="KYM1" s="134"/>
      <c r="KYN1" s="134"/>
      <c r="KYO1" s="134"/>
      <c r="KYP1" s="134"/>
      <c r="KYQ1" s="134"/>
      <c r="KYR1" s="134"/>
      <c r="KYS1" s="134"/>
      <c r="KYT1" s="134"/>
      <c r="KYU1" s="134"/>
      <c r="KYV1" s="134"/>
      <c r="KYW1" s="134"/>
      <c r="KYX1" s="134"/>
      <c r="KYY1" s="134"/>
      <c r="KYZ1" s="134"/>
      <c r="KZA1" s="134"/>
      <c r="KZB1" s="134"/>
      <c r="KZC1" s="134"/>
      <c r="KZD1" s="134"/>
      <c r="KZE1" s="134"/>
      <c r="KZF1" s="134"/>
      <c r="KZG1" s="134"/>
      <c r="KZH1" s="134"/>
      <c r="KZI1" s="134"/>
      <c r="KZJ1" s="134"/>
      <c r="KZK1" s="134"/>
      <c r="KZL1" s="134"/>
      <c r="KZM1" s="134"/>
      <c r="KZN1" s="134"/>
      <c r="KZO1" s="134"/>
      <c r="KZP1" s="134"/>
      <c r="KZQ1" s="134"/>
      <c r="KZR1" s="134"/>
      <c r="KZS1" s="134"/>
      <c r="KZT1" s="134"/>
      <c r="KZU1" s="134"/>
      <c r="KZV1" s="134"/>
      <c r="KZW1" s="134"/>
      <c r="KZX1" s="134"/>
      <c r="KZY1" s="134"/>
      <c r="KZZ1" s="134"/>
      <c r="LAA1" s="134"/>
      <c r="LAB1" s="134"/>
      <c r="LAC1" s="134"/>
      <c r="LAD1" s="134"/>
      <c r="LAE1" s="134"/>
      <c r="LAF1" s="134"/>
      <c r="LAG1" s="134"/>
      <c r="LAH1" s="134"/>
      <c r="LAI1" s="134"/>
      <c r="LAJ1" s="134"/>
      <c r="LAK1" s="134"/>
      <c r="LAL1" s="134"/>
      <c r="LAM1" s="134"/>
      <c r="LAN1" s="134"/>
      <c r="LAO1" s="134"/>
      <c r="LAP1" s="134"/>
      <c r="LAQ1" s="134"/>
      <c r="LAR1" s="134"/>
      <c r="LAS1" s="134"/>
      <c r="LAT1" s="134"/>
      <c r="LAU1" s="134"/>
      <c r="LAV1" s="134"/>
      <c r="LAW1" s="134"/>
      <c r="LAX1" s="134"/>
      <c r="LAY1" s="134"/>
      <c r="LAZ1" s="134"/>
      <c r="LBA1" s="134"/>
      <c r="LBB1" s="134"/>
      <c r="LBC1" s="134"/>
      <c r="LBD1" s="134"/>
      <c r="LBE1" s="134"/>
      <c r="LBF1" s="134"/>
      <c r="LBG1" s="134"/>
      <c r="LBH1" s="134"/>
      <c r="LBI1" s="134"/>
      <c r="LBJ1" s="134"/>
      <c r="LBK1" s="134"/>
      <c r="LBL1" s="134"/>
      <c r="LBM1" s="134"/>
      <c r="LBN1" s="134"/>
      <c r="LBO1" s="134"/>
      <c r="LBP1" s="134"/>
      <c r="LBQ1" s="134"/>
      <c r="LBR1" s="134"/>
      <c r="LBS1" s="134"/>
      <c r="LBT1" s="134"/>
      <c r="LBU1" s="134"/>
      <c r="LBV1" s="134"/>
      <c r="LBW1" s="134"/>
      <c r="LBX1" s="134"/>
      <c r="LBY1" s="134"/>
      <c r="LBZ1" s="134"/>
      <c r="LCA1" s="134"/>
      <c r="LCB1" s="134"/>
      <c r="LCC1" s="134"/>
      <c r="LCD1" s="134"/>
      <c r="LCE1" s="134"/>
      <c r="LCF1" s="134"/>
      <c r="LCG1" s="134"/>
      <c r="LCH1" s="134"/>
      <c r="LCI1" s="134"/>
      <c r="LCJ1" s="134"/>
      <c r="LCK1" s="134"/>
      <c r="LCL1" s="134"/>
      <c r="LCM1" s="134"/>
      <c r="LCN1" s="134"/>
      <c r="LCO1" s="134"/>
      <c r="LCP1" s="134"/>
      <c r="LCQ1" s="134"/>
      <c r="LCR1" s="134"/>
      <c r="LCS1" s="134"/>
      <c r="LCT1" s="134"/>
      <c r="LCU1" s="134"/>
      <c r="LCV1" s="134"/>
      <c r="LCW1" s="134"/>
      <c r="LCX1" s="134"/>
      <c r="LCY1" s="134"/>
      <c r="LCZ1" s="134"/>
      <c r="LDA1" s="134"/>
      <c r="LDB1" s="134"/>
      <c r="LDC1" s="134"/>
      <c r="LDD1" s="134"/>
      <c r="LDE1" s="134"/>
      <c r="LDF1" s="134"/>
      <c r="LDG1" s="134"/>
      <c r="LDH1" s="134"/>
      <c r="LDI1" s="134"/>
      <c r="LDJ1" s="134"/>
      <c r="LDK1" s="134"/>
      <c r="LDL1" s="134"/>
      <c r="LDM1" s="134"/>
      <c r="LDN1" s="134"/>
      <c r="LDO1" s="134"/>
      <c r="LDP1" s="134"/>
      <c r="LDQ1" s="134"/>
      <c r="LDR1" s="134"/>
      <c r="LDS1" s="134"/>
      <c r="LDT1" s="134"/>
      <c r="LDU1" s="134"/>
      <c r="LDV1" s="134"/>
      <c r="LDW1" s="134"/>
      <c r="LDX1" s="134"/>
      <c r="LDY1" s="134"/>
      <c r="LDZ1" s="134"/>
      <c r="LEA1" s="134"/>
      <c r="LEB1" s="134"/>
      <c r="LEC1" s="134"/>
      <c r="LED1" s="134"/>
      <c r="LEE1" s="134"/>
      <c r="LEF1" s="134"/>
      <c r="LEG1" s="134"/>
      <c r="LEH1" s="134"/>
      <c r="LEI1" s="134"/>
      <c r="LEJ1" s="134"/>
      <c r="LEK1" s="134"/>
      <c r="LEL1" s="134"/>
      <c r="LEM1" s="134"/>
      <c r="LEN1" s="134"/>
      <c r="LEO1" s="134"/>
      <c r="LEP1" s="134"/>
      <c r="LEQ1" s="134"/>
      <c r="LER1" s="134"/>
      <c r="LES1" s="134"/>
      <c r="LET1" s="134"/>
      <c r="LEU1" s="134"/>
      <c r="LEV1" s="134"/>
      <c r="LEW1" s="134"/>
      <c r="LEX1" s="134"/>
      <c r="LEY1" s="134"/>
      <c r="LEZ1" s="134"/>
      <c r="LFA1" s="134"/>
      <c r="LFB1" s="134"/>
      <c r="LFC1" s="134"/>
      <c r="LFD1" s="134"/>
      <c r="LFE1" s="134"/>
      <c r="LFF1" s="134"/>
      <c r="LFG1" s="134"/>
      <c r="LFH1" s="134"/>
      <c r="LFI1" s="134"/>
      <c r="LFJ1" s="134"/>
      <c r="LFK1" s="134"/>
      <c r="LFL1" s="134"/>
      <c r="LFM1" s="134"/>
      <c r="LFN1" s="134"/>
      <c r="LFO1" s="134"/>
      <c r="LFP1" s="134"/>
      <c r="LFQ1" s="134"/>
      <c r="LFR1" s="134"/>
      <c r="LFS1" s="134"/>
      <c r="LFT1" s="134"/>
      <c r="LFU1" s="134"/>
      <c r="LFV1" s="134"/>
      <c r="LFW1" s="134"/>
      <c r="LFX1" s="134"/>
      <c r="LFY1" s="134"/>
      <c r="LFZ1" s="134"/>
      <c r="LGA1" s="134"/>
      <c r="LGB1" s="134"/>
      <c r="LGC1" s="134"/>
      <c r="LGD1" s="134"/>
      <c r="LGE1" s="134"/>
      <c r="LGF1" s="134"/>
      <c r="LGG1" s="134"/>
      <c r="LGH1" s="134"/>
      <c r="LGI1" s="134"/>
      <c r="LGJ1" s="134"/>
      <c r="LGK1" s="134"/>
      <c r="LGL1" s="134"/>
      <c r="LGM1" s="134"/>
      <c r="LGN1" s="134"/>
      <c r="LGO1" s="134"/>
      <c r="LGP1" s="134"/>
      <c r="LGQ1" s="134"/>
      <c r="LGR1" s="134"/>
      <c r="LGS1" s="134"/>
      <c r="LGT1" s="134"/>
      <c r="LGU1" s="134"/>
      <c r="LGV1" s="134"/>
      <c r="LGW1" s="134"/>
      <c r="LGX1" s="134"/>
      <c r="LGY1" s="134"/>
      <c r="LGZ1" s="134"/>
      <c r="LHA1" s="134"/>
      <c r="LHB1" s="134"/>
      <c r="LHC1" s="134"/>
      <c r="LHD1" s="134"/>
      <c r="LHE1" s="134"/>
      <c r="LHF1" s="134"/>
      <c r="LHG1" s="134"/>
      <c r="LHH1" s="134"/>
      <c r="LHI1" s="134"/>
      <c r="LHJ1" s="134"/>
      <c r="LHK1" s="134"/>
      <c r="LHL1" s="134"/>
      <c r="LHM1" s="134"/>
      <c r="LHN1" s="134"/>
      <c r="LHO1" s="134"/>
      <c r="LHP1" s="134"/>
      <c r="LHQ1" s="134"/>
      <c r="LHR1" s="134"/>
      <c r="LHS1" s="134"/>
      <c r="LHT1" s="134"/>
      <c r="LHU1" s="134"/>
      <c r="LHV1" s="134"/>
      <c r="LHW1" s="134"/>
      <c r="LHX1" s="134"/>
      <c r="LHY1" s="134"/>
      <c r="LHZ1" s="134"/>
      <c r="LIA1" s="134"/>
      <c r="LIB1" s="134"/>
      <c r="LIC1" s="134"/>
      <c r="LID1" s="134"/>
      <c r="LIE1" s="134"/>
      <c r="LIF1" s="134"/>
      <c r="LIG1" s="134"/>
      <c r="LIH1" s="134"/>
      <c r="LII1" s="134"/>
      <c r="LIJ1" s="134"/>
      <c r="LIK1" s="134"/>
      <c r="LIL1" s="134"/>
      <c r="LIM1" s="134"/>
      <c r="LIN1" s="134"/>
      <c r="LIO1" s="134"/>
      <c r="LIP1" s="134"/>
      <c r="LIQ1" s="134"/>
      <c r="LIR1" s="134"/>
      <c r="LIS1" s="134"/>
      <c r="LIT1" s="134"/>
      <c r="LIU1" s="134"/>
      <c r="LIV1" s="134"/>
      <c r="LIW1" s="134"/>
      <c r="LIX1" s="134"/>
      <c r="LIY1" s="134"/>
      <c r="LIZ1" s="134"/>
      <c r="LJA1" s="134"/>
      <c r="LJB1" s="134"/>
      <c r="LJC1" s="134"/>
      <c r="LJD1" s="134"/>
      <c r="LJE1" s="134"/>
      <c r="LJF1" s="134"/>
      <c r="LJG1" s="134"/>
      <c r="LJH1" s="134"/>
      <c r="LJI1" s="134"/>
      <c r="LJJ1" s="134"/>
      <c r="LJK1" s="134"/>
      <c r="LJL1" s="134"/>
      <c r="LJM1" s="134"/>
      <c r="LJN1" s="134"/>
      <c r="LJO1" s="134"/>
      <c r="LJP1" s="134"/>
      <c r="LJQ1" s="134"/>
      <c r="LJR1" s="134"/>
      <c r="LJS1" s="134"/>
      <c r="LJT1" s="134"/>
      <c r="LJU1" s="134"/>
      <c r="LJV1" s="134"/>
      <c r="LJW1" s="134"/>
      <c r="LJX1" s="134"/>
      <c r="LJY1" s="134"/>
      <c r="LJZ1" s="134"/>
      <c r="LKA1" s="134"/>
      <c r="LKB1" s="134"/>
      <c r="LKC1" s="134"/>
      <c r="LKD1" s="134"/>
      <c r="LKE1" s="134"/>
      <c r="LKF1" s="134"/>
      <c r="LKG1" s="134"/>
      <c r="LKH1" s="134"/>
      <c r="LKI1" s="134"/>
      <c r="LKJ1" s="134"/>
      <c r="LKK1" s="134"/>
      <c r="LKL1" s="134"/>
      <c r="LKM1" s="134"/>
      <c r="LKN1" s="134"/>
      <c r="LKO1" s="134"/>
      <c r="LKP1" s="134"/>
      <c r="LKQ1" s="134"/>
      <c r="LKR1" s="134"/>
      <c r="LKS1" s="134"/>
      <c r="LKT1" s="134"/>
      <c r="LKU1" s="134"/>
      <c r="LKV1" s="134"/>
      <c r="LKW1" s="134"/>
      <c r="LKX1" s="134"/>
      <c r="LKY1" s="134"/>
      <c r="LKZ1" s="134"/>
      <c r="LLA1" s="134"/>
      <c r="LLB1" s="134"/>
      <c r="LLC1" s="134"/>
      <c r="LLD1" s="134"/>
      <c r="LLE1" s="134"/>
      <c r="LLF1" s="134"/>
      <c r="LLG1" s="134"/>
      <c r="LLH1" s="134"/>
      <c r="LLI1" s="134"/>
      <c r="LLJ1" s="134"/>
      <c r="LLK1" s="134"/>
      <c r="LLL1" s="134"/>
      <c r="LLM1" s="134"/>
      <c r="LLN1" s="134"/>
      <c r="LLO1" s="134"/>
      <c r="LLP1" s="134"/>
      <c r="LLQ1" s="134"/>
      <c r="LLR1" s="134"/>
      <c r="LLS1" s="134"/>
      <c r="LLT1" s="134"/>
      <c r="LLU1" s="134"/>
      <c r="LLV1" s="134"/>
      <c r="LLW1" s="134"/>
      <c r="LLX1" s="134"/>
      <c r="LLY1" s="134"/>
      <c r="LLZ1" s="134"/>
      <c r="LMA1" s="134"/>
      <c r="LMB1" s="134"/>
      <c r="LMC1" s="134"/>
      <c r="LMD1" s="134"/>
      <c r="LME1" s="134"/>
      <c r="LMF1" s="134"/>
      <c r="LMG1" s="134"/>
      <c r="LMH1" s="134"/>
      <c r="LMI1" s="134"/>
      <c r="LMJ1" s="134"/>
      <c r="LMK1" s="134"/>
      <c r="LML1" s="134"/>
      <c r="LMM1" s="134"/>
      <c r="LMN1" s="134"/>
      <c r="LMO1" s="134"/>
      <c r="LMP1" s="134"/>
      <c r="LMQ1" s="134"/>
      <c r="LMR1" s="134"/>
      <c r="LMS1" s="134"/>
      <c r="LMT1" s="134"/>
      <c r="LMU1" s="134"/>
      <c r="LMV1" s="134"/>
      <c r="LMW1" s="134"/>
      <c r="LMX1" s="134"/>
      <c r="LMY1" s="134"/>
      <c r="LMZ1" s="134"/>
      <c r="LNA1" s="134"/>
      <c r="LNB1" s="134"/>
      <c r="LNC1" s="134"/>
      <c r="LND1" s="134"/>
      <c r="LNE1" s="134"/>
      <c r="LNF1" s="134"/>
      <c r="LNG1" s="134"/>
      <c r="LNH1" s="134"/>
      <c r="LNI1" s="134"/>
      <c r="LNJ1" s="134"/>
      <c r="LNK1" s="134"/>
      <c r="LNL1" s="134"/>
      <c r="LNM1" s="134"/>
      <c r="LNN1" s="134"/>
      <c r="LNO1" s="134"/>
      <c r="LNP1" s="134"/>
      <c r="LNQ1" s="134"/>
      <c r="LNR1" s="134"/>
      <c r="LNS1" s="134"/>
      <c r="LNT1" s="134"/>
      <c r="LNU1" s="134"/>
      <c r="LNV1" s="134"/>
      <c r="LNW1" s="134"/>
      <c r="LNX1" s="134"/>
      <c r="LNY1" s="134"/>
      <c r="LNZ1" s="134"/>
      <c r="LOA1" s="134"/>
      <c r="LOB1" s="134"/>
      <c r="LOC1" s="134"/>
      <c r="LOD1" s="134"/>
      <c r="LOE1" s="134"/>
      <c r="LOF1" s="134"/>
      <c r="LOG1" s="134"/>
      <c r="LOH1" s="134"/>
      <c r="LOI1" s="134"/>
      <c r="LOJ1" s="134"/>
      <c r="LOK1" s="134"/>
      <c r="LOL1" s="134"/>
      <c r="LOM1" s="134"/>
      <c r="LON1" s="134"/>
      <c r="LOO1" s="134"/>
      <c r="LOP1" s="134"/>
      <c r="LOQ1" s="134"/>
      <c r="LOR1" s="134"/>
      <c r="LOS1" s="134"/>
      <c r="LOT1" s="134"/>
      <c r="LOU1" s="134"/>
      <c r="LOV1" s="134"/>
      <c r="LOW1" s="134"/>
      <c r="LOX1" s="134"/>
      <c r="LOY1" s="134"/>
      <c r="LOZ1" s="134"/>
      <c r="LPA1" s="134"/>
      <c r="LPB1" s="134"/>
      <c r="LPC1" s="134"/>
      <c r="LPD1" s="134"/>
      <c r="LPE1" s="134"/>
      <c r="LPF1" s="134"/>
      <c r="LPG1" s="134"/>
      <c r="LPH1" s="134"/>
      <c r="LPI1" s="134"/>
      <c r="LPJ1" s="134"/>
      <c r="LPK1" s="134"/>
      <c r="LPL1" s="134"/>
      <c r="LPM1" s="134"/>
      <c r="LPN1" s="134"/>
      <c r="LPO1" s="134"/>
      <c r="LPP1" s="134"/>
      <c r="LPQ1" s="134"/>
      <c r="LPR1" s="134"/>
      <c r="LPS1" s="134"/>
      <c r="LPT1" s="134"/>
      <c r="LPU1" s="134"/>
      <c r="LPV1" s="134"/>
      <c r="LPW1" s="134"/>
      <c r="LPX1" s="134"/>
      <c r="LPY1" s="134"/>
      <c r="LPZ1" s="134"/>
      <c r="LQA1" s="134"/>
      <c r="LQB1" s="134"/>
      <c r="LQC1" s="134"/>
      <c r="LQD1" s="134"/>
      <c r="LQE1" s="134"/>
      <c r="LQF1" s="134"/>
      <c r="LQG1" s="134"/>
      <c r="LQH1" s="134"/>
      <c r="LQI1" s="134"/>
      <c r="LQJ1" s="134"/>
      <c r="LQK1" s="134"/>
      <c r="LQL1" s="134"/>
      <c r="LQM1" s="134"/>
      <c r="LQN1" s="134"/>
      <c r="LQO1" s="134"/>
      <c r="LQP1" s="134"/>
      <c r="LQQ1" s="134"/>
      <c r="LQR1" s="134"/>
      <c r="LQS1" s="134"/>
      <c r="LQT1" s="134"/>
      <c r="LQU1" s="134"/>
      <c r="LQV1" s="134"/>
      <c r="LQW1" s="134"/>
      <c r="LQX1" s="134"/>
      <c r="LQY1" s="134"/>
      <c r="LQZ1" s="134"/>
      <c r="LRA1" s="134"/>
      <c r="LRB1" s="134"/>
      <c r="LRC1" s="134"/>
      <c r="LRD1" s="134"/>
      <c r="LRE1" s="134"/>
      <c r="LRF1" s="134"/>
      <c r="LRG1" s="134"/>
      <c r="LRH1" s="134"/>
      <c r="LRI1" s="134"/>
      <c r="LRJ1" s="134"/>
      <c r="LRK1" s="134"/>
      <c r="LRL1" s="134"/>
      <c r="LRM1" s="134"/>
      <c r="LRN1" s="134"/>
      <c r="LRO1" s="134"/>
      <c r="LRP1" s="134"/>
      <c r="LRQ1" s="134"/>
      <c r="LRR1" s="134"/>
      <c r="LRS1" s="134"/>
      <c r="LRT1" s="134"/>
      <c r="LRU1" s="134"/>
      <c r="LRV1" s="134"/>
      <c r="LRW1" s="134"/>
      <c r="LRX1" s="134"/>
      <c r="LRY1" s="134"/>
      <c r="LRZ1" s="134"/>
      <c r="LSA1" s="134"/>
      <c r="LSB1" s="134"/>
      <c r="LSC1" s="134"/>
      <c r="LSD1" s="134"/>
      <c r="LSE1" s="134"/>
      <c r="LSF1" s="134"/>
      <c r="LSG1" s="134"/>
      <c r="LSH1" s="134"/>
      <c r="LSI1" s="134"/>
      <c r="LSJ1" s="134"/>
      <c r="LSK1" s="134"/>
      <c r="LSL1" s="134"/>
      <c r="LSM1" s="134"/>
      <c r="LSN1" s="134"/>
      <c r="LSO1" s="134"/>
      <c r="LSP1" s="134"/>
      <c r="LSQ1" s="134"/>
      <c r="LSR1" s="134"/>
      <c r="LSS1" s="134"/>
      <c r="LST1" s="134"/>
      <c r="LSU1" s="134"/>
      <c r="LSV1" s="134"/>
      <c r="LSW1" s="134"/>
      <c r="LSX1" s="134"/>
      <c r="LSY1" s="134"/>
      <c r="LSZ1" s="134"/>
      <c r="LTA1" s="134"/>
      <c r="LTB1" s="134"/>
      <c r="LTC1" s="134"/>
      <c r="LTD1" s="134"/>
      <c r="LTE1" s="134"/>
      <c r="LTF1" s="134"/>
      <c r="LTG1" s="134"/>
      <c r="LTH1" s="134"/>
      <c r="LTI1" s="134"/>
      <c r="LTJ1" s="134"/>
      <c r="LTK1" s="134"/>
      <c r="LTL1" s="134"/>
      <c r="LTM1" s="134"/>
      <c r="LTN1" s="134"/>
      <c r="LTO1" s="134"/>
      <c r="LTP1" s="134"/>
      <c r="LTQ1" s="134"/>
      <c r="LTR1" s="134"/>
      <c r="LTS1" s="134"/>
      <c r="LTT1" s="134"/>
      <c r="LTU1" s="134"/>
      <c r="LTV1" s="134"/>
      <c r="LTW1" s="134"/>
      <c r="LTX1" s="134"/>
      <c r="LTY1" s="134"/>
      <c r="LTZ1" s="134"/>
      <c r="LUA1" s="134"/>
      <c r="LUB1" s="134"/>
      <c r="LUC1" s="134"/>
      <c r="LUD1" s="134"/>
      <c r="LUE1" s="134"/>
      <c r="LUF1" s="134"/>
      <c r="LUG1" s="134"/>
      <c r="LUH1" s="134"/>
      <c r="LUI1" s="134"/>
      <c r="LUJ1" s="134"/>
      <c r="LUK1" s="134"/>
      <c r="LUL1" s="134"/>
      <c r="LUM1" s="134"/>
      <c r="LUN1" s="134"/>
      <c r="LUO1" s="134"/>
      <c r="LUP1" s="134"/>
      <c r="LUQ1" s="134"/>
      <c r="LUR1" s="134"/>
      <c r="LUS1" s="134"/>
      <c r="LUT1" s="134"/>
      <c r="LUU1" s="134"/>
      <c r="LUV1" s="134"/>
      <c r="LUW1" s="134"/>
      <c r="LUX1" s="134"/>
      <c r="LUY1" s="134"/>
      <c r="LUZ1" s="134"/>
      <c r="LVA1" s="134"/>
      <c r="LVB1" s="134"/>
      <c r="LVC1" s="134"/>
      <c r="LVD1" s="134"/>
      <c r="LVE1" s="134"/>
      <c r="LVF1" s="134"/>
      <c r="LVG1" s="134"/>
      <c r="LVH1" s="134"/>
      <c r="LVI1" s="134"/>
      <c r="LVJ1" s="134"/>
      <c r="LVK1" s="134"/>
      <c r="LVL1" s="134"/>
      <c r="LVM1" s="134"/>
      <c r="LVN1" s="134"/>
      <c r="LVO1" s="134"/>
      <c r="LVP1" s="134"/>
      <c r="LVQ1" s="134"/>
      <c r="LVR1" s="134"/>
      <c r="LVS1" s="134"/>
      <c r="LVT1" s="134"/>
      <c r="LVU1" s="134"/>
      <c r="LVV1" s="134"/>
      <c r="LVW1" s="134"/>
      <c r="LVX1" s="134"/>
      <c r="LVY1" s="134"/>
      <c r="LVZ1" s="134"/>
      <c r="LWA1" s="134"/>
      <c r="LWB1" s="134"/>
      <c r="LWC1" s="134"/>
      <c r="LWD1" s="134"/>
      <c r="LWE1" s="134"/>
      <c r="LWF1" s="134"/>
      <c r="LWG1" s="134"/>
      <c r="LWH1" s="134"/>
      <c r="LWI1" s="134"/>
      <c r="LWJ1" s="134"/>
      <c r="LWK1" s="134"/>
      <c r="LWL1" s="134"/>
      <c r="LWM1" s="134"/>
      <c r="LWN1" s="134"/>
      <c r="LWO1" s="134"/>
      <c r="LWP1" s="134"/>
      <c r="LWQ1" s="134"/>
      <c r="LWR1" s="134"/>
      <c r="LWS1" s="134"/>
      <c r="LWT1" s="134"/>
      <c r="LWU1" s="134"/>
      <c r="LWV1" s="134"/>
      <c r="LWW1" s="134"/>
      <c r="LWX1" s="134"/>
      <c r="LWY1" s="134"/>
      <c r="LWZ1" s="134"/>
      <c r="LXA1" s="134"/>
      <c r="LXB1" s="134"/>
      <c r="LXC1" s="134"/>
      <c r="LXD1" s="134"/>
      <c r="LXE1" s="134"/>
      <c r="LXF1" s="134"/>
      <c r="LXG1" s="134"/>
      <c r="LXH1" s="134"/>
      <c r="LXI1" s="134"/>
      <c r="LXJ1" s="134"/>
      <c r="LXK1" s="134"/>
      <c r="LXL1" s="134"/>
      <c r="LXM1" s="134"/>
      <c r="LXN1" s="134"/>
      <c r="LXO1" s="134"/>
      <c r="LXP1" s="134"/>
      <c r="LXQ1" s="134"/>
      <c r="LXR1" s="134"/>
      <c r="LXS1" s="134"/>
      <c r="LXT1" s="134"/>
      <c r="LXU1" s="134"/>
      <c r="LXV1" s="134"/>
      <c r="LXW1" s="134"/>
      <c r="LXX1" s="134"/>
      <c r="LXY1" s="134"/>
      <c r="LXZ1" s="134"/>
      <c r="LYA1" s="134"/>
      <c r="LYB1" s="134"/>
      <c r="LYC1" s="134"/>
      <c r="LYD1" s="134"/>
      <c r="LYE1" s="134"/>
      <c r="LYF1" s="134"/>
      <c r="LYG1" s="134"/>
      <c r="LYH1" s="134"/>
      <c r="LYI1" s="134"/>
      <c r="LYJ1" s="134"/>
      <c r="LYK1" s="134"/>
      <c r="LYL1" s="134"/>
      <c r="LYM1" s="134"/>
      <c r="LYN1" s="134"/>
      <c r="LYO1" s="134"/>
      <c r="LYP1" s="134"/>
      <c r="LYQ1" s="134"/>
      <c r="LYR1" s="134"/>
      <c r="LYS1" s="134"/>
      <c r="LYT1" s="134"/>
      <c r="LYU1" s="134"/>
      <c r="LYV1" s="134"/>
      <c r="LYW1" s="134"/>
      <c r="LYX1" s="134"/>
      <c r="LYY1" s="134"/>
      <c r="LYZ1" s="134"/>
      <c r="LZA1" s="134"/>
      <c r="LZB1" s="134"/>
      <c r="LZC1" s="134"/>
      <c r="LZD1" s="134"/>
      <c r="LZE1" s="134"/>
      <c r="LZF1" s="134"/>
      <c r="LZG1" s="134"/>
      <c r="LZH1" s="134"/>
      <c r="LZI1" s="134"/>
      <c r="LZJ1" s="134"/>
      <c r="LZK1" s="134"/>
      <c r="LZL1" s="134"/>
      <c r="LZM1" s="134"/>
      <c r="LZN1" s="134"/>
      <c r="LZO1" s="134"/>
      <c r="LZP1" s="134"/>
      <c r="LZQ1" s="134"/>
      <c r="LZR1" s="134"/>
      <c r="LZS1" s="134"/>
      <c r="LZT1" s="134"/>
      <c r="LZU1" s="134"/>
      <c r="LZV1" s="134"/>
      <c r="LZW1" s="134"/>
      <c r="LZX1" s="134"/>
      <c r="LZY1" s="134"/>
      <c r="LZZ1" s="134"/>
      <c r="MAA1" s="134"/>
      <c r="MAB1" s="134"/>
      <c r="MAC1" s="134"/>
      <c r="MAD1" s="134"/>
      <c r="MAE1" s="134"/>
      <c r="MAF1" s="134"/>
      <c r="MAG1" s="134"/>
      <c r="MAH1" s="134"/>
      <c r="MAI1" s="134"/>
      <c r="MAJ1" s="134"/>
      <c r="MAK1" s="134"/>
      <c r="MAL1" s="134"/>
      <c r="MAM1" s="134"/>
      <c r="MAN1" s="134"/>
      <c r="MAO1" s="134"/>
      <c r="MAP1" s="134"/>
      <c r="MAQ1" s="134"/>
      <c r="MAR1" s="134"/>
      <c r="MAS1" s="134"/>
      <c r="MAT1" s="134"/>
      <c r="MAU1" s="134"/>
      <c r="MAV1" s="134"/>
      <c r="MAW1" s="134"/>
      <c r="MAX1" s="134"/>
      <c r="MAY1" s="134"/>
      <c r="MAZ1" s="134"/>
      <c r="MBA1" s="134"/>
      <c r="MBB1" s="134"/>
      <c r="MBC1" s="134"/>
      <c r="MBD1" s="134"/>
      <c r="MBE1" s="134"/>
      <c r="MBF1" s="134"/>
      <c r="MBG1" s="134"/>
      <c r="MBH1" s="134"/>
      <c r="MBI1" s="134"/>
      <c r="MBJ1" s="134"/>
      <c r="MBK1" s="134"/>
      <c r="MBL1" s="134"/>
      <c r="MBM1" s="134"/>
      <c r="MBN1" s="134"/>
      <c r="MBO1" s="134"/>
      <c r="MBP1" s="134"/>
      <c r="MBQ1" s="134"/>
      <c r="MBR1" s="134"/>
      <c r="MBS1" s="134"/>
      <c r="MBT1" s="134"/>
      <c r="MBU1" s="134"/>
      <c r="MBV1" s="134"/>
      <c r="MBW1" s="134"/>
      <c r="MBX1" s="134"/>
      <c r="MBY1" s="134"/>
      <c r="MBZ1" s="134"/>
      <c r="MCA1" s="134"/>
      <c r="MCB1" s="134"/>
      <c r="MCC1" s="134"/>
      <c r="MCD1" s="134"/>
      <c r="MCE1" s="134"/>
      <c r="MCF1" s="134"/>
      <c r="MCG1" s="134"/>
      <c r="MCH1" s="134"/>
      <c r="MCI1" s="134"/>
      <c r="MCJ1" s="134"/>
      <c r="MCK1" s="134"/>
      <c r="MCL1" s="134"/>
      <c r="MCM1" s="134"/>
      <c r="MCN1" s="134"/>
      <c r="MCO1" s="134"/>
      <c r="MCP1" s="134"/>
      <c r="MCQ1" s="134"/>
      <c r="MCR1" s="134"/>
      <c r="MCS1" s="134"/>
      <c r="MCT1" s="134"/>
      <c r="MCU1" s="134"/>
      <c r="MCV1" s="134"/>
      <c r="MCW1" s="134"/>
      <c r="MCX1" s="134"/>
      <c r="MCY1" s="134"/>
      <c r="MCZ1" s="134"/>
      <c r="MDA1" s="134"/>
      <c r="MDB1" s="134"/>
      <c r="MDC1" s="134"/>
      <c r="MDD1" s="134"/>
      <c r="MDE1" s="134"/>
      <c r="MDF1" s="134"/>
      <c r="MDG1" s="134"/>
      <c r="MDH1" s="134"/>
      <c r="MDI1" s="134"/>
      <c r="MDJ1" s="134"/>
      <c r="MDK1" s="134"/>
      <c r="MDL1" s="134"/>
      <c r="MDM1" s="134"/>
      <c r="MDN1" s="134"/>
      <c r="MDO1" s="134"/>
      <c r="MDP1" s="134"/>
      <c r="MDQ1" s="134"/>
      <c r="MDR1" s="134"/>
      <c r="MDS1" s="134"/>
      <c r="MDT1" s="134"/>
      <c r="MDU1" s="134"/>
      <c r="MDV1" s="134"/>
      <c r="MDW1" s="134"/>
      <c r="MDX1" s="134"/>
      <c r="MDY1" s="134"/>
      <c r="MDZ1" s="134"/>
      <c r="MEA1" s="134"/>
      <c r="MEB1" s="134"/>
      <c r="MEC1" s="134"/>
      <c r="MED1" s="134"/>
      <c r="MEE1" s="134"/>
      <c r="MEF1" s="134"/>
      <c r="MEG1" s="134"/>
      <c r="MEH1" s="134"/>
      <c r="MEI1" s="134"/>
      <c r="MEJ1" s="134"/>
      <c r="MEK1" s="134"/>
      <c r="MEL1" s="134"/>
      <c r="MEM1" s="134"/>
      <c r="MEN1" s="134"/>
      <c r="MEO1" s="134"/>
      <c r="MEP1" s="134"/>
      <c r="MEQ1" s="134"/>
      <c r="MER1" s="134"/>
      <c r="MES1" s="134"/>
      <c r="MET1" s="134"/>
      <c r="MEU1" s="134"/>
      <c r="MEV1" s="134"/>
      <c r="MEW1" s="134"/>
      <c r="MEX1" s="134"/>
      <c r="MEY1" s="134"/>
      <c r="MEZ1" s="134"/>
      <c r="MFA1" s="134"/>
      <c r="MFB1" s="134"/>
      <c r="MFC1" s="134"/>
      <c r="MFD1" s="134"/>
      <c r="MFE1" s="134"/>
      <c r="MFF1" s="134"/>
      <c r="MFG1" s="134"/>
      <c r="MFH1" s="134"/>
      <c r="MFI1" s="134"/>
      <c r="MFJ1" s="134"/>
      <c r="MFK1" s="134"/>
      <c r="MFL1" s="134"/>
      <c r="MFM1" s="134"/>
      <c r="MFN1" s="134"/>
      <c r="MFO1" s="134"/>
      <c r="MFP1" s="134"/>
      <c r="MFQ1" s="134"/>
      <c r="MFR1" s="134"/>
      <c r="MFS1" s="134"/>
      <c r="MFT1" s="134"/>
      <c r="MFU1" s="134"/>
      <c r="MFV1" s="134"/>
      <c r="MFW1" s="134"/>
      <c r="MFX1" s="134"/>
      <c r="MFY1" s="134"/>
      <c r="MFZ1" s="134"/>
      <c r="MGA1" s="134"/>
      <c r="MGB1" s="134"/>
      <c r="MGC1" s="134"/>
      <c r="MGD1" s="134"/>
      <c r="MGE1" s="134"/>
      <c r="MGF1" s="134"/>
      <c r="MGG1" s="134"/>
      <c r="MGH1" s="134"/>
      <c r="MGI1" s="134"/>
      <c r="MGJ1" s="134"/>
      <c r="MGK1" s="134"/>
      <c r="MGL1" s="134"/>
      <c r="MGM1" s="134"/>
      <c r="MGN1" s="134"/>
      <c r="MGO1" s="134"/>
      <c r="MGP1" s="134"/>
      <c r="MGQ1" s="134"/>
      <c r="MGR1" s="134"/>
      <c r="MGS1" s="134"/>
      <c r="MGT1" s="134"/>
      <c r="MGU1" s="134"/>
      <c r="MGV1" s="134"/>
      <c r="MGW1" s="134"/>
      <c r="MGX1" s="134"/>
      <c r="MGY1" s="134"/>
      <c r="MGZ1" s="134"/>
      <c r="MHA1" s="134"/>
      <c r="MHB1" s="134"/>
      <c r="MHC1" s="134"/>
      <c r="MHD1" s="134"/>
      <c r="MHE1" s="134"/>
      <c r="MHF1" s="134"/>
      <c r="MHG1" s="134"/>
      <c r="MHH1" s="134"/>
      <c r="MHI1" s="134"/>
      <c r="MHJ1" s="134"/>
      <c r="MHK1" s="134"/>
      <c r="MHL1" s="134"/>
      <c r="MHM1" s="134"/>
      <c r="MHN1" s="134"/>
      <c r="MHO1" s="134"/>
      <c r="MHP1" s="134"/>
      <c r="MHQ1" s="134"/>
      <c r="MHR1" s="134"/>
      <c r="MHS1" s="134"/>
      <c r="MHT1" s="134"/>
      <c r="MHU1" s="134"/>
      <c r="MHV1" s="134"/>
      <c r="MHW1" s="134"/>
      <c r="MHX1" s="134"/>
      <c r="MHY1" s="134"/>
      <c r="MHZ1" s="134"/>
      <c r="MIA1" s="134"/>
      <c r="MIB1" s="134"/>
      <c r="MIC1" s="134"/>
      <c r="MID1" s="134"/>
      <c r="MIE1" s="134"/>
      <c r="MIF1" s="134"/>
      <c r="MIG1" s="134"/>
      <c r="MIH1" s="134"/>
      <c r="MII1" s="134"/>
      <c r="MIJ1" s="134"/>
      <c r="MIK1" s="134"/>
      <c r="MIL1" s="134"/>
      <c r="MIM1" s="134"/>
      <c r="MIN1" s="134"/>
      <c r="MIO1" s="134"/>
      <c r="MIP1" s="134"/>
      <c r="MIQ1" s="134"/>
      <c r="MIR1" s="134"/>
      <c r="MIS1" s="134"/>
      <c r="MIT1" s="134"/>
      <c r="MIU1" s="134"/>
      <c r="MIV1" s="134"/>
      <c r="MIW1" s="134"/>
      <c r="MIX1" s="134"/>
      <c r="MIY1" s="134"/>
      <c r="MIZ1" s="134"/>
      <c r="MJA1" s="134"/>
      <c r="MJB1" s="134"/>
      <c r="MJC1" s="134"/>
      <c r="MJD1" s="134"/>
      <c r="MJE1" s="134"/>
      <c r="MJF1" s="134"/>
      <c r="MJG1" s="134"/>
      <c r="MJH1" s="134"/>
      <c r="MJI1" s="134"/>
      <c r="MJJ1" s="134"/>
      <c r="MJK1" s="134"/>
      <c r="MJL1" s="134"/>
      <c r="MJM1" s="134"/>
      <c r="MJN1" s="134"/>
      <c r="MJO1" s="134"/>
      <c r="MJP1" s="134"/>
      <c r="MJQ1" s="134"/>
      <c r="MJR1" s="134"/>
      <c r="MJS1" s="134"/>
      <c r="MJT1" s="134"/>
      <c r="MJU1" s="134"/>
      <c r="MJV1" s="134"/>
      <c r="MJW1" s="134"/>
      <c r="MJX1" s="134"/>
      <c r="MJY1" s="134"/>
      <c r="MJZ1" s="134"/>
      <c r="MKA1" s="134"/>
      <c r="MKB1" s="134"/>
      <c r="MKC1" s="134"/>
      <c r="MKD1" s="134"/>
      <c r="MKE1" s="134"/>
      <c r="MKF1" s="134"/>
      <c r="MKG1" s="134"/>
      <c r="MKH1" s="134"/>
      <c r="MKI1" s="134"/>
      <c r="MKJ1" s="134"/>
      <c r="MKK1" s="134"/>
      <c r="MKL1" s="134"/>
      <c r="MKM1" s="134"/>
      <c r="MKN1" s="134"/>
      <c r="MKO1" s="134"/>
      <c r="MKP1" s="134"/>
      <c r="MKQ1" s="134"/>
      <c r="MKR1" s="134"/>
      <c r="MKS1" s="134"/>
      <c r="MKT1" s="134"/>
      <c r="MKU1" s="134"/>
      <c r="MKV1" s="134"/>
      <c r="MKW1" s="134"/>
      <c r="MKX1" s="134"/>
      <c r="MKY1" s="134"/>
      <c r="MKZ1" s="134"/>
      <c r="MLA1" s="134"/>
      <c r="MLB1" s="134"/>
      <c r="MLC1" s="134"/>
      <c r="MLD1" s="134"/>
      <c r="MLE1" s="134"/>
      <c r="MLF1" s="134"/>
      <c r="MLG1" s="134"/>
      <c r="MLH1" s="134"/>
      <c r="MLI1" s="134"/>
      <c r="MLJ1" s="134"/>
      <c r="MLK1" s="134"/>
      <c r="MLL1" s="134"/>
      <c r="MLM1" s="134"/>
      <c r="MLN1" s="134"/>
      <c r="MLO1" s="134"/>
      <c r="MLP1" s="134"/>
      <c r="MLQ1" s="134"/>
      <c r="MLR1" s="134"/>
      <c r="MLS1" s="134"/>
      <c r="MLT1" s="134"/>
      <c r="MLU1" s="134"/>
      <c r="MLV1" s="134"/>
      <c r="MLW1" s="134"/>
      <c r="MLX1" s="134"/>
      <c r="MLY1" s="134"/>
      <c r="MLZ1" s="134"/>
      <c r="MMA1" s="134"/>
      <c r="MMB1" s="134"/>
      <c r="MMC1" s="134"/>
      <c r="MMD1" s="134"/>
      <c r="MME1" s="134"/>
      <c r="MMF1" s="134"/>
      <c r="MMG1" s="134"/>
      <c r="MMH1" s="134"/>
      <c r="MMI1" s="134"/>
      <c r="MMJ1" s="134"/>
      <c r="MMK1" s="134"/>
      <c r="MML1" s="134"/>
      <c r="MMM1" s="134"/>
      <c r="MMN1" s="134"/>
      <c r="MMO1" s="134"/>
      <c r="MMP1" s="134"/>
      <c r="MMQ1" s="134"/>
      <c r="MMR1" s="134"/>
      <c r="MMS1" s="134"/>
      <c r="MMT1" s="134"/>
      <c r="MMU1" s="134"/>
      <c r="MMV1" s="134"/>
      <c r="MMW1" s="134"/>
      <c r="MMX1" s="134"/>
      <c r="MMY1" s="134"/>
      <c r="MMZ1" s="134"/>
      <c r="MNA1" s="134"/>
      <c r="MNB1" s="134"/>
      <c r="MNC1" s="134"/>
      <c r="MND1" s="134"/>
      <c r="MNE1" s="134"/>
      <c r="MNF1" s="134"/>
      <c r="MNG1" s="134"/>
      <c r="MNH1" s="134"/>
      <c r="MNI1" s="134"/>
      <c r="MNJ1" s="134"/>
      <c r="MNK1" s="134"/>
      <c r="MNL1" s="134"/>
      <c r="MNM1" s="134"/>
      <c r="MNN1" s="134"/>
      <c r="MNO1" s="134"/>
      <c r="MNP1" s="134"/>
      <c r="MNQ1" s="134"/>
      <c r="MNR1" s="134"/>
      <c r="MNS1" s="134"/>
      <c r="MNT1" s="134"/>
      <c r="MNU1" s="134"/>
      <c r="MNV1" s="134"/>
      <c r="MNW1" s="134"/>
      <c r="MNX1" s="134"/>
      <c r="MNY1" s="134"/>
      <c r="MNZ1" s="134"/>
      <c r="MOA1" s="134"/>
      <c r="MOB1" s="134"/>
      <c r="MOC1" s="134"/>
      <c r="MOD1" s="134"/>
      <c r="MOE1" s="134"/>
      <c r="MOF1" s="134"/>
      <c r="MOG1" s="134"/>
      <c r="MOH1" s="134"/>
      <c r="MOI1" s="134"/>
      <c r="MOJ1" s="134"/>
      <c r="MOK1" s="134"/>
      <c r="MOL1" s="134"/>
      <c r="MOM1" s="134"/>
      <c r="MON1" s="134"/>
      <c r="MOO1" s="134"/>
      <c r="MOP1" s="134"/>
      <c r="MOQ1" s="134"/>
      <c r="MOR1" s="134"/>
      <c r="MOS1" s="134"/>
      <c r="MOT1" s="134"/>
      <c r="MOU1" s="134"/>
      <c r="MOV1" s="134"/>
      <c r="MOW1" s="134"/>
      <c r="MOX1" s="134"/>
      <c r="MOY1" s="134"/>
      <c r="MOZ1" s="134"/>
      <c r="MPA1" s="134"/>
      <c r="MPB1" s="134"/>
      <c r="MPC1" s="134"/>
      <c r="MPD1" s="134"/>
      <c r="MPE1" s="134"/>
      <c r="MPF1" s="134"/>
      <c r="MPG1" s="134"/>
      <c r="MPH1" s="134"/>
      <c r="MPI1" s="134"/>
      <c r="MPJ1" s="134"/>
      <c r="MPK1" s="134"/>
      <c r="MPL1" s="134"/>
      <c r="MPM1" s="134"/>
      <c r="MPN1" s="134"/>
      <c r="MPO1" s="134"/>
      <c r="MPP1" s="134"/>
      <c r="MPQ1" s="134"/>
      <c r="MPR1" s="134"/>
      <c r="MPS1" s="134"/>
      <c r="MPT1" s="134"/>
      <c r="MPU1" s="134"/>
      <c r="MPV1" s="134"/>
      <c r="MPW1" s="134"/>
      <c r="MPX1" s="134"/>
      <c r="MPY1" s="134"/>
      <c r="MPZ1" s="134"/>
      <c r="MQA1" s="134"/>
      <c r="MQB1" s="134"/>
      <c r="MQC1" s="134"/>
      <c r="MQD1" s="134"/>
      <c r="MQE1" s="134"/>
      <c r="MQF1" s="134"/>
      <c r="MQG1" s="134"/>
      <c r="MQH1" s="134"/>
      <c r="MQI1" s="134"/>
      <c r="MQJ1" s="134"/>
      <c r="MQK1" s="134"/>
      <c r="MQL1" s="134"/>
      <c r="MQM1" s="134"/>
      <c r="MQN1" s="134"/>
      <c r="MQO1" s="134"/>
      <c r="MQP1" s="134"/>
      <c r="MQQ1" s="134"/>
      <c r="MQR1" s="134"/>
      <c r="MQS1" s="134"/>
      <c r="MQT1" s="134"/>
      <c r="MQU1" s="134"/>
      <c r="MQV1" s="134"/>
      <c r="MQW1" s="134"/>
      <c r="MQX1" s="134"/>
      <c r="MQY1" s="134"/>
      <c r="MQZ1" s="134"/>
      <c r="MRA1" s="134"/>
      <c r="MRB1" s="134"/>
      <c r="MRC1" s="134"/>
      <c r="MRD1" s="134"/>
      <c r="MRE1" s="134"/>
      <c r="MRF1" s="134"/>
      <c r="MRG1" s="134"/>
      <c r="MRH1" s="134"/>
      <c r="MRI1" s="134"/>
      <c r="MRJ1" s="134"/>
      <c r="MRK1" s="134"/>
      <c r="MRL1" s="134"/>
      <c r="MRM1" s="134"/>
      <c r="MRN1" s="134"/>
      <c r="MRO1" s="134"/>
      <c r="MRP1" s="134"/>
      <c r="MRQ1" s="134"/>
      <c r="MRR1" s="134"/>
      <c r="MRS1" s="134"/>
      <c r="MRT1" s="134"/>
      <c r="MRU1" s="134"/>
      <c r="MRV1" s="134"/>
      <c r="MRW1" s="134"/>
      <c r="MRX1" s="134"/>
      <c r="MRY1" s="134"/>
      <c r="MRZ1" s="134"/>
      <c r="MSA1" s="134"/>
      <c r="MSB1" s="134"/>
      <c r="MSC1" s="134"/>
      <c r="MSD1" s="134"/>
      <c r="MSE1" s="134"/>
      <c r="MSF1" s="134"/>
      <c r="MSG1" s="134"/>
      <c r="MSH1" s="134"/>
      <c r="MSI1" s="134"/>
      <c r="MSJ1" s="134"/>
      <c r="MSK1" s="134"/>
      <c r="MSL1" s="134"/>
      <c r="MSM1" s="134"/>
      <c r="MSN1" s="134"/>
      <c r="MSO1" s="134"/>
      <c r="MSP1" s="134"/>
      <c r="MSQ1" s="134"/>
      <c r="MSR1" s="134"/>
      <c r="MSS1" s="134"/>
      <c r="MST1" s="134"/>
      <c r="MSU1" s="134"/>
      <c r="MSV1" s="134"/>
      <c r="MSW1" s="134"/>
      <c r="MSX1" s="134"/>
      <c r="MSY1" s="134"/>
      <c r="MSZ1" s="134"/>
      <c r="MTA1" s="134"/>
      <c r="MTB1" s="134"/>
      <c r="MTC1" s="134"/>
      <c r="MTD1" s="134"/>
      <c r="MTE1" s="134"/>
      <c r="MTF1" s="134"/>
      <c r="MTG1" s="134"/>
      <c r="MTH1" s="134"/>
      <c r="MTI1" s="134"/>
      <c r="MTJ1" s="134"/>
      <c r="MTK1" s="134"/>
      <c r="MTL1" s="134"/>
      <c r="MTM1" s="134"/>
      <c r="MTN1" s="134"/>
      <c r="MTO1" s="134"/>
      <c r="MTP1" s="134"/>
      <c r="MTQ1" s="134"/>
      <c r="MTR1" s="134"/>
      <c r="MTS1" s="134"/>
      <c r="MTT1" s="134"/>
      <c r="MTU1" s="134"/>
      <c r="MTV1" s="134"/>
      <c r="MTW1" s="134"/>
      <c r="MTX1" s="134"/>
      <c r="MTY1" s="134"/>
      <c r="MTZ1" s="134"/>
      <c r="MUA1" s="134"/>
      <c r="MUB1" s="134"/>
      <c r="MUC1" s="134"/>
      <c r="MUD1" s="134"/>
      <c r="MUE1" s="134"/>
      <c r="MUF1" s="134"/>
      <c r="MUG1" s="134"/>
      <c r="MUH1" s="134"/>
      <c r="MUI1" s="134"/>
      <c r="MUJ1" s="134"/>
      <c r="MUK1" s="134"/>
      <c r="MUL1" s="134"/>
      <c r="MUM1" s="134"/>
      <c r="MUN1" s="134"/>
      <c r="MUO1" s="134"/>
      <c r="MUP1" s="134"/>
      <c r="MUQ1" s="134"/>
      <c r="MUR1" s="134"/>
      <c r="MUS1" s="134"/>
      <c r="MUT1" s="134"/>
      <c r="MUU1" s="134"/>
      <c r="MUV1" s="134"/>
      <c r="MUW1" s="134"/>
      <c r="MUX1" s="134"/>
      <c r="MUY1" s="134"/>
      <c r="MUZ1" s="134"/>
      <c r="MVA1" s="134"/>
      <c r="MVB1" s="134"/>
      <c r="MVC1" s="134"/>
      <c r="MVD1" s="134"/>
      <c r="MVE1" s="134"/>
      <c r="MVF1" s="134"/>
      <c r="MVG1" s="134"/>
      <c r="MVH1" s="134"/>
      <c r="MVI1" s="134"/>
      <c r="MVJ1" s="134"/>
      <c r="MVK1" s="134"/>
      <c r="MVL1" s="134"/>
      <c r="MVM1" s="134"/>
      <c r="MVN1" s="134"/>
      <c r="MVO1" s="134"/>
      <c r="MVP1" s="134"/>
      <c r="MVQ1" s="134"/>
      <c r="MVR1" s="134"/>
      <c r="MVS1" s="134"/>
      <c r="MVT1" s="134"/>
      <c r="MVU1" s="134"/>
      <c r="MVV1" s="134"/>
      <c r="MVW1" s="134"/>
      <c r="MVX1" s="134"/>
      <c r="MVY1" s="134"/>
      <c r="MVZ1" s="134"/>
      <c r="MWA1" s="134"/>
      <c r="MWB1" s="134"/>
      <c r="MWC1" s="134"/>
      <c r="MWD1" s="134"/>
      <c r="MWE1" s="134"/>
      <c r="MWF1" s="134"/>
      <c r="MWG1" s="134"/>
      <c r="MWH1" s="134"/>
      <c r="MWI1" s="134"/>
      <c r="MWJ1" s="134"/>
      <c r="MWK1" s="134"/>
      <c r="MWL1" s="134"/>
      <c r="MWM1" s="134"/>
      <c r="MWN1" s="134"/>
      <c r="MWO1" s="134"/>
      <c r="MWP1" s="134"/>
      <c r="MWQ1" s="134"/>
      <c r="MWR1" s="134"/>
      <c r="MWS1" s="134"/>
      <c r="MWT1" s="134"/>
      <c r="MWU1" s="134"/>
      <c r="MWV1" s="134"/>
      <c r="MWW1" s="134"/>
      <c r="MWX1" s="134"/>
      <c r="MWY1" s="134"/>
      <c r="MWZ1" s="134"/>
      <c r="MXA1" s="134"/>
      <c r="MXB1" s="134"/>
      <c r="MXC1" s="134"/>
      <c r="MXD1" s="134"/>
      <c r="MXE1" s="134"/>
      <c r="MXF1" s="134"/>
      <c r="MXG1" s="134"/>
      <c r="MXH1" s="134"/>
      <c r="MXI1" s="134"/>
      <c r="MXJ1" s="134"/>
      <c r="MXK1" s="134"/>
      <c r="MXL1" s="134"/>
      <c r="MXM1" s="134"/>
      <c r="MXN1" s="134"/>
      <c r="MXO1" s="134"/>
      <c r="MXP1" s="134"/>
      <c r="MXQ1" s="134"/>
      <c r="MXR1" s="134"/>
      <c r="MXS1" s="134"/>
      <c r="MXT1" s="134"/>
      <c r="MXU1" s="134"/>
      <c r="MXV1" s="134"/>
      <c r="MXW1" s="134"/>
      <c r="MXX1" s="134"/>
      <c r="MXY1" s="134"/>
      <c r="MXZ1" s="134"/>
      <c r="MYA1" s="134"/>
      <c r="MYB1" s="134"/>
      <c r="MYC1" s="134"/>
      <c r="MYD1" s="134"/>
      <c r="MYE1" s="134"/>
      <c r="MYF1" s="134"/>
      <c r="MYG1" s="134"/>
      <c r="MYH1" s="134"/>
      <c r="MYI1" s="134"/>
      <c r="MYJ1" s="134"/>
      <c r="MYK1" s="134"/>
      <c r="MYL1" s="134"/>
      <c r="MYM1" s="134"/>
      <c r="MYN1" s="134"/>
      <c r="MYO1" s="134"/>
      <c r="MYP1" s="134"/>
      <c r="MYQ1" s="134"/>
      <c r="MYR1" s="134"/>
      <c r="MYS1" s="134"/>
      <c r="MYT1" s="134"/>
      <c r="MYU1" s="134"/>
      <c r="MYV1" s="134"/>
      <c r="MYW1" s="134"/>
      <c r="MYX1" s="134"/>
      <c r="MYY1" s="134"/>
      <c r="MYZ1" s="134"/>
      <c r="MZA1" s="134"/>
      <c r="MZB1" s="134"/>
      <c r="MZC1" s="134"/>
      <c r="MZD1" s="134"/>
      <c r="MZE1" s="134"/>
      <c r="MZF1" s="134"/>
      <c r="MZG1" s="134"/>
      <c r="MZH1" s="134"/>
      <c r="MZI1" s="134"/>
      <c r="MZJ1" s="134"/>
      <c r="MZK1" s="134"/>
      <c r="MZL1" s="134"/>
      <c r="MZM1" s="134"/>
      <c r="MZN1" s="134"/>
      <c r="MZO1" s="134"/>
      <c r="MZP1" s="134"/>
      <c r="MZQ1" s="134"/>
      <c r="MZR1" s="134"/>
      <c r="MZS1" s="134"/>
      <c r="MZT1" s="134"/>
      <c r="MZU1" s="134"/>
      <c r="MZV1" s="134"/>
      <c r="MZW1" s="134"/>
      <c r="MZX1" s="134"/>
      <c r="MZY1" s="134"/>
      <c r="MZZ1" s="134"/>
      <c r="NAA1" s="134"/>
      <c r="NAB1" s="134"/>
      <c r="NAC1" s="134"/>
      <c r="NAD1" s="134"/>
      <c r="NAE1" s="134"/>
      <c r="NAF1" s="134"/>
      <c r="NAG1" s="134"/>
      <c r="NAH1" s="134"/>
      <c r="NAI1" s="134"/>
      <c r="NAJ1" s="134"/>
      <c r="NAK1" s="134"/>
      <c r="NAL1" s="134"/>
      <c r="NAM1" s="134"/>
      <c r="NAN1" s="134"/>
      <c r="NAO1" s="134"/>
      <c r="NAP1" s="134"/>
      <c r="NAQ1" s="134"/>
      <c r="NAR1" s="134"/>
      <c r="NAS1" s="134"/>
      <c r="NAT1" s="134"/>
      <c r="NAU1" s="134"/>
      <c r="NAV1" s="134"/>
      <c r="NAW1" s="134"/>
      <c r="NAX1" s="134"/>
      <c r="NAY1" s="134"/>
      <c r="NAZ1" s="134"/>
      <c r="NBA1" s="134"/>
      <c r="NBB1" s="134"/>
      <c r="NBC1" s="134"/>
      <c r="NBD1" s="134"/>
      <c r="NBE1" s="134"/>
      <c r="NBF1" s="134"/>
      <c r="NBG1" s="134"/>
      <c r="NBH1" s="134"/>
      <c r="NBI1" s="134"/>
      <c r="NBJ1" s="134"/>
      <c r="NBK1" s="134"/>
      <c r="NBL1" s="134"/>
      <c r="NBM1" s="134"/>
      <c r="NBN1" s="134"/>
      <c r="NBO1" s="134"/>
      <c r="NBP1" s="134"/>
      <c r="NBQ1" s="134"/>
      <c r="NBR1" s="134"/>
      <c r="NBS1" s="134"/>
      <c r="NBT1" s="134"/>
      <c r="NBU1" s="134"/>
      <c r="NBV1" s="134"/>
      <c r="NBW1" s="134"/>
      <c r="NBX1" s="134"/>
      <c r="NBY1" s="134"/>
      <c r="NBZ1" s="134"/>
      <c r="NCA1" s="134"/>
      <c r="NCB1" s="134"/>
      <c r="NCC1" s="134"/>
      <c r="NCD1" s="134"/>
      <c r="NCE1" s="134"/>
      <c r="NCF1" s="134"/>
      <c r="NCG1" s="134"/>
      <c r="NCH1" s="134"/>
      <c r="NCI1" s="134"/>
      <c r="NCJ1" s="134"/>
      <c r="NCK1" s="134"/>
      <c r="NCL1" s="134"/>
      <c r="NCM1" s="134"/>
      <c r="NCN1" s="134"/>
      <c r="NCO1" s="134"/>
      <c r="NCP1" s="134"/>
      <c r="NCQ1" s="134"/>
      <c r="NCR1" s="134"/>
      <c r="NCS1" s="134"/>
      <c r="NCT1" s="134"/>
      <c r="NCU1" s="134"/>
      <c r="NCV1" s="134"/>
      <c r="NCW1" s="134"/>
      <c r="NCX1" s="134"/>
      <c r="NCY1" s="134"/>
      <c r="NCZ1" s="134"/>
      <c r="NDA1" s="134"/>
      <c r="NDB1" s="134"/>
      <c r="NDC1" s="134"/>
      <c r="NDD1" s="134"/>
      <c r="NDE1" s="134"/>
      <c r="NDF1" s="134"/>
      <c r="NDG1" s="134"/>
      <c r="NDH1" s="134"/>
      <c r="NDI1" s="134"/>
      <c r="NDJ1" s="134"/>
      <c r="NDK1" s="134"/>
      <c r="NDL1" s="134"/>
      <c r="NDM1" s="134"/>
      <c r="NDN1" s="134"/>
      <c r="NDO1" s="134"/>
      <c r="NDP1" s="134"/>
      <c r="NDQ1" s="134"/>
      <c r="NDR1" s="134"/>
      <c r="NDS1" s="134"/>
      <c r="NDT1" s="134"/>
      <c r="NDU1" s="134"/>
      <c r="NDV1" s="134"/>
      <c r="NDW1" s="134"/>
      <c r="NDX1" s="134"/>
      <c r="NDY1" s="134"/>
      <c r="NDZ1" s="134"/>
      <c r="NEA1" s="134"/>
      <c r="NEB1" s="134"/>
      <c r="NEC1" s="134"/>
      <c r="NED1" s="134"/>
      <c r="NEE1" s="134"/>
      <c r="NEF1" s="134"/>
      <c r="NEG1" s="134"/>
      <c r="NEH1" s="134"/>
      <c r="NEI1" s="134"/>
      <c r="NEJ1" s="134"/>
      <c r="NEK1" s="134"/>
      <c r="NEL1" s="134"/>
      <c r="NEM1" s="134"/>
      <c r="NEN1" s="134"/>
      <c r="NEO1" s="134"/>
      <c r="NEP1" s="134"/>
      <c r="NEQ1" s="134"/>
      <c r="NER1" s="134"/>
      <c r="NES1" s="134"/>
      <c r="NET1" s="134"/>
      <c r="NEU1" s="134"/>
      <c r="NEV1" s="134"/>
      <c r="NEW1" s="134"/>
      <c r="NEX1" s="134"/>
      <c r="NEY1" s="134"/>
      <c r="NEZ1" s="134"/>
      <c r="NFA1" s="134"/>
      <c r="NFB1" s="134"/>
      <c r="NFC1" s="134"/>
      <c r="NFD1" s="134"/>
      <c r="NFE1" s="134"/>
      <c r="NFF1" s="134"/>
      <c r="NFG1" s="134"/>
      <c r="NFH1" s="134"/>
      <c r="NFI1" s="134"/>
      <c r="NFJ1" s="134"/>
      <c r="NFK1" s="134"/>
      <c r="NFL1" s="134"/>
      <c r="NFM1" s="134"/>
      <c r="NFN1" s="134"/>
      <c r="NFO1" s="134"/>
      <c r="NFP1" s="134"/>
      <c r="NFQ1" s="134"/>
      <c r="NFR1" s="134"/>
      <c r="NFS1" s="134"/>
      <c r="NFT1" s="134"/>
      <c r="NFU1" s="134"/>
      <c r="NFV1" s="134"/>
      <c r="NFW1" s="134"/>
      <c r="NFX1" s="134"/>
      <c r="NFY1" s="134"/>
      <c r="NFZ1" s="134"/>
      <c r="NGA1" s="134"/>
      <c r="NGB1" s="134"/>
      <c r="NGC1" s="134"/>
      <c r="NGD1" s="134"/>
      <c r="NGE1" s="134"/>
      <c r="NGF1" s="134"/>
      <c r="NGG1" s="134"/>
      <c r="NGH1" s="134"/>
      <c r="NGI1" s="134"/>
      <c r="NGJ1" s="134"/>
      <c r="NGK1" s="134"/>
      <c r="NGL1" s="134"/>
      <c r="NGM1" s="134"/>
      <c r="NGN1" s="134"/>
      <c r="NGO1" s="134"/>
      <c r="NGP1" s="134"/>
      <c r="NGQ1" s="134"/>
      <c r="NGR1" s="134"/>
      <c r="NGS1" s="134"/>
      <c r="NGT1" s="134"/>
      <c r="NGU1" s="134"/>
      <c r="NGV1" s="134"/>
      <c r="NGW1" s="134"/>
      <c r="NGX1" s="134"/>
      <c r="NGY1" s="134"/>
      <c r="NGZ1" s="134"/>
      <c r="NHA1" s="134"/>
      <c r="NHB1" s="134"/>
      <c r="NHC1" s="134"/>
      <c r="NHD1" s="134"/>
      <c r="NHE1" s="134"/>
      <c r="NHF1" s="134"/>
      <c r="NHG1" s="134"/>
      <c r="NHH1" s="134"/>
      <c r="NHI1" s="134"/>
      <c r="NHJ1" s="134"/>
      <c r="NHK1" s="134"/>
      <c r="NHL1" s="134"/>
      <c r="NHM1" s="134"/>
      <c r="NHN1" s="134"/>
      <c r="NHO1" s="134"/>
      <c r="NHP1" s="134"/>
      <c r="NHQ1" s="134"/>
      <c r="NHR1" s="134"/>
      <c r="NHS1" s="134"/>
      <c r="NHT1" s="134"/>
      <c r="NHU1" s="134"/>
      <c r="NHV1" s="134"/>
      <c r="NHW1" s="134"/>
      <c r="NHX1" s="134"/>
      <c r="NHY1" s="134"/>
      <c r="NHZ1" s="134"/>
      <c r="NIA1" s="134"/>
      <c r="NIB1" s="134"/>
      <c r="NIC1" s="134"/>
      <c r="NID1" s="134"/>
      <c r="NIE1" s="134"/>
      <c r="NIF1" s="134"/>
      <c r="NIG1" s="134"/>
      <c r="NIH1" s="134"/>
      <c r="NII1" s="134"/>
      <c r="NIJ1" s="134"/>
      <c r="NIK1" s="134"/>
      <c r="NIL1" s="134"/>
      <c r="NIM1" s="134"/>
      <c r="NIN1" s="134"/>
      <c r="NIO1" s="134"/>
      <c r="NIP1" s="134"/>
      <c r="NIQ1" s="134"/>
      <c r="NIR1" s="134"/>
      <c r="NIS1" s="134"/>
      <c r="NIT1" s="134"/>
      <c r="NIU1" s="134"/>
      <c r="NIV1" s="134"/>
      <c r="NIW1" s="134"/>
      <c r="NIX1" s="134"/>
      <c r="NIY1" s="134"/>
      <c r="NIZ1" s="134"/>
      <c r="NJA1" s="134"/>
      <c r="NJB1" s="134"/>
      <c r="NJC1" s="134"/>
      <c r="NJD1" s="134"/>
      <c r="NJE1" s="134"/>
      <c r="NJF1" s="134"/>
      <c r="NJG1" s="134"/>
      <c r="NJH1" s="134"/>
      <c r="NJI1" s="134"/>
      <c r="NJJ1" s="134"/>
      <c r="NJK1" s="134"/>
      <c r="NJL1" s="134"/>
      <c r="NJM1" s="134"/>
      <c r="NJN1" s="134"/>
      <c r="NJO1" s="134"/>
      <c r="NJP1" s="134"/>
      <c r="NJQ1" s="134"/>
      <c r="NJR1" s="134"/>
      <c r="NJS1" s="134"/>
      <c r="NJT1" s="134"/>
      <c r="NJU1" s="134"/>
      <c r="NJV1" s="134"/>
      <c r="NJW1" s="134"/>
      <c r="NJX1" s="134"/>
      <c r="NJY1" s="134"/>
      <c r="NJZ1" s="134"/>
      <c r="NKA1" s="134"/>
      <c r="NKB1" s="134"/>
      <c r="NKC1" s="134"/>
      <c r="NKD1" s="134"/>
      <c r="NKE1" s="134"/>
      <c r="NKF1" s="134"/>
      <c r="NKG1" s="134"/>
      <c r="NKH1" s="134"/>
      <c r="NKI1" s="134"/>
      <c r="NKJ1" s="134"/>
      <c r="NKK1" s="134"/>
      <c r="NKL1" s="134"/>
      <c r="NKM1" s="134"/>
      <c r="NKN1" s="134"/>
      <c r="NKO1" s="134"/>
      <c r="NKP1" s="134"/>
      <c r="NKQ1" s="134"/>
      <c r="NKR1" s="134"/>
      <c r="NKS1" s="134"/>
      <c r="NKT1" s="134"/>
      <c r="NKU1" s="134"/>
      <c r="NKV1" s="134"/>
      <c r="NKW1" s="134"/>
      <c r="NKX1" s="134"/>
      <c r="NKY1" s="134"/>
      <c r="NKZ1" s="134"/>
      <c r="NLA1" s="134"/>
      <c r="NLB1" s="134"/>
      <c r="NLC1" s="134"/>
      <c r="NLD1" s="134"/>
      <c r="NLE1" s="134"/>
      <c r="NLF1" s="134"/>
      <c r="NLG1" s="134"/>
      <c r="NLH1" s="134"/>
      <c r="NLI1" s="134"/>
      <c r="NLJ1" s="134"/>
      <c r="NLK1" s="134"/>
      <c r="NLL1" s="134"/>
      <c r="NLM1" s="134"/>
      <c r="NLN1" s="134"/>
      <c r="NLO1" s="134"/>
      <c r="NLP1" s="134"/>
      <c r="NLQ1" s="134"/>
      <c r="NLR1" s="134"/>
      <c r="NLS1" s="134"/>
      <c r="NLT1" s="134"/>
      <c r="NLU1" s="134"/>
      <c r="NLV1" s="134"/>
      <c r="NLW1" s="134"/>
      <c r="NLX1" s="134"/>
      <c r="NLY1" s="134"/>
      <c r="NLZ1" s="134"/>
      <c r="NMA1" s="134"/>
      <c r="NMB1" s="134"/>
      <c r="NMC1" s="134"/>
      <c r="NMD1" s="134"/>
      <c r="NME1" s="134"/>
      <c r="NMF1" s="134"/>
      <c r="NMG1" s="134"/>
      <c r="NMH1" s="134"/>
      <c r="NMI1" s="134"/>
      <c r="NMJ1" s="134"/>
      <c r="NMK1" s="134"/>
      <c r="NML1" s="134"/>
      <c r="NMM1" s="134"/>
      <c r="NMN1" s="134"/>
      <c r="NMO1" s="134"/>
      <c r="NMP1" s="134"/>
      <c r="NMQ1" s="134"/>
      <c r="NMR1" s="134"/>
      <c r="NMS1" s="134"/>
      <c r="NMT1" s="134"/>
      <c r="NMU1" s="134"/>
      <c r="NMV1" s="134"/>
      <c r="NMW1" s="134"/>
      <c r="NMX1" s="134"/>
      <c r="NMY1" s="134"/>
      <c r="NMZ1" s="134"/>
      <c r="NNA1" s="134"/>
      <c r="NNB1" s="134"/>
      <c r="NNC1" s="134"/>
      <c r="NND1" s="134"/>
      <c r="NNE1" s="134"/>
      <c r="NNF1" s="134"/>
      <c r="NNG1" s="134"/>
      <c r="NNH1" s="134"/>
      <c r="NNI1" s="134"/>
      <c r="NNJ1" s="134"/>
      <c r="NNK1" s="134"/>
      <c r="NNL1" s="134"/>
      <c r="NNM1" s="134"/>
      <c r="NNN1" s="134"/>
      <c r="NNO1" s="134"/>
      <c r="NNP1" s="134"/>
      <c r="NNQ1" s="134"/>
      <c r="NNR1" s="134"/>
      <c r="NNS1" s="134"/>
      <c r="NNT1" s="134"/>
      <c r="NNU1" s="134"/>
      <c r="NNV1" s="134"/>
      <c r="NNW1" s="134"/>
      <c r="NNX1" s="134"/>
      <c r="NNY1" s="134"/>
      <c r="NNZ1" s="134"/>
      <c r="NOA1" s="134"/>
      <c r="NOB1" s="134"/>
      <c r="NOC1" s="134"/>
      <c r="NOD1" s="134"/>
      <c r="NOE1" s="134"/>
      <c r="NOF1" s="134"/>
      <c r="NOG1" s="134"/>
      <c r="NOH1" s="134"/>
      <c r="NOI1" s="134"/>
      <c r="NOJ1" s="134"/>
      <c r="NOK1" s="134"/>
      <c r="NOL1" s="134"/>
      <c r="NOM1" s="134"/>
      <c r="NON1" s="134"/>
      <c r="NOO1" s="134"/>
      <c r="NOP1" s="134"/>
      <c r="NOQ1" s="134"/>
      <c r="NOR1" s="134"/>
      <c r="NOS1" s="134"/>
      <c r="NOT1" s="134"/>
      <c r="NOU1" s="134"/>
      <c r="NOV1" s="134"/>
      <c r="NOW1" s="134"/>
      <c r="NOX1" s="134"/>
      <c r="NOY1" s="134"/>
      <c r="NOZ1" s="134"/>
      <c r="NPA1" s="134"/>
      <c r="NPB1" s="134"/>
      <c r="NPC1" s="134"/>
      <c r="NPD1" s="134"/>
      <c r="NPE1" s="134"/>
      <c r="NPF1" s="134"/>
      <c r="NPG1" s="134"/>
      <c r="NPH1" s="134"/>
      <c r="NPI1" s="134"/>
      <c r="NPJ1" s="134"/>
      <c r="NPK1" s="134"/>
      <c r="NPL1" s="134"/>
      <c r="NPM1" s="134"/>
      <c r="NPN1" s="134"/>
      <c r="NPO1" s="134"/>
      <c r="NPP1" s="134"/>
      <c r="NPQ1" s="134"/>
      <c r="NPR1" s="134"/>
      <c r="NPS1" s="134"/>
      <c r="NPT1" s="134"/>
      <c r="NPU1" s="134"/>
      <c r="NPV1" s="134"/>
      <c r="NPW1" s="134"/>
      <c r="NPX1" s="134"/>
      <c r="NPY1" s="134"/>
      <c r="NPZ1" s="134"/>
      <c r="NQA1" s="134"/>
      <c r="NQB1" s="134"/>
      <c r="NQC1" s="134"/>
      <c r="NQD1" s="134"/>
      <c r="NQE1" s="134"/>
      <c r="NQF1" s="134"/>
      <c r="NQG1" s="134"/>
      <c r="NQH1" s="134"/>
      <c r="NQI1" s="134"/>
      <c r="NQJ1" s="134"/>
      <c r="NQK1" s="134"/>
      <c r="NQL1" s="134"/>
      <c r="NQM1" s="134"/>
      <c r="NQN1" s="134"/>
      <c r="NQO1" s="134"/>
      <c r="NQP1" s="134"/>
      <c r="NQQ1" s="134"/>
      <c r="NQR1" s="134"/>
      <c r="NQS1" s="134"/>
      <c r="NQT1" s="134"/>
      <c r="NQU1" s="134"/>
      <c r="NQV1" s="134"/>
      <c r="NQW1" s="134"/>
      <c r="NQX1" s="134"/>
      <c r="NQY1" s="134"/>
      <c r="NQZ1" s="134"/>
      <c r="NRA1" s="134"/>
      <c r="NRB1" s="134"/>
      <c r="NRC1" s="134"/>
      <c r="NRD1" s="134"/>
      <c r="NRE1" s="134"/>
      <c r="NRF1" s="134"/>
      <c r="NRG1" s="134"/>
      <c r="NRH1" s="134"/>
      <c r="NRI1" s="134"/>
      <c r="NRJ1" s="134"/>
      <c r="NRK1" s="134"/>
      <c r="NRL1" s="134"/>
      <c r="NRM1" s="134"/>
      <c r="NRN1" s="134"/>
      <c r="NRO1" s="134"/>
      <c r="NRP1" s="134"/>
      <c r="NRQ1" s="134"/>
      <c r="NRR1" s="134"/>
      <c r="NRS1" s="134"/>
      <c r="NRT1" s="134"/>
      <c r="NRU1" s="134"/>
      <c r="NRV1" s="134"/>
      <c r="NRW1" s="134"/>
      <c r="NRX1" s="134"/>
      <c r="NRY1" s="134"/>
      <c r="NRZ1" s="134"/>
      <c r="NSA1" s="134"/>
      <c r="NSB1" s="134"/>
      <c r="NSC1" s="134"/>
      <c r="NSD1" s="134"/>
      <c r="NSE1" s="134"/>
      <c r="NSF1" s="134"/>
      <c r="NSG1" s="134"/>
      <c r="NSH1" s="134"/>
      <c r="NSI1" s="134"/>
      <c r="NSJ1" s="134"/>
      <c r="NSK1" s="134"/>
      <c r="NSL1" s="134"/>
      <c r="NSM1" s="134"/>
      <c r="NSN1" s="134"/>
      <c r="NSO1" s="134"/>
      <c r="NSP1" s="134"/>
      <c r="NSQ1" s="134"/>
      <c r="NSR1" s="134"/>
      <c r="NSS1" s="134"/>
      <c r="NST1" s="134"/>
      <c r="NSU1" s="134"/>
      <c r="NSV1" s="134"/>
      <c r="NSW1" s="134"/>
      <c r="NSX1" s="134"/>
      <c r="NSY1" s="134"/>
      <c r="NSZ1" s="134"/>
      <c r="NTA1" s="134"/>
      <c r="NTB1" s="134"/>
      <c r="NTC1" s="134"/>
      <c r="NTD1" s="134"/>
      <c r="NTE1" s="134"/>
      <c r="NTF1" s="134"/>
      <c r="NTG1" s="134"/>
      <c r="NTH1" s="134"/>
      <c r="NTI1" s="134"/>
      <c r="NTJ1" s="134"/>
      <c r="NTK1" s="134"/>
      <c r="NTL1" s="134"/>
      <c r="NTM1" s="134"/>
      <c r="NTN1" s="134"/>
      <c r="NTO1" s="134"/>
      <c r="NTP1" s="134"/>
      <c r="NTQ1" s="134"/>
      <c r="NTR1" s="134"/>
      <c r="NTS1" s="134"/>
      <c r="NTT1" s="134"/>
      <c r="NTU1" s="134"/>
      <c r="NTV1" s="134"/>
      <c r="NTW1" s="134"/>
      <c r="NTX1" s="134"/>
      <c r="NTY1" s="134"/>
      <c r="NTZ1" s="134"/>
      <c r="NUA1" s="134"/>
      <c r="NUB1" s="134"/>
      <c r="NUC1" s="134"/>
      <c r="NUD1" s="134"/>
      <c r="NUE1" s="134"/>
      <c r="NUF1" s="134"/>
      <c r="NUG1" s="134"/>
      <c r="NUH1" s="134"/>
      <c r="NUI1" s="134"/>
      <c r="NUJ1" s="134"/>
      <c r="NUK1" s="134"/>
      <c r="NUL1" s="134"/>
      <c r="NUM1" s="134"/>
      <c r="NUN1" s="134"/>
      <c r="NUO1" s="134"/>
      <c r="NUP1" s="134"/>
      <c r="NUQ1" s="134"/>
      <c r="NUR1" s="134"/>
      <c r="NUS1" s="134"/>
      <c r="NUT1" s="134"/>
      <c r="NUU1" s="134"/>
      <c r="NUV1" s="134"/>
      <c r="NUW1" s="134"/>
      <c r="NUX1" s="134"/>
      <c r="NUY1" s="134"/>
      <c r="NUZ1" s="134"/>
      <c r="NVA1" s="134"/>
      <c r="NVB1" s="134"/>
      <c r="NVC1" s="134"/>
      <c r="NVD1" s="134"/>
      <c r="NVE1" s="134"/>
      <c r="NVF1" s="134"/>
      <c r="NVG1" s="134"/>
      <c r="NVH1" s="134"/>
      <c r="NVI1" s="134"/>
      <c r="NVJ1" s="134"/>
      <c r="NVK1" s="134"/>
      <c r="NVL1" s="134"/>
      <c r="NVM1" s="134"/>
      <c r="NVN1" s="134"/>
      <c r="NVO1" s="134"/>
      <c r="NVP1" s="134"/>
      <c r="NVQ1" s="134"/>
      <c r="NVR1" s="134"/>
      <c r="NVS1" s="134"/>
      <c r="NVT1" s="134"/>
      <c r="NVU1" s="134"/>
      <c r="NVV1" s="134"/>
      <c r="NVW1" s="134"/>
      <c r="NVX1" s="134"/>
      <c r="NVY1" s="134"/>
      <c r="NVZ1" s="134"/>
      <c r="NWA1" s="134"/>
      <c r="NWB1" s="134"/>
      <c r="NWC1" s="134"/>
      <c r="NWD1" s="134"/>
      <c r="NWE1" s="134"/>
      <c r="NWF1" s="134"/>
      <c r="NWG1" s="134"/>
      <c r="NWH1" s="134"/>
      <c r="NWI1" s="134"/>
      <c r="NWJ1" s="134"/>
      <c r="NWK1" s="134"/>
      <c r="NWL1" s="134"/>
      <c r="NWM1" s="134"/>
      <c r="NWN1" s="134"/>
      <c r="NWO1" s="134"/>
      <c r="NWP1" s="134"/>
      <c r="NWQ1" s="134"/>
      <c r="NWR1" s="134"/>
      <c r="NWS1" s="134"/>
      <c r="NWT1" s="134"/>
      <c r="NWU1" s="134"/>
      <c r="NWV1" s="134"/>
      <c r="NWW1" s="134"/>
      <c r="NWX1" s="134"/>
      <c r="NWY1" s="134"/>
      <c r="NWZ1" s="134"/>
      <c r="NXA1" s="134"/>
      <c r="NXB1" s="134"/>
      <c r="NXC1" s="134"/>
      <c r="NXD1" s="134"/>
      <c r="NXE1" s="134"/>
      <c r="NXF1" s="134"/>
      <c r="NXG1" s="134"/>
      <c r="NXH1" s="134"/>
      <c r="NXI1" s="134"/>
      <c r="NXJ1" s="134"/>
      <c r="NXK1" s="134"/>
      <c r="NXL1" s="134"/>
      <c r="NXM1" s="134"/>
      <c r="NXN1" s="134"/>
      <c r="NXO1" s="134"/>
      <c r="NXP1" s="134"/>
      <c r="NXQ1" s="134"/>
      <c r="NXR1" s="134"/>
      <c r="NXS1" s="134"/>
      <c r="NXT1" s="134"/>
      <c r="NXU1" s="134"/>
      <c r="NXV1" s="134"/>
      <c r="NXW1" s="134"/>
      <c r="NXX1" s="134"/>
      <c r="NXY1" s="134"/>
      <c r="NXZ1" s="134"/>
      <c r="NYA1" s="134"/>
      <c r="NYB1" s="134"/>
      <c r="NYC1" s="134"/>
      <c r="NYD1" s="134"/>
      <c r="NYE1" s="134"/>
      <c r="NYF1" s="134"/>
      <c r="NYG1" s="134"/>
      <c r="NYH1" s="134"/>
      <c r="NYI1" s="134"/>
      <c r="NYJ1" s="134"/>
      <c r="NYK1" s="134"/>
      <c r="NYL1" s="134"/>
      <c r="NYM1" s="134"/>
      <c r="NYN1" s="134"/>
      <c r="NYO1" s="134"/>
      <c r="NYP1" s="134"/>
      <c r="NYQ1" s="134"/>
      <c r="NYR1" s="134"/>
      <c r="NYS1" s="134"/>
      <c r="NYT1" s="134"/>
      <c r="NYU1" s="134"/>
      <c r="NYV1" s="134"/>
      <c r="NYW1" s="134"/>
      <c r="NYX1" s="134"/>
      <c r="NYY1" s="134"/>
      <c r="NYZ1" s="134"/>
      <c r="NZA1" s="134"/>
      <c r="NZB1" s="134"/>
      <c r="NZC1" s="134"/>
      <c r="NZD1" s="134"/>
      <c r="NZE1" s="134"/>
      <c r="NZF1" s="134"/>
      <c r="NZG1" s="134"/>
      <c r="NZH1" s="134"/>
      <c r="NZI1" s="134"/>
      <c r="NZJ1" s="134"/>
      <c r="NZK1" s="134"/>
      <c r="NZL1" s="134"/>
      <c r="NZM1" s="134"/>
      <c r="NZN1" s="134"/>
      <c r="NZO1" s="134"/>
      <c r="NZP1" s="134"/>
      <c r="NZQ1" s="134"/>
      <c r="NZR1" s="134"/>
      <c r="NZS1" s="134"/>
      <c r="NZT1" s="134"/>
      <c r="NZU1" s="134"/>
      <c r="NZV1" s="134"/>
      <c r="NZW1" s="134"/>
      <c r="NZX1" s="134"/>
      <c r="NZY1" s="134"/>
      <c r="NZZ1" s="134"/>
      <c r="OAA1" s="134"/>
      <c r="OAB1" s="134"/>
      <c r="OAC1" s="134"/>
      <c r="OAD1" s="134"/>
      <c r="OAE1" s="134"/>
      <c r="OAF1" s="134"/>
      <c r="OAG1" s="134"/>
      <c r="OAH1" s="134"/>
      <c r="OAI1" s="134"/>
      <c r="OAJ1" s="134"/>
      <c r="OAK1" s="134"/>
      <c r="OAL1" s="134"/>
      <c r="OAM1" s="134"/>
      <c r="OAN1" s="134"/>
      <c r="OAO1" s="134"/>
      <c r="OAP1" s="134"/>
      <c r="OAQ1" s="134"/>
      <c r="OAR1" s="134"/>
      <c r="OAS1" s="134"/>
      <c r="OAT1" s="134"/>
      <c r="OAU1" s="134"/>
      <c r="OAV1" s="134"/>
      <c r="OAW1" s="134"/>
      <c r="OAX1" s="134"/>
      <c r="OAY1" s="134"/>
      <c r="OAZ1" s="134"/>
      <c r="OBA1" s="134"/>
      <c r="OBB1" s="134"/>
      <c r="OBC1" s="134"/>
      <c r="OBD1" s="134"/>
      <c r="OBE1" s="134"/>
      <c r="OBF1" s="134"/>
      <c r="OBG1" s="134"/>
      <c r="OBH1" s="134"/>
      <c r="OBI1" s="134"/>
      <c r="OBJ1" s="134"/>
      <c r="OBK1" s="134"/>
      <c r="OBL1" s="134"/>
      <c r="OBM1" s="134"/>
      <c r="OBN1" s="134"/>
      <c r="OBO1" s="134"/>
      <c r="OBP1" s="134"/>
      <c r="OBQ1" s="134"/>
      <c r="OBR1" s="134"/>
      <c r="OBS1" s="134"/>
      <c r="OBT1" s="134"/>
      <c r="OBU1" s="134"/>
      <c r="OBV1" s="134"/>
      <c r="OBW1" s="134"/>
      <c r="OBX1" s="134"/>
      <c r="OBY1" s="134"/>
      <c r="OBZ1" s="134"/>
      <c r="OCA1" s="134"/>
      <c r="OCB1" s="134"/>
      <c r="OCC1" s="134"/>
      <c r="OCD1" s="134"/>
      <c r="OCE1" s="134"/>
      <c r="OCF1" s="134"/>
      <c r="OCG1" s="134"/>
      <c r="OCH1" s="134"/>
      <c r="OCI1" s="134"/>
      <c r="OCJ1" s="134"/>
      <c r="OCK1" s="134"/>
      <c r="OCL1" s="134"/>
      <c r="OCM1" s="134"/>
      <c r="OCN1" s="134"/>
      <c r="OCO1" s="134"/>
      <c r="OCP1" s="134"/>
      <c r="OCQ1" s="134"/>
      <c r="OCR1" s="134"/>
      <c r="OCS1" s="134"/>
      <c r="OCT1" s="134"/>
      <c r="OCU1" s="134"/>
      <c r="OCV1" s="134"/>
      <c r="OCW1" s="134"/>
      <c r="OCX1" s="134"/>
      <c r="OCY1" s="134"/>
      <c r="OCZ1" s="134"/>
      <c r="ODA1" s="134"/>
      <c r="ODB1" s="134"/>
      <c r="ODC1" s="134"/>
      <c r="ODD1" s="134"/>
      <c r="ODE1" s="134"/>
      <c r="ODF1" s="134"/>
      <c r="ODG1" s="134"/>
      <c r="ODH1" s="134"/>
      <c r="ODI1" s="134"/>
      <c r="ODJ1" s="134"/>
      <c r="ODK1" s="134"/>
      <c r="ODL1" s="134"/>
      <c r="ODM1" s="134"/>
      <c r="ODN1" s="134"/>
      <c r="ODO1" s="134"/>
      <c r="ODP1" s="134"/>
      <c r="ODQ1" s="134"/>
      <c r="ODR1" s="134"/>
      <c r="ODS1" s="134"/>
      <c r="ODT1" s="134"/>
      <c r="ODU1" s="134"/>
      <c r="ODV1" s="134"/>
      <c r="ODW1" s="134"/>
      <c r="ODX1" s="134"/>
      <c r="ODY1" s="134"/>
      <c r="ODZ1" s="134"/>
      <c r="OEA1" s="134"/>
      <c r="OEB1" s="134"/>
      <c r="OEC1" s="134"/>
      <c r="OED1" s="134"/>
      <c r="OEE1" s="134"/>
      <c r="OEF1" s="134"/>
      <c r="OEG1" s="134"/>
      <c r="OEH1" s="134"/>
      <c r="OEI1" s="134"/>
      <c r="OEJ1" s="134"/>
      <c r="OEK1" s="134"/>
      <c r="OEL1" s="134"/>
      <c r="OEM1" s="134"/>
      <c r="OEN1" s="134"/>
      <c r="OEO1" s="134"/>
      <c r="OEP1" s="134"/>
      <c r="OEQ1" s="134"/>
      <c r="OER1" s="134"/>
      <c r="OES1" s="134"/>
      <c r="OET1" s="134"/>
      <c r="OEU1" s="134"/>
      <c r="OEV1" s="134"/>
      <c r="OEW1" s="134"/>
      <c r="OEX1" s="134"/>
      <c r="OEY1" s="134"/>
      <c r="OEZ1" s="134"/>
      <c r="OFA1" s="134"/>
      <c r="OFB1" s="134"/>
      <c r="OFC1" s="134"/>
      <c r="OFD1" s="134"/>
      <c r="OFE1" s="134"/>
      <c r="OFF1" s="134"/>
      <c r="OFG1" s="134"/>
      <c r="OFH1" s="134"/>
      <c r="OFI1" s="134"/>
      <c r="OFJ1" s="134"/>
      <c r="OFK1" s="134"/>
      <c r="OFL1" s="134"/>
      <c r="OFM1" s="134"/>
      <c r="OFN1" s="134"/>
      <c r="OFO1" s="134"/>
      <c r="OFP1" s="134"/>
      <c r="OFQ1" s="134"/>
      <c r="OFR1" s="134"/>
      <c r="OFS1" s="134"/>
      <c r="OFT1" s="134"/>
      <c r="OFU1" s="134"/>
      <c r="OFV1" s="134"/>
      <c r="OFW1" s="134"/>
      <c r="OFX1" s="134"/>
      <c r="OFY1" s="134"/>
      <c r="OFZ1" s="134"/>
      <c r="OGA1" s="134"/>
      <c r="OGB1" s="134"/>
      <c r="OGC1" s="134"/>
      <c r="OGD1" s="134"/>
      <c r="OGE1" s="134"/>
      <c r="OGF1" s="134"/>
      <c r="OGG1" s="134"/>
      <c r="OGH1" s="134"/>
      <c r="OGI1" s="134"/>
      <c r="OGJ1" s="134"/>
      <c r="OGK1" s="134"/>
      <c r="OGL1" s="134"/>
      <c r="OGM1" s="134"/>
      <c r="OGN1" s="134"/>
      <c r="OGO1" s="134"/>
      <c r="OGP1" s="134"/>
      <c r="OGQ1" s="134"/>
      <c r="OGR1" s="134"/>
      <c r="OGS1" s="134"/>
      <c r="OGT1" s="134"/>
      <c r="OGU1" s="134"/>
      <c r="OGV1" s="134"/>
      <c r="OGW1" s="134"/>
      <c r="OGX1" s="134"/>
      <c r="OGY1" s="134"/>
      <c r="OGZ1" s="134"/>
      <c r="OHA1" s="134"/>
      <c r="OHB1" s="134"/>
      <c r="OHC1" s="134"/>
      <c r="OHD1" s="134"/>
      <c r="OHE1" s="134"/>
      <c r="OHF1" s="134"/>
      <c r="OHG1" s="134"/>
      <c r="OHH1" s="134"/>
      <c r="OHI1" s="134"/>
      <c r="OHJ1" s="134"/>
      <c r="OHK1" s="134"/>
      <c r="OHL1" s="134"/>
      <c r="OHM1" s="134"/>
      <c r="OHN1" s="134"/>
      <c r="OHO1" s="134"/>
      <c r="OHP1" s="134"/>
      <c r="OHQ1" s="134"/>
      <c r="OHR1" s="134"/>
      <c r="OHS1" s="134"/>
      <c r="OHT1" s="134"/>
      <c r="OHU1" s="134"/>
      <c r="OHV1" s="134"/>
      <c r="OHW1" s="134"/>
      <c r="OHX1" s="134"/>
      <c r="OHY1" s="134"/>
      <c r="OHZ1" s="134"/>
      <c r="OIA1" s="134"/>
      <c r="OIB1" s="134"/>
      <c r="OIC1" s="134"/>
      <c r="OID1" s="134"/>
      <c r="OIE1" s="134"/>
      <c r="OIF1" s="134"/>
      <c r="OIG1" s="134"/>
      <c r="OIH1" s="134"/>
      <c r="OII1" s="134"/>
      <c r="OIJ1" s="134"/>
      <c r="OIK1" s="134"/>
      <c r="OIL1" s="134"/>
      <c r="OIM1" s="134"/>
      <c r="OIN1" s="134"/>
      <c r="OIO1" s="134"/>
      <c r="OIP1" s="134"/>
      <c r="OIQ1" s="134"/>
      <c r="OIR1" s="134"/>
      <c r="OIS1" s="134"/>
      <c r="OIT1" s="134"/>
      <c r="OIU1" s="134"/>
      <c r="OIV1" s="134"/>
      <c r="OIW1" s="134"/>
      <c r="OIX1" s="134"/>
      <c r="OIY1" s="134"/>
      <c r="OIZ1" s="134"/>
      <c r="OJA1" s="134"/>
      <c r="OJB1" s="134"/>
      <c r="OJC1" s="134"/>
      <c r="OJD1" s="134"/>
      <c r="OJE1" s="134"/>
      <c r="OJF1" s="134"/>
      <c r="OJG1" s="134"/>
      <c r="OJH1" s="134"/>
      <c r="OJI1" s="134"/>
      <c r="OJJ1" s="134"/>
      <c r="OJK1" s="134"/>
      <c r="OJL1" s="134"/>
      <c r="OJM1" s="134"/>
      <c r="OJN1" s="134"/>
      <c r="OJO1" s="134"/>
      <c r="OJP1" s="134"/>
      <c r="OJQ1" s="134"/>
      <c r="OJR1" s="134"/>
      <c r="OJS1" s="134"/>
      <c r="OJT1" s="134"/>
      <c r="OJU1" s="134"/>
      <c r="OJV1" s="134"/>
      <c r="OJW1" s="134"/>
      <c r="OJX1" s="134"/>
      <c r="OJY1" s="134"/>
      <c r="OJZ1" s="134"/>
      <c r="OKA1" s="134"/>
      <c r="OKB1" s="134"/>
      <c r="OKC1" s="134"/>
      <c r="OKD1" s="134"/>
      <c r="OKE1" s="134"/>
      <c r="OKF1" s="134"/>
      <c r="OKG1" s="134"/>
      <c r="OKH1" s="134"/>
      <c r="OKI1" s="134"/>
      <c r="OKJ1" s="134"/>
      <c r="OKK1" s="134"/>
      <c r="OKL1" s="134"/>
      <c r="OKM1" s="134"/>
      <c r="OKN1" s="134"/>
      <c r="OKO1" s="134"/>
      <c r="OKP1" s="134"/>
      <c r="OKQ1" s="134"/>
      <c r="OKR1" s="134"/>
      <c r="OKS1" s="134"/>
      <c r="OKT1" s="134"/>
      <c r="OKU1" s="134"/>
      <c r="OKV1" s="134"/>
      <c r="OKW1" s="134"/>
      <c r="OKX1" s="134"/>
      <c r="OKY1" s="134"/>
      <c r="OKZ1" s="134"/>
      <c r="OLA1" s="134"/>
      <c r="OLB1" s="134"/>
      <c r="OLC1" s="134"/>
      <c r="OLD1" s="134"/>
      <c r="OLE1" s="134"/>
      <c r="OLF1" s="134"/>
      <c r="OLG1" s="134"/>
      <c r="OLH1" s="134"/>
      <c r="OLI1" s="134"/>
      <c r="OLJ1" s="134"/>
      <c r="OLK1" s="134"/>
      <c r="OLL1" s="134"/>
      <c r="OLM1" s="134"/>
      <c r="OLN1" s="134"/>
      <c r="OLO1" s="134"/>
      <c r="OLP1" s="134"/>
      <c r="OLQ1" s="134"/>
      <c r="OLR1" s="134"/>
      <c r="OLS1" s="134"/>
      <c r="OLT1" s="134"/>
      <c r="OLU1" s="134"/>
      <c r="OLV1" s="134"/>
      <c r="OLW1" s="134"/>
      <c r="OLX1" s="134"/>
      <c r="OLY1" s="134"/>
      <c r="OLZ1" s="134"/>
      <c r="OMA1" s="134"/>
      <c r="OMB1" s="134"/>
      <c r="OMC1" s="134"/>
      <c r="OMD1" s="134"/>
      <c r="OME1" s="134"/>
      <c r="OMF1" s="134"/>
      <c r="OMG1" s="134"/>
      <c r="OMH1" s="134"/>
      <c r="OMI1" s="134"/>
      <c r="OMJ1" s="134"/>
      <c r="OMK1" s="134"/>
      <c r="OML1" s="134"/>
      <c r="OMM1" s="134"/>
      <c r="OMN1" s="134"/>
      <c r="OMO1" s="134"/>
      <c r="OMP1" s="134"/>
      <c r="OMQ1" s="134"/>
      <c r="OMR1" s="134"/>
      <c r="OMS1" s="134"/>
      <c r="OMT1" s="134"/>
      <c r="OMU1" s="134"/>
      <c r="OMV1" s="134"/>
      <c r="OMW1" s="134"/>
      <c r="OMX1" s="134"/>
      <c r="OMY1" s="134"/>
      <c r="OMZ1" s="134"/>
      <c r="ONA1" s="134"/>
      <c r="ONB1" s="134"/>
      <c r="ONC1" s="134"/>
      <c r="OND1" s="134"/>
      <c r="ONE1" s="134"/>
      <c r="ONF1" s="134"/>
      <c r="ONG1" s="134"/>
      <c r="ONH1" s="134"/>
      <c r="ONI1" s="134"/>
      <c r="ONJ1" s="134"/>
      <c r="ONK1" s="134"/>
      <c r="ONL1" s="134"/>
      <c r="ONM1" s="134"/>
      <c r="ONN1" s="134"/>
      <c r="ONO1" s="134"/>
      <c r="ONP1" s="134"/>
      <c r="ONQ1" s="134"/>
      <c r="ONR1" s="134"/>
      <c r="ONS1" s="134"/>
      <c r="ONT1" s="134"/>
      <c r="ONU1" s="134"/>
      <c r="ONV1" s="134"/>
      <c r="ONW1" s="134"/>
      <c r="ONX1" s="134"/>
      <c r="ONY1" s="134"/>
      <c r="ONZ1" s="134"/>
      <c r="OOA1" s="134"/>
      <c r="OOB1" s="134"/>
      <c r="OOC1" s="134"/>
      <c r="OOD1" s="134"/>
      <c r="OOE1" s="134"/>
      <c r="OOF1" s="134"/>
      <c r="OOG1" s="134"/>
      <c r="OOH1" s="134"/>
      <c r="OOI1" s="134"/>
      <c r="OOJ1" s="134"/>
      <c r="OOK1" s="134"/>
      <c r="OOL1" s="134"/>
      <c r="OOM1" s="134"/>
      <c r="OON1" s="134"/>
      <c r="OOO1" s="134"/>
      <c r="OOP1" s="134"/>
      <c r="OOQ1" s="134"/>
      <c r="OOR1" s="134"/>
      <c r="OOS1" s="134"/>
      <c r="OOT1" s="134"/>
      <c r="OOU1" s="134"/>
      <c r="OOV1" s="134"/>
      <c r="OOW1" s="134"/>
      <c r="OOX1" s="134"/>
      <c r="OOY1" s="134"/>
      <c r="OOZ1" s="134"/>
      <c r="OPA1" s="134"/>
      <c r="OPB1" s="134"/>
      <c r="OPC1" s="134"/>
      <c r="OPD1" s="134"/>
      <c r="OPE1" s="134"/>
      <c r="OPF1" s="134"/>
      <c r="OPG1" s="134"/>
      <c r="OPH1" s="134"/>
      <c r="OPI1" s="134"/>
      <c r="OPJ1" s="134"/>
      <c r="OPK1" s="134"/>
      <c r="OPL1" s="134"/>
      <c r="OPM1" s="134"/>
      <c r="OPN1" s="134"/>
      <c r="OPO1" s="134"/>
      <c r="OPP1" s="134"/>
      <c r="OPQ1" s="134"/>
      <c r="OPR1" s="134"/>
      <c r="OPS1" s="134"/>
      <c r="OPT1" s="134"/>
      <c r="OPU1" s="134"/>
      <c r="OPV1" s="134"/>
      <c r="OPW1" s="134"/>
      <c r="OPX1" s="134"/>
      <c r="OPY1" s="134"/>
      <c r="OPZ1" s="134"/>
      <c r="OQA1" s="134"/>
      <c r="OQB1" s="134"/>
      <c r="OQC1" s="134"/>
      <c r="OQD1" s="134"/>
      <c r="OQE1" s="134"/>
      <c r="OQF1" s="134"/>
      <c r="OQG1" s="134"/>
      <c r="OQH1" s="134"/>
      <c r="OQI1" s="134"/>
      <c r="OQJ1" s="134"/>
      <c r="OQK1" s="134"/>
      <c r="OQL1" s="134"/>
      <c r="OQM1" s="134"/>
      <c r="OQN1" s="134"/>
      <c r="OQO1" s="134"/>
      <c r="OQP1" s="134"/>
      <c r="OQQ1" s="134"/>
      <c r="OQR1" s="134"/>
      <c r="OQS1" s="134"/>
      <c r="OQT1" s="134"/>
      <c r="OQU1" s="134"/>
      <c r="OQV1" s="134"/>
      <c r="OQW1" s="134"/>
      <c r="OQX1" s="134"/>
      <c r="OQY1" s="134"/>
      <c r="OQZ1" s="134"/>
      <c r="ORA1" s="134"/>
      <c r="ORB1" s="134"/>
      <c r="ORC1" s="134"/>
      <c r="ORD1" s="134"/>
      <c r="ORE1" s="134"/>
      <c r="ORF1" s="134"/>
      <c r="ORG1" s="134"/>
      <c r="ORH1" s="134"/>
      <c r="ORI1" s="134"/>
      <c r="ORJ1" s="134"/>
      <c r="ORK1" s="134"/>
      <c r="ORL1" s="134"/>
      <c r="ORM1" s="134"/>
      <c r="ORN1" s="134"/>
      <c r="ORO1" s="134"/>
      <c r="ORP1" s="134"/>
      <c r="ORQ1" s="134"/>
      <c r="ORR1" s="134"/>
      <c r="ORS1" s="134"/>
      <c r="ORT1" s="134"/>
      <c r="ORU1" s="134"/>
      <c r="ORV1" s="134"/>
      <c r="ORW1" s="134"/>
      <c r="ORX1" s="134"/>
      <c r="ORY1" s="134"/>
      <c r="ORZ1" s="134"/>
      <c r="OSA1" s="134"/>
      <c r="OSB1" s="134"/>
      <c r="OSC1" s="134"/>
      <c r="OSD1" s="134"/>
      <c r="OSE1" s="134"/>
      <c r="OSF1" s="134"/>
      <c r="OSG1" s="134"/>
      <c r="OSH1" s="134"/>
      <c r="OSI1" s="134"/>
      <c r="OSJ1" s="134"/>
      <c r="OSK1" s="134"/>
      <c r="OSL1" s="134"/>
      <c r="OSM1" s="134"/>
      <c r="OSN1" s="134"/>
      <c r="OSO1" s="134"/>
      <c r="OSP1" s="134"/>
      <c r="OSQ1" s="134"/>
      <c r="OSR1" s="134"/>
      <c r="OSS1" s="134"/>
      <c r="OST1" s="134"/>
      <c r="OSU1" s="134"/>
      <c r="OSV1" s="134"/>
      <c r="OSW1" s="134"/>
      <c r="OSX1" s="134"/>
      <c r="OSY1" s="134"/>
      <c r="OSZ1" s="134"/>
      <c r="OTA1" s="134"/>
      <c r="OTB1" s="134"/>
      <c r="OTC1" s="134"/>
      <c r="OTD1" s="134"/>
      <c r="OTE1" s="134"/>
      <c r="OTF1" s="134"/>
      <c r="OTG1" s="134"/>
      <c r="OTH1" s="134"/>
      <c r="OTI1" s="134"/>
      <c r="OTJ1" s="134"/>
      <c r="OTK1" s="134"/>
      <c r="OTL1" s="134"/>
      <c r="OTM1" s="134"/>
      <c r="OTN1" s="134"/>
      <c r="OTO1" s="134"/>
      <c r="OTP1" s="134"/>
      <c r="OTQ1" s="134"/>
      <c r="OTR1" s="134"/>
      <c r="OTS1" s="134"/>
      <c r="OTT1" s="134"/>
      <c r="OTU1" s="134"/>
      <c r="OTV1" s="134"/>
      <c r="OTW1" s="134"/>
      <c r="OTX1" s="134"/>
      <c r="OTY1" s="134"/>
      <c r="OTZ1" s="134"/>
      <c r="OUA1" s="134"/>
      <c r="OUB1" s="134"/>
      <c r="OUC1" s="134"/>
      <c r="OUD1" s="134"/>
      <c r="OUE1" s="134"/>
      <c r="OUF1" s="134"/>
      <c r="OUG1" s="134"/>
      <c r="OUH1" s="134"/>
      <c r="OUI1" s="134"/>
      <c r="OUJ1" s="134"/>
      <c r="OUK1" s="134"/>
      <c r="OUL1" s="134"/>
      <c r="OUM1" s="134"/>
      <c r="OUN1" s="134"/>
      <c r="OUO1" s="134"/>
      <c r="OUP1" s="134"/>
      <c r="OUQ1" s="134"/>
      <c r="OUR1" s="134"/>
      <c r="OUS1" s="134"/>
      <c r="OUT1" s="134"/>
      <c r="OUU1" s="134"/>
      <c r="OUV1" s="134"/>
      <c r="OUW1" s="134"/>
      <c r="OUX1" s="134"/>
      <c r="OUY1" s="134"/>
      <c r="OUZ1" s="134"/>
      <c r="OVA1" s="134"/>
      <c r="OVB1" s="134"/>
      <c r="OVC1" s="134"/>
      <c r="OVD1" s="134"/>
      <c r="OVE1" s="134"/>
      <c r="OVF1" s="134"/>
      <c r="OVG1" s="134"/>
      <c r="OVH1" s="134"/>
      <c r="OVI1" s="134"/>
      <c r="OVJ1" s="134"/>
      <c r="OVK1" s="134"/>
      <c r="OVL1" s="134"/>
      <c r="OVM1" s="134"/>
      <c r="OVN1" s="134"/>
      <c r="OVO1" s="134"/>
      <c r="OVP1" s="134"/>
      <c r="OVQ1" s="134"/>
      <c r="OVR1" s="134"/>
      <c r="OVS1" s="134"/>
      <c r="OVT1" s="134"/>
      <c r="OVU1" s="134"/>
      <c r="OVV1" s="134"/>
      <c r="OVW1" s="134"/>
      <c r="OVX1" s="134"/>
      <c r="OVY1" s="134"/>
      <c r="OVZ1" s="134"/>
      <c r="OWA1" s="134"/>
      <c r="OWB1" s="134"/>
      <c r="OWC1" s="134"/>
      <c r="OWD1" s="134"/>
      <c r="OWE1" s="134"/>
      <c r="OWF1" s="134"/>
      <c r="OWG1" s="134"/>
      <c r="OWH1" s="134"/>
      <c r="OWI1" s="134"/>
      <c r="OWJ1" s="134"/>
      <c r="OWK1" s="134"/>
      <c r="OWL1" s="134"/>
      <c r="OWM1" s="134"/>
      <c r="OWN1" s="134"/>
      <c r="OWO1" s="134"/>
      <c r="OWP1" s="134"/>
      <c r="OWQ1" s="134"/>
      <c r="OWR1" s="134"/>
      <c r="OWS1" s="134"/>
      <c r="OWT1" s="134"/>
      <c r="OWU1" s="134"/>
      <c r="OWV1" s="134"/>
      <c r="OWW1" s="134"/>
      <c r="OWX1" s="134"/>
      <c r="OWY1" s="134"/>
      <c r="OWZ1" s="134"/>
      <c r="OXA1" s="134"/>
      <c r="OXB1" s="134"/>
      <c r="OXC1" s="134"/>
      <c r="OXD1" s="134"/>
      <c r="OXE1" s="134"/>
      <c r="OXF1" s="134"/>
      <c r="OXG1" s="134"/>
      <c r="OXH1" s="134"/>
      <c r="OXI1" s="134"/>
      <c r="OXJ1" s="134"/>
      <c r="OXK1" s="134"/>
      <c r="OXL1" s="134"/>
      <c r="OXM1" s="134"/>
      <c r="OXN1" s="134"/>
      <c r="OXO1" s="134"/>
      <c r="OXP1" s="134"/>
      <c r="OXQ1" s="134"/>
      <c r="OXR1" s="134"/>
      <c r="OXS1" s="134"/>
      <c r="OXT1" s="134"/>
      <c r="OXU1" s="134"/>
      <c r="OXV1" s="134"/>
      <c r="OXW1" s="134"/>
      <c r="OXX1" s="134"/>
      <c r="OXY1" s="134"/>
      <c r="OXZ1" s="134"/>
      <c r="OYA1" s="134"/>
      <c r="OYB1" s="134"/>
      <c r="OYC1" s="134"/>
      <c r="OYD1" s="134"/>
      <c r="OYE1" s="134"/>
      <c r="OYF1" s="134"/>
      <c r="OYG1" s="134"/>
      <c r="OYH1" s="134"/>
      <c r="OYI1" s="134"/>
      <c r="OYJ1" s="134"/>
      <c r="OYK1" s="134"/>
      <c r="OYL1" s="134"/>
      <c r="OYM1" s="134"/>
      <c r="OYN1" s="134"/>
      <c r="OYO1" s="134"/>
      <c r="OYP1" s="134"/>
      <c r="OYQ1" s="134"/>
      <c r="OYR1" s="134"/>
      <c r="OYS1" s="134"/>
      <c r="OYT1" s="134"/>
      <c r="OYU1" s="134"/>
      <c r="OYV1" s="134"/>
      <c r="OYW1" s="134"/>
      <c r="OYX1" s="134"/>
      <c r="OYY1" s="134"/>
      <c r="OYZ1" s="134"/>
      <c r="OZA1" s="134"/>
      <c r="OZB1" s="134"/>
      <c r="OZC1" s="134"/>
      <c r="OZD1" s="134"/>
      <c r="OZE1" s="134"/>
      <c r="OZF1" s="134"/>
      <c r="OZG1" s="134"/>
      <c r="OZH1" s="134"/>
      <c r="OZI1" s="134"/>
      <c r="OZJ1" s="134"/>
      <c r="OZK1" s="134"/>
      <c r="OZL1" s="134"/>
      <c r="OZM1" s="134"/>
      <c r="OZN1" s="134"/>
      <c r="OZO1" s="134"/>
      <c r="OZP1" s="134"/>
      <c r="OZQ1" s="134"/>
      <c r="OZR1" s="134"/>
      <c r="OZS1" s="134"/>
      <c r="OZT1" s="134"/>
      <c r="OZU1" s="134"/>
      <c r="OZV1" s="134"/>
      <c r="OZW1" s="134"/>
      <c r="OZX1" s="134"/>
      <c r="OZY1" s="134"/>
      <c r="OZZ1" s="134"/>
      <c r="PAA1" s="134"/>
      <c r="PAB1" s="134"/>
      <c r="PAC1" s="134"/>
      <c r="PAD1" s="134"/>
      <c r="PAE1" s="134"/>
      <c r="PAF1" s="134"/>
      <c r="PAG1" s="134"/>
      <c r="PAH1" s="134"/>
      <c r="PAI1" s="134"/>
      <c r="PAJ1" s="134"/>
      <c r="PAK1" s="134"/>
      <c r="PAL1" s="134"/>
      <c r="PAM1" s="134"/>
      <c r="PAN1" s="134"/>
      <c r="PAO1" s="134"/>
      <c r="PAP1" s="134"/>
      <c r="PAQ1" s="134"/>
      <c r="PAR1" s="134"/>
      <c r="PAS1" s="134"/>
      <c r="PAT1" s="134"/>
      <c r="PAU1" s="134"/>
      <c r="PAV1" s="134"/>
      <c r="PAW1" s="134"/>
      <c r="PAX1" s="134"/>
      <c r="PAY1" s="134"/>
      <c r="PAZ1" s="134"/>
      <c r="PBA1" s="134"/>
      <c r="PBB1" s="134"/>
      <c r="PBC1" s="134"/>
      <c r="PBD1" s="134"/>
      <c r="PBE1" s="134"/>
      <c r="PBF1" s="134"/>
      <c r="PBG1" s="134"/>
      <c r="PBH1" s="134"/>
      <c r="PBI1" s="134"/>
      <c r="PBJ1" s="134"/>
      <c r="PBK1" s="134"/>
      <c r="PBL1" s="134"/>
      <c r="PBM1" s="134"/>
      <c r="PBN1" s="134"/>
      <c r="PBO1" s="134"/>
      <c r="PBP1" s="134"/>
      <c r="PBQ1" s="134"/>
      <c r="PBR1" s="134"/>
      <c r="PBS1" s="134"/>
      <c r="PBT1" s="134"/>
      <c r="PBU1" s="134"/>
      <c r="PBV1" s="134"/>
      <c r="PBW1" s="134"/>
      <c r="PBX1" s="134"/>
      <c r="PBY1" s="134"/>
      <c r="PBZ1" s="134"/>
      <c r="PCA1" s="134"/>
      <c r="PCB1" s="134"/>
      <c r="PCC1" s="134"/>
      <c r="PCD1" s="134"/>
      <c r="PCE1" s="134"/>
      <c r="PCF1" s="134"/>
      <c r="PCG1" s="134"/>
      <c r="PCH1" s="134"/>
      <c r="PCI1" s="134"/>
      <c r="PCJ1" s="134"/>
      <c r="PCK1" s="134"/>
      <c r="PCL1" s="134"/>
      <c r="PCM1" s="134"/>
      <c r="PCN1" s="134"/>
      <c r="PCO1" s="134"/>
      <c r="PCP1" s="134"/>
      <c r="PCQ1" s="134"/>
      <c r="PCR1" s="134"/>
      <c r="PCS1" s="134"/>
      <c r="PCT1" s="134"/>
      <c r="PCU1" s="134"/>
      <c r="PCV1" s="134"/>
      <c r="PCW1" s="134"/>
      <c r="PCX1" s="134"/>
      <c r="PCY1" s="134"/>
      <c r="PCZ1" s="134"/>
      <c r="PDA1" s="134"/>
      <c r="PDB1" s="134"/>
      <c r="PDC1" s="134"/>
      <c r="PDD1" s="134"/>
      <c r="PDE1" s="134"/>
      <c r="PDF1" s="134"/>
      <c r="PDG1" s="134"/>
      <c r="PDH1" s="134"/>
      <c r="PDI1" s="134"/>
      <c r="PDJ1" s="134"/>
      <c r="PDK1" s="134"/>
      <c r="PDL1" s="134"/>
      <c r="PDM1" s="134"/>
      <c r="PDN1" s="134"/>
      <c r="PDO1" s="134"/>
      <c r="PDP1" s="134"/>
      <c r="PDQ1" s="134"/>
      <c r="PDR1" s="134"/>
      <c r="PDS1" s="134"/>
      <c r="PDT1" s="134"/>
      <c r="PDU1" s="134"/>
      <c r="PDV1" s="134"/>
      <c r="PDW1" s="134"/>
      <c r="PDX1" s="134"/>
      <c r="PDY1" s="134"/>
      <c r="PDZ1" s="134"/>
      <c r="PEA1" s="134"/>
      <c r="PEB1" s="134"/>
      <c r="PEC1" s="134"/>
      <c r="PED1" s="134"/>
      <c r="PEE1" s="134"/>
      <c r="PEF1" s="134"/>
      <c r="PEG1" s="134"/>
      <c r="PEH1" s="134"/>
      <c r="PEI1" s="134"/>
      <c r="PEJ1" s="134"/>
      <c r="PEK1" s="134"/>
      <c r="PEL1" s="134"/>
      <c r="PEM1" s="134"/>
      <c r="PEN1" s="134"/>
      <c r="PEO1" s="134"/>
      <c r="PEP1" s="134"/>
      <c r="PEQ1" s="134"/>
      <c r="PER1" s="134"/>
      <c r="PES1" s="134"/>
      <c r="PET1" s="134"/>
      <c r="PEU1" s="134"/>
      <c r="PEV1" s="134"/>
      <c r="PEW1" s="134"/>
      <c r="PEX1" s="134"/>
      <c r="PEY1" s="134"/>
      <c r="PEZ1" s="134"/>
      <c r="PFA1" s="134"/>
      <c r="PFB1" s="134"/>
      <c r="PFC1" s="134"/>
      <c r="PFD1" s="134"/>
      <c r="PFE1" s="134"/>
      <c r="PFF1" s="134"/>
      <c r="PFG1" s="134"/>
      <c r="PFH1" s="134"/>
      <c r="PFI1" s="134"/>
      <c r="PFJ1" s="134"/>
      <c r="PFK1" s="134"/>
      <c r="PFL1" s="134"/>
      <c r="PFM1" s="134"/>
      <c r="PFN1" s="134"/>
      <c r="PFO1" s="134"/>
      <c r="PFP1" s="134"/>
      <c r="PFQ1" s="134"/>
      <c r="PFR1" s="134"/>
      <c r="PFS1" s="134"/>
      <c r="PFT1" s="134"/>
      <c r="PFU1" s="134"/>
      <c r="PFV1" s="134"/>
      <c r="PFW1" s="134"/>
      <c r="PFX1" s="134"/>
      <c r="PFY1" s="134"/>
      <c r="PFZ1" s="134"/>
      <c r="PGA1" s="134"/>
      <c r="PGB1" s="134"/>
      <c r="PGC1" s="134"/>
      <c r="PGD1" s="134"/>
      <c r="PGE1" s="134"/>
      <c r="PGF1" s="134"/>
      <c r="PGG1" s="134"/>
      <c r="PGH1" s="134"/>
      <c r="PGI1" s="134"/>
      <c r="PGJ1" s="134"/>
      <c r="PGK1" s="134"/>
      <c r="PGL1" s="134"/>
      <c r="PGM1" s="134"/>
      <c r="PGN1" s="134"/>
      <c r="PGO1" s="134"/>
      <c r="PGP1" s="134"/>
      <c r="PGQ1" s="134"/>
      <c r="PGR1" s="134"/>
      <c r="PGS1" s="134"/>
      <c r="PGT1" s="134"/>
      <c r="PGU1" s="134"/>
      <c r="PGV1" s="134"/>
      <c r="PGW1" s="134"/>
      <c r="PGX1" s="134"/>
      <c r="PGY1" s="134"/>
      <c r="PGZ1" s="134"/>
      <c r="PHA1" s="134"/>
      <c r="PHB1" s="134"/>
      <c r="PHC1" s="134"/>
      <c r="PHD1" s="134"/>
      <c r="PHE1" s="134"/>
      <c r="PHF1" s="134"/>
      <c r="PHG1" s="134"/>
      <c r="PHH1" s="134"/>
      <c r="PHI1" s="134"/>
      <c r="PHJ1" s="134"/>
      <c r="PHK1" s="134"/>
      <c r="PHL1" s="134"/>
      <c r="PHM1" s="134"/>
      <c r="PHN1" s="134"/>
      <c r="PHO1" s="134"/>
      <c r="PHP1" s="134"/>
      <c r="PHQ1" s="134"/>
      <c r="PHR1" s="134"/>
      <c r="PHS1" s="134"/>
      <c r="PHT1" s="134"/>
      <c r="PHU1" s="134"/>
      <c r="PHV1" s="134"/>
      <c r="PHW1" s="134"/>
      <c r="PHX1" s="134"/>
      <c r="PHY1" s="134"/>
      <c r="PHZ1" s="134"/>
      <c r="PIA1" s="134"/>
      <c r="PIB1" s="134"/>
      <c r="PIC1" s="134"/>
      <c r="PID1" s="134"/>
      <c r="PIE1" s="134"/>
      <c r="PIF1" s="134"/>
      <c r="PIG1" s="134"/>
      <c r="PIH1" s="134"/>
      <c r="PII1" s="134"/>
      <c r="PIJ1" s="134"/>
      <c r="PIK1" s="134"/>
      <c r="PIL1" s="134"/>
      <c r="PIM1" s="134"/>
      <c r="PIN1" s="134"/>
      <c r="PIO1" s="134"/>
      <c r="PIP1" s="134"/>
      <c r="PIQ1" s="134"/>
      <c r="PIR1" s="134"/>
      <c r="PIS1" s="134"/>
      <c r="PIT1" s="134"/>
      <c r="PIU1" s="134"/>
      <c r="PIV1" s="134"/>
      <c r="PIW1" s="134"/>
      <c r="PIX1" s="134"/>
      <c r="PIY1" s="134"/>
      <c r="PIZ1" s="134"/>
      <c r="PJA1" s="134"/>
      <c r="PJB1" s="134"/>
      <c r="PJC1" s="134"/>
      <c r="PJD1" s="134"/>
      <c r="PJE1" s="134"/>
      <c r="PJF1" s="134"/>
      <c r="PJG1" s="134"/>
      <c r="PJH1" s="134"/>
      <c r="PJI1" s="134"/>
      <c r="PJJ1" s="134"/>
      <c r="PJK1" s="134"/>
      <c r="PJL1" s="134"/>
      <c r="PJM1" s="134"/>
      <c r="PJN1" s="134"/>
      <c r="PJO1" s="134"/>
      <c r="PJP1" s="134"/>
      <c r="PJQ1" s="134"/>
      <c r="PJR1" s="134"/>
      <c r="PJS1" s="134"/>
      <c r="PJT1" s="134"/>
      <c r="PJU1" s="134"/>
      <c r="PJV1" s="134"/>
      <c r="PJW1" s="134"/>
      <c r="PJX1" s="134"/>
      <c r="PJY1" s="134"/>
      <c r="PJZ1" s="134"/>
      <c r="PKA1" s="134"/>
      <c r="PKB1" s="134"/>
      <c r="PKC1" s="134"/>
      <c r="PKD1" s="134"/>
      <c r="PKE1" s="134"/>
      <c r="PKF1" s="134"/>
      <c r="PKG1" s="134"/>
      <c r="PKH1" s="134"/>
      <c r="PKI1" s="134"/>
      <c r="PKJ1" s="134"/>
      <c r="PKK1" s="134"/>
      <c r="PKL1" s="134"/>
      <c r="PKM1" s="134"/>
      <c r="PKN1" s="134"/>
      <c r="PKO1" s="134"/>
      <c r="PKP1" s="134"/>
      <c r="PKQ1" s="134"/>
      <c r="PKR1" s="134"/>
      <c r="PKS1" s="134"/>
      <c r="PKT1" s="134"/>
      <c r="PKU1" s="134"/>
      <c r="PKV1" s="134"/>
      <c r="PKW1" s="134"/>
      <c r="PKX1" s="134"/>
      <c r="PKY1" s="134"/>
      <c r="PKZ1" s="134"/>
      <c r="PLA1" s="134"/>
      <c r="PLB1" s="134"/>
      <c r="PLC1" s="134"/>
      <c r="PLD1" s="134"/>
      <c r="PLE1" s="134"/>
      <c r="PLF1" s="134"/>
      <c r="PLG1" s="134"/>
      <c r="PLH1" s="134"/>
      <c r="PLI1" s="134"/>
      <c r="PLJ1" s="134"/>
      <c r="PLK1" s="134"/>
      <c r="PLL1" s="134"/>
      <c r="PLM1" s="134"/>
      <c r="PLN1" s="134"/>
      <c r="PLO1" s="134"/>
      <c r="PLP1" s="134"/>
      <c r="PLQ1" s="134"/>
      <c r="PLR1" s="134"/>
      <c r="PLS1" s="134"/>
      <c r="PLT1" s="134"/>
      <c r="PLU1" s="134"/>
      <c r="PLV1" s="134"/>
      <c r="PLW1" s="134"/>
      <c r="PLX1" s="134"/>
      <c r="PLY1" s="134"/>
      <c r="PLZ1" s="134"/>
      <c r="PMA1" s="134"/>
      <c r="PMB1" s="134"/>
      <c r="PMC1" s="134"/>
      <c r="PMD1" s="134"/>
      <c r="PME1" s="134"/>
      <c r="PMF1" s="134"/>
      <c r="PMG1" s="134"/>
      <c r="PMH1" s="134"/>
      <c r="PMI1" s="134"/>
      <c r="PMJ1" s="134"/>
      <c r="PMK1" s="134"/>
      <c r="PML1" s="134"/>
      <c r="PMM1" s="134"/>
      <c r="PMN1" s="134"/>
      <c r="PMO1" s="134"/>
      <c r="PMP1" s="134"/>
      <c r="PMQ1" s="134"/>
      <c r="PMR1" s="134"/>
      <c r="PMS1" s="134"/>
      <c r="PMT1" s="134"/>
      <c r="PMU1" s="134"/>
      <c r="PMV1" s="134"/>
      <c r="PMW1" s="134"/>
      <c r="PMX1" s="134"/>
      <c r="PMY1" s="134"/>
      <c r="PMZ1" s="134"/>
      <c r="PNA1" s="134"/>
      <c r="PNB1" s="134"/>
      <c r="PNC1" s="134"/>
      <c r="PND1" s="134"/>
      <c r="PNE1" s="134"/>
      <c r="PNF1" s="134"/>
      <c r="PNG1" s="134"/>
      <c r="PNH1" s="134"/>
      <c r="PNI1" s="134"/>
      <c r="PNJ1" s="134"/>
      <c r="PNK1" s="134"/>
      <c r="PNL1" s="134"/>
      <c r="PNM1" s="134"/>
      <c r="PNN1" s="134"/>
      <c r="PNO1" s="134"/>
      <c r="PNP1" s="134"/>
      <c r="PNQ1" s="134"/>
      <c r="PNR1" s="134"/>
      <c r="PNS1" s="134"/>
      <c r="PNT1" s="134"/>
      <c r="PNU1" s="134"/>
      <c r="PNV1" s="134"/>
      <c r="PNW1" s="134"/>
      <c r="PNX1" s="134"/>
      <c r="PNY1" s="134"/>
      <c r="PNZ1" s="134"/>
      <c r="POA1" s="134"/>
      <c r="POB1" s="134"/>
      <c r="POC1" s="134"/>
      <c r="POD1" s="134"/>
      <c r="POE1" s="134"/>
      <c r="POF1" s="134"/>
      <c r="POG1" s="134"/>
      <c r="POH1" s="134"/>
      <c r="POI1" s="134"/>
      <c r="POJ1" s="134"/>
      <c r="POK1" s="134"/>
      <c r="POL1" s="134"/>
      <c r="POM1" s="134"/>
      <c r="PON1" s="134"/>
      <c r="POO1" s="134"/>
      <c r="POP1" s="134"/>
      <c r="POQ1" s="134"/>
      <c r="POR1" s="134"/>
      <c r="POS1" s="134"/>
      <c r="POT1" s="134"/>
      <c r="POU1" s="134"/>
      <c r="POV1" s="134"/>
      <c r="POW1" s="134"/>
      <c r="POX1" s="134"/>
      <c r="POY1" s="134"/>
      <c r="POZ1" s="134"/>
      <c r="PPA1" s="134"/>
      <c r="PPB1" s="134"/>
      <c r="PPC1" s="134"/>
      <c r="PPD1" s="134"/>
      <c r="PPE1" s="134"/>
      <c r="PPF1" s="134"/>
      <c r="PPG1" s="134"/>
      <c r="PPH1" s="134"/>
      <c r="PPI1" s="134"/>
      <c r="PPJ1" s="134"/>
      <c r="PPK1" s="134"/>
      <c r="PPL1" s="134"/>
      <c r="PPM1" s="134"/>
      <c r="PPN1" s="134"/>
      <c r="PPO1" s="134"/>
      <c r="PPP1" s="134"/>
      <c r="PPQ1" s="134"/>
      <c r="PPR1" s="134"/>
      <c r="PPS1" s="134"/>
      <c r="PPT1" s="134"/>
      <c r="PPU1" s="134"/>
      <c r="PPV1" s="134"/>
      <c r="PPW1" s="134"/>
      <c r="PPX1" s="134"/>
      <c r="PPY1" s="134"/>
      <c r="PPZ1" s="134"/>
      <c r="PQA1" s="134"/>
      <c r="PQB1" s="134"/>
      <c r="PQC1" s="134"/>
      <c r="PQD1" s="134"/>
      <c r="PQE1" s="134"/>
      <c r="PQF1" s="134"/>
      <c r="PQG1" s="134"/>
      <c r="PQH1" s="134"/>
      <c r="PQI1" s="134"/>
      <c r="PQJ1" s="134"/>
      <c r="PQK1" s="134"/>
      <c r="PQL1" s="134"/>
      <c r="PQM1" s="134"/>
      <c r="PQN1" s="134"/>
      <c r="PQO1" s="134"/>
      <c r="PQP1" s="134"/>
      <c r="PQQ1" s="134"/>
      <c r="PQR1" s="134"/>
      <c r="PQS1" s="134"/>
      <c r="PQT1" s="134"/>
      <c r="PQU1" s="134"/>
      <c r="PQV1" s="134"/>
      <c r="PQW1" s="134"/>
      <c r="PQX1" s="134"/>
      <c r="PQY1" s="134"/>
      <c r="PQZ1" s="134"/>
      <c r="PRA1" s="134"/>
      <c r="PRB1" s="134"/>
      <c r="PRC1" s="134"/>
      <c r="PRD1" s="134"/>
      <c r="PRE1" s="134"/>
      <c r="PRF1" s="134"/>
      <c r="PRG1" s="134"/>
      <c r="PRH1" s="134"/>
      <c r="PRI1" s="134"/>
      <c r="PRJ1" s="134"/>
      <c r="PRK1" s="134"/>
      <c r="PRL1" s="134"/>
      <c r="PRM1" s="134"/>
      <c r="PRN1" s="134"/>
      <c r="PRO1" s="134"/>
      <c r="PRP1" s="134"/>
      <c r="PRQ1" s="134"/>
      <c r="PRR1" s="134"/>
      <c r="PRS1" s="134"/>
      <c r="PRT1" s="134"/>
      <c r="PRU1" s="134"/>
      <c r="PRV1" s="134"/>
      <c r="PRW1" s="134"/>
      <c r="PRX1" s="134"/>
      <c r="PRY1" s="134"/>
      <c r="PRZ1" s="134"/>
      <c r="PSA1" s="134"/>
      <c r="PSB1" s="134"/>
      <c r="PSC1" s="134"/>
      <c r="PSD1" s="134"/>
      <c r="PSE1" s="134"/>
      <c r="PSF1" s="134"/>
      <c r="PSG1" s="134"/>
      <c r="PSH1" s="134"/>
      <c r="PSI1" s="134"/>
      <c r="PSJ1" s="134"/>
      <c r="PSK1" s="134"/>
      <c r="PSL1" s="134"/>
      <c r="PSM1" s="134"/>
      <c r="PSN1" s="134"/>
      <c r="PSO1" s="134"/>
      <c r="PSP1" s="134"/>
      <c r="PSQ1" s="134"/>
      <c r="PSR1" s="134"/>
      <c r="PSS1" s="134"/>
      <c r="PST1" s="134"/>
      <c r="PSU1" s="134"/>
      <c r="PSV1" s="134"/>
      <c r="PSW1" s="134"/>
      <c r="PSX1" s="134"/>
      <c r="PSY1" s="134"/>
      <c r="PSZ1" s="134"/>
      <c r="PTA1" s="134"/>
      <c r="PTB1" s="134"/>
      <c r="PTC1" s="134"/>
      <c r="PTD1" s="134"/>
      <c r="PTE1" s="134"/>
      <c r="PTF1" s="134"/>
      <c r="PTG1" s="134"/>
      <c r="PTH1" s="134"/>
      <c r="PTI1" s="134"/>
      <c r="PTJ1" s="134"/>
      <c r="PTK1" s="134"/>
      <c r="PTL1" s="134"/>
      <c r="PTM1" s="134"/>
      <c r="PTN1" s="134"/>
      <c r="PTO1" s="134"/>
      <c r="PTP1" s="134"/>
      <c r="PTQ1" s="134"/>
      <c r="PTR1" s="134"/>
      <c r="PTS1" s="134"/>
      <c r="PTT1" s="134"/>
      <c r="PTU1" s="134"/>
      <c r="PTV1" s="134"/>
      <c r="PTW1" s="134"/>
      <c r="PTX1" s="134"/>
      <c r="PTY1" s="134"/>
      <c r="PTZ1" s="134"/>
      <c r="PUA1" s="134"/>
      <c r="PUB1" s="134"/>
      <c r="PUC1" s="134"/>
      <c r="PUD1" s="134"/>
      <c r="PUE1" s="134"/>
      <c r="PUF1" s="134"/>
      <c r="PUG1" s="134"/>
      <c r="PUH1" s="134"/>
      <c r="PUI1" s="134"/>
      <c r="PUJ1" s="134"/>
      <c r="PUK1" s="134"/>
      <c r="PUL1" s="134"/>
      <c r="PUM1" s="134"/>
      <c r="PUN1" s="134"/>
      <c r="PUO1" s="134"/>
      <c r="PUP1" s="134"/>
      <c r="PUQ1" s="134"/>
      <c r="PUR1" s="134"/>
      <c r="PUS1" s="134"/>
      <c r="PUT1" s="134"/>
      <c r="PUU1" s="134"/>
      <c r="PUV1" s="134"/>
      <c r="PUW1" s="134"/>
      <c r="PUX1" s="134"/>
      <c r="PUY1" s="134"/>
      <c r="PUZ1" s="134"/>
      <c r="PVA1" s="134"/>
      <c r="PVB1" s="134"/>
      <c r="PVC1" s="134"/>
      <c r="PVD1" s="134"/>
      <c r="PVE1" s="134"/>
      <c r="PVF1" s="134"/>
      <c r="PVG1" s="134"/>
      <c r="PVH1" s="134"/>
      <c r="PVI1" s="134"/>
      <c r="PVJ1" s="134"/>
      <c r="PVK1" s="134"/>
      <c r="PVL1" s="134"/>
      <c r="PVM1" s="134"/>
      <c r="PVN1" s="134"/>
      <c r="PVO1" s="134"/>
      <c r="PVP1" s="134"/>
      <c r="PVQ1" s="134"/>
      <c r="PVR1" s="134"/>
      <c r="PVS1" s="134"/>
      <c r="PVT1" s="134"/>
      <c r="PVU1" s="134"/>
      <c r="PVV1" s="134"/>
      <c r="PVW1" s="134"/>
      <c r="PVX1" s="134"/>
      <c r="PVY1" s="134"/>
      <c r="PVZ1" s="134"/>
      <c r="PWA1" s="134"/>
      <c r="PWB1" s="134"/>
      <c r="PWC1" s="134"/>
      <c r="PWD1" s="134"/>
      <c r="PWE1" s="134"/>
      <c r="PWF1" s="134"/>
      <c r="PWG1" s="134"/>
      <c r="PWH1" s="134"/>
      <c r="PWI1" s="134"/>
      <c r="PWJ1" s="134"/>
      <c r="PWK1" s="134"/>
      <c r="PWL1" s="134"/>
      <c r="PWM1" s="134"/>
      <c r="PWN1" s="134"/>
      <c r="PWO1" s="134"/>
      <c r="PWP1" s="134"/>
      <c r="PWQ1" s="134"/>
      <c r="PWR1" s="134"/>
      <c r="PWS1" s="134"/>
      <c r="PWT1" s="134"/>
      <c r="PWU1" s="134"/>
      <c r="PWV1" s="134"/>
      <c r="PWW1" s="134"/>
      <c r="PWX1" s="134"/>
      <c r="PWY1" s="134"/>
      <c r="PWZ1" s="134"/>
      <c r="PXA1" s="134"/>
      <c r="PXB1" s="134"/>
      <c r="PXC1" s="134"/>
      <c r="PXD1" s="134"/>
      <c r="PXE1" s="134"/>
      <c r="PXF1" s="134"/>
      <c r="PXG1" s="134"/>
      <c r="PXH1" s="134"/>
      <c r="PXI1" s="134"/>
      <c r="PXJ1" s="134"/>
      <c r="PXK1" s="134"/>
      <c r="PXL1" s="134"/>
      <c r="PXM1" s="134"/>
      <c r="PXN1" s="134"/>
      <c r="PXO1" s="134"/>
      <c r="PXP1" s="134"/>
      <c r="PXQ1" s="134"/>
      <c r="PXR1" s="134"/>
      <c r="PXS1" s="134"/>
      <c r="PXT1" s="134"/>
      <c r="PXU1" s="134"/>
      <c r="PXV1" s="134"/>
      <c r="PXW1" s="134"/>
      <c r="PXX1" s="134"/>
      <c r="PXY1" s="134"/>
      <c r="PXZ1" s="134"/>
      <c r="PYA1" s="134"/>
      <c r="PYB1" s="134"/>
      <c r="PYC1" s="134"/>
      <c r="PYD1" s="134"/>
      <c r="PYE1" s="134"/>
      <c r="PYF1" s="134"/>
      <c r="PYG1" s="134"/>
      <c r="PYH1" s="134"/>
      <c r="PYI1" s="134"/>
      <c r="PYJ1" s="134"/>
      <c r="PYK1" s="134"/>
      <c r="PYL1" s="134"/>
      <c r="PYM1" s="134"/>
      <c r="PYN1" s="134"/>
      <c r="PYO1" s="134"/>
      <c r="PYP1" s="134"/>
      <c r="PYQ1" s="134"/>
      <c r="PYR1" s="134"/>
      <c r="PYS1" s="134"/>
      <c r="PYT1" s="134"/>
      <c r="PYU1" s="134"/>
      <c r="PYV1" s="134"/>
      <c r="PYW1" s="134"/>
      <c r="PYX1" s="134"/>
      <c r="PYY1" s="134"/>
      <c r="PYZ1" s="134"/>
      <c r="PZA1" s="134"/>
      <c r="PZB1" s="134"/>
      <c r="PZC1" s="134"/>
      <c r="PZD1" s="134"/>
      <c r="PZE1" s="134"/>
      <c r="PZF1" s="134"/>
      <c r="PZG1" s="134"/>
      <c r="PZH1" s="134"/>
      <c r="PZI1" s="134"/>
      <c r="PZJ1" s="134"/>
      <c r="PZK1" s="134"/>
      <c r="PZL1" s="134"/>
      <c r="PZM1" s="134"/>
      <c r="PZN1" s="134"/>
      <c r="PZO1" s="134"/>
      <c r="PZP1" s="134"/>
      <c r="PZQ1" s="134"/>
      <c r="PZR1" s="134"/>
      <c r="PZS1" s="134"/>
      <c r="PZT1" s="134"/>
      <c r="PZU1" s="134"/>
      <c r="PZV1" s="134"/>
      <c r="PZW1" s="134"/>
      <c r="PZX1" s="134"/>
      <c r="PZY1" s="134"/>
      <c r="PZZ1" s="134"/>
      <c r="QAA1" s="134"/>
      <c r="QAB1" s="134"/>
      <c r="QAC1" s="134"/>
      <c r="QAD1" s="134"/>
      <c r="QAE1" s="134"/>
      <c r="QAF1" s="134"/>
      <c r="QAG1" s="134"/>
      <c r="QAH1" s="134"/>
      <c r="QAI1" s="134"/>
      <c r="QAJ1" s="134"/>
      <c r="QAK1" s="134"/>
      <c r="QAL1" s="134"/>
      <c r="QAM1" s="134"/>
      <c r="QAN1" s="134"/>
      <c r="QAO1" s="134"/>
      <c r="QAP1" s="134"/>
      <c r="QAQ1" s="134"/>
      <c r="QAR1" s="134"/>
      <c r="QAS1" s="134"/>
      <c r="QAT1" s="134"/>
      <c r="QAU1" s="134"/>
      <c r="QAV1" s="134"/>
      <c r="QAW1" s="134"/>
      <c r="QAX1" s="134"/>
      <c r="QAY1" s="134"/>
      <c r="QAZ1" s="134"/>
      <c r="QBA1" s="134"/>
      <c r="QBB1" s="134"/>
      <c r="QBC1" s="134"/>
      <c r="QBD1" s="134"/>
      <c r="QBE1" s="134"/>
      <c r="QBF1" s="134"/>
      <c r="QBG1" s="134"/>
      <c r="QBH1" s="134"/>
      <c r="QBI1" s="134"/>
      <c r="QBJ1" s="134"/>
      <c r="QBK1" s="134"/>
      <c r="QBL1" s="134"/>
      <c r="QBM1" s="134"/>
      <c r="QBN1" s="134"/>
      <c r="QBO1" s="134"/>
      <c r="QBP1" s="134"/>
      <c r="QBQ1" s="134"/>
      <c r="QBR1" s="134"/>
      <c r="QBS1" s="134"/>
      <c r="QBT1" s="134"/>
      <c r="QBU1" s="134"/>
      <c r="QBV1" s="134"/>
      <c r="QBW1" s="134"/>
      <c r="QBX1" s="134"/>
      <c r="QBY1" s="134"/>
      <c r="QBZ1" s="134"/>
      <c r="QCA1" s="134"/>
      <c r="QCB1" s="134"/>
      <c r="QCC1" s="134"/>
      <c r="QCD1" s="134"/>
      <c r="QCE1" s="134"/>
      <c r="QCF1" s="134"/>
      <c r="QCG1" s="134"/>
      <c r="QCH1" s="134"/>
      <c r="QCI1" s="134"/>
      <c r="QCJ1" s="134"/>
      <c r="QCK1" s="134"/>
      <c r="QCL1" s="134"/>
      <c r="QCM1" s="134"/>
      <c r="QCN1" s="134"/>
      <c r="QCO1" s="134"/>
      <c r="QCP1" s="134"/>
      <c r="QCQ1" s="134"/>
      <c r="QCR1" s="134"/>
      <c r="QCS1" s="134"/>
      <c r="QCT1" s="134"/>
      <c r="QCU1" s="134"/>
      <c r="QCV1" s="134"/>
      <c r="QCW1" s="134"/>
      <c r="QCX1" s="134"/>
      <c r="QCY1" s="134"/>
      <c r="QCZ1" s="134"/>
      <c r="QDA1" s="134"/>
      <c r="QDB1" s="134"/>
      <c r="QDC1" s="134"/>
      <c r="QDD1" s="134"/>
      <c r="QDE1" s="134"/>
      <c r="QDF1" s="134"/>
      <c r="QDG1" s="134"/>
      <c r="QDH1" s="134"/>
      <c r="QDI1" s="134"/>
      <c r="QDJ1" s="134"/>
      <c r="QDK1" s="134"/>
      <c r="QDL1" s="134"/>
      <c r="QDM1" s="134"/>
      <c r="QDN1" s="134"/>
      <c r="QDO1" s="134"/>
      <c r="QDP1" s="134"/>
      <c r="QDQ1" s="134"/>
      <c r="QDR1" s="134"/>
      <c r="QDS1" s="134"/>
      <c r="QDT1" s="134"/>
      <c r="QDU1" s="134"/>
      <c r="QDV1" s="134"/>
      <c r="QDW1" s="134"/>
      <c r="QDX1" s="134"/>
      <c r="QDY1" s="134"/>
      <c r="QDZ1" s="134"/>
      <c r="QEA1" s="134"/>
      <c r="QEB1" s="134"/>
      <c r="QEC1" s="134"/>
      <c r="QED1" s="134"/>
      <c r="QEE1" s="134"/>
      <c r="QEF1" s="134"/>
      <c r="QEG1" s="134"/>
      <c r="QEH1" s="134"/>
      <c r="QEI1" s="134"/>
      <c r="QEJ1" s="134"/>
      <c r="QEK1" s="134"/>
      <c r="QEL1" s="134"/>
      <c r="QEM1" s="134"/>
      <c r="QEN1" s="134"/>
      <c r="QEO1" s="134"/>
      <c r="QEP1" s="134"/>
      <c r="QEQ1" s="134"/>
      <c r="QER1" s="134"/>
      <c r="QES1" s="134"/>
      <c r="QET1" s="134"/>
      <c r="QEU1" s="134"/>
      <c r="QEV1" s="134"/>
      <c r="QEW1" s="134"/>
      <c r="QEX1" s="134"/>
      <c r="QEY1" s="134"/>
      <c r="QEZ1" s="134"/>
      <c r="QFA1" s="134"/>
      <c r="QFB1" s="134"/>
      <c r="QFC1" s="134"/>
      <c r="QFD1" s="134"/>
      <c r="QFE1" s="134"/>
      <c r="QFF1" s="134"/>
      <c r="QFG1" s="134"/>
      <c r="QFH1" s="134"/>
      <c r="QFI1" s="134"/>
      <c r="QFJ1" s="134"/>
      <c r="QFK1" s="134"/>
      <c r="QFL1" s="134"/>
      <c r="QFM1" s="134"/>
      <c r="QFN1" s="134"/>
      <c r="QFO1" s="134"/>
      <c r="QFP1" s="134"/>
      <c r="QFQ1" s="134"/>
      <c r="QFR1" s="134"/>
      <c r="QFS1" s="134"/>
      <c r="QFT1" s="134"/>
      <c r="QFU1" s="134"/>
      <c r="QFV1" s="134"/>
      <c r="QFW1" s="134"/>
      <c r="QFX1" s="134"/>
      <c r="QFY1" s="134"/>
      <c r="QFZ1" s="134"/>
      <c r="QGA1" s="134"/>
      <c r="QGB1" s="134"/>
      <c r="QGC1" s="134"/>
      <c r="QGD1" s="134"/>
      <c r="QGE1" s="134"/>
      <c r="QGF1" s="134"/>
      <c r="QGG1" s="134"/>
      <c r="QGH1" s="134"/>
      <c r="QGI1" s="134"/>
      <c r="QGJ1" s="134"/>
      <c r="QGK1" s="134"/>
      <c r="QGL1" s="134"/>
      <c r="QGM1" s="134"/>
      <c r="QGN1" s="134"/>
      <c r="QGO1" s="134"/>
      <c r="QGP1" s="134"/>
      <c r="QGQ1" s="134"/>
      <c r="QGR1" s="134"/>
      <c r="QGS1" s="134"/>
      <c r="QGT1" s="134"/>
      <c r="QGU1" s="134"/>
      <c r="QGV1" s="134"/>
      <c r="QGW1" s="134"/>
      <c r="QGX1" s="134"/>
      <c r="QGY1" s="134"/>
      <c r="QGZ1" s="134"/>
      <c r="QHA1" s="134"/>
      <c r="QHB1" s="134"/>
      <c r="QHC1" s="134"/>
      <c r="QHD1" s="134"/>
      <c r="QHE1" s="134"/>
      <c r="QHF1" s="134"/>
      <c r="QHG1" s="134"/>
      <c r="QHH1" s="134"/>
      <c r="QHI1" s="134"/>
      <c r="QHJ1" s="134"/>
      <c r="QHK1" s="134"/>
      <c r="QHL1" s="134"/>
      <c r="QHM1" s="134"/>
      <c r="QHN1" s="134"/>
      <c r="QHO1" s="134"/>
      <c r="QHP1" s="134"/>
      <c r="QHQ1" s="134"/>
      <c r="QHR1" s="134"/>
      <c r="QHS1" s="134"/>
      <c r="QHT1" s="134"/>
      <c r="QHU1" s="134"/>
      <c r="QHV1" s="134"/>
      <c r="QHW1" s="134"/>
      <c r="QHX1" s="134"/>
      <c r="QHY1" s="134"/>
      <c r="QHZ1" s="134"/>
      <c r="QIA1" s="134"/>
      <c r="QIB1" s="134"/>
      <c r="QIC1" s="134"/>
      <c r="QID1" s="134"/>
      <c r="QIE1" s="134"/>
      <c r="QIF1" s="134"/>
      <c r="QIG1" s="134"/>
      <c r="QIH1" s="134"/>
      <c r="QII1" s="134"/>
      <c r="QIJ1" s="134"/>
      <c r="QIK1" s="134"/>
      <c r="QIL1" s="134"/>
      <c r="QIM1" s="134"/>
      <c r="QIN1" s="134"/>
      <c r="QIO1" s="134"/>
      <c r="QIP1" s="134"/>
      <c r="QIQ1" s="134"/>
      <c r="QIR1" s="134"/>
      <c r="QIS1" s="134"/>
      <c r="QIT1" s="134"/>
      <c r="QIU1" s="134"/>
      <c r="QIV1" s="134"/>
      <c r="QIW1" s="134"/>
      <c r="QIX1" s="134"/>
      <c r="QIY1" s="134"/>
      <c r="QIZ1" s="134"/>
      <c r="QJA1" s="134"/>
      <c r="QJB1" s="134"/>
      <c r="QJC1" s="134"/>
      <c r="QJD1" s="134"/>
      <c r="QJE1" s="134"/>
      <c r="QJF1" s="134"/>
      <c r="QJG1" s="134"/>
      <c r="QJH1" s="134"/>
      <c r="QJI1" s="134"/>
      <c r="QJJ1" s="134"/>
      <c r="QJK1" s="134"/>
      <c r="QJL1" s="134"/>
      <c r="QJM1" s="134"/>
      <c r="QJN1" s="134"/>
      <c r="QJO1" s="134"/>
      <c r="QJP1" s="134"/>
      <c r="QJQ1" s="134"/>
      <c r="QJR1" s="134"/>
      <c r="QJS1" s="134"/>
      <c r="QJT1" s="134"/>
      <c r="QJU1" s="134"/>
      <c r="QJV1" s="134"/>
      <c r="QJW1" s="134"/>
      <c r="QJX1" s="134"/>
      <c r="QJY1" s="134"/>
      <c r="QJZ1" s="134"/>
      <c r="QKA1" s="134"/>
      <c r="QKB1" s="134"/>
      <c r="QKC1" s="134"/>
      <c r="QKD1" s="134"/>
      <c r="QKE1" s="134"/>
      <c r="QKF1" s="134"/>
      <c r="QKG1" s="134"/>
      <c r="QKH1" s="134"/>
      <c r="QKI1" s="134"/>
      <c r="QKJ1" s="134"/>
      <c r="QKK1" s="134"/>
      <c r="QKL1" s="134"/>
      <c r="QKM1" s="134"/>
      <c r="QKN1" s="134"/>
      <c r="QKO1" s="134"/>
      <c r="QKP1" s="134"/>
      <c r="QKQ1" s="134"/>
      <c r="QKR1" s="134"/>
      <c r="QKS1" s="134"/>
      <c r="QKT1" s="134"/>
      <c r="QKU1" s="134"/>
      <c r="QKV1" s="134"/>
      <c r="QKW1" s="134"/>
      <c r="QKX1" s="134"/>
      <c r="QKY1" s="134"/>
      <c r="QKZ1" s="134"/>
      <c r="QLA1" s="134"/>
      <c r="QLB1" s="134"/>
      <c r="QLC1" s="134"/>
      <c r="QLD1" s="134"/>
      <c r="QLE1" s="134"/>
      <c r="QLF1" s="134"/>
      <c r="QLG1" s="134"/>
      <c r="QLH1" s="134"/>
      <c r="QLI1" s="134"/>
      <c r="QLJ1" s="134"/>
      <c r="QLK1" s="134"/>
      <c r="QLL1" s="134"/>
      <c r="QLM1" s="134"/>
      <c r="QLN1" s="134"/>
      <c r="QLO1" s="134"/>
      <c r="QLP1" s="134"/>
      <c r="QLQ1" s="134"/>
      <c r="QLR1" s="134"/>
      <c r="QLS1" s="134"/>
      <c r="QLT1" s="134"/>
      <c r="QLU1" s="134"/>
      <c r="QLV1" s="134"/>
      <c r="QLW1" s="134"/>
      <c r="QLX1" s="134"/>
      <c r="QLY1" s="134"/>
      <c r="QLZ1" s="134"/>
      <c r="QMA1" s="134"/>
      <c r="QMB1" s="134"/>
      <c r="QMC1" s="134"/>
      <c r="QMD1" s="134"/>
      <c r="QME1" s="134"/>
      <c r="QMF1" s="134"/>
      <c r="QMG1" s="134"/>
      <c r="QMH1" s="134"/>
      <c r="QMI1" s="134"/>
      <c r="QMJ1" s="134"/>
      <c r="QMK1" s="134"/>
      <c r="QML1" s="134"/>
      <c r="QMM1" s="134"/>
      <c r="QMN1" s="134"/>
      <c r="QMO1" s="134"/>
      <c r="QMP1" s="134"/>
      <c r="QMQ1" s="134"/>
      <c r="QMR1" s="134"/>
      <c r="QMS1" s="134"/>
      <c r="QMT1" s="134"/>
      <c r="QMU1" s="134"/>
      <c r="QMV1" s="134"/>
      <c r="QMW1" s="134"/>
      <c r="QMX1" s="134"/>
      <c r="QMY1" s="134"/>
      <c r="QMZ1" s="134"/>
      <c r="QNA1" s="134"/>
      <c r="QNB1" s="134"/>
      <c r="QNC1" s="134"/>
      <c r="QND1" s="134"/>
      <c r="QNE1" s="134"/>
      <c r="QNF1" s="134"/>
      <c r="QNG1" s="134"/>
      <c r="QNH1" s="134"/>
      <c r="QNI1" s="134"/>
      <c r="QNJ1" s="134"/>
      <c r="QNK1" s="134"/>
      <c r="QNL1" s="134"/>
      <c r="QNM1" s="134"/>
      <c r="QNN1" s="134"/>
      <c r="QNO1" s="134"/>
      <c r="QNP1" s="134"/>
      <c r="QNQ1" s="134"/>
      <c r="QNR1" s="134"/>
      <c r="QNS1" s="134"/>
      <c r="QNT1" s="134"/>
      <c r="QNU1" s="134"/>
      <c r="QNV1" s="134"/>
      <c r="QNW1" s="134"/>
      <c r="QNX1" s="134"/>
      <c r="QNY1" s="134"/>
      <c r="QNZ1" s="134"/>
      <c r="QOA1" s="134"/>
      <c r="QOB1" s="134"/>
      <c r="QOC1" s="134"/>
      <c r="QOD1" s="134"/>
      <c r="QOE1" s="134"/>
      <c r="QOF1" s="134"/>
      <c r="QOG1" s="134"/>
      <c r="QOH1" s="134"/>
      <c r="QOI1" s="134"/>
      <c r="QOJ1" s="134"/>
      <c r="QOK1" s="134"/>
      <c r="QOL1" s="134"/>
      <c r="QOM1" s="134"/>
      <c r="QON1" s="134"/>
      <c r="QOO1" s="134"/>
      <c r="QOP1" s="134"/>
      <c r="QOQ1" s="134"/>
      <c r="QOR1" s="134"/>
      <c r="QOS1" s="134"/>
      <c r="QOT1" s="134"/>
      <c r="QOU1" s="134"/>
      <c r="QOV1" s="134"/>
      <c r="QOW1" s="134"/>
      <c r="QOX1" s="134"/>
      <c r="QOY1" s="134"/>
      <c r="QOZ1" s="134"/>
      <c r="QPA1" s="134"/>
      <c r="QPB1" s="134"/>
      <c r="QPC1" s="134"/>
      <c r="QPD1" s="134"/>
      <c r="QPE1" s="134"/>
      <c r="QPF1" s="134"/>
      <c r="QPG1" s="134"/>
      <c r="QPH1" s="134"/>
      <c r="QPI1" s="134"/>
      <c r="QPJ1" s="134"/>
      <c r="QPK1" s="134"/>
      <c r="QPL1" s="134"/>
      <c r="QPM1" s="134"/>
      <c r="QPN1" s="134"/>
      <c r="QPO1" s="134"/>
      <c r="QPP1" s="134"/>
      <c r="QPQ1" s="134"/>
      <c r="QPR1" s="134"/>
      <c r="QPS1" s="134"/>
      <c r="QPT1" s="134"/>
      <c r="QPU1" s="134"/>
      <c r="QPV1" s="134"/>
      <c r="QPW1" s="134"/>
      <c r="QPX1" s="134"/>
      <c r="QPY1" s="134"/>
      <c r="QPZ1" s="134"/>
      <c r="QQA1" s="134"/>
      <c r="QQB1" s="134"/>
      <c r="QQC1" s="134"/>
      <c r="QQD1" s="134"/>
      <c r="QQE1" s="134"/>
      <c r="QQF1" s="134"/>
      <c r="QQG1" s="134"/>
      <c r="QQH1" s="134"/>
      <c r="QQI1" s="134"/>
      <c r="QQJ1" s="134"/>
      <c r="QQK1" s="134"/>
      <c r="QQL1" s="134"/>
      <c r="QQM1" s="134"/>
      <c r="QQN1" s="134"/>
      <c r="QQO1" s="134"/>
      <c r="QQP1" s="134"/>
      <c r="QQQ1" s="134"/>
      <c r="QQR1" s="134"/>
      <c r="QQS1" s="134"/>
      <c r="QQT1" s="134"/>
      <c r="QQU1" s="134"/>
      <c r="QQV1" s="134"/>
      <c r="QQW1" s="134"/>
      <c r="QQX1" s="134"/>
      <c r="QQY1" s="134"/>
      <c r="QQZ1" s="134"/>
      <c r="QRA1" s="134"/>
      <c r="QRB1" s="134"/>
      <c r="QRC1" s="134"/>
      <c r="QRD1" s="134"/>
      <c r="QRE1" s="134"/>
      <c r="QRF1" s="134"/>
      <c r="QRG1" s="134"/>
      <c r="QRH1" s="134"/>
      <c r="QRI1" s="134"/>
      <c r="QRJ1" s="134"/>
      <c r="QRK1" s="134"/>
      <c r="QRL1" s="134"/>
      <c r="QRM1" s="134"/>
      <c r="QRN1" s="134"/>
      <c r="QRO1" s="134"/>
      <c r="QRP1" s="134"/>
      <c r="QRQ1" s="134"/>
      <c r="QRR1" s="134"/>
      <c r="QRS1" s="134"/>
      <c r="QRT1" s="134"/>
      <c r="QRU1" s="134"/>
      <c r="QRV1" s="134"/>
      <c r="QRW1" s="134"/>
      <c r="QRX1" s="134"/>
      <c r="QRY1" s="134"/>
      <c r="QRZ1" s="134"/>
      <c r="QSA1" s="134"/>
      <c r="QSB1" s="134"/>
      <c r="QSC1" s="134"/>
      <c r="QSD1" s="134"/>
      <c r="QSE1" s="134"/>
      <c r="QSF1" s="134"/>
      <c r="QSG1" s="134"/>
      <c r="QSH1" s="134"/>
      <c r="QSI1" s="134"/>
      <c r="QSJ1" s="134"/>
      <c r="QSK1" s="134"/>
      <c r="QSL1" s="134"/>
      <c r="QSM1" s="134"/>
      <c r="QSN1" s="134"/>
      <c r="QSO1" s="134"/>
      <c r="QSP1" s="134"/>
      <c r="QSQ1" s="134"/>
      <c r="QSR1" s="134"/>
      <c r="QSS1" s="134"/>
      <c r="QST1" s="134"/>
      <c r="QSU1" s="134"/>
      <c r="QSV1" s="134"/>
      <c r="QSW1" s="134"/>
      <c r="QSX1" s="134"/>
      <c r="QSY1" s="134"/>
      <c r="QSZ1" s="134"/>
      <c r="QTA1" s="134"/>
      <c r="QTB1" s="134"/>
      <c r="QTC1" s="134"/>
      <c r="QTD1" s="134"/>
      <c r="QTE1" s="134"/>
      <c r="QTF1" s="134"/>
      <c r="QTG1" s="134"/>
      <c r="QTH1" s="134"/>
      <c r="QTI1" s="134"/>
      <c r="QTJ1" s="134"/>
      <c r="QTK1" s="134"/>
      <c r="QTL1" s="134"/>
      <c r="QTM1" s="134"/>
      <c r="QTN1" s="134"/>
      <c r="QTO1" s="134"/>
      <c r="QTP1" s="134"/>
      <c r="QTQ1" s="134"/>
      <c r="QTR1" s="134"/>
      <c r="QTS1" s="134"/>
      <c r="QTT1" s="134"/>
      <c r="QTU1" s="134"/>
      <c r="QTV1" s="134"/>
      <c r="QTW1" s="134"/>
      <c r="QTX1" s="134"/>
      <c r="QTY1" s="134"/>
      <c r="QTZ1" s="134"/>
      <c r="QUA1" s="134"/>
      <c r="QUB1" s="134"/>
      <c r="QUC1" s="134"/>
      <c r="QUD1" s="134"/>
      <c r="QUE1" s="134"/>
      <c r="QUF1" s="134"/>
      <c r="QUG1" s="134"/>
      <c r="QUH1" s="134"/>
      <c r="QUI1" s="134"/>
      <c r="QUJ1" s="134"/>
      <c r="QUK1" s="134"/>
      <c r="QUL1" s="134"/>
      <c r="QUM1" s="134"/>
      <c r="QUN1" s="134"/>
      <c r="QUO1" s="134"/>
      <c r="QUP1" s="134"/>
      <c r="QUQ1" s="134"/>
      <c r="QUR1" s="134"/>
      <c r="QUS1" s="134"/>
      <c r="QUT1" s="134"/>
      <c r="QUU1" s="134"/>
      <c r="QUV1" s="134"/>
      <c r="QUW1" s="134"/>
      <c r="QUX1" s="134"/>
      <c r="QUY1" s="134"/>
      <c r="QUZ1" s="134"/>
      <c r="QVA1" s="134"/>
      <c r="QVB1" s="134"/>
      <c r="QVC1" s="134"/>
      <c r="QVD1" s="134"/>
      <c r="QVE1" s="134"/>
      <c r="QVF1" s="134"/>
      <c r="QVG1" s="134"/>
      <c r="QVH1" s="134"/>
      <c r="QVI1" s="134"/>
      <c r="QVJ1" s="134"/>
      <c r="QVK1" s="134"/>
      <c r="QVL1" s="134"/>
      <c r="QVM1" s="134"/>
      <c r="QVN1" s="134"/>
      <c r="QVO1" s="134"/>
      <c r="QVP1" s="134"/>
      <c r="QVQ1" s="134"/>
      <c r="QVR1" s="134"/>
      <c r="QVS1" s="134"/>
      <c r="QVT1" s="134"/>
      <c r="QVU1" s="134"/>
      <c r="QVV1" s="134"/>
      <c r="QVW1" s="134"/>
      <c r="QVX1" s="134"/>
      <c r="QVY1" s="134"/>
      <c r="QVZ1" s="134"/>
      <c r="QWA1" s="134"/>
      <c r="QWB1" s="134"/>
      <c r="QWC1" s="134"/>
      <c r="QWD1" s="134"/>
      <c r="QWE1" s="134"/>
      <c r="QWF1" s="134"/>
      <c r="QWG1" s="134"/>
      <c r="QWH1" s="134"/>
      <c r="QWI1" s="134"/>
      <c r="QWJ1" s="134"/>
      <c r="QWK1" s="134"/>
      <c r="QWL1" s="134"/>
      <c r="QWM1" s="134"/>
      <c r="QWN1" s="134"/>
      <c r="QWO1" s="134"/>
      <c r="QWP1" s="134"/>
      <c r="QWQ1" s="134"/>
      <c r="QWR1" s="134"/>
      <c r="QWS1" s="134"/>
      <c r="QWT1" s="134"/>
      <c r="QWU1" s="134"/>
      <c r="QWV1" s="134"/>
      <c r="QWW1" s="134"/>
      <c r="QWX1" s="134"/>
      <c r="QWY1" s="134"/>
      <c r="QWZ1" s="134"/>
      <c r="QXA1" s="134"/>
      <c r="QXB1" s="134"/>
      <c r="QXC1" s="134"/>
      <c r="QXD1" s="134"/>
      <c r="QXE1" s="134"/>
      <c r="QXF1" s="134"/>
      <c r="QXG1" s="134"/>
      <c r="QXH1" s="134"/>
      <c r="QXI1" s="134"/>
      <c r="QXJ1" s="134"/>
      <c r="QXK1" s="134"/>
      <c r="QXL1" s="134"/>
      <c r="QXM1" s="134"/>
      <c r="QXN1" s="134"/>
      <c r="QXO1" s="134"/>
      <c r="QXP1" s="134"/>
      <c r="QXQ1" s="134"/>
      <c r="QXR1" s="134"/>
      <c r="QXS1" s="134"/>
      <c r="QXT1" s="134"/>
      <c r="QXU1" s="134"/>
      <c r="QXV1" s="134"/>
      <c r="QXW1" s="134"/>
      <c r="QXX1" s="134"/>
      <c r="QXY1" s="134"/>
      <c r="QXZ1" s="134"/>
      <c r="QYA1" s="134"/>
      <c r="QYB1" s="134"/>
      <c r="QYC1" s="134"/>
      <c r="QYD1" s="134"/>
      <c r="QYE1" s="134"/>
      <c r="QYF1" s="134"/>
      <c r="QYG1" s="134"/>
      <c r="QYH1" s="134"/>
      <c r="QYI1" s="134"/>
      <c r="QYJ1" s="134"/>
      <c r="QYK1" s="134"/>
      <c r="QYL1" s="134"/>
      <c r="QYM1" s="134"/>
      <c r="QYN1" s="134"/>
      <c r="QYO1" s="134"/>
      <c r="QYP1" s="134"/>
      <c r="QYQ1" s="134"/>
      <c r="QYR1" s="134"/>
      <c r="QYS1" s="134"/>
      <c r="QYT1" s="134"/>
      <c r="QYU1" s="134"/>
      <c r="QYV1" s="134"/>
      <c r="QYW1" s="134"/>
      <c r="QYX1" s="134"/>
      <c r="QYY1" s="134"/>
      <c r="QYZ1" s="134"/>
      <c r="QZA1" s="134"/>
      <c r="QZB1" s="134"/>
      <c r="QZC1" s="134"/>
      <c r="QZD1" s="134"/>
      <c r="QZE1" s="134"/>
      <c r="QZF1" s="134"/>
      <c r="QZG1" s="134"/>
      <c r="QZH1" s="134"/>
      <c r="QZI1" s="134"/>
      <c r="QZJ1" s="134"/>
      <c r="QZK1" s="134"/>
      <c r="QZL1" s="134"/>
      <c r="QZM1" s="134"/>
      <c r="QZN1" s="134"/>
      <c r="QZO1" s="134"/>
      <c r="QZP1" s="134"/>
      <c r="QZQ1" s="134"/>
      <c r="QZR1" s="134"/>
      <c r="QZS1" s="134"/>
      <c r="QZT1" s="134"/>
      <c r="QZU1" s="134"/>
      <c r="QZV1" s="134"/>
      <c r="QZW1" s="134"/>
      <c r="QZX1" s="134"/>
      <c r="QZY1" s="134"/>
      <c r="QZZ1" s="134"/>
      <c r="RAA1" s="134"/>
      <c r="RAB1" s="134"/>
      <c r="RAC1" s="134"/>
      <c r="RAD1" s="134"/>
      <c r="RAE1" s="134"/>
      <c r="RAF1" s="134"/>
      <c r="RAG1" s="134"/>
      <c r="RAH1" s="134"/>
      <c r="RAI1" s="134"/>
      <c r="RAJ1" s="134"/>
      <c r="RAK1" s="134"/>
      <c r="RAL1" s="134"/>
      <c r="RAM1" s="134"/>
      <c r="RAN1" s="134"/>
      <c r="RAO1" s="134"/>
      <c r="RAP1" s="134"/>
      <c r="RAQ1" s="134"/>
      <c r="RAR1" s="134"/>
      <c r="RAS1" s="134"/>
      <c r="RAT1" s="134"/>
      <c r="RAU1" s="134"/>
      <c r="RAV1" s="134"/>
      <c r="RAW1" s="134"/>
      <c r="RAX1" s="134"/>
      <c r="RAY1" s="134"/>
      <c r="RAZ1" s="134"/>
      <c r="RBA1" s="134"/>
      <c r="RBB1" s="134"/>
      <c r="RBC1" s="134"/>
      <c r="RBD1" s="134"/>
      <c r="RBE1" s="134"/>
      <c r="RBF1" s="134"/>
      <c r="RBG1" s="134"/>
      <c r="RBH1" s="134"/>
      <c r="RBI1" s="134"/>
      <c r="RBJ1" s="134"/>
      <c r="RBK1" s="134"/>
      <c r="RBL1" s="134"/>
      <c r="RBM1" s="134"/>
      <c r="RBN1" s="134"/>
      <c r="RBO1" s="134"/>
      <c r="RBP1" s="134"/>
      <c r="RBQ1" s="134"/>
      <c r="RBR1" s="134"/>
      <c r="RBS1" s="134"/>
      <c r="RBT1" s="134"/>
      <c r="RBU1" s="134"/>
      <c r="RBV1" s="134"/>
      <c r="RBW1" s="134"/>
      <c r="RBX1" s="134"/>
      <c r="RBY1" s="134"/>
      <c r="RBZ1" s="134"/>
      <c r="RCA1" s="134"/>
      <c r="RCB1" s="134"/>
      <c r="RCC1" s="134"/>
      <c r="RCD1" s="134"/>
      <c r="RCE1" s="134"/>
      <c r="RCF1" s="134"/>
      <c r="RCG1" s="134"/>
      <c r="RCH1" s="134"/>
      <c r="RCI1" s="134"/>
      <c r="RCJ1" s="134"/>
      <c r="RCK1" s="134"/>
      <c r="RCL1" s="134"/>
      <c r="RCM1" s="134"/>
      <c r="RCN1" s="134"/>
      <c r="RCO1" s="134"/>
      <c r="RCP1" s="134"/>
      <c r="RCQ1" s="134"/>
      <c r="RCR1" s="134"/>
      <c r="RCS1" s="134"/>
      <c r="RCT1" s="134"/>
      <c r="RCU1" s="134"/>
      <c r="RCV1" s="134"/>
      <c r="RCW1" s="134"/>
      <c r="RCX1" s="134"/>
      <c r="RCY1" s="134"/>
      <c r="RCZ1" s="134"/>
      <c r="RDA1" s="134"/>
      <c r="RDB1" s="134"/>
      <c r="RDC1" s="134"/>
      <c r="RDD1" s="134"/>
      <c r="RDE1" s="134"/>
      <c r="RDF1" s="134"/>
      <c r="RDG1" s="134"/>
      <c r="RDH1" s="134"/>
      <c r="RDI1" s="134"/>
      <c r="RDJ1" s="134"/>
      <c r="RDK1" s="134"/>
      <c r="RDL1" s="134"/>
      <c r="RDM1" s="134"/>
      <c r="RDN1" s="134"/>
      <c r="RDO1" s="134"/>
      <c r="RDP1" s="134"/>
      <c r="RDQ1" s="134"/>
      <c r="RDR1" s="134"/>
      <c r="RDS1" s="134"/>
      <c r="RDT1" s="134"/>
      <c r="RDU1" s="134"/>
      <c r="RDV1" s="134"/>
      <c r="RDW1" s="134"/>
      <c r="RDX1" s="134"/>
      <c r="RDY1" s="134"/>
      <c r="RDZ1" s="134"/>
      <c r="REA1" s="134"/>
      <c r="REB1" s="134"/>
      <c r="REC1" s="134"/>
      <c r="RED1" s="134"/>
      <c r="REE1" s="134"/>
      <c r="REF1" s="134"/>
      <c r="REG1" s="134"/>
      <c r="REH1" s="134"/>
      <c r="REI1" s="134"/>
      <c r="REJ1" s="134"/>
      <c r="REK1" s="134"/>
      <c r="REL1" s="134"/>
      <c r="REM1" s="134"/>
      <c r="REN1" s="134"/>
      <c r="REO1" s="134"/>
      <c r="REP1" s="134"/>
      <c r="REQ1" s="134"/>
      <c r="RER1" s="134"/>
      <c r="RES1" s="134"/>
      <c r="RET1" s="134"/>
      <c r="REU1" s="134"/>
      <c r="REV1" s="134"/>
      <c r="REW1" s="134"/>
      <c r="REX1" s="134"/>
      <c r="REY1" s="134"/>
      <c r="REZ1" s="134"/>
      <c r="RFA1" s="134"/>
      <c r="RFB1" s="134"/>
      <c r="RFC1" s="134"/>
      <c r="RFD1" s="134"/>
      <c r="RFE1" s="134"/>
      <c r="RFF1" s="134"/>
      <c r="RFG1" s="134"/>
      <c r="RFH1" s="134"/>
      <c r="RFI1" s="134"/>
      <c r="RFJ1" s="134"/>
      <c r="RFK1" s="134"/>
      <c r="RFL1" s="134"/>
      <c r="RFM1" s="134"/>
      <c r="RFN1" s="134"/>
      <c r="RFO1" s="134"/>
      <c r="RFP1" s="134"/>
      <c r="RFQ1" s="134"/>
      <c r="RFR1" s="134"/>
      <c r="RFS1" s="134"/>
      <c r="RFT1" s="134"/>
      <c r="RFU1" s="134"/>
      <c r="RFV1" s="134"/>
      <c r="RFW1" s="134"/>
      <c r="RFX1" s="134"/>
      <c r="RFY1" s="134"/>
      <c r="RFZ1" s="134"/>
      <c r="RGA1" s="134"/>
      <c r="RGB1" s="134"/>
      <c r="RGC1" s="134"/>
      <c r="RGD1" s="134"/>
      <c r="RGE1" s="134"/>
      <c r="RGF1" s="134"/>
      <c r="RGG1" s="134"/>
      <c r="RGH1" s="134"/>
      <c r="RGI1" s="134"/>
      <c r="RGJ1" s="134"/>
      <c r="RGK1" s="134"/>
      <c r="RGL1" s="134"/>
      <c r="RGM1" s="134"/>
      <c r="RGN1" s="134"/>
      <c r="RGO1" s="134"/>
      <c r="RGP1" s="134"/>
      <c r="RGQ1" s="134"/>
      <c r="RGR1" s="134"/>
      <c r="RGS1" s="134"/>
      <c r="RGT1" s="134"/>
      <c r="RGU1" s="134"/>
      <c r="RGV1" s="134"/>
      <c r="RGW1" s="134"/>
      <c r="RGX1" s="134"/>
      <c r="RGY1" s="134"/>
      <c r="RGZ1" s="134"/>
      <c r="RHA1" s="134"/>
      <c r="RHB1" s="134"/>
      <c r="RHC1" s="134"/>
      <c r="RHD1" s="134"/>
      <c r="RHE1" s="134"/>
      <c r="RHF1" s="134"/>
      <c r="RHG1" s="134"/>
      <c r="RHH1" s="134"/>
      <c r="RHI1" s="134"/>
      <c r="RHJ1" s="134"/>
      <c r="RHK1" s="134"/>
      <c r="RHL1" s="134"/>
      <c r="RHM1" s="134"/>
      <c r="RHN1" s="134"/>
      <c r="RHO1" s="134"/>
      <c r="RHP1" s="134"/>
      <c r="RHQ1" s="134"/>
      <c r="RHR1" s="134"/>
      <c r="RHS1" s="134"/>
      <c r="RHT1" s="134"/>
      <c r="RHU1" s="134"/>
      <c r="RHV1" s="134"/>
      <c r="RHW1" s="134"/>
      <c r="RHX1" s="134"/>
      <c r="RHY1" s="134"/>
      <c r="RHZ1" s="134"/>
      <c r="RIA1" s="134"/>
      <c r="RIB1" s="134"/>
      <c r="RIC1" s="134"/>
      <c r="RID1" s="134"/>
      <c r="RIE1" s="134"/>
      <c r="RIF1" s="134"/>
      <c r="RIG1" s="134"/>
      <c r="RIH1" s="134"/>
      <c r="RII1" s="134"/>
      <c r="RIJ1" s="134"/>
      <c r="RIK1" s="134"/>
      <c r="RIL1" s="134"/>
      <c r="RIM1" s="134"/>
      <c r="RIN1" s="134"/>
      <c r="RIO1" s="134"/>
      <c r="RIP1" s="134"/>
      <c r="RIQ1" s="134"/>
      <c r="RIR1" s="134"/>
      <c r="RIS1" s="134"/>
      <c r="RIT1" s="134"/>
      <c r="RIU1" s="134"/>
      <c r="RIV1" s="134"/>
      <c r="RIW1" s="134"/>
      <c r="RIX1" s="134"/>
      <c r="RIY1" s="134"/>
      <c r="RIZ1" s="134"/>
      <c r="RJA1" s="134"/>
      <c r="RJB1" s="134"/>
      <c r="RJC1" s="134"/>
      <c r="RJD1" s="134"/>
      <c r="RJE1" s="134"/>
      <c r="RJF1" s="134"/>
      <c r="RJG1" s="134"/>
      <c r="RJH1" s="134"/>
      <c r="RJI1" s="134"/>
      <c r="RJJ1" s="134"/>
      <c r="RJK1" s="134"/>
      <c r="RJL1" s="134"/>
      <c r="RJM1" s="134"/>
      <c r="RJN1" s="134"/>
      <c r="RJO1" s="134"/>
      <c r="RJP1" s="134"/>
      <c r="RJQ1" s="134"/>
      <c r="RJR1" s="134"/>
      <c r="RJS1" s="134"/>
      <c r="RJT1" s="134"/>
      <c r="RJU1" s="134"/>
      <c r="RJV1" s="134"/>
      <c r="RJW1" s="134"/>
      <c r="RJX1" s="134"/>
      <c r="RJY1" s="134"/>
      <c r="RJZ1" s="134"/>
      <c r="RKA1" s="134"/>
      <c r="RKB1" s="134"/>
      <c r="RKC1" s="134"/>
      <c r="RKD1" s="134"/>
      <c r="RKE1" s="134"/>
      <c r="RKF1" s="134"/>
      <c r="RKG1" s="134"/>
      <c r="RKH1" s="134"/>
      <c r="RKI1" s="134"/>
      <c r="RKJ1" s="134"/>
      <c r="RKK1" s="134"/>
      <c r="RKL1" s="134"/>
      <c r="RKM1" s="134"/>
      <c r="RKN1" s="134"/>
      <c r="RKO1" s="134"/>
      <c r="RKP1" s="134"/>
      <c r="RKQ1" s="134"/>
      <c r="RKR1" s="134"/>
      <c r="RKS1" s="134"/>
      <c r="RKT1" s="134"/>
      <c r="RKU1" s="134"/>
      <c r="RKV1" s="134"/>
      <c r="RKW1" s="134"/>
      <c r="RKX1" s="134"/>
      <c r="RKY1" s="134"/>
      <c r="RKZ1" s="134"/>
      <c r="RLA1" s="134"/>
      <c r="RLB1" s="134"/>
      <c r="RLC1" s="134"/>
      <c r="RLD1" s="134"/>
      <c r="RLE1" s="134"/>
      <c r="RLF1" s="134"/>
      <c r="RLG1" s="134"/>
      <c r="RLH1" s="134"/>
      <c r="RLI1" s="134"/>
      <c r="RLJ1" s="134"/>
      <c r="RLK1" s="134"/>
      <c r="RLL1" s="134"/>
      <c r="RLM1" s="134"/>
      <c r="RLN1" s="134"/>
      <c r="RLO1" s="134"/>
      <c r="RLP1" s="134"/>
      <c r="RLQ1" s="134"/>
      <c r="RLR1" s="134"/>
      <c r="RLS1" s="134"/>
      <c r="RLT1" s="134"/>
      <c r="RLU1" s="134"/>
      <c r="RLV1" s="134"/>
      <c r="RLW1" s="134"/>
      <c r="RLX1" s="134"/>
      <c r="RLY1" s="134"/>
      <c r="RLZ1" s="134"/>
      <c r="RMA1" s="134"/>
      <c r="RMB1" s="134"/>
      <c r="RMC1" s="134"/>
      <c r="RMD1" s="134"/>
      <c r="RME1" s="134"/>
      <c r="RMF1" s="134"/>
      <c r="RMG1" s="134"/>
      <c r="RMH1" s="134"/>
      <c r="RMI1" s="134"/>
      <c r="RMJ1" s="134"/>
      <c r="RMK1" s="134"/>
      <c r="RML1" s="134"/>
      <c r="RMM1" s="134"/>
      <c r="RMN1" s="134"/>
      <c r="RMO1" s="134"/>
      <c r="RMP1" s="134"/>
      <c r="RMQ1" s="134"/>
      <c r="RMR1" s="134"/>
      <c r="RMS1" s="134"/>
      <c r="RMT1" s="134"/>
      <c r="RMU1" s="134"/>
      <c r="RMV1" s="134"/>
      <c r="RMW1" s="134"/>
      <c r="RMX1" s="134"/>
      <c r="RMY1" s="134"/>
      <c r="RMZ1" s="134"/>
      <c r="RNA1" s="134"/>
      <c r="RNB1" s="134"/>
      <c r="RNC1" s="134"/>
      <c r="RND1" s="134"/>
      <c r="RNE1" s="134"/>
      <c r="RNF1" s="134"/>
      <c r="RNG1" s="134"/>
      <c r="RNH1" s="134"/>
      <c r="RNI1" s="134"/>
      <c r="RNJ1" s="134"/>
      <c r="RNK1" s="134"/>
      <c r="RNL1" s="134"/>
      <c r="RNM1" s="134"/>
      <c r="RNN1" s="134"/>
      <c r="RNO1" s="134"/>
      <c r="RNP1" s="134"/>
      <c r="RNQ1" s="134"/>
      <c r="RNR1" s="134"/>
      <c r="RNS1" s="134"/>
      <c r="RNT1" s="134"/>
      <c r="RNU1" s="134"/>
      <c r="RNV1" s="134"/>
      <c r="RNW1" s="134"/>
      <c r="RNX1" s="134"/>
      <c r="RNY1" s="134"/>
      <c r="RNZ1" s="134"/>
      <c r="ROA1" s="134"/>
      <c r="ROB1" s="134"/>
      <c r="ROC1" s="134"/>
      <c r="ROD1" s="134"/>
      <c r="ROE1" s="134"/>
      <c r="ROF1" s="134"/>
      <c r="ROG1" s="134"/>
      <c r="ROH1" s="134"/>
      <c r="ROI1" s="134"/>
      <c r="ROJ1" s="134"/>
      <c r="ROK1" s="134"/>
      <c r="ROL1" s="134"/>
      <c r="ROM1" s="134"/>
      <c r="RON1" s="134"/>
      <c r="ROO1" s="134"/>
      <c r="ROP1" s="134"/>
      <c r="ROQ1" s="134"/>
      <c r="ROR1" s="134"/>
      <c r="ROS1" s="134"/>
      <c r="ROT1" s="134"/>
      <c r="ROU1" s="134"/>
      <c r="ROV1" s="134"/>
      <c r="ROW1" s="134"/>
      <c r="ROX1" s="134"/>
      <c r="ROY1" s="134"/>
      <c r="ROZ1" s="134"/>
      <c r="RPA1" s="134"/>
      <c r="RPB1" s="134"/>
      <c r="RPC1" s="134"/>
      <c r="RPD1" s="134"/>
      <c r="RPE1" s="134"/>
      <c r="RPF1" s="134"/>
      <c r="RPG1" s="134"/>
      <c r="RPH1" s="134"/>
      <c r="RPI1" s="134"/>
      <c r="RPJ1" s="134"/>
      <c r="RPK1" s="134"/>
      <c r="RPL1" s="134"/>
      <c r="RPM1" s="134"/>
      <c r="RPN1" s="134"/>
      <c r="RPO1" s="134"/>
      <c r="RPP1" s="134"/>
      <c r="RPQ1" s="134"/>
      <c r="RPR1" s="134"/>
      <c r="RPS1" s="134"/>
      <c r="RPT1" s="134"/>
      <c r="RPU1" s="134"/>
      <c r="RPV1" s="134"/>
      <c r="RPW1" s="134"/>
      <c r="RPX1" s="134"/>
      <c r="RPY1" s="134"/>
      <c r="RPZ1" s="134"/>
      <c r="RQA1" s="134"/>
      <c r="RQB1" s="134"/>
      <c r="RQC1" s="134"/>
      <c r="RQD1" s="134"/>
      <c r="RQE1" s="134"/>
      <c r="RQF1" s="134"/>
      <c r="RQG1" s="134"/>
      <c r="RQH1" s="134"/>
      <c r="RQI1" s="134"/>
      <c r="RQJ1" s="134"/>
      <c r="RQK1" s="134"/>
      <c r="RQL1" s="134"/>
      <c r="RQM1" s="134"/>
      <c r="RQN1" s="134"/>
      <c r="RQO1" s="134"/>
      <c r="RQP1" s="134"/>
      <c r="RQQ1" s="134"/>
      <c r="RQR1" s="134"/>
      <c r="RQS1" s="134"/>
      <c r="RQT1" s="134"/>
      <c r="RQU1" s="134"/>
      <c r="RQV1" s="134"/>
      <c r="RQW1" s="134"/>
      <c r="RQX1" s="134"/>
      <c r="RQY1" s="134"/>
      <c r="RQZ1" s="134"/>
      <c r="RRA1" s="134"/>
      <c r="RRB1" s="134"/>
      <c r="RRC1" s="134"/>
      <c r="RRD1" s="134"/>
      <c r="RRE1" s="134"/>
      <c r="RRF1" s="134"/>
      <c r="RRG1" s="134"/>
      <c r="RRH1" s="134"/>
      <c r="RRI1" s="134"/>
      <c r="RRJ1" s="134"/>
      <c r="RRK1" s="134"/>
      <c r="RRL1" s="134"/>
      <c r="RRM1" s="134"/>
      <c r="RRN1" s="134"/>
      <c r="RRO1" s="134"/>
      <c r="RRP1" s="134"/>
      <c r="RRQ1" s="134"/>
      <c r="RRR1" s="134"/>
      <c r="RRS1" s="134"/>
      <c r="RRT1" s="134"/>
      <c r="RRU1" s="134"/>
      <c r="RRV1" s="134"/>
      <c r="RRW1" s="134"/>
      <c r="RRX1" s="134"/>
      <c r="RRY1" s="134"/>
      <c r="RRZ1" s="134"/>
      <c r="RSA1" s="134"/>
      <c r="RSB1" s="134"/>
      <c r="RSC1" s="134"/>
      <c r="RSD1" s="134"/>
      <c r="RSE1" s="134"/>
      <c r="RSF1" s="134"/>
      <c r="RSG1" s="134"/>
      <c r="RSH1" s="134"/>
      <c r="RSI1" s="134"/>
      <c r="RSJ1" s="134"/>
      <c r="RSK1" s="134"/>
      <c r="RSL1" s="134"/>
      <c r="RSM1" s="134"/>
      <c r="RSN1" s="134"/>
      <c r="RSO1" s="134"/>
      <c r="RSP1" s="134"/>
      <c r="RSQ1" s="134"/>
      <c r="RSR1" s="134"/>
      <c r="RSS1" s="134"/>
      <c r="RST1" s="134"/>
      <c r="RSU1" s="134"/>
      <c r="RSV1" s="134"/>
      <c r="RSW1" s="134"/>
      <c r="RSX1" s="134"/>
      <c r="RSY1" s="134"/>
      <c r="RSZ1" s="134"/>
      <c r="RTA1" s="134"/>
      <c r="RTB1" s="134"/>
      <c r="RTC1" s="134"/>
      <c r="RTD1" s="134"/>
      <c r="RTE1" s="134"/>
      <c r="RTF1" s="134"/>
      <c r="RTG1" s="134"/>
      <c r="RTH1" s="134"/>
      <c r="RTI1" s="134"/>
      <c r="RTJ1" s="134"/>
      <c r="RTK1" s="134"/>
      <c r="RTL1" s="134"/>
      <c r="RTM1" s="134"/>
      <c r="RTN1" s="134"/>
      <c r="RTO1" s="134"/>
      <c r="RTP1" s="134"/>
      <c r="RTQ1" s="134"/>
      <c r="RTR1" s="134"/>
      <c r="RTS1" s="134"/>
      <c r="RTT1" s="134"/>
      <c r="RTU1" s="134"/>
      <c r="RTV1" s="134"/>
      <c r="RTW1" s="134"/>
      <c r="RTX1" s="134"/>
      <c r="RTY1" s="134"/>
      <c r="RTZ1" s="134"/>
      <c r="RUA1" s="134"/>
      <c r="RUB1" s="134"/>
      <c r="RUC1" s="134"/>
      <c r="RUD1" s="134"/>
      <c r="RUE1" s="134"/>
      <c r="RUF1" s="134"/>
      <c r="RUG1" s="134"/>
      <c r="RUH1" s="134"/>
      <c r="RUI1" s="134"/>
      <c r="RUJ1" s="134"/>
      <c r="RUK1" s="134"/>
      <c r="RUL1" s="134"/>
      <c r="RUM1" s="134"/>
      <c r="RUN1" s="134"/>
      <c r="RUO1" s="134"/>
      <c r="RUP1" s="134"/>
      <c r="RUQ1" s="134"/>
      <c r="RUR1" s="134"/>
      <c r="RUS1" s="134"/>
      <c r="RUT1" s="134"/>
      <c r="RUU1" s="134"/>
      <c r="RUV1" s="134"/>
      <c r="RUW1" s="134"/>
      <c r="RUX1" s="134"/>
      <c r="RUY1" s="134"/>
      <c r="RUZ1" s="134"/>
      <c r="RVA1" s="134"/>
      <c r="RVB1" s="134"/>
      <c r="RVC1" s="134"/>
      <c r="RVD1" s="134"/>
      <c r="RVE1" s="134"/>
      <c r="RVF1" s="134"/>
      <c r="RVG1" s="134"/>
      <c r="RVH1" s="134"/>
      <c r="RVI1" s="134"/>
      <c r="RVJ1" s="134"/>
      <c r="RVK1" s="134"/>
      <c r="RVL1" s="134"/>
      <c r="RVM1" s="134"/>
      <c r="RVN1" s="134"/>
      <c r="RVO1" s="134"/>
      <c r="RVP1" s="134"/>
      <c r="RVQ1" s="134"/>
      <c r="RVR1" s="134"/>
      <c r="RVS1" s="134"/>
      <c r="RVT1" s="134"/>
      <c r="RVU1" s="134"/>
      <c r="RVV1" s="134"/>
      <c r="RVW1" s="134"/>
      <c r="RVX1" s="134"/>
      <c r="RVY1" s="134"/>
      <c r="RVZ1" s="134"/>
      <c r="RWA1" s="134"/>
      <c r="RWB1" s="134"/>
      <c r="RWC1" s="134"/>
      <c r="RWD1" s="134"/>
      <c r="RWE1" s="134"/>
      <c r="RWF1" s="134"/>
      <c r="RWG1" s="134"/>
      <c r="RWH1" s="134"/>
      <c r="RWI1" s="134"/>
      <c r="RWJ1" s="134"/>
      <c r="RWK1" s="134"/>
      <c r="RWL1" s="134"/>
      <c r="RWM1" s="134"/>
      <c r="RWN1" s="134"/>
      <c r="RWO1" s="134"/>
      <c r="RWP1" s="134"/>
      <c r="RWQ1" s="134"/>
      <c r="RWR1" s="134"/>
      <c r="RWS1" s="134"/>
      <c r="RWT1" s="134"/>
      <c r="RWU1" s="134"/>
      <c r="RWV1" s="134"/>
      <c r="RWW1" s="134"/>
      <c r="RWX1" s="134"/>
      <c r="RWY1" s="134"/>
      <c r="RWZ1" s="134"/>
      <c r="RXA1" s="134"/>
      <c r="RXB1" s="134"/>
      <c r="RXC1" s="134"/>
      <c r="RXD1" s="134"/>
      <c r="RXE1" s="134"/>
      <c r="RXF1" s="134"/>
      <c r="RXG1" s="134"/>
      <c r="RXH1" s="134"/>
      <c r="RXI1" s="134"/>
      <c r="RXJ1" s="134"/>
      <c r="RXK1" s="134"/>
      <c r="RXL1" s="134"/>
      <c r="RXM1" s="134"/>
      <c r="RXN1" s="134"/>
      <c r="RXO1" s="134"/>
      <c r="RXP1" s="134"/>
      <c r="RXQ1" s="134"/>
      <c r="RXR1" s="134"/>
      <c r="RXS1" s="134"/>
      <c r="RXT1" s="134"/>
      <c r="RXU1" s="134"/>
      <c r="RXV1" s="134"/>
      <c r="RXW1" s="134"/>
      <c r="RXX1" s="134"/>
      <c r="RXY1" s="134"/>
      <c r="RXZ1" s="134"/>
      <c r="RYA1" s="134"/>
      <c r="RYB1" s="134"/>
      <c r="RYC1" s="134"/>
      <c r="RYD1" s="134"/>
      <c r="RYE1" s="134"/>
      <c r="RYF1" s="134"/>
      <c r="RYG1" s="134"/>
      <c r="RYH1" s="134"/>
      <c r="RYI1" s="134"/>
      <c r="RYJ1" s="134"/>
      <c r="RYK1" s="134"/>
      <c r="RYL1" s="134"/>
      <c r="RYM1" s="134"/>
      <c r="RYN1" s="134"/>
      <c r="RYO1" s="134"/>
      <c r="RYP1" s="134"/>
      <c r="RYQ1" s="134"/>
      <c r="RYR1" s="134"/>
      <c r="RYS1" s="134"/>
      <c r="RYT1" s="134"/>
      <c r="RYU1" s="134"/>
      <c r="RYV1" s="134"/>
      <c r="RYW1" s="134"/>
      <c r="RYX1" s="134"/>
      <c r="RYY1" s="134"/>
      <c r="RYZ1" s="134"/>
      <c r="RZA1" s="134"/>
      <c r="RZB1" s="134"/>
      <c r="RZC1" s="134"/>
      <c r="RZD1" s="134"/>
      <c r="RZE1" s="134"/>
      <c r="RZF1" s="134"/>
      <c r="RZG1" s="134"/>
      <c r="RZH1" s="134"/>
      <c r="RZI1" s="134"/>
      <c r="RZJ1" s="134"/>
      <c r="RZK1" s="134"/>
      <c r="RZL1" s="134"/>
      <c r="RZM1" s="134"/>
      <c r="RZN1" s="134"/>
      <c r="RZO1" s="134"/>
      <c r="RZP1" s="134"/>
      <c r="RZQ1" s="134"/>
      <c r="RZR1" s="134"/>
      <c r="RZS1" s="134"/>
      <c r="RZT1" s="134"/>
      <c r="RZU1" s="134"/>
      <c r="RZV1" s="134"/>
      <c r="RZW1" s="134"/>
      <c r="RZX1" s="134"/>
      <c r="RZY1" s="134"/>
      <c r="RZZ1" s="134"/>
      <c r="SAA1" s="134"/>
      <c r="SAB1" s="134"/>
      <c r="SAC1" s="134"/>
      <c r="SAD1" s="134"/>
      <c r="SAE1" s="134"/>
      <c r="SAF1" s="134"/>
      <c r="SAG1" s="134"/>
      <c r="SAH1" s="134"/>
      <c r="SAI1" s="134"/>
      <c r="SAJ1" s="134"/>
      <c r="SAK1" s="134"/>
      <c r="SAL1" s="134"/>
      <c r="SAM1" s="134"/>
      <c r="SAN1" s="134"/>
      <c r="SAO1" s="134"/>
      <c r="SAP1" s="134"/>
      <c r="SAQ1" s="134"/>
      <c r="SAR1" s="134"/>
      <c r="SAS1" s="134"/>
      <c r="SAT1" s="134"/>
      <c r="SAU1" s="134"/>
      <c r="SAV1" s="134"/>
      <c r="SAW1" s="134"/>
      <c r="SAX1" s="134"/>
      <c r="SAY1" s="134"/>
      <c r="SAZ1" s="134"/>
      <c r="SBA1" s="134"/>
      <c r="SBB1" s="134"/>
      <c r="SBC1" s="134"/>
      <c r="SBD1" s="134"/>
      <c r="SBE1" s="134"/>
      <c r="SBF1" s="134"/>
      <c r="SBG1" s="134"/>
      <c r="SBH1" s="134"/>
      <c r="SBI1" s="134"/>
      <c r="SBJ1" s="134"/>
      <c r="SBK1" s="134"/>
      <c r="SBL1" s="134"/>
      <c r="SBM1" s="134"/>
      <c r="SBN1" s="134"/>
      <c r="SBO1" s="134"/>
      <c r="SBP1" s="134"/>
      <c r="SBQ1" s="134"/>
      <c r="SBR1" s="134"/>
      <c r="SBS1" s="134"/>
      <c r="SBT1" s="134"/>
      <c r="SBU1" s="134"/>
      <c r="SBV1" s="134"/>
      <c r="SBW1" s="134"/>
      <c r="SBX1" s="134"/>
      <c r="SBY1" s="134"/>
      <c r="SBZ1" s="134"/>
      <c r="SCA1" s="134"/>
      <c r="SCB1" s="134"/>
      <c r="SCC1" s="134"/>
      <c r="SCD1" s="134"/>
      <c r="SCE1" s="134"/>
      <c r="SCF1" s="134"/>
      <c r="SCG1" s="134"/>
      <c r="SCH1" s="134"/>
      <c r="SCI1" s="134"/>
      <c r="SCJ1" s="134"/>
      <c r="SCK1" s="134"/>
      <c r="SCL1" s="134"/>
      <c r="SCM1" s="134"/>
      <c r="SCN1" s="134"/>
      <c r="SCO1" s="134"/>
      <c r="SCP1" s="134"/>
      <c r="SCQ1" s="134"/>
      <c r="SCR1" s="134"/>
      <c r="SCS1" s="134"/>
      <c r="SCT1" s="134"/>
      <c r="SCU1" s="134"/>
      <c r="SCV1" s="134"/>
      <c r="SCW1" s="134"/>
      <c r="SCX1" s="134"/>
      <c r="SCY1" s="134"/>
      <c r="SCZ1" s="134"/>
      <c r="SDA1" s="134"/>
      <c r="SDB1" s="134"/>
      <c r="SDC1" s="134"/>
      <c r="SDD1" s="134"/>
      <c r="SDE1" s="134"/>
      <c r="SDF1" s="134"/>
      <c r="SDG1" s="134"/>
      <c r="SDH1" s="134"/>
      <c r="SDI1" s="134"/>
      <c r="SDJ1" s="134"/>
      <c r="SDK1" s="134"/>
      <c r="SDL1" s="134"/>
      <c r="SDM1" s="134"/>
      <c r="SDN1" s="134"/>
      <c r="SDO1" s="134"/>
      <c r="SDP1" s="134"/>
      <c r="SDQ1" s="134"/>
      <c r="SDR1" s="134"/>
      <c r="SDS1" s="134"/>
      <c r="SDT1" s="134"/>
      <c r="SDU1" s="134"/>
      <c r="SDV1" s="134"/>
      <c r="SDW1" s="134"/>
      <c r="SDX1" s="134"/>
      <c r="SDY1" s="134"/>
      <c r="SDZ1" s="134"/>
      <c r="SEA1" s="134"/>
      <c r="SEB1" s="134"/>
      <c r="SEC1" s="134"/>
      <c r="SED1" s="134"/>
      <c r="SEE1" s="134"/>
      <c r="SEF1" s="134"/>
      <c r="SEG1" s="134"/>
      <c r="SEH1" s="134"/>
      <c r="SEI1" s="134"/>
      <c r="SEJ1" s="134"/>
      <c r="SEK1" s="134"/>
      <c r="SEL1" s="134"/>
      <c r="SEM1" s="134"/>
      <c r="SEN1" s="134"/>
      <c r="SEO1" s="134"/>
      <c r="SEP1" s="134"/>
      <c r="SEQ1" s="134"/>
      <c r="SER1" s="134"/>
      <c r="SES1" s="134"/>
      <c r="SET1" s="134"/>
      <c r="SEU1" s="134"/>
      <c r="SEV1" s="134"/>
      <c r="SEW1" s="134"/>
      <c r="SEX1" s="134"/>
      <c r="SEY1" s="134"/>
      <c r="SEZ1" s="134"/>
      <c r="SFA1" s="134"/>
      <c r="SFB1" s="134"/>
      <c r="SFC1" s="134"/>
      <c r="SFD1" s="134"/>
      <c r="SFE1" s="134"/>
      <c r="SFF1" s="134"/>
      <c r="SFG1" s="134"/>
      <c r="SFH1" s="134"/>
      <c r="SFI1" s="134"/>
      <c r="SFJ1" s="134"/>
      <c r="SFK1" s="134"/>
      <c r="SFL1" s="134"/>
      <c r="SFM1" s="134"/>
      <c r="SFN1" s="134"/>
      <c r="SFO1" s="134"/>
      <c r="SFP1" s="134"/>
      <c r="SFQ1" s="134"/>
      <c r="SFR1" s="134"/>
      <c r="SFS1" s="134"/>
      <c r="SFT1" s="134"/>
      <c r="SFU1" s="134"/>
      <c r="SFV1" s="134"/>
      <c r="SFW1" s="134"/>
      <c r="SFX1" s="134"/>
      <c r="SFY1" s="134"/>
      <c r="SFZ1" s="134"/>
      <c r="SGA1" s="134"/>
      <c r="SGB1" s="134"/>
      <c r="SGC1" s="134"/>
      <c r="SGD1" s="134"/>
      <c r="SGE1" s="134"/>
      <c r="SGF1" s="134"/>
      <c r="SGG1" s="134"/>
      <c r="SGH1" s="134"/>
      <c r="SGI1" s="134"/>
      <c r="SGJ1" s="134"/>
      <c r="SGK1" s="134"/>
      <c r="SGL1" s="134"/>
      <c r="SGM1" s="134"/>
      <c r="SGN1" s="134"/>
      <c r="SGO1" s="134"/>
      <c r="SGP1" s="134"/>
      <c r="SGQ1" s="134"/>
      <c r="SGR1" s="134"/>
      <c r="SGS1" s="134"/>
      <c r="SGT1" s="134"/>
      <c r="SGU1" s="134"/>
      <c r="SGV1" s="134"/>
      <c r="SGW1" s="134"/>
      <c r="SGX1" s="134"/>
      <c r="SGY1" s="134"/>
      <c r="SGZ1" s="134"/>
      <c r="SHA1" s="134"/>
      <c r="SHB1" s="134"/>
      <c r="SHC1" s="134"/>
      <c r="SHD1" s="134"/>
      <c r="SHE1" s="134"/>
      <c r="SHF1" s="134"/>
      <c r="SHG1" s="134"/>
      <c r="SHH1" s="134"/>
      <c r="SHI1" s="134"/>
      <c r="SHJ1" s="134"/>
      <c r="SHK1" s="134"/>
      <c r="SHL1" s="134"/>
      <c r="SHM1" s="134"/>
      <c r="SHN1" s="134"/>
      <c r="SHO1" s="134"/>
      <c r="SHP1" s="134"/>
      <c r="SHQ1" s="134"/>
      <c r="SHR1" s="134"/>
      <c r="SHS1" s="134"/>
      <c r="SHT1" s="134"/>
      <c r="SHU1" s="134"/>
      <c r="SHV1" s="134"/>
      <c r="SHW1" s="134"/>
      <c r="SHX1" s="134"/>
      <c r="SHY1" s="134"/>
      <c r="SHZ1" s="134"/>
      <c r="SIA1" s="134"/>
      <c r="SIB1" s="134"/>
      <c r="SIC1" s="134"/>
      <c r="SID1" s="134"/>
      <c r="SIE1" s="134"/>
      <c r="SIF1" s="134"/>
      <c r="SIG1" s="134"/>
      <c r="SIH1" s="134"/>
      <c r="SII1" s="134"/>
      <c r="SIJ1" s="134"/>
      <c r="SIK1" s="134"/>
      <c r="SIL1" s="134"/>
      <c r="SIM1" s="134"/>
      <c r="SIN1" s="134"/>
      <c r="SIO1" s="134"/>
      <c r="SIP1" s="134"/>
      <c r="SIQ1" s="134"/>
      <c r="SIR1" s="134"/>
      <c r="SIS1" s="134"/>
      <c r="SIT1" s="134"/>
      <c r="SIU1" s="134"/>
      <c r="SIV1" s="134"/>
      <c r="SIW1" s="134"/>
      <c r="SIX1" s="134"/>
      <c r="SIY1" s="134"/>
      <c r="SIZ1" s="134"/>
      <c r="SJA1" s="134"/>
      <c r="SJB1" s="134"/>
      <c r="SJC1" s="134"/>
      <c r="SJD1" s="134"/>
      <c r="SJE1" s="134"/>
      <c r="SJF1" s="134"/>
      <c r="SJG1" s="134"/>
      <c r="SJH1" s="134"/>
      <c r="SJI1" s="134"/>
      <c r="SJJ1" s="134"/>
      <c r="SJK1" s="134"/>
      <c r="SJL1" s="134"/>
      <c r="SJM1" s="134"/>
      <c r="SJN1" s="134"/>
      <c r="SJO1" s="134"/>
      <c r="SJP1" s="134"/>
      <c r="SJQ1" s="134"/>
      <c r="SJR1" s="134"/>
      <c r="SJS1" s="134"/>
      <c r="SJT1" s="134"/>
      <c r="SJU1" s="134"/>
      <c r="SJV1" s="134"/>
      <c r="SJW1" s="134"/>
      <c r="SJX1" s="134"/>
      <c r="SJY1" s="134"/>
      <c r="SJZ1" s="134"/>
      <c r="SKA1" s="134"/>
      <c r="SKB1" s="134"/>
      <c r="SKC1" s="134"/>
      <c r="SKD1" s="134"/>
      <c r="SKE1" s="134"/>
      <c r="SKF1" s="134"/>
      <c r="SKG1" s="134"/>
      <c r="SKH1" s="134"/>
      <c r="SKI1" s="134"/>
      <c r="SKJ1" s="134"/>
      <c r="SKK1" s="134"/>
      <c r="SKL1" s="134"/>
      <c r="SKM1" s="134"/>
      <c r="SKN1" s="134"/>
      <c r="SKO1" s="134"/>
      <c r="SKP1" s="134"/>
      <c r="SKQ1" s="134"/>
      <c r="SKR1" s="134"/>
      <c r="SKS1" s="134"/>
      <c r="SKT1" s="134"/>
      <c r="SKU1" s="134"/>
      <c r="SKV1" s="134"/>
      <c r="SKW1" s="134"/>
      <c r="SKX1" s="134"/>
      <c r="SKY1" s="134"/>
      <c r="SKZ1" s="134"/>
      <c r="SLA1" s="134"/>
      <c r="SLB1" s="134"/>
      <c r="SLC1" s="134"/>
      <c r="SLD1" s="134"/>
      <c r="SLE1" s="134"/>
      <c r="SLF1" s="134"/>
      <c r="SLG1" s="134"/>
      <c r="SLH1" s="134"/>
      <c r="SLI1" s="134"/>
      <c r="SLJ1" s="134"/>
      <c r="SLK1" s="134"/>
      <c r="SLL1" s="134"/>
      <c r="SLM1" s="134"/>
      <c r="SLN1" s="134"/>
      <c r="SLO1" s="134"/>
      <c r="SLP1" s="134"/>
      <c r="SLQ1" s="134"/>
      <c r="SLR1" s="134"/>
      <c r="SLS1" s="134"/>
      <c r="SLT1" s="134"/>
      <c r="SLU1" s="134"/>
      <c r="SLV1" s="134"/>
      <c r="SLW1" s="134"/>
      <c r="SLX1" s="134"/>
      <c r="SLY1" s="134"/>
      <c r="SLZ1" s="134"/>
      <c r="SMA1" s="134"/>
      <c r="SMB1" s="134"/>
      <c r="SMC1" s="134"/>
      <c r="SMD1" s="134"/>
      <c r="SME1" s="134"/>
      <c r="SMF1" s="134"/>
      <c r="SMG1" s="134"/>
      <c r="SMH1" s="134"/>
      <c r="SMI1" s="134"/>
      <c r="SMJ1" s="134"/>
      <c r="SMK1" s="134"/>
      <c r="SML1" s="134"/>
      <c r="SMM1" s="134"/>
      <c r="SMN1" s="134"/>
      <c r="SMO1" s="134"/>
      <c r="SMP1" s="134"/>
      <c r="SMQ1" s="134"/>
      <c r="SMR1" s="134"/>
      <c r="SMS1" s="134"/>
      <c r="SMT1" s="134"/>
      <c r="SMU1" s="134"/>
      <c r="SMV1" s="134"/>
      <c r="SMW1" s="134"/>
      <c r="SMX1" s="134"/>
      <c r="SMY1" s="134"/>
      <c r="SMZ1" s="134"/>
      <c r="SNA1" s="134"/>
      <c r="SNB1" s="134"/>
      <c r="SNC1" s="134"/>
      <c r="SND1" s="134"/>
      <c r="SNE1" s="134"/>
      <c r="SNF1" s="134"/>
      <c r="SNG1" s="134"/>
      <c r="SNH1" s="134"/>
      <c r="SNI1" s="134"/>
      <c r="SNJ1" s="134"/>
      <c r="SNK1" s="134"/>
      <c r="SNL1" s="134"/>
      <c r="SNM1" s="134"/>
      <c r="SNN1" s="134"/>
      <c r="SNO1" s="134"/>
      <c r="SNP1" s="134"/>
      <c r="SNQ1" s="134"/>
      <c r="SNR1" s="134"/>
      <c r="SNS1" s="134"/>
      <c r="SNT1" s="134"/>
      <c r="SNU1" s="134"/>
      <c r="SNV1" s="134"/>
      <c r="SNW1" s="134"/>
      <c r="SNX1" s="134"/>
      <c r="SNY1" s="134"/>
      <c r="SNZ1" s="134"/>
      <c r="SOA1" s="134"/>
      <c r="SOB1" s="134"/>
      <c r="SOC1" s="134"/>
      <c r="SOD1" s="134"/>
      <c r="SOE1" s="134"/>
      <c r="SOF1" s="134"/>
      <c r="SOG1" s="134"/>
      <c r="SOH1" s="134"/>
      <c r="SOI1" s="134"/>
      <c r="SOJ1" s="134"/>
      <c r="SOK1" s="134"/>
      <c r="SOL1" s="134"/>
      <c r="SOM1" s="134"/>
      <c r="SON1" s="134"/>
      <c r="SOO1" s="134"/>
      <c r="SOP1" s="134"/>
      <c r="SOQ1" s="134"/>
      <c r="SOR1" s="134"/>
      <c r="SOS1" s="134"/>
      <c r="SOT1" s="134"/>
      <c r="SOU1" s="134"/>
      <c r="SOV1" s="134"/>
      <c r="SOW1" s="134"/>
      <c r="SOX1" s="134"/>
      <c r="SOY1" s="134"/>
      <c r="SOZ1" s="134"/>
      <c r="SPA1" s="134"/>
      <c r="SPB1" s="134"/>
      <c r="SPC1" s="134"/>
      <c r="SPD1" s="134"/>
      <c r="SPE1" s="134"/>
      <c r="SPF1" s="134"/>
      <c r="SPG1" s="134"/>
      <c r="SPH1" s="134"/>
      <c r="SPI1" s="134"/>
      <c r="SPJ1" s="134"/>
      <c r="SPK1" s="134"/>
      <c r="SPL1" s="134"/>
      <c r="SPM1" s="134"/>
      <c r="SPN1" s="134"/>
      <c r="SPO1" s="134"/>
      <c r="SPP1" s="134"/>
      <c r="SPQ1" s="134"/>
      <c r="SPR1" s="134"/>
      <c r="SPS1" s="134"/>
      <c r="SPT1" s="134"/>
      <c r="SPU1" s="134"/>
      <c r="SPV1" s="134"/>
      <c r="SPW1" s="134"/>
      <c r="SPX1" s="134"/>
      <c r="SPY1" s="134"/>
      <c r="SPZ1" s="134"/>
      <c r="SQA1" s="134"/>
      <c r="SQB1" s="134"/>
      <c r="SQC1" s="134"/>
      <c r="SQD1" s="134"/>
      <c r="SQE1" s="134"/>
      <c r="SQF1" s="134"/>
      <c r="SQG1" s="134"/>
      <c r="SQH1" s="134"/>
      <c r="SQI1" s="134"/>
      <c r="SQJ1" s="134"/>
      <c r="SQK1" s="134"/>
      <c r="SQL1" s="134"/>
      <c r="SQM1" s="134"/>
      <c r="SQN1" s="134"/>
      <c r="SQO1" s="134"/>
      <c r="SQP1" s="134"/>
      <c r="SQQ1" s="134"/>
      <c r="SQR1" s="134"/>
      <c r="SQS1" s="134"/>
      <c r="SQT1" s="134"/>
      <c r="SQU1" s="134"/>
      <c r="SQV1" s="134"/>
      <c r="SQW1" s="134"/>
      <c r="SQX1" s="134"/>
      <c r="SQY1" s="134"/>
      <c r="SQZ1" s="134"/>
      <c r="SRA1" s="134"/>
      <c r="SRB1" s="134"/>
      <c r="SRC1" s="134"/>
      <c r="SRD1" s="134"/>
      <c r="SRE1" s="134"/>
      <c r="SRF1" s="134"/>
      <c r="SRG1" s="134"/>
      <c r="SRH1" s="134"/>
      <c r="SRI1" s="134"/>
      <c r="SRJ1" s="134"/>
      <c r="SRK1" s="134"/>
      <c r="SRL1" s="134"/>
      <c r="SRM1" s="134"/>
      <c r="SRN1" s="134"/>
      <c r="SRO1" s="134"/>
      <c r="SRP1" s="134"/>
      <c r="SRQ1" s="134"/>
      <c r="SRR1" s="134"/>
      <c r="SRS1" s="134"/>
      <c r="SRT1" s="134"/>
      <c r="SRU1" s="134"/>
      <c r="SRV1" s="134"/>
      <c r="SRW1" s="134"/>
      <c r="SRX1" s="134"/>
      <c r="SRY1" s="134"/>
      <c r="SRZ1" s="134"/>
      <c r="SSA1" s="134"/>
      <c r="SSB1" s="134"/>
      <c r="SSC1" s="134"/>
      <c r="SSD1" s="134"/>
      <c r="SSE1" s="134"/>
      <c r="SSF1" s="134"/>
      <c r="SSG1" s="134"/>
      <c r="SSH1" s="134"/>
      <c r="SSI1" s="134"/>
      <c r="SSJ1" s="134"/>
      <c r="SSK1" s="134"/>
      <c r="SSL1" s="134"/>
      <c r="SSM1" s="134"/>
      <c r="SSN1" s="134"/>
      <c r="SSO1" s="134"/>
      <c r="SSP1" s="134"/>
      <c r="SSQ1" s="134"/>
      <c r="SSR1" s="134"/>
      <c r="SSS1" s="134"/>
      <c r="SST1" s="134"/>
      <c r="SSU1" s="134"/>
      <c r="SSV1" s="134"/>
      <c r="SSW1" s="134"/>
      <c r="SSX1" s="134"/>
      <c r="SSY1" s="134"/>
      <c r="SSZ1" s="134"/>
      <c r="STA1" s="134"/>
      <c r="STB1" s="134"/>
      <c r="STC1" s="134"/>
      <c r="STD1" s="134"/>
      <c r="STE1" s="134"/>
      <c r="STF1" s="134"/>
      <c r="STG1" s="134"/>
      <c r="STH1" s="134"/>
      <c r="STI1" s="134"/>
      <c r="STJ1" s="134"/>
      <c r="STK1" s="134"/>
      <c r="STL1" s="134"/>
      <c r="STM1" s="134"/>
      <c r="STN1" s="134"/>
      <c r="STO1" s="134"/>
      <c r="STP1" s="134"/>
      <c r="STQ1" s="134"/>
      <c r="STR1" s="134"/>
      <c r="STS1" s="134"/>
      <c r="STT1" s="134"/>
      <c r="STU1" s="134"/>
      <c r="STV1" s="134"/>
      <c r="STW1" s="134"/>
      <c r="STX1" s="134"/>
      <c r="STY1" s="134"/>
      <c r="STZ1" s="134"/>
      <c r="SUA1" s="134"/>
      <c r="SUB1" s="134"/>
      <c r="SUC1" s="134"/>
      <c r="SUD1" s="134"/>
      <c r="SUE1" s="134"/>
      <c r="SUF1" s="134"/>
      <c r="SUG1" s="134"/>
      <c r="SUH1" s="134"/>
      <c r="SUI1" s="134"/>
      <c r="SUJ1" s="134"/>
      <c r="SUK1" s="134"/>
      <c r="SUL1" s="134"/>
      <c r="SUM1" s="134"/>
      <c r="SUN1" s="134"/>
      <c r="SUO1" s="134"/>
      <c r="SUP1" s="134"/>
      <c r="SUQ1" s="134"/>
      <c r="SUR1" s="134"/>
      <c r="SUS1" s="134"/>
      <c r="SUT1" s="134"/>
      <c r="SUU1" s="134"/>
      <c r="SUV1" s="134"/>
      <c r="SUW1" s="134"/>
      <c r="SUX1" s="134"/>
      <c r="SUY1" s="134"/>
      <c r="SUZ1" s="134"/>
      <c r="SVA1" s="134"/>
      <c r="SVB1" s="134"/>
      <c r="SVC1" s="134"/>
      <c r="SVD1" s="134"/>
      <c r="SVE1" s="134"/>
      <c r="SVF1" s="134"/>
      <c r="SVG1" s="134"/>
      <c r="SVH1" s="134"/>
      <c r="SVI1" s="134"/>
      <c r="SVJ1" s="134"/>
      <c r="SVK1" s="134"/>
      <c r="SVL1" s="134"/>
      <c r="SVM1" s="134"/>
      <c r="SVN1" s="134"/>
      <c r="SVO1" s="134"/>
      <c r="SVP1" s="134"/>
      <c r="SVQ1" s="134"/>
      <c r="SVR1" s="134"/>
      <c r="SVS1" s="134"/>
      <c r="SVT1" s="134"/>
      <c r="SVU1" s="134"/>
      <c r="SVV1" s="134"/>
      <c r="SVW1" s="134"/>
      <c r="SVX1" s="134"/>
      <c r="SVY1" s="134"/>
      <c r="SVZ1" s="134"/>
      <c r="SWA1" s="134"/>
      <c r="SWB1" s="134"/>
      <c r="SWC1" s="134"/>
      <c r="SWD1" s="134"/>
      <c r="SWE1" s="134"/>
      <c r="SWF1" s="134"/>
      <c r="SWG1" s="134"/>
      <c r="SWH1" s="134"/>
      <c r="SWI1" s="134"/>
      <c r="SWJ1" s="134"/>
      <c r="SWK1" s="134"/>
      <c r="SWL1" s="134"/>
      <c r="SWM1" s="134"/>
      <c r="SWN1" s="134"/>
      <c r="SWO1" s="134"/>
      <c r="SWP1" s="134"/>
      <c r="SWQ1" s="134"/>
      <c r="SWR1" s="134"/>
      <c r="SWS1" s="134"/>
      <c r="SWT1" s="134"/>
      <c r="SWU1" s="134"/>
      <c r="SWV1" s="134"/>
      <c r="SWW1" s="134"/>
      <c r="SWX1" s="134"/>
      <c r="SWY1" s="134"/>
      <c r="SWZ1" s="134"/>
      <c r="SXA1" s="134"/>
      <c r="SXB1" s="134"/>
      <c r="SXC1" s="134"/>
      <c r="SXD1" s="134"/>
      <c r="SXE1" s="134"/>
      <c r="SXF1" s="134"/>
      <c r="SXG1" s="134"/>
      <c r="SXH1" s="134"/>
      <c r="SXI1" s="134"/>
      <c r="SXJ1" s="134"/>
      <c r="SXK1" s="134"/>
      <c r="SXL1" s="134"/>
      <c r="SXM1" s="134"/>
      <c r="SXN1" s="134"/>
      <c r="SXO1" s="134"/>
      <c r="SXP1" s="134"/>
      <c r="SXQ1" s="134"/>
      <c r="SXR1" s="134"/>
      <c r="SXS1" s="134"/>
      <c r="SXT1" s="134"/>
      <c r="SXU1" s="134"/>
      <c r="SXV1" s="134"/>
      <c r="SXW1" s="134"/>
      <c r="SXX1" s="134"/>
      <c r="SXY1" s="134"/>
      <c r="SXZ1" s="134"/>
      <c r="SYA1" s="134"/>
      <c r="SYB1" s="134"/>
      <c r="SYC1" s="134"/>
      <c r="SYD1" s="134"/>
      <c r="SYE1" s="134"/>
      <c r="SYF1" s="134"/>
      <c r="SYG1" s="134"/>
      <c r="SYH1" s="134"/>
      <c r="SYI1" s="134"/>
      <c r="SYJ1" s="134"/>
      <c r="SYK1" s="134"/>
      <c r="SYL1" s="134"/>
      <c r="SYM1" s="134"/>
      <c r="SYN1" s="134"/>
      <c r="SYO1" s="134"/>
      <c r="SYP1" s="134"/>
      <c r="SYQ1" s="134"/>
      <c r="SYR1" s="134"/>
      <c r="SYS1" s="134"/>
      <c r="SYT1" s="134"/>
      <c r="SYU1" s="134"/>
      <c r="SYV1" s="134"/>
      <c r="SYW1" s="134"/>
      <c r="SYX1" s="134"/>
      <c r="SYY1" s="134"/>
      <c r="SYZ1" s="134"/>
      <c r="SZA1" s="134"/>
      <c r="SZB1" s="134"/>
      <c r="SZC1" s="134"/>
      <c r="SZD1" s="134"/>
      <c r="SZE1" s="134"/>
      <c r="SZF1" s="134"/>
      <c r="SZG1" s="134"/>
      <c r="SZH1" s="134"/>
      <c r="SZI1" s="134"/>
      <c r="SZJ1" s="134"/>
      <c r="SZK1" s="134"/>
      <c r="SZL1" s="134"/>
      <c r="SZM1" s="134"/>
      <c r="SZN1" s="134"/>
      <c r="SZO1" s="134"/>
      <c r="SZP1" s="134"/>
      <c r="SZQ1" s="134"/>
      <c r="SZR1" s="134"/>
      <c r="SZS1" s="134"/>
      <c r="SZT1" s="134"/>
      <c r="SZU1" s="134"/>
      <c r="SZV1" s="134"/>
      <c r="SZW1" s="134"/>
      <c r="SZX1" s="134"/>
      <c r="SZY1" s="134"/>
      <c r="SZZ1" s="134"/>
      <c r="TAA1" s="134"/>
      <c r="TAB1" s="134"/>
      <c r="TAC1" s="134"/>
      <c r="TAD1" s="134"/>
      <c r="TAE1" s="134"/>
      <c r="TAF1" s="134"/>
      <c r="TAG1" s="134"/>
      <c r="TAH1" s="134"/>
      <c r="TAI1" s="134"/>
      <c r="TAJ1" s="134"/>
      <c r="TAK1" s="134"/>
      <c r="TAL1" s="134"/>
      <c r="TAM1" s="134"/>
      <c r="TAN1" s="134"/>
      <c r="TAO1" s="134"/>
      <c r="TAP1" s="134"/>
      <c r="TAQ1" s="134"/>
      <c r="TAR1" s="134"/>
      <c r="TAS1" s="134"/>
      <c r="TAT1" s="134"/>
      <c r="TAU1" s="134"/>
      <c r="TAV1" s="134"/>
      <c r="TAW1" s="134"/>
      <c r="TAX1" s="134"/>
      <c r="TAY1" s="134"/>
      <c r="TAZ1" s="134"/>
      <c r="TBA1" s="134"/>
      <c r="TBB1" s="134"/>
      <c r="TBC1" s="134"/>
      <c r="TBD1" s="134"/>
      <c r="TBE1" s="134"/>
      <c r="TBF1" s="134"/>
      <c r="TBG1" s="134"/>
      <c r="TBH1" s="134"/>
      <c r="TBI1" s="134"/>
      <c r="TBJ1" s="134"/>
      <c r="TBK1" s="134"/>
      <c r="TBL1" s="134"/>
      <c r="TBM1" s="134"/>
      <c r="TBN1" s="134"/>
      <c r="TBO1" s="134"/>
      <c r="TBP1" s="134"/>
      <c r="TBQ1" s="134"/>
      <c r="TBR1" s="134"/>
      <c r="TBS1" s="134"/>
      <c r="TBT1" s="134"/>
      <c r="TBU1" s="134"/>
      <c r="TBV1" s="134"/>
      <c r="TBW1" s="134"/>
      <c r="TBX1" s="134"/>
      <c r="TBY1" s="134"/>
      <c r="TBZ1" s="134"/>
      <c r="TCA1" s="134"/>
      <c r="TCB1" s="134"/>
      <c r="TCC1" s="134"/>
      <c r="TCD1" s="134"/>
      <c r="TCE1" s="134"/>
      <c r="TCF1" s="134"/>
      <c r="TCG1" s="134"/>
      <c r="TCH1" s="134"/>
      <c r="TCI1" s="134"/>
      <c r="TCJ1" s="134"/>
      <c r="TCK1" s="134"/>
      <c r="TCL1" s="134"/>
      <c r="TCM1" s="134"/>
      <c r="TCN1" s="134"/>
      <c r="TCO1" s="134"/>
      <c r="TCP1" s="134"/>
      <c r="TCQ1" s="134"/>
      <c r="TCR1" s="134"/>
      <c r="TCS1" s="134"/>
      <c r="TCT1" s="134"/>
      <c r="TCU1" s="134"/>
      <c r="TCV1" s="134"/>
      <c r="TCW1" s="134"/>
      <c r="TCX1" s="134"/>
      <c r="TCY1" s="134"/>
      <c r="TCZ1" s="134"/>
      <c r="TDA1" s="134"/>
      <c r="TDB1" s="134"/>
      <c r="TDC1" s="134"/>
      <c r="TDD1" s="134"/>
      <c r="TDE1" s="134"/>
      <c r="TDF1" s="134"/>
      <c r="TDG1" s="134"/>
      <c r="TDH1" s="134"/>
      <c r="TDI1" s="134"/>
      <c r="TDJ1" s="134"/>
      <c r="TDK1" s="134"/>
      <c r="TDL1" s="134"/>
      <c r="TDM1" s="134"/>
      <c r="TDN1" s="134"/>
      <c r="TDO1" s="134"/>
      <c r="TDP1" s="134"/>
      <c r="TDQ1" s="134"/>
      <c r="TDR1" s="134"/>
      <c r="TDS1" s="134"/>
      <c r="TDT1" s="134"/>
      <c r="TDU1" s="134"/>
      <c r="TDV1" s="134"/>
      <c r="TDW1" s="134"/>
      <c r="TDX1" s="134"/>
      <c r="TDY1" s="134"/>
      <c r="TDZ1" s="134"/>
      <c r="TEA1" s="134"/>
      <c r="TEB1" s="134"/>
      <c r="TEC1" s="134"/>
      <c r="TED1" s="134"/>
      <c r="TEE1" s="134"/>
      <c r="TEF1" s="134"/>
      <c r="TEG1" s="134"/>
      <c r="TEH1" s="134"/>
      <c r="TEI1" s="134"/>
      <c r="TEJ1" s="134"/>
      <c r="TEK1" s="134"/>
      <c r="TEL1" s="134"/>
      <c r="TEM1" s="134"/>
      <c r="TEN1" s="134"/>
      <c r="TEO1" s="134"/>
      <c r="TEP1" s="134"/>
      <c r="TEQ1" s="134"/>
      <c r="TER1" s="134"/>
      <c r="TES1" s="134"/>
      <c r="TET1" s="134"/>
      <c r="TEU1" s="134"/>
      <c r="TEV1" s="134"/>
      <c r="TEW1" s="134"/>
      <c r="TEX1" s="134"/>
      <c r="TEY1" s="134"/>
      <c r="TEZ1" s="134"/>
      <c r="TFA1" s="134"/>
      <c r="TFB1" s="134"/>
      <c r="TFC1" s="134"/>
      <c r="TFD1" s="134"/>
      <c r="TFE1" s="134"/>
      <c r="TFF1" s="134"/>
      <c r="TFG1" s="134"/>
      <c r="TFH1" s="134"/>
      <c r="TFI1" s="134"/>
      <c r="TFJ1" s="134"/>
      <c r="TFK1" s="134"/>
      <c r="TFL1" s="134"/>
      <c r="TFM1" s="134"/>
      <c r="TFN1" s="134"/>
      <c r="TFO1" s="134"/>
      <c r="TFP1" s="134"/>
      <c r="TFQ1" s="134"/>
      <c r="TFR1" s="134"/>
      <c r="TFS1" s="134"/>
      <c r="TFT1" s="134"/>
      <c r="TFU1" s="134"/>
      <c r="TFV1" s="134"/>
      <c r="TFW1" s="134"/>
      <c r="TFX1" s="134"/>
      <c r="TFY1" s="134"/>
      <c r="TFZ1" s="134"/>
      <c r="TGA1" s="134"/>
      <c r="TGB1" s="134"/>
      <c r="TGC1" s="134"/>
      <c r="TGD1" s="134"/>
      <c r="TGE1" s="134"/>
      <c r="TGF1" s="134"/>
      <c r="TGG1" s="134"/>
      <c r="TGH1" s="134"/>
      <c r="TGI1" s="134"/>
      <c r="TGJ1" s="134"/>
      <c r="TGK1" s="134"/>
      <c r="TGL1" s="134"/>
      <c r="TGM1" s="134"/>
      <c r="TGN1" s="134"/>
      <c r="TGO1" s="134"/>
      <c r="TGP1" s="134"/>
      <c r="TGQ1" s="134"/>
      <c r="TGR1" s="134"/>
      <c r="TGS1" s="134"/>
      <c r="TGT1" s="134"/>
      <c r="TGU1" s="134"/>
      <c r="TGV1" s="134"/>
      <c r="TGW1" s="134"/>
      <c r="TGX1" s="134"/>
      <c r="TGY1" s="134"/>
      <c r="TGZ1" s="134"/>
      <c r="THA1" s="134"/>
      <c r="THB1" s="134"/>
      <c r="THC1" s="134"/>
      <c r="THD1" s="134"/>
      <c r="THE1" s="134"/>
      <c r="THF1" s="134"/>
      <c r="THG1" s="134"/>
      <c r="THH1" s="134"/>
      <c r="THI1" s="134"/>
      <c r="THJ1" s="134"/>
      <c r="THK1" s="134"/>
      <c r="THL1" s="134"/>
      <c r="THM1" s="134"/>
      <c r="THN1" s="134"/>
      <c r="THO1" s="134"/>
      <c r="THP1" s="134"/>
      <c r="THQ1" s="134"/>
      <c r="THR1" s="134"/>
      <c r="THS1" s="134"/>
      <c r="THT1" s="134"/>
      <c r="THU1" s="134"/>
      <c r="THV1" s="134"/>
      <c r="THW1" s="134"/>
      <c r="THX1" s="134"/>
      <c r="THY1" s="134"/>
      <c r="THZ1" s="134"/>
      <c r="TIA1" s="134"/>
      <c r="TIB1" s="134"/>
      <c r="TIC1" s="134"/>
      <c r="TID1" s="134"/>
      <c r="TIE1" s="134"/>
      <c r="TIF1" s="134"/>
      <c r="TIG1" s="134"/>
      <c r="TIH1" s="134"/>
      <c r="TII1" s="134"/>
      <c r="TIJ1" s="134"/>
      <c r="TIK1" s="134"/>
      <c r="TIL1" s="134"/>
      <c r="TIM1" s="134"/>
      <c r="TIN1" s="134"/>
      <c r="TIO1" s="134"/>
      <c r="TIP1" s="134"/>
      <c r="TIQ1" s="134"/>
      <c r="TIR1" s="134"/>
      <c r="TIS1" s="134"/>
      <c r="TIT1" s="134"/>
      <c r="TIU1" s="134"/>
      <c r="TIV1" s="134"/>
      <c r="TIW1" s="134"/>
      <c r="TIX1" s="134"/>
      <c r="TIY1" s="134"/>
      <c r="TIZ1" s="134"/>
      <c r="TJA1" s="134"/>
      <c r="TJB1" s="134"/>
      <c r="TJC1" s="134"/>
      <c r="TJD1" s="134"/>
      <c r="TJE1" s="134"/>
      <c r="TJF1" s="134"/>
      <c r="TJG1" s="134"/>
      <c r="TJH1" s="134"/>
      <c r="TJI1" s="134"/>
      <c r="TJJ1" s="134"/>
      <c r="TJK1" s="134"/>
      <c r="TJL1" s="134"/>
      <c r="TJM1" s="134"/>
      <c r="TJN1" s="134"/>
      <c r="TJO1" s="134"/>
      <c r="TJP1" s="134"/>
      <c r="TJQ1" s="134"/>
      <c r="TJR1" s="134"/>
      <c r="TJS1" s="134"/>
      <c r="TJT1" s="134"/>
      <c r="TJU1" s="134"/>
      <c r="TJV1" s="134"/>
      <c r="TJW1" s="134"/>
      <c r="TJX1" s="134"/>
      <c r="TJY1" s="134"/>
      <c r="TJZ1" s="134"/>
      <c r="TKA1" s="134"/>
      <c r="TKB1" s="134"/>
      <c r="TKC1" s="134"/>
      <c r="TKD1" s="134"/>
      <c r="TKE1" s="134"/>
      <c r="TKF1" s="134"/>
      <c r="TKG1" s="134"/>
      <c r="TKH1" s="134"/>
      <c r="TKI1" s="134"/>
      <c r="TKJ1" s="134"/>
      <c r="TKK1" s="134"/>
      <c r="TKL1" s="134"/>
      <c r="TKM1" s="134"/>
      <c r="TKN1" s="134"/>
      <c r="TKO1" s="134"/>
      <c r="TKP1" s="134"/>
      <c r="TKQ1" s="134"/>
      <c r="TKR1" s="134"/>
      <c r="TKS1" s="134"/>
      <c r="TKT1" s="134"/>
      <c r="TKU1" s="134"/>
      <c r="TKV1" s="134"/>
      <c r="TKW1" s="134"/>
      <c r="TKX1" s="134"/>
      <c r="TKY1" s="134"/>
      <c r="TKZ1" s="134"/>
      <c r="TLA1" s="134"/>
      <c r="TLB1" s="134"/>
      <c r="TLC1" s="134"/>
      <c r="TLD1" s="134"/>
      <c r="TLE1" s="134"/>
      <c r="TLF1" s="134"/>
      <c r="TLG1" s="134"/>
      <c r="TLH1" s="134"/>
      <c r="TLI1" s="134"/>
      <c r="TLJ1" s="134"/>
      <c r="TLK1" s="134"/>
      <c r="TLL1" s="134"/>
      <c r="TLM1" s="134"/>
      <c r="TLN1" s="134"/>
      <c r="TLO1" s="134"/>
      <c r="TLP1" s="134"/>
      <c r="TLQ1" s="134"/>
      <c r="TLR1" s="134"/>
      <c r="TLS1" s="134"/>
      <c r="TLT1" s="134"/>
      <c r="TLU1" s="134"/>
      <c r="TLV1" s="134"/>
      <c r="TLW1" s="134"/>
      <c r="TLX1" s="134"/>
      <c r="TLY1" s="134"/>
      <c r="TLZ1" s="134"/>
      <c r="TMA1" s="134"/>
      <c r="TMB1" s="134"/>
      <c r="TMC1" s="134"/>
      <c r="TMD1" s="134"/>
      <c r="TME1" s="134"/>
      <c r="TMF1" s="134"/>
      <c r="TMG1" s="134"/>
      <c r="TMH1" s="134"/>
      <c r="TMI1" s="134"/>
      <c r="TMJ1" s="134"/>
      <c r="TMK1" s="134"/>
      <c r="TML1" s="134"/>
      <c r="TMM1" s="134"/>
      <c r="TMN1" s="134"/>
      <c r="TMO1" s="134"/>
      <c r="TMP1" s="134"/>
      <c r="TMQ1" s="134"/>
      <c r="TMR1" s="134"/>
      <c r="TMS1" s="134"/>
      <c r="TMT1" s="134"/>
      <c r="TMU1" s="134"/>
      <c r="TMV1" s="134"/>
      <c r="TMW1" s="134"/>
      <c r="TMX1" s="134"/>
      <c r="TMY1" s="134"/>
      <c r="TMZ1" s="134"/>
      <c r="TNA1" s="134"/>
      <c r="TNB1" s="134"/>
      <c r="TNC1" s="134"/>
      <c r="TND1" s="134"/>
      <c r="TNE1" s="134"/>
      <c r="TNF1" s="134"/>
      <c r="TNG1" s="134"/>
      <c r="TNH1" s="134"/>
      <c r="TNI1" s="134"/>
      <c r="TNJ1" s="134"/>
      <c r="TNK1" s="134"/>
      <c r="TNL1" s="134"/>
      <c r="TNM1" s="134"/>
      <c r="TNN1" s="134"/>
      <c r="TNO1" s="134"/>
      <c r="TNP1" s="134"/>
      <c r="TNQ1" s="134"/>
      <c r="TNR1" s="134"/>
      <c r="TNS1" s="134"/>
      <c r="TNT1" s="134"/>
      <c r="TNU1" s="134"/>
      <c r="TNV1" s="134"/>
      <c r="TNW1" s="134"/>
      <c r="TNX1" s="134"/>
      <c r="TNY1" s="134"/>
      <c r="TNZ1" s="134"/>
      <c r="TOA1" s="134"/>
      <c r="TOB1" s="134"/>
      <c r="TOC1" s="134"/>
      <c r="TOD1" s="134"/>
      <c r="TOE1" s="134"/>
      <c r="TOF1" s="134"/>
      <c r="TOG1" s="134"/>
      <c r="TOH1" s="134"/>
      <c r="TOI1" s="134"/>
      <c r="TOJ1" s="134"/>
      <c r="TOK1" s="134"/>
      <c r="TOL1" s="134"/>
      <c r="TOM1" s="134"/>
      <c r="TON1" s="134"/>
      <c r="TOO1" s="134"/>
      <c r="TOP1" s="134"/>
      <c r="TOQ1" s="134"/>
      <c r="TOR1" s="134"/>
      <c r="TOS1" s="134"/>
      <c r="TOT1" s="134"/>
      <c r="TOU1" s="134"/>
      <c r="TOV1" s="134"/>
      <c r="TOW1" s="134"/>
      <c r="TOX1" s="134"/>
      <c r="TOY1" s="134"/>
      <c r="TOZ1" s="134"/>
      <c r="TPA1" s="134"/>
      <c r="TPB1" s="134"/>
      <c r="TPC1" s="134"/>
      <c r="TPD1" s="134"/>
      <c r="TPE1" s="134"/>
      <c r="TPF1" s="134"/>
      <c r="TPG1" s="134"/>
      <c r="TPH1" s="134"/>
      <c r="TPI1" s="134"/>
      <c r="TPJ1" s="134"/>
      <c r="TPK1" s="134"/>
      <c r="TPL1" s="134"/>
      <c r="TPM1" s="134"/>
      <c r="TPN1" s="134"/>
      <c r="TPO1" s="134"/>
      <c r="TPP1" s="134"/>
      <c r="TPQ1" s="134"/>
      <c r="TPR1" s="134"/>
      <c r="TPS1" s="134"/>
      <c r="TPT1" s="134"/>
      <c r="TPU1" s="134"/>
      <c r="TPV1" s="134"/>
      <c r="TPW1" s="134"/>
      <c r="TPX1" s="134"/>
      <c r="TPY1" s="134"/>
      <c r="TPZ1" s="134"/>
      <c r="TQA1" s="134"/>
      <c r="TQB1" s="134"/>
      <c r="TQC1" s="134"/>
      <c r="TQD1" s="134"/>
      <c r="TQE1" s="134"/>
      <c r="TQF1" s="134"/>
      <c r="TQG1" s="134"/>
      <c r="TQH1" s="134"/>
      <c r="TQI1" s="134"/>
      <c r="TQJ1" s="134"/>
      <c r="TQK1" s="134"/>
      <c r="TQL1" s="134"/>
      <c r="TQM1" s="134"/>
      <c r="TQN1" s="134"/>
      <c r="TQO1" s="134"/>
      <c r="TQP1" s="134"/>
      <c r="TQQ1" s="134"/>
      <c r="TQR1" s="134"/>
      <c r="TQS1" s="134"/>
      <c r="TQT1" s="134"/>
      <c r="TQU1" s="134"/>
      <c r="TQV1" s="134"/>
      <c r="TQW1" s="134"/>
      <c r="TQX1" s="134"/>
      <c r="TQY1" s="134"/>
      <c r="TQZ1" s="134"/>
      <c r="TRA1" s="134"/>
      <c r="TRB1" s="134"/>
      <c r="TRC1" s="134"/>
      <c r="TRD1" s="134"/>
      <c r="TRE1" s="134"/>
      <c r="TRF1" s="134"/>
      <c r="TRG1" s="134"/>
      <c r="TRH1" s="134"/>
      <c r="TRI1" s="134"/>
      <c r="TRJ1" s="134"/>
      <c r="TRK1" s="134"/>
      <c r="TRL1" s="134"/>
      <c r="TRM1" s="134"/>
      <c r="TRN1" s="134"/>
      <c r="TRO1" s="134"/>
      <c r="TRP1" s="134"/>
      <c r="TRQ1" s="134"/>
      <c r="TRR1" s="134"/>
      <c r="TRS1" s="134"/>
      <c r="TRT1" s="134"/>
      <c r="TRU1" s="134"/>
      <c r="TRV1" s="134"/>
      <c r="TRW1" s="134"/>
      <c r="TRX1" s="134"/>
      <c r="TRY1" s="134"/>
      <c r="TRZ1" s="134"/>
      <c r="TSA1" s="134"/>
      <c r="TSB1" s="134"/>
      <c r="TSC1" s="134"/>
      <c r="TSD1" s="134"/>
      <c r="TSE1" s="134"/>
      <c r="TSF1" s="134"/>
      <c r="TSG1" s="134"/>
      <c r="TSH1" s="134"/>
      <c r="TSI1" s="134"/>
      <c r="TSJ1" s="134"/>
      <c r="TSK1" s="134"/>
      <c r="TSL1" s="134"/>
      <c r="TSM1" s="134"/>
      <c r="TSN1" s="134"/>
      <c r="TSO1" s="134"/>
      <c r="TSP1" s="134"/>
      <c r="TSQ1" s="134"/>
      <c r="TSR1" s="134"/>
      <c r="TSS1" s="134"/>
      <c r="TST1" s="134"/>
      <c r="TSU1" s="134"/>
      <c r="TSV1" s="134"/>
      <c r="TSW1" s="134"/>
      <c r="TSX1" s="134"/>
      <c r="TSY1" s="134"/>
      <c r="TSZ1" s="134"/>
      <c r="TTA1" s="134"/>
      <c r="TTB1" s="134"/>
      <c r="TTC1" s="134"/>
      <c r="TTD1" s="134"/>
      <c r="TTE1" s="134"/>
      <c r="TTF1" s="134"/>
      <c r="TTG1" s="134"/>
      <c r="TTH1" s="134"/>
      <c r="TTI1" s="134"/>
      <c r="TTJ1" s="134"/>
      <c r="TTK1" s="134"/>
      <c r="TTL1" s="134"/>
      <c r="TTM1" s="134"/>
      <c r="TTN1" s="134"/>
      <c r="TTO1" s="134"/>
      <c r="TTP1" s="134"/>
      <c r="TTQ1" s="134"/>
      <c r="TTR1" s="134"/>
      <c r="TTS1" s="134"/>
      <c r="TTT1" s="134"/>
      <c r="TTU1" s="134"/>
      <c r="TTV1" s="134"/>
      <c r="TTW1" s="134"/>
      <c r="TTX1" s="134"/>
      <c r="TTY1" s="134"/>
      <c r="TTZ1" s="134"/>
      <c r="TUA1" s="134"/>
      <c r="TUB1" s="134"/>
      <c r="TUC1" s="134"/>
      <c r="TUD1" s="134"/>
      <c r="TUE1" s="134"/>
      <c r="TUF1" s="134"/>
      <c r="TUG1" s="134"/>
      <c r="TUH1" s="134"/>
      <c r="TUI1" s="134"/>
      <c r="TUJ1" s="134"/>
      <c r="TUK1" s="134"/>
      <c r="TUL1" s="134"/>
      <c r="TUM1" s="134"/>
      <c r="TUN1" s="134"/>
      <c r="TUO1" s="134"/>
      <c r="TUP1" s="134"/>
      <c r="TUQ1" s="134"/>
      <c r="TUR1" s="134"/>
      <c r="TUS1" s="134"/>
      <c r="TUT1" s="134"/>
      <c r="TUU1" s="134"/>
      <c r="TUV1" s="134"/>
      <c r="TUW1" s="134"/>
      <c r="TUX1" s="134"/>
      <c r="TUY1" s="134"/>
      <c r="TUZ1" s="134"/>
      <c r="TVA1" s="134"/>
      <c r="TVB1" s="134"/>
      <c r="TVC1" s="134"/>
      <c r="TVD1" s="134"/>
      <c r="TVE1" s="134"/>
      <c r="TVF1" s="134"/>
      <c r="TVG1" s="134"/>
      <c r="TVH1" s="134"/>
      <c r="TVI1" s="134"/>
      <c r="TVJ1" s="134"/>
      <c r="TVK1" s="134"/>
      <c r="TVL1" s="134"/>
      <c r="TVM1" s="134"/>
      <c r="TVN1" s="134"/>
      <c r="TVO1" s="134"/>
      <c r="TVP1" s="134"/>
      <c r="TVQ1" s="134"/>
      <c r="TVR1" s="134"/>
      <c r="TVS1" s="134"/>
      <c r="TVT1" s="134"/>
      <c r="TVU1" s="134"/>
      <c r="TVV1" s="134"/>
      <c r="TVW1" s="134"/>
      <c r="TVX1" s="134"/>
      <c r="TVY1" s="134"/>
      <c r="TVZ1" s="134"/>
      <c r="TWA1" s="134"/>
      <c r="TWB1" s="134"/>
      <c r="TWC1" s="134"/>
      <c r="TWD1" s="134"/>
      <c r="TWE1" s="134"/>
      <c r="TWF1" s="134"/>
      <c r="TWG1" s="134"/>
      <c r="TWH1" s="134"/>
      <c r="TWI1" s="134"/>
      <c r="TWJ1" s="134"/>
      <c r="TWK1" s="134"/>
      <c r="TWL1" s="134"/>
      <c r="TWM1" s="134"/>
      <c r="TWN1" s="134"/>
      <c r="TWO1" s="134"/>
      <c r="TWP1" s="134"/>
      <c r="TWQ1" s="134"/>
      <c r="TWR1" s="134"/>
      <c r="TWS1" s="134"/>
      <c r="TWT1" s="134"/>
      <c r="TWU1" s="134"/>
      <c r="TWV1" s="134"/>
      <c r="TWW1" s="134"/>
      <c r="TWX1" s="134"/>
      <c r="TWY1" s="134"/>
      <c r="TWZ1" s="134"/>
      <c r="TXA1" s="134"/>
      <c r="TXB1" s="134"/>
      <c r="TXC1" s="134"/>
      <c r="TXD1" s="134"/>
      <c r="TXE1" s="134"/>
      <c r="TXF1" s="134"/>
      <c r="TXG1" s="134"/>
      <c r="TXH1" s="134"/>
      <c r="TXI1" s="134"/>
      <c r="TXJ1" s="134"/>
      <c r="TXK1" s="134"/>
      <c r="TXL1" s="134"/>
      <c r="TXM1" s="134"/>
      <c r="TXN1" s="134"/>
      <c r="TXO1" s="134"/>
      <c r="TXP1" s="134"/>
      <c r="TXQ1" s="134"/>
      <c r="TXR1" s="134"/>
      <c r="TXS1" s="134"/>
      <c r="TXT1" s="134"/>
      <c r="TXU1" s="134"/>
      <c r="TXV1" s="134"/>
      <c r="TXW1" s="134"/>
      <c r="TXX1" s="134"/>
      <c r="TXY1" s="134"/>
      <c r="TXZ1" s="134"/>
      <c r="TYA1" s="134"/>
      <c r="TYB1" s="134"/>
      <c r="TYC1" s="134"/>
      <c r="TYD1" s="134"/>
      <c r="TYE1" s="134"/>
      <c r="TYF1" s="134"/>
      <c r="TYG1" s="134"/>
      <c r="TYH1" s="134"/>
      <c r="TYI1" s="134"/>
      <c r="TYJ1" s="134"/>
      <c r="TYK1" s="134"/>
      <c r="TYL1" s="134"/>
      <c r="TYM1" s="134"/>
      <c r="TYN1" s="134"/>
      <c r="TYO1" s="134"/>
      <c r="TYP1" s="134"/>
      <c r="TYQ1" s="134"/>
      <c r="TYR1" s="134"/>
      <c r="TYS1" s="134"/>
      <c r="TYT1" s="134"/>
      <c r="TYU1" s="134"/>
      <c r="TYV1" s="134"/>
      <c r="TYW1" s="134"/>
      <c r="TYX1" s="134"/>
      <c r="TYY1" s="134"/>
      <c r="TYZ1" s="134"/>
      <c r="TZA1" s="134"/>
      <c r="TZB1" s="134"/>
      <c r="TZC1" s="134"/>
      <c r="TZD1" s="134"/>
      <c r="TZE1" s="134"/>
      <c r="TZF1" s="134"/>
      <c r="TZG1" s="134"/>
      <c r="TZH1" s="134"/>
      <c r="TZI1" s="134"/>
      <c r="TZJ1" s="134"/>
      <c r="TZK1" s="134"/>
      <c r="TZL1" s="134"/>
      <c r="TZM1" s="134"/>
      <c r="TZN1" s="134"/>
      <c r="TZO1" s="134"/>
      <c r="TZP1" s="134"/>
      <c r="TZQ1" s="134"/>
      <c r="TZR1" s="134"/>
      <c r="TZS1" s="134"/>
      <c r="TZT1" s="134"/>
      <c r="TZU1" s="134"/>
      <c r="TZV1" s="134"/>
      <c r="TZW1" s="134"/>
      <c r="TZX1" s="134"/>
      <c r="TZY1" s="134"/>
      <c r="TZZ1" s="134"/>
      <c r="UAA1" s="134"/>
      <c r="UAB1" s="134"/>
      <c r="UAC1" s="134"/>
      <c r="UAD1" s="134"/>
      <c r="UAE1" s="134"/>
      <c r="UAF1" s="134"/>
      <c r="UAG1" s="134"/>
      <c r="UAH1" s="134"/>
      <c r="UAI1" s="134"/>
      <c r="UAJ1" s="134"/>
      <c r="UAK1" s="134"/>
      <c r="UAL1" s="134"/>
      <c r="UAM1" s="134"/>
      <c r="UAN1" s="134"/>
      <c r="UAO1" s="134"/>
      <c r="UAP1" s="134"/>
      <c r="UAQ1" s="134"/>
      <c r="UAR1" s="134"/>
      <c r="UAS1" s="134"/>
      <c r="UAT1" s="134"/>
      <c r="UAU1" s="134"/>
      <c r="UAV1" s="134"/>
      <c r="UAW1" s="134"/>
      <c r="UAX1" s="134"/>
      <c r="UAY1" s="134"/>
      <c r="UAZ1" s="134"/>
      <c r="UBA1" s="134"/>
      <c r="UBB1" s="134"/>
      <c r="UBC1" s="134"/>
      <c r="UBD1" s="134"/>
      <c r="UBE1" s="134"/>
      <c r="UBF1" s="134"/>
      <c r="UBG1" s="134"/>
      <c r="UBH1" s="134"/>
      <c r="UBI1" s="134"/>
      <c r="UBJ1" s="134"/>
      <c r="UBK1" s="134"/>
      <c r="UBL1" s="134"/>
      <c r="UBM1" s="134"/>
      <c r="UBN1" s="134"/>
      <c r="UBO1" s="134"/>
      <c r="UBP1" s="134"/>
      <c r="UBQ1" s="134"/>
      <c r="UBR1" s="134"/>
      <c r="UBS1" s="134"/>
      <c r="UBT1" s="134"/>
      <c r="UBU1" s="134"/>
      <c r="UBV1" s="134"/>
      <c r="UBW1" s="134"/>
      <c r="UBX1" s="134"/>
      <c r="UBY1" s="134"/>
      <c r="UBZ1" s="134"/>
      <c r="UCA1" s="134"/>
      <c r="UCB1" s="134"/>
      <c r="UCC1" s="134"/>
      <c r="UCD1" s="134"/>
      <c r="UCE1" s="134"/>
      <c r="UCF1" s="134"/>
      <c r="UCG1" s="134"/>
      <c r="UCH1" s="134"/>
      <c r="UCI1" s="134"/>
      <c r="UCJ1" s="134"/>
      <c r="UCK1" s="134"/>
      <c r="UCL1" s="134"/>
      <c r="UCM1" s="134"/>
      <c r="UCN1" s="134"/>
      <c r="UCO1" s="134"/>
      <c r="UCP1" s="134"/>
      <c r="UCQ1" s="134"/>
      <c r="UCR1" s="134"/>
      <c r="UCS1" s="134"/>
      <c r="UCT1" s="134"/>
      <c r="UCU1" s="134"/>
      <c r="UCV1" s="134"/>
      <c r="UCW1" s="134"/>
      <c r="UCX1" s="134"/>
      <c r="UCY1" s="134"/>
      <c r="UCZ1" s="134"/>
      <c r="UDA1" s="134"/>
      <c r="UDB1" s="134"/>
      <c r="UDC1" s="134"/>
      <c r="UDD1" s="134"/>
      <c r="UDE1" s="134"/>
      <c r="UDF1" s="134"/>
      <c r="UDG1" s="134"/>
      <c r="UDH1" s="134"/>
      <c r="UDI1" s="134"/>
      <c r="UDJ1" s="134"/>
      <c r="UDK1" s="134"/>
      <c r="UDL1" s="134"/>
      <c r="UDM1" s="134"/>
      <c r="UDN1" s="134"/>
      <c r="UDO1" s="134"/>
      <c r="UDP1" s="134"/>
      <c r="UDQ1" s="134"/>
      <c r="UDR1" s="134"/>
      <c r="UDS1" s="134"/>
      <c r="UDT1" s="134"/>
      <c r="UDU1" s="134"/>
      <c r="UDV1" s="134"/>
      <c r="UDW1" s="134"/>
      <c r="UDX1" s="134"/>
      <c r="UDY1" s="134"/>
      <c r="UDZ1" s="134"/>
      <c r="UEA1" s="134"/>
      <c r="UEB1" s="134"/>
      <c r="UEC1" s="134"/>
      <c r="UED1" s="134"/>
      <c r="UEE1" s="134"/>
      <c r="UEF1" s="134"/>
      <c r="UEG1" s="134"/>
      <c r="UEH1" s="134"/>
      <c r="UEI1" s="134"/>
      <c r="UEJ1" s="134"/>
      <c r="UEK1" s="134"/>
      <c r="UEL1" s="134"/>
      <c r="UEM1" s="134"/>
      <c r="UEN1" s="134"/>
      <c r="UEO1" s="134"/>
      <c r="UEP1" s="134"/>
      <c r="UEQ1" s="134"/>
      <c r="UER1" s="134"/>
      <c r="UES1" s="134"/>
      <c r="UET1" s="134"/>
      <c r="UEU1" s="134"/>
      <c r="UEV1" s="134"/>
      <c r="UEW1" s="134"/>
      <c r="UEX1" s="134"/>
      <c r="UEY1" s="134"/>
      <c r="UEZ1" s="134"/>
      <c r="UFA1" s="134"/>
      <c r="UFB1" s="134"/>
      <c r="UFC1" s="134"/>
      <c r="UFD1" s="134"/>
      <c r="UFE1" s="134"/>
      <c r="UFF1" s="134"/>
      <c r="UFG1" s="134"/>
      <c r="UFH1" s="134"/>
      <c r="UFI1" s="134"/>
      <c r="UFJ1" s="134"/>
      <c r="UFK1" s="134"/>
      <c r="UFL1" s="134"/>
      <c r="UFM1" s="134"/>
      <c r="UFN1" s="134"/>
      <c r="UFO1" s="134"/>
      <c r="UFP1" s="134"/>
      <c r="UFQ1" s="134"/>
      <c r="UFR1" s="134"/>
      <c r="UFS1" s="134"/>
      <c r="UFT1" s="134"/>
      <c r="UFU1" s="134"/>
      <c r="UFV1" s="134"/>
      <c r="UFW1" s="134"/>
      <c r="UFX1" s="134"/>
      <c r="UFY1" s="134"/>
      <c r="UFZ1" s="134"/>
      <c r="UGA1" s="134"/>
      <c r="UGB1" s="134"/>
      <c r="UGC1" s="134"/>
      <c r="UGD1" s="134"/>
      <c r="UGE1" s="134"/>
      <c r="UGF1" s="134"/>
      <c r="UGG1" s="134"/>
      <c r="UGH1" s="134"/>
      <c r="UGI1" s="134"/>
      <c r="UGJ1" s="134"/>
      <c r="UGK1" s="134"/>
      <c r="UGL1" s="134"/>
      <c r="UGM1" s="134"/>
      <c r="UGN1" s="134"/>
      <c r="UGO1" s="134"/>
      <c r="UGP1" s="134"/>
      <c r="UGQ1" s="134"/>
      <c r="UGR1" s="134"/>
      <c r="UGS1" s="134"/>
      <c r="UGT1" s="134"/>
      <c r="UGU1" s="134"/>
      <c r="UGV1" s="134"/>
      <c r="UGW1" s="134"/>
      <c r="UGX1" s="134"/>
      <c r="UGY1" s="134"/>
      <c r="UGZ1" s="134"/>
      <c r="UHA1" s="134"/>
      <c r="UHB1" s="134"/>
      <c r="UHC1" s="134"/>
      <c r="UHD1" s="134"/>
      <c r="UHE1" s="134"/>
      <c r="UHF1" s="134"/>
      <c r="UHG1" s="134"/>
      <c r="UHH1" s="134"/>
      <c r="UHI1" s="134"/>
      <c r="UHJ1" s="134"/>
      <c r="UHK1" s="134"/>
      <c r="UHL1" s="134"/>
      <c r="UHM1" s="134"/>
      <c r="UHN1" s="134"/>
      <c r="UHO1" s="134"/>
      <c r="UHP1" s="134"/>
      <c r="UHQ1" s="134"/>
      <c r="UHR1" s="134"/>
      <c r="UHS1" s="134"/>
      <c r="UHT1" s="134"/>
      <c r="UHU1" s="134"/>
      <c r="UHV1" s="134"/>
      <c r="UHW1" s="134"/>
      <c r="UHX1" s="134"/>
      <c r="UHY1" s="134"/>
      <c r="UHZ1" s="134"/>
      <c r="UIA1" s="134"/>
      <c r="UIB1" s="134"/>
      <c r="UIC1" s="134"/>
      <c r="UID1" s="134"/>
      <c r="UIE1" s="134"/>
      <c r="UIF1" s="134"/>
      <c r="UIG1" s="134"/>
      <c r="UIH1" s="134"/>
      <c r="UII1" s="134"/>
      <c r="UIJ1" s="134"/>
      <c r="UIK1" s="134"/>
      <c r="UIL1" s="134"/>
      <c r="UIM1" s="134"/>
      <c r="UIN1" s="134"/>
      <c r="UIO1" s="134"/>
      <c r="UIP1" s="134"/>
      <c r="UIQ1" s="134"/>
      <c r="UIR1" s="134"/>
      <c r="UIS1" s="134"/>
      <c r="UIT1" s="134"/>
      <c r="UIU1" s="134"/>
      <c r="UIV1" s="134"/>
      <c r="UIW1" s="134"/>
      <c r="UIX1" s="134"/>
      <c r="UIY1" s="134"/>
      <c r="UIZ1" s="134"/>
      <c r="UJA1" s="134"/>
      <c r="UJB1" s="134"/>
      <c r="UJC1" s="134"/>
      <c r="UJD1" s="134"/>
      <c r="UJE1" s="134"/>
      <c r="UJF1" s="134"/>
      <c r="UJG1" s="134"/>
      <c r="UJH1" s="134"/>
      <c r="UJI1" s="134"/>
      <c r="UJJ1" s="134"/>
      <c r="UJK1" s="134"/>
      <c r="UJL1" s="134"/>
      <c r="UJM1" s="134"/>
      <c r="UJN1" s="134"/>
      <c r="UJO1" s="134"/>
      <c r="UJP1" s="134"/>
      <c r="UJQ1" s="134"/>
      <c r="UJR1" s="134"/>
      <c r="UJS1" s="134"/>
      <c r="UJT1" s="134"/>
      <c r="UJU1" s="134"/>
      <c r="UJV1" s="134"/>
      <c r="UJW1" s="134"/>
      <c r="UJX1" s="134"/>
      <c r="UJY1" s="134"/>
      <c r="UJZ1" s="134"/>
      <c r="UKA1" s="134"/>
      <c r="UKB1" s="134"/>
      <c r="UKC1" s="134"/>
      <c r="UKD1" s="134"/>
      <c r="UKE1" s="134"/>
      <c r="UKF1" s="134"/>
      <c r="UKG1" s="134"/>
      <c r="UKH1" s="134"/>
      <c r="UKI1" s="134"/>
      <c r="UKJ1" s="134"/>
      <c r="UKK1" s="134"/>
      <c r="UKL1" s="134"/>
      <c r="UKM1" s="134"/>
      <c r="UKN1" s="134"/>
      <c r="UKO1" s="134"/>
      <c r="UKP1" s="134"/>
      <c r="UKQ1" s="134"/>
      <c r="UKR1" s="134"/>
      <c r="UKS1" s="134"/>
      <c r="UKT1" s="134"/>
      <c r="UKU1" s="134"/>
      <c r="UKV1" s="134"/>
      <c r="UKW1" s="134"/>
      <c r="UKX1" s="134"/>
      <c r="UKY1" s="134"/>
      <c r="UKZ1" s="134"/>
      <c r="ULA1" s="134"/>
      <c r="ULB1" s="134"/>
      <c r="ULC1" s="134"/>
      <c r="ULD1" s="134"/>
      <c r="ULE1" s="134"/>
      <c r="ULF1" s="134"/>
      <c r="ULG1" s="134"/>
      <c r="ULH1" s="134"/>
      <c r="ULI1" s="134"/>
      <c r="ULJ1" s="134"/>
      <c r="ULK1" s="134"/>
      <c r="ULL1" s="134"/>
      <c r="ULM1" s="134"/>
      <c r="ULN1" s="134"/>
      <c r="ULO1" s="134"/>
      <c r="ULP1" s="134"/>
      <c r="ULQ1" s="134"/>
      <c r="ULR1" s="134"/>
      <c r="ULS1" s="134"/>
      <c r="ULT1" s="134"/>
      <c r="ULU1" s="134"/>
      <c r="ULV1" s="134"/>
      <c r="ULW1" s="134"/>
      <c r="ULX1" s="134"/>
      <c r="ULY1" s="134"/>
      <c r="ULZ1" s="134"/>
      <c r="UMA1" s="134"/>
      <c r="UMB1" s="134"/>
      <c r="UMC1" s="134"/>
      <c r="UMD1" s="134"/>
      <c r="UME1" s="134"/>
      <c r="UMF1" s="134"/>
      <c r="UMG1" s="134"/>
      <c r="UMH1" s="134"/>
      <c r="UMI1" s="134"/>
      <c r="UMJ1" s="134"/>
      <c r="UMK1" s="134"/>
      <c r="UML1" s="134"/>
      <c r="UMM1" s="134"/>
      <c r="UMN1" s="134"/>
      <c r="UMO1" s="134"/>
      <c r="UMP1" s="134"/>
      <c r="UMQ1" s="134"/>
      <c r="UMR1" s="134"/>
      <c r="UMS1" s="134"/>
      <c r="UMT1" s="134"/>
      <c r="UMU1" s="134"/>
      <c r="UMV1" s="134"/>
      <c r="UMW1" s="134"/>
      <c r="UMX1" s="134"/>
      <c r="UMY1" s="134"/>
      <c r="UMZ1" s="134"/>
      <c r="UNA1" s="134"/>
      <c r="UNB1" s="134"/>
      <c r="UNC1" s="134"/>
      <c r="UND1" s="134"/>
      <c r="UNE1" s="134"/>
      <c r="UNF1" s="134"/>
      <c r="UNG1" s="134"/>
      <c r="UNH1" s="134"/>
      <c r="UNI1" s="134"/>
      <c r="UNJ1" s="134"/>
      <c r="UNK1" s="134"/>
      <c r="UNL1" s="134"/>
      <c r="UNM1" s="134"/>
      <c r="UNN1" s="134"/>
      <c r="UNO1" s="134"/>
      <c r="UNP1" s="134"/>
      <c r="UNQ1" s="134"/>
      <c r="UNR1" s="134"/>
      <c r="UNS1" s="134"/>
      <c r="UNT1" s="134"/>
      <c r="UNU1" s="134"/>
      <c r="UNV1" s="134"/>
      <c r="UNW1" s="134"/>
      <c r="UNX1" s="134"/>
      <c r="UNY1" s="134"/>
      <c r="UNZ1" s="134"/>
      <c r="UOA1" s="134"/>
      <c r="UOB1" s="134"/>
      <c r="UOC1" s="134"/>
      <c r="UOD1" s="134"/>
      <c r="UOE1" s="134"/>
      <c r="UOF1" s="134"/>
      <c r="UOG1" s="134"/>
      <c r="UOH1" s="134"/>
      <c r="UOI1" s="134"/>
      <c r="UOJ1" s="134"/>
      <c r="UOK1" s="134"/>
      <c r="UOL1" s="134"/>
      <c r="UOM1" s="134"/>
      <c r="UON1" s="134"/>
      <c r="UOO1" s="134"/>
      <c r="UOP1" s="134"/>
      <c r="UOQ1" s="134"/>
      <c r="UOR1" s="134"/>
      <c r="UOS1" s="134"/>
      <c r="UOT1" s="134"/>
      <c r="UOU1" s="134"/>
      <c r="UOV1" s="134"/>
      <c r="UOW1" s="134"/>
      <c r="UOX1" s="134"/>
      <c r="UOY1" s="134"/>
      <c r="UOZ1" s="134"/>
      <c r="UPA1" s="134"/>
      <c r="UPB1" s="134"/>
      <c r="UPC1" s="134"/>
      <c r="UPD1" s="134"/>
      <c r="UPE1" s="134"/>
      <c r="UPF1" s="134"/>
      <c r="UPG1" s="134"/>
      <c r="UPH1" s="134"/>
      <c r="UPI1" s="134"/>
      <c r="UPJ1" s="134"/>
      <c r="UPK1" s="134"/>
      <c r="UPL1" s="134"/>
      <c r="UPM1" s="134"/>
      <c r="UPN1" s="134"/>
      <c r="UPO1" s="134"/>
      <c r="UPP1" s="134"/>
      <c r="UPQ1" s="134"/>
      <c r="UPR1" s="134"/>
      <c r="UPS1" s="134"/>
      <c r="UPT1" s="134"/>
      <c r="UPU1" s="134"/>
      <c r="UPV1" s="134"/>
      <c r="UPW1" s="134"/>
      <c r="UPX1" s="134"/>
      <c r="UPY1" s="134"/>
      <c r="UPZ1" s="134"/>
      <c r="UQA1" s="134"/>
      <c r="UQB1" s="134"/>
      <c r="UQC1" s="134"/>
      <c r="UQD1" s="134"/>
      <c r="UQE1" s="134"/>
      <c r="UQF1" s="134"/>
      <c r="UQG1" s="134"/>
      <c r="UQH1" s="134"/>
      <c r="UQI1" s="134"/>
      <c r="UQJ1" s="134"/>
      <c r="UQK1" s="134"/>
      <c r="UQL1" s="134"/>
      <c r="UQM1" s="134"/>
      <c r="UQN1" s="134"/>
      <c r="UQO1" s="134"/>
      <c r="UQP1" s="134"/>
      <c r="UQQ1" s="134"/>
      <c r="UQR1" s="134"/>
      <c r="UQS1" s="134"/>
      <c r="UQT1" s="134"/>
      <c r="UQU1" s="134"/>
      <c r="UQV1" s="134"/>
      <c r="UQW1" s="134"/>
      <c r="UQX1" s="134"/>
      <c r="UQY1" s="134"/>
      <c r="UQZ1" s="134"/>
      <c r="URA1" s="134"/>
      <c r="URB1" s="134"/>
      <c r="URC1" s="134"/>
      <c r="URD1" s="134"/>
      <c r="URE1" s="134"/>
      <c r="URF1" s="134"/>
      <c r="URG1" s="134"/>
      <c r="URH1" s="134"/>
      <c r="URI1" s="134"/>
      <c r="URJ1" s="134"/>
      <c r="URK1" s="134"/>
      <c r="URL1" s="134"/>
      <c r="URM1" s="134"/>
      <c r="URN1" s="134"/>
      <c r="URO1" s="134"/>
      <c r="URP1" s="134"/>
      <c r="URQ1" s="134"/>
      <c r="URR1" s="134"/>
      <c r="URS1" s="134"/>
      <c r="URT1" s="134"/>
      <c r="URU1" s="134"/>
      <c r="URV1" s="134"/>
      <c r="URW1" s="134"/>
      <c r="URX1" s="134"/>
      <c r="URY1" s="134"/>
      <c r="URZ1" s="134"/>
      <c r="USA1" s="134"/>
      <c r="USB1" s="134"/>
      <c r="USC1" s="134"/>
      <c r="USD1" s="134"/>
      <c r="USE1" s="134"/>
      <c r="USF1" s="134"/>
      <c r="USG1" s="134"/>
      <c r="USH1" s="134"/>
      <c r="USI1" s="134"/>
      <c r="USJ1" s="134"/>
      <c r="USK1" s="134"/>
      <c r="USL1" s="134"/>
      <c r="USM1" s="134"/>
      <c r="USN1" s="134"/>
      <c r="USO1" s="134"/>
      <c r="USP1" s="134"/>
      <c r="USQ1" s="134"/>
      <c r="USR1" s="134"/>
      <c r="USS1" s="134"/>
      <c r="UST1" s="134"/>
      <c r="USU1" s="134"/>
      <c r="USV1" s="134"/>
      <c r="USW1" s="134"/>
      <c r="USX1" s="134"/>
      <c r="USY1" s="134"/>
      <c r="USZ1" s="134"/>
      <c r="UTA1" s="134"/>
      <c r="UTB1" s="134"/>
      <c r="UTC1" s="134"/>
      <c r="UTD1" s="134"/>
      <c r="UTE1" s="134"/>
      <c r="UTF1" s="134"/>
      <c r="UTG1" s="134"/>
      <c r="UTH1" s="134"/>
      <c r="UTI1" s="134"/>
      <c r="UTJ1" s="134"/>
      <c r="UTK1" s="134"/>
      <c r="UTL1" s="134"/>
      <c r="UTM1" s="134"/>
      <c r="UTN1" s="134"/>
      <c r="UTO1" s="134"/>
      <c r="UTP1" s="134"/>
      <c r="UTQ1" s="134"/>
      <c r="UTR1" s="134"/>
      <c r="UTS1" s="134"/>
      <c r="UTT1" s="134"/>
      <c r="UTU1" s="134"/>
      <c r="UTV1" s="134"/>
      <c r="UTW1" s="134"/>
      <c r="UTX1" s="134"/>
      <c r="UTY1" s="134"/>
      <c r="UTZ1" s="134"/>
      <c r="UUA1" s="134"/>
      <c r="UUB1" s="134"/>
      <c r="UUC1" s="134"/>
      <c r="UUD1" s="134"/>
      <c r="UUE1" s="134"/>
      <c r="UUF1" s="134"/>
      <c r="UUG1" s="134"/>
      <c r="UUH1" s="134"/>
      <c r="UUI1" s="134"/>
      <c r="UUJ1" s="134"/>
      <c r="UUK1" s="134"/>
      <c r="UUL1" s="134"/>
      <c r="UUM1" s="134"/>
      <c r="UUN1" s="134"/>
      <c r="UUO1" s="134"/>
      <c r="UUP1" s="134"/>
      <c r="UUQ1" s="134"/>
      <c r="UUR1" s="134"/>
      <c r="UUS1" s="134"/>
      <c r="UUT1" s="134"/>
      <c r="UUU1" s="134"/>
      <c r="UUV1" s="134"/>
      <c r="UUW1" s="134"/>
      <c r="UUX1" s="134"/>
      <c r="UUY1" s="134"/>
      <c r="UUZ1" s="134"/>
      <c r="UVA1" s="134"/>
      <c r="UVB1" s="134"/>
      <c r="UVC1" s="134"/>
      <c r="UVD1" s="134"/>
      <c r="UVE1" s="134"/>
      <c r="UVF1" s="134"/>
      <c r="UVG1" s="134"/>
      <c r="UVH1" s="134"/>
      <c r="UVI1" s="134"/>
      <c r="UVJ1" s="134"/>
      <c r="UVK1" s="134"/>
      <c r="UVL1" s="134"/>
      <c r="UVM1" s="134"/>
      <c r="UVN1" s="134"/>
      <c r="UVO1" s="134"/>
      <c r="UVP1" s="134"/>
      <c r="UVQ1" s="134"/>
      <c r="UVR1" s="134"/>
      <c r="UVS1" s="134"/>
      <c r="UVT1" s="134"/>
      <c r="UVU1" s="134"/>
      <c r="UVV1" s="134"/>
      <c r="UVW1" s="134"/>
      <c r="UVX1" s="134"/>
      <c r="UVY1" s="134"/>
      <c r="UVZ1" s="134"/>
      <c r="UWA1" s="134"/>
      <c r="UWB1" s="134"/>
      <c r="UWC1" s="134"/>
      <c r="UWD1" s="134"/>
      <c r="UWE1" s="134"/>
      <c r="UWF1" s="134"/>
      <c r="UWG1" s="134"/>
      <c r="UWH1" s="134"/>
      <c r="UWI1" s="134"/>
      <c r="UWJ1" s="134"/>
      <c r="UWK1" s="134"/>
      <c r="UWL1" s="134"/>
      <c r="UWM1" s="134"/>
      <c r="UWN1" s="134"/>
      <c r="UWO1" s="134"/>
      <c r="UWP1" s="134"/>
      <c r="UWQ1" s="134"/>
      <c r="UWR1" s="134"/>
      <c r="UWS1" s="134"/>
      <c r="UWT1" s="134"/>
      <c r="UWU1" s="134"/>
      <c r="UWV1" s="134"/>
      <c r="UWW1" s="134"/>
      <c r="UWX1" s="134"/>
      <c r="UWY1" s="134"/>
      <c r="UWZ1" s="134"/>
      <c r="UXA1" s="134"/>
      <c r="UXB1" s="134"/>
      <c r="UXC1" s="134"/>
      <c r="UXD1" s="134"/>
      <c r="UXE1" s="134"/>
      <c r="UXF1" s="134"/>
      <c r="UXG1" s="134"/>
      <c r="UXH1" s="134"/>
      <c r="UXI1" s="134"/>
      <c r="UXJ1" s="134"/>
      <c r="UXK1" s="134"/>
      <c r="UXL1" s="134"/>
      <c r="UXM1" s="134"/>
      <c r="UXN1" s="134"/>
      <c r="UXO1" s="134"/>
      <c r="UXP1" s="134"/>
      <c r="UXQ1" s="134"/>
      <c r="UXR1" s="134"/>
      <c r="UXS1" s="134"/>
      <c r="UXT1" s="134"/>
      <c r="UXU1" s="134"/>
      <c r="UXV1" s="134"/>
      <c r="UXW1" s="134"/>
      <c r="UXX1" s="134"/>
      <c r="UXY1" s="134"/>
      <c r="UXZ1" s="134"/>
      <c r="UYA1" s="134"/>
      <c r="UYB1" s="134"/>
      <c r="UYC1" s="134"/>
      <c r="UYD1" s="134"/>
      <c r="UYE1" s="134"/>
      <c r="UYF1" s="134"/>
      <c r="UYG1" s="134"/>
      <c r="UYH1" s="134"/>
      <c r="UYI1" s="134"/>
      <c r="UYJ1" s="134"/>
      <c r="UYK1" s="134"/>
      <c r="UYL1" s="134"/>
      <c r="UYM1" s="134"/>
      <c r="UYN1" s="134"/>
      <c r="UYO1" s="134"/>
      <c r="UYP1" s="134"/>
      <c r="UYQ1" s="134"/>
      <c r="UYR1" s="134"/>
      <c r="UYS1" s="134"/>
      <c r="UYT1" s="134"/>
      <c r="UYU1" s="134"/>
      <c r="UYV1" s="134"/>
      <c r="UYW1" s="134"/>
      <c r="UYX1" s="134"/>
      <c r="UYY1" s="134"/>
      <c r="UYZ1" s="134"/>
      <c r="UZA1" s="134"/>
      <c r="UZB1" s="134"/>
      <c r="UZC1" s="134"/>
      <c r="UZD1" s="134"/>
      <c r="UZE1" s="134"/>
      <c r="UZF1" s="134"/>
      <c r="UZG1" s="134"/>
      <c r="UZH1" s="134"/>
      <c r="UZI1" s="134"/>
      <c r="UZJ1" s="134"/>
      <c r="UZK1" s="134"/>
      <c r="UZL1" s="134"/>
      <c r="UZM1" s="134"/>
      <c r="UZN1" s="134"/>
      <c r="UZO1" s="134"/>
      <c r="UZP1" s="134"/>
      <c r="UZQ1" s="134"/>
      <c r="UZR1" s="134"/>
      <c r="UZS1" s="134"/>
      <c r="UZT1" s="134"/>
      <c r="UZU1" s="134"/>
      <c r="UZV1" s="134"/>
      <c r="UZW1" s="134"/>
      <c r="UZX1" s="134"/>
      <c r="UZY1" s="134"/>
      <c r="UZZ1" s="134"/>
      <c r="VAA1" s="134"/>
      <c r="VAB1" s="134"/>
      <c r="VAC1" s="134"/>
      <c r="VAD1" s="134"/>
      <c r="VAE1" s="134"/>
      <c r="VAF1" s="134"/>
      <c r="VAG1" s="134"/>
      <c r="VAH1" s="134"/>
      <c r="VAI1" s="134"/>
      <c r="VAJ1" s="134"/>
      <c r="VAK1" s="134"/>
      <c r="VAL1" s="134"/>
      <c r="VAM1" s="134"/>
      <c r="VAN1" s="134"/>
      <c r="VAO1" s="134"/>
      <c r="VAP1" s="134"/>
      <c r="VAQ1" s="134"/>
      <c r="VAR1" s="134"/>
      <c r="VAS1" s="134"/>
      <c r="VAT1" s="134"/>
      <c r="VAU1" s="134"/>
      <c r="VAV1" s="134"/>
      <c r="VAW1" s="134"/>
      <c r="VAX1" s="134"/>
      <c r="VAY1" s="134"/>
      <c r="VAZ1" s="134"/>
      <c r="VBA1" s="134"/>
      <c r="VBB1" s="134"/>
      <c r="VBC1" s="134"/>
      <c r="VBD1" s="134"/>
      <c r="VBE1" s="134"/>
      <c r="VBF1" s="134"/>
      <c r="VBG1" s="134"/>
      <c r="VBH1" s="134"/>
      <c r="VBI1" s="134"/>
      <c r="VBJ1" s="134"/>
      <c r="VBK1" s="134"/>
      <c r="VBL1" s="134"/>
      <c r="VBM1" s="134"/>
      <c r="VBN1" s="134"/>
      <c r="VBO1" s="134"/>
      <c r="VBP1" s="134"/>
      <c r="VBQ1" s="134"/>
      <c r="VBR1" s="134"/>
      <c r="VBS1" s="134"/>
      <c r="VBT1" s="134"/>
      <c r="VBU1" s="134"/>
      <c r="VBV1" s="134"/>
      <c r="VBW1" s="134"/>
      <c r="VBX1" s="134"/>
      <c r="VBY1" s="134"/>
      <c r="VBZ1" s="134"/>
      <c r="VCA1" s="134"/>
      <c r="VCB1" s="134"/>
      <c r="VCC1" s="134"/>
      <c r="VCD1" s="134"/>
      <c r="VCE1" s="134"/>
      <c r="VCF1" s="134"/>
      <c r="VCG1" s="134"/>
      <c r="VCH1" s="134"/>
      <c r="VCI1" s="134"/>
      <c r="VCJ1" s="134"/>
      <c r="VCK1" s="134"/>
      <c r="VCL1" s="134"/>
      <c r="VCM1" s="134"/>
      <c r="VCN1" s="134"/>
      <c r="VCO1" s="134"/>
      <c r="VCP1" s="134"/>
      <c r="VCQ1" s="134"/>
      <c r="VCR1" s="134"/>
      <c r="VCS1" s="134"/>
      <c r="VCT1" s="134"/>
      <c r="VCU1" s="134"/>
      <c r="VCV1" s="134"/>
      <c r="VCW1" s="134"/>
      <c r="VCX1" s="134"/>
      <c r="VCY1" s="134"/>
      <c r="VCZ1" s="134"/>
      <c r="VDA1" s="134"/>
      <c r="VDB1" s="134"/>
      <c r="VDC1" s="134"/>
      <c r="VDD1" s="134"/>
      <c r="VDE1" s="134"/>
      <c r="VDF1" s="134"/>
      <c r="VDG1" s="134"/>
      <c r="VDH1" s="134"/>
      <c r="VDI1" s="134"/>
      <c r="VDJ1" s="134"/>
      <c r="VDK1" s="134"/>
      <c r="VDL1" s="134"/>
      <c r="VDM1" s="134"/>
      <c r="VDN1" s="134"/>
      <c r="VDO1" s="134"/>
      <c r="VDP1" s="134"/>
      <c r="VDQ1" s="134"/>
      <c r="VDR1" s="134"/>
      <c r="VDS1" s="134"/>
      <c r="VDT1" s="134"/>
      <c r="VDU1" s="134"/>
      <c r="VDV1" s="134"/>
      <c r="VDW1" s="134"/>
      <c r="VDX1" s="134"/>
      <c r="VDY1" s="134"/>
      <c r="VDZ1" s="134"/>
      <c r="VEA1" s="134"/>
      <c r="VEB1" s="134"/>
      <c r="VEC1" s="134"/>
      <c r="VED1" s="134"/>
      <c r="VEE1" s="134"/>
      <c r="VEF1" s="134"/>
      <c r="VEG1" s="134"/>
      <c r="VEH1" s="134"/>
      <c r="VEI1" s="134"/>
      <c r="VEJ1" s="134"/>
      <c r="VEK1" s="134"/>
      <c r="VEL1" s="134"/>
      <c r="VEM1" s="134"/>
      <c r="VEN1" s="134"/>
      <c r="VEO1" s="134"/>
      <c r="VEP1" s="134"/>
      <c r="VEQ1" s="134"/>
      <c r="VER1" s="134"/>
      <c r="VES1" s="134"/>
      <c r="VET1" s="134"/>
      <c r="VEU1" s="134"/>
      <c r="VEV1" s="134"/>
      <c r="VEW1" s="134"/>
      <c r="VEX1" s="134"/>
      <c r="VEY1" s="134"/>
      <c r="VEZ1" s="134"/>
      <c r="VFA1" s="134"/>
      <c r="VFB1" s="134"/>
      <c r="VFC1" s="134"/>
      <c r="VFD1" s="134"/>
      <c r="VFE1" s="134"/>
      <c r="VFF1" s="134"/>
      <c r="VFG1" s="134"/>
      <c r="VFH1" s="134"/>
      <c r="VFI1" s="134"/>
      <c r="VFJ1" s="134"/>
      <c r="VFK1" s="134"/>
      <c r="VFL1" s="134"/>
      <c r="VFM1" s="134"/>
      <c r="VFN1" s="134"/>
      <c r="VFO1" s="134"/>
      <c r="VFP1" s="134"/>
      <c r="VFQ1" s="134"/>
      <c r="VFR1" s="134"/>
      <c r="VFS1" s="134"/>
      <c r="VFT1" s="134"/>
      <c r="VFU1" s="134"/>
      <c r="VFV1" s="134"/>
      <c r="VFW1" s="134"/>
      <c r="VFX1" s="134"/>
      <c r="VFY1" s="134"/>
      <c r="VFZ1" s="134"/>
      <c r="VGA1" s="134"/>
      <c r="VGB1" s="134"/>
      <c r="VGC1" s="134"/>
      <c r="VGD1" s="134"/>
      <c r="VGE1" s="134"/>
      <c r="VGF1" s="134"/>
      <c r="VGG1" s="134"/>
      <c r="VGH1" s="134"/>
      <c r="VGI1" s="134"/>
      <c r="VGJ1" s="134"/>
      <c r="VGK1" s="134"/>
      <c r="VGL1" s="134"/>
      <c r="VGM1" s="134"/>
      <c r="VGN1" s="134"/>
      <c r="VGO1" s="134"/>
      <c r="VGP1" s="134"/>
      <c r="VGQ1" s="134"/>
      <c r="VGR1" s="134"/>
      <c r="VGS1" s="134"/>
      <c r="VGT1" s="134"/>
      <c r="VGU1" s="134"/>
      <c r="VGV1" s="134"/>
      <c r="VGW1" s="134"/>
      <c r="VGX1" s="134"/>
      <c r="VGY1" s="134"/>
      <c r="VGZ1" s="134"/>
      <c r="VHA1" s="134"/>
      <c r="VHB1" s="134"/>
      <c r="VHC1" s="134"/>
      <c r="VHD1" s="134"/>
      <c r="VHE1" s="134"/>
      <c r="VHF1" s="134"/>
      <c r="VHG1" s="134"/>
      <c r="VHH1" s="134"/>
      <c r="VHI1" s="134"/>
      <c r="VHJ1" s="134"/>
      <c r="VHK1" s="134"/>
      <c r="VHL1" s="134"/>
      <c r="VHM1" s="134"/>
      <c r="VHN1" s="134"/>
      <c r="VHO1" s="134"/>
      <c r="VHP1" s="134"/>
      <c r="VHQ1" s="134"/>
      <c r="VHR1" s="134"/>
      <c r="VHS1" s="134"/>
      <c r="VHT1" s="134"/>
      <c r="VHU1" s="134"/>
      <c r="VHV1" s="134"/>
      <c r="VHW1" s="134"/>
      <c r="VHX1" s="134"/>
      <c r="VHY1" s="134"/>
      <c r="VHZ1" s="134"/>
      <c r="VIA1" s="134"/>
      <c r="VIB1" s="134"/>
      <c r="VIC1" s="134"/>
      <c r="VID1" s="134"/>
      <c r="VIE1" s="134"/>
      <c r="VIF1" s="134"/>
      <c r="VIG1" s="134"/>
      <c r="VIH1" s="134"/>
      <c r="VII1" s="134"/>
      <c r="VIJ1" s="134"/>
      <c r="VIK1" s="134"/>
      <c r="VIL1" s="134"/>
      <c r="VIM1" s="134"/>
      <c r="VIN1" s="134"/>
      <c r="VIO1" s="134"/>
      <c r="VIP1" s="134"/>
      <c r="VIQ1" s="134"/>
      <c r="VIR1" s="134"/>
      <c r="VIS1" s="134"/>
      <c r="VIT1" s="134"/>
      <c r="VIU1" s="134"/>
      <c r="VIV1" s="134"/>
      <c r="VIW1" s="134"/>
      <c r="VIX1" s="134"/>
      <c r="VIY1" s="134"/>
      <c r="VIZ1" s="134"/>
      <c r="VJA1" s="134"/>
      <c r="VJB1" s="134"/>
      <c r="VJC1" s="134"/>
      <c r="VJD1" s="134"/>
      <c r="VJE1" s="134"/>
      <c r="VJF1" s="134"/>
      <c r="VJG1" s="134"/>
      <c r="VJH1" s="134"/>
      <c r="VJI1" s="134"/>
      <c r="VJJ1" s="134"/>
      <c r="VJK1" s="134"/>
      <c r="VJL1" s="134"/>
      <c r="VJM1" s="134"/>
      <c r="VJN1" s="134"/>
      <c r="VJO1" s="134"/>
      <c r="VJP1" s="134"/>
      <c r="VJQ1" s="134"/>
      <c r="VJR1" s="134"/>
      <c r="VJS1" s="134"/>
      <c r="VJT1" s="134"/>
      <c r="VJU1" s="134"/>
      <c r="VJV1" s="134"/>
      <c r="VJW1" s="134"/>
      <c r="VJX1" s="134"/>
      <c r="VJY1" s="134"/>
      <c r="VJZ1" s="134"/>
      <c r="VKA1" s="134"/>
      <c r="VKB1" s="134"/>
      <c r="VKC1" s="134"/>
      <c r="VKD1" s="134"/>
      <c r="VKE1" s="134"/>
      <c r="VKF1" s="134"/>
      <c r="VKG1" s="134"/>
      <c r="VKH1" s="134"/>
      <c r="VKI1" s="134"/>
      <c r="VKJ1" s="134"/>
      <c r="VKK1" s="134"/>
      <c r="VKL1" s="134"/>
      <c r="VKM1" s="134"/>
      <c r="VKN1" s="134"/>
      <c r="VKO1" s="134"/>
      <c r="VKP1" s="134"/>
      <c r="VKQ1" s="134"/>
      <c r="VKR1" s="134"/>
      <c r="VKS1" s="134"/>
      <c r="VKT1" s="134"/>
      <c r="VKU1" s="134"/>
      <c r="VKV1" s="134"/>
      <c r="VKW1" s="134"/>
      <c r="VKX1" s="134"/>
      <c r="VKY1" s="134"/>
      <c r="VKZ1" s="134"/>
      <c r="VLA1" s="134"/>
      <c r="VLB1" s="134"/>
      <c r="VLC1" s="134"/>
      <c r="VLD1" s="134"/>
      <c r="VLE1" s="134"/>
      <c r="VLF1" s="134"/>
      <c r="VLG1" s="134"/>
      <c r="VLH1" s="134"/>
      <c r="VLI1" s="134"/>
      <c r="VLJ1" s="134"/>
      <c r="VLK1" s="134"/>
      <c r="VLL1" s="134"/>
      <c r="VLM1" s="134"/>
      <c r="VLN1" s="134"/>
      <c r="VLO1" s="134"/>
      <c r="VLP1" s="134"/>
      <c r="VLQ1" s="134"/>
      <c r="VLR1" s="134"/>
      <c r="VLS1" s="134"/>
      <c r="VLT1" s="134"/>
      <c r="VLU1" s="134"/>
      <c r="VLV1" s="134"/>
      <c r="VLW1" s="134"/>
      <c r="VLX1" s="134"/>
      <c r="VLY1" s="134"/>
      <c r="VLZ1" s="134"/>
      <c r="VMA1" s="134"/>
      <c r="VMB1" s="134"/>
      <c r="VMC1" s="134"/>
      <c r="VMD1" s="134"/>
      <c r="VME1" s="134"/>
      <c r="VMF1" s="134"/>
      <c r="VMG1" s="134"/>
      <c r="VMH1" s="134"/>
      <c r="VMI1" s="134"/>
      <c r="VMJ1" s="134"/>
      <c r="VMK1" s="134"/>
      <c r="VML1" s="134"/>
      <c r="VMM1" s="134"/>
      <c r="VMN1" s="134"/>
      <c r="VMO1" s="134"/>
      <c r="VMP1" s="134"/>
      <c r="VMQ1" s="134"/>
      <c r="VMR1" s="134"/>
      <c r="VMS1" s="134"/>
      <c r="VMT1" s="134"/>
      <c r="VMU1" s="134"/>
      <c r="VMV1" s="134"/>
      <c r="VMW1" s="134"/>
      <c r="VMX1" s="134"/>
      <c r="VMY1" s="134"/>
      <c r="VMZ1" s="134"/>
      <c r="VNA1" s="134"/>
      <c r="VNB1" s="134"/>
      <c r="VNC1" s="134"/>
      <c r="VND1" s="134"/>
      <c r="VNE1" s="134"/>
      <c r="VNF1" s="134"/>
      <c r="VNG1" s="134"/>
      <c r="VNH1" s="134"/>
      <c r="VNI1" s="134"/>
      <c r="VNJ1" s="134"/>
      <c r="VNK1" s="134"/>
      <c r="VNL1" s="134"/>
      <c r="VNM1" s="134"/>
      <c r="VNN1" s="134"/>
      <c r="VNO1" s="134"/>
      <c r="VNP1" s="134"/>
      <c r="VNQ1" s="134"/>
      <c r="VNR1" s="134"/>
      <c r="VNS1" s="134"/>
      <c r="VNT1" s="134"/>
      <c r="VNU1" s="134"/>
      <c r="VNV1" s="134"/>
      <c r="VNW1" s="134"/>
      <c r="VNX1" s="134"/>
      <c r="VNY1" s="134"/>
      <c r="VNZ1" s="134"/>
      <c r="VOA1" s="134"/>
      <c r="VOB1" s="134"/>
      <c r="VOC1" s="134"/>
      <c r="VOD1" s="134"/>
      <c r="VOE1" s="134"/>
      <c r="VOF1" s="134"/>
      <c r="VOG1" s="134"/>
      <c r="VOH1" s="134"/>
      <c r="VOI1" s="134"/>
      <c r="VOJ1" s="134"/>
      <c r="VOK1" s="134"/>
      <c r="VOL1" s="134"/>
      <c r="VOM1" s="134"/>
      <c r="VON1" s="134"/>
      <c r="VOO1" s="134"/>
      <c r="VOP1" s="134"/>
      <c r="VOQ1" s="134"/>
      <c r="VOR1" s="134"/>
      <c r="VOS1" s="134"/>
      <c r="VOT1" s="134"/>
      <c r="VOU1" s="134"/>
      <c r="VOV1" s="134"/>
      <c r="VOW1" s="134"/>
      <c r="VOX1" s="134"/>
      <c r="VOY1" s="134"/>
      <c r="VOZ1" s="134"/>
      <c r="VPA1" s="134"/>
      <c r="VPB1" s="134"/>
      <c r="VPC1" s="134"/>
      <c r="VPD1" s="134"/>
      <c r="VPE1" s="134"/>
      <c r="VPF1" s="134"/>
      <c r="VPG1" s="134"/>
      <c r="VPH1" s="134"/>
      <c r="VPI1" s="134"/>
      <c r="VPJ1" s="134"/>
      <c r="VPK1" s="134"/>
      <c r="VPL1" s="134"/>
      <c r="VPM1" s="134"/>
      <c r="VPN1" s="134"/>
      <c r="VPO1" s="134"/>
      <c r="VPP1" s="134"/>
      <c r="VPQ1" s="134"/>
      <c r="VPR1" s="134"/>
      <c r="VPS1" s="134"/>
      <c r="VPT1" s="134"/>
      <c r="VPU1" s="134"/>
      <c r="VPV1" s="134"/>
      <c r="VPW1" s="134"/>
      <c r="VPX1" s="134"/>
      <c r="VPY1" s="134"/>
      <c r="VPZ1" s="134"/>
      <c r="VQA1" s="134"/>
      <c r="VQB1" s="134"/>
      <c r="VQC1" s="134"/>
      <c r="VQD1" s="134"/>
      <c r="VQE1" s="134"/>
      <c r="VQF1" s="134"/>
      <c r="VQG1" s="134"/>
      <c r="VQH1" s="134"/>
      <c r="VQI1" s="134"/>
      <c r="VQJ1" s="134"/>
      <c r="VQK1" s="134"/>
      <c r="VQL1" s="134"/>
      <c r="VQM1" s="134"/>
      <c r="VQN1" s="134"/>
      <c r="VQO1" s="134"/>
      <c r="VQP1" s="134"/>
      <c r="VQQ1" s="134"/>
      <c r="VQR1" s="134"/>
      <c r="VQS1" s="134"/>
      <c r="VQT1" s="134"/>
      <c r="VQU1" s="134"/>
      <c r="VQV1" s="134"/>
      <c r="VQW1" s="134"/>
      <c r="VQX1" s="134"/>
      <c r="VQY1" s="134"/>
      <c r="VQZ1" s="134"/>
      <c r="VRA1" s="134"/>
      <c r="VRB1" s="134"/>
      <c r="VRC1" s="134"/>
      <c r="VRD1" s="134"/>
      <c r="VRE1" s="134"/>
      <c r="VRF1" s="134"/>
      <c r="VRG1" s="134"/>
      <c r="VRH1" s="134"/>
      <c r="VRI1" s="134"/>
      <c r="VRJ1" s="134"/>
      <c r="VRK1" s="134"/>
      <c r="VRL1" s="134"/>
      <c r="VRM1" s="134"/>
      <c r="VRN1" s="134"/>
      <c r="VRO1" s="134"/>
      <c r="VRP1" s="134"/>
      <c r="VRQ1" s="134"/>
      <c r="VRR1" s="134"/>
      <c r="VRS1" s="134"/>
      <c r="VRT1" s="134"/>
      <c r="VRU1" s="134"/>
      <c r="VRV1" s="134"/>
      <c r="VRW1" s="134"/>
      <c r="VRX1" s="134"/>
      <c r="VRY1" s="134"/>
      <c r="VRZ1" s="134"/>
      <c r="VSA1" s="134"/>
      <c r="VSB1" s="134"/>
      <c r="VSC1" s="134"/>
      <c r="VSD1" s="134"/>
      <c r="VSE1" s="134"/>
      <c r="VSF1" s="134"/>
      <c r="VSG1" s="134"/>
      <c r="VSH1" s="134"/>
      <c r="VSI1" s="134"/>
      <c r="VSJ1" s="134"/>
      <c r="VSK1" s="134"/>
      <c r="VSL1" s="134"/>
      <c r="VSM1" s="134"/>
      <c r="VSN1" s="134"/>
      <c r="VSO1" s="134"/>
      <c r="VSP1" s="134"/>
      <c r="VSQ1" s="134"/>
      <c r="VSR1" s="134"/>
      <c r="VSS1" s="134"/>
      <c r="VST1" s="134"/>
      <c r="VSU1" s="134"/>
      <c r="VSV1" s="134"/>
      <c r="VSW1" s="134"/>
      <c r="VSX1" s="134"/>
      <c r="VSY1" s="134"/>
      <c r="VSZ1" s="134"/>
      <c r="VTA1" s="134"/>
      <c r="VTB1" s="134"/>
      <c r="VTC1" s="134"/>
      <c r="VTD1" s="134"/>
      <c r="VTE1" s="134"/>
      <c r="VTF1" s="134"/>
      <c r="VTG1" s="134"/>
      <c r="VTH1" s="134"/>
      <c r="VTI1" s="134"/>
      <c r="VTJ1" s="134"/>
      <c r="VTK1" s="134"/>
      <c r="VTL1" s="134"/>
      <c r="VTM1" s="134"/>
      <c r="VTN1" s="134"/>
      <c r="VTO1" s="134"/>
      <c r="VTP1" s="134"/>
      <c r="VTQ1" s="134"/>
      <c r="VTR1" s="134"/>
      <c r="VTS1" s="134"/>
      <c r="VTT1" s="134"/>
      <c r="VTU1" s="134"/>
      <c r="VTV1" s="134"/>
      <c r="VTW1" s="134"/>
      <c r="VTX1" s="134"/>
      <c r="VTY1" s="134"/>
      <c r="VTZ1" s="134"/>
      <c r="VUA1" s="134"/>
      <c r="VUB1" s="134"/>
      <c r="VUC1" s="134"/>
      <c r="VUD1" s="134"/>
      <c r="VUE1" s="134"/>
      <c r="VUF1" s="134"/>
      <c r="VUG1" s="134"/>
      <c r="VUH1" s="134"/>
      <c r="VUI1" s="134"/>
      <c r="VUJ1" s="134"/>
      <c r="VUK1" s="134"/>
      <c r="VUL1" s="134"/>
      <c r="VUM1" s="134"/>
      <c r="VUN1" s="134"/>
      <c r="VUO1" s="134"/>
      <c r="VUP1" s="134"/>
      <c r="VUQ1" s="134"/>
      <c r="VUR1" s="134"/>
      <c r="VUS1" s="134"/>
      <c r="VUT1" s="134"/>
      <c r="VUU1" s="134"/>
      <c r="VUV1" s="134"/>
      <c r="VUW1" s="134"/>
      <c r="VUX1" s="134"/>
      <c r="VUY1" s="134"/>
      <c r="VUZ1" s="134"/>
      <c r="VVA1" s="134"/>
      <c r="VVB1" s="134"/>
      <c r="VVC1" s="134"/>
      <c r="VVD1" s="134"/>
      <c r="VVE1" s="134"/>
      <c r="VVF1" s="134"/>
      <c r="VVG1" s="134"/>
      <c r="VVH1" s="134"/>
      <c r="VVI1" s="134"/>
      <c r="VVJ1" s="134"/>
      <c r="VVK1" s="134"/>
      <c r="VVL1" s="134"/>
      <c r="VVM1" s="134"/>
      <c r="VVN1" s="134"/>
      <c r="VVO1" s="134"/>
      <c r="VVP1" s="134"/>
      <c r="VVQ1" s="134"/>
      <c r="VVR1" s="134"/>
      <c r="VVS1" s="134"/>
      <c r="VVT1" s="134"/>
      <c r="VVU1" s="134"/>
      <c r="VVV1" s="134"/>
      <c r="VVW1" s="134"/>
      <c r="VVX1" s="134"/>
      <c r="VVY1" s="134"/>
      <c r="VVZ1" s="134"/>
      <c r="VWA1" s="134"/>
      <c r="VWB1" s="134"/>
      <c r="VWC1" s="134"/>
      <c r="VWD1" s="134"/>
      <c r="VWE1" s="134"/>
      <c r="VWF1" s="134"/>
      <c r="VWG1" s="134"/>
      <c r="VWH1" s="134"/>
      <c r="VWI1" s="134"/>
      <c r="VWJ1" s="134"/>
      <c r="VWK1" s="134"/>
      <c r="VWL1" s="134"/>
      <c r="VWM1" s="134"/>
      <c r="VWN1" s="134"/>
      <c r="VWO1" s="134"/>
      <c r="VWP1" s="134"/>
      <c r="VWQ1" s="134"/>
      <c r="VWR1" s="134"/>
      <c r="VWS1" s="134"/>
      <c r="VWT1" s="134"/>
      <c r="VWU1" s="134"/>
      <c r="VWV1" s="134"/>
      <c r="VWW1" s="134"/>
      <c r="VWX1" s="134"/>
      <c r="VWY1" s="134"/>
      <c r="VWZ1" s="134"/>
      <c r="VXA1" s="134"/>
      <c r="VXB1" s="134"/>
      <c r="VXC1" s="134"/>
      <c r="VXD1" s="134"/>
      <c r="VXE1" s="134"/>
      <c r="VXF1" s="134"/>
      <c r="VXG1" s="134"/>
      <c r="VXH1" s="134"/>
      <c r="VXI1" s="134"/>
      <c r="VXJ1" s="134"/>
      <c r="VXK1" s="134"/>
      <c r="VXL1" s="134"/>
      <c r="VXM1" s="134"/>
      <c r="VXN1" s="134"/>
      <c r="VXO1" s="134"/>
      <c r="VXP1" s="134"/>
      <c r="VXQ1" s="134"/>
      <c r="VXR1" s="134"/>
      <c r="VXS1" s="134"/>
      <c r="VXT1" s="134"/>
      <c r="VXU1" s="134"/>
      <c r="VXV1" s="134"/>
      <c r="VXW1" s="134"/>
      <c r="VXX1" s="134"/>
      <c r="VXY1" s="134"/>
      <c r="VXZ1" s="134"/>
      <c r="VYA1" s="134"/>
      <c r="VYB1" s="134"/>
      <c r="VYC1" s="134"/>
      <c r="VYD1" s="134"/>
      <c r="VYE1" s="134"/>
      <c r="VYF1" s="134"/>
      <c r="VYG1" s="134"/>
      <c r="VYH1" s="134"/>
      <c r="VYI1" s="134"/>
      <c r="VYJ1" s="134"/>
      <c r="VYK1" s="134"/>
      <c r="VYL1" s="134"/>
      <c r="VYM1" s="134"/>
      <c r="VYN1" s="134"/>
      <c r="VYO1" s="134"/>
      <c r="VYP1" s="134"/>
      <c r="VYQ1" s="134"/>
      <c r="VYR1" s="134"/>
      <c r="VYS1" s="134"/>
      <c r="VYT1" s="134"/>
      <c r="VYU1" s="134"/>
      <c r="VYV1" s="134"/>
      <c r="VYW1" s="134"/>
      <c r="VYX1" s="134"/>
      <c r="VYY1" s="134"/>
      <c r="VYZ1" s="134"/>
      <c r="VZA1" s="134"/>
      <c r="VZB1" s="134"/>
      <c r="VZC1" s="134"/>
      <c r="VZD1" s="134"/>
      <c r="VZE1" s="134"/>
      <c r="VZF1" s="134"/>
      <c r="VZG1" s="134"/>
      <c r="VZH1" s="134"/>
      <c r="VZI1" s="134"/>
      <c r="VZJ1" s="134"/>
      <c r="VZK1" s="134"/>
      <c r="VZL1" s="134"/>
      <c r="VZM1" s="134"/>
      <c r="VZN1" s="134"/>
      <c r="VZO1" s="134"/>
      <c r="VZP1" s="134"/>
      <c r="VZQ1" s="134"/>
      <c r="VZR1" s="134"/>
      <c r="VZS1" s="134"/>
      <c r="VZT1" s="134"/>
      <c r="VZU1" s="134"/>
      <c r="VZV1" s="134"/>
      <c r="VZW1" s="134"/>
      <c r="VZX1" s="134"/>
      <c r="VZY1" s="134"/>
      <c r="VZZ1" s="134"/>
      <c r="WAA1" s="134"/>
      <c r="WAB1" s="134"/>
      <c r="WAC1" s="134"/>
      <c r="WAD1" s="134"/>
      <c r="WAE1" s="134"/>
      <c r="WAF1" s="134"/>
      <c r="WAG1" s="134"/>
      <c r="WAH1" s="134"/>
      <c r="WAI1" s="134"/>
      <c r="WAJ1" s="134"/>
      <c r="WAK1" s="134"/>
      <c r="WAL1" s="134"/>
      <c r="WAM1" s="134"/>
      <c r="WAN1" s="134"/>
      <c r="WAO1" s="134"/>
      <c r="WAP1" s="134"/>
      <c r="WAQ1" s="134"/>
      <c r="WAR1" s="134"/>
      <c r="WAS1" s="134"/>
      <c r="WAT1" s="134"/>
      <c r="WAU1" s="134"/>
      <c r="WAV1" s="134"/>
      <c r="WAW1" s="134"/>
      <c r="WAX1" s="134"/>
      <c r="WAY1" s="134"/>
      <c r="WAZ1" s="134"/>
      <c r="WBA1" s="134"/>
      <c r="WBB1" s="134"/>
      <c r="WBC1" s="134"/>
      <c r="WBD1" s="134"/>
      <c r="WBE1" s="134"/>
      <c r="WBF1" s="134"/>
      <c r="WBG1" s="134"/>
      <c r="WBH1" s="134"/>
      <c r="WBI1" s="134"/>
      <c r="WBJ1" s="134"/>
      <c r="WBK1" s="134"/>
      <c r="WBL1" s="134"/>
      <c r="WBM1" s="134"/>
      <c r="WBN1" s="134"/>
      <c r="WBO1" s="134"/>
      <c r="WBP1" s="134"/>
      <c r="WBQ1" s="134"/>
      <c r="WBR1" s="134"/>
      <c r="WBS1" s="134"/>
      <c r="WBT1" s="134"/>
      <c r="WBU1" s="134"/>
      <c r="WBV1" s="134"/>
      <c r="WBW1" s="134"/>
      <c r="WBX1" s="134"/>
      <c r="WBY1" s="134"/>
      <c r="WBZ1" s="134"/>
      <c r="WCA1" s="134"/>
      <c r="WCB1" s="134"/>
      <c r="WCC1" s="134"/>
      <c r="WCD1" s="134"/>
      <c r="WCE1" s="134"/>
      <c r="WCF1" s="134"/>
      <c r="WCG1" s="134"/>
      <c r="WCH1" s="134"/>
      <c r="WCI1" s="134"/>
      <c r="WCJ1" s="134"/>
      <c r="WCK1" s="134"/>
      <c r="WCL1" s="134"/>
      <c r="WCM1" s="134"/>
      <c r="WCN1" s="134"/>
      <c r="WCO1" s="134"/>
      <c r="WCP1" s="134"/>
      <c r="WCQ1" s="134"/>
      <c r="WCR1" s="134"/>
      <c r="WCS1" s="134"/>
      <c r="WCT1" s="134"/>
      <c r="WCU1" s="134"/>
      <c r="WCV1" s="134"/>
      <c r="WCW1" s="134"/>
      <c r="WCX1" s="134"/>
      <c r="WCY1" s="134"/>
      <c r="WCZ1" s="134"/>
      <c r="WDA1" s="134"/>
      <c r="WDB1" s="134"/>
      <c r="WDC1" s="134"/>
      <c r="WDD1" s="134"/>
      <c r="WDE1" s="134"/>
      <c r="WDF1" s="134"/>
      <c r="WDG1" s="134"/>
      <c r="WDH1" s="134"/>
      <c r="WDI1" s="134"/>
      <c r="WDJ1" s="134"/>
      <c r="WDK1" s="134"/>
      <c r="WDL1" s="134"/>
      <c r="WDM1" s="134"/>
      <c r="WDN1" s="134"/>
      <c r="WDO1" s="134"/>
      <c r="WDP1" s="134"/>
      <c r="WDQ1" s="134"/>
      <c r="WDR1" s="134"/>
      <c r="WDS1" s="134"/>
      <c r="WDT1" s="134"/>
      <c r="WDU1" s="134"/>
      <c r="WDV1" s="134"/>
      <c r="WDW1" s="134"/>
      <c r="WDX1" s="134"/>
      <c r="WDY1" s="134"/>
      <c r="WDZ1" s="134"/>
      <c r="WEA1" s="134"/>
      <c r="WEB1" s="134"/>
      <c r="WEC1" s="134"/>
      <c r="WED1" s="134"/>
      <c r="WEE1" s="134"/>
      <c r="WEF1" s="134"/>
      <c r="WEG1" s="134"/>
      <c r="WEH1" s="134"/>
      <c r="WEI1" s="134"/>
      <c r="WEJ1" s="134"/>
      <c r="WEK1" s="134"/>
      <c r="WEL1" s="134"/>
      <c r="WEM1" s="134"/>
      <c r="WEN1" s="134"/>
      <c r="WEO1" s="134"/>
      <c r="WEP1" s="134"/>
      <c r="WEQ1" s="134"/>
      <c r="WER1" s="134"/>
      <c r="WES1" s="134"/>
      <c r="WET1" s="134"/>
      <c r="WEU1" s="134"/>
      <c r="WEV1" s="134"/>
      <c r="WEW1" s="134"/>
      <c r="WEX1" s="134"/>
      <c r="WEY1" s="134"/>
      <c r="WEZ1" s="134"/>
      <c r="WFA1" s="134"/>
      <c r="WFB1" s="134"/>
      <c r="WFC1" s="134"/>
      <c r="WFD1" s="134"/>
      <c r="WFE1" s="134"/>
      <c r="WFF1" s="134"/>
      <c r="WFG1" s="134"/>
      <c r="WFH1" s="134"/>
      <c r="WFI1" s="134"/>
      <c r="WFJ1" s="134"/>
      <c r="WFK1" s="134"/>
      <c r="WFL1" s="134"/>
      <c r="WFM1" s="134"/>
      <c r="WFN1" s="134"/>
      <c r="WFO1" s="134"/>
      <c r="WFP1" s="134"/>
      <c r="WFQ1" s="134"/>
      <c r="WFR1" s="134"/>
      <c r="WFS1" s="134"/>
      <c r="WFT1" s="134"/>
      <c r="WFU1" s="134"/>
      <c r="WFV1" s="134"/>
      <c r="WFW1" s="134"/>
      <c r="WFX1" s="134"/>
      <c r="WFY1" s="134"/>
      <c r="WFZ1" s="134"/>
      <c r="WGA1" s="134"/>
      <c r="WGB1" s="134"/>
      <c r="WGC1" s="134"/>
      <c r="WGD1" s="134"/>
      <c r="WGE1" s="134"/>
      <c r="WGF1" s="134"/>
      <c r="WGG1" s="134"/>
      <c r="WGH1" s="134"/>
      <c r="WGI1" s="134"/>
      <c r="WGJ1" s="134"/>
      <c r="WGK1" s="134"/>
      <c r="WGL1" s="134"/>
      <c r="WGM1" s="134"/>
      <c r="WGN1" s="134"/>
      <c r="WGO1" s="134"/>
      <c r="WGP1" s="134"/>
      <c r="WGQ1" s="134"/>
      <c r="WGR1" s="134"/>
      <c r="WGS1" s="134"/>
      <c r="WGT1" s="134"/>
      <c r="WGU1" s="134"/>
      <c r="WGV1" s="134"/>
      <c r="WGW1" s="134"/>
      <c r="WGX1" s="134"/>
      <c r="WGY1" s="134"/>
      <c r="WGZ1" s="134"/>
      <c r="WHA1" s="134"/>
      <c r="WHB1" s="134"/>
      <c r="WHC1" s="134"/>
      <c r="WHD1" s="134"/>
      <c r="WHE1" s="134"/>
      <c r="WHF1" s="134"/>
      <c r="WHG1" s="134"/>
      <c r="WHH1" s="134"/>
      <c r="WHI1" s="134"/>
      <c r="WHJ1" s="134"/>
      <c r="WHK1" s="134"/>
      <c r="WHL1" s="134"/>
      <c r="WHM1" s="134"/>
      <c r="WHN1" s="134"/>
      <c r="WHO1" s="134"/>
      <c r="WHP1" s="134"/>
      <c r="WHQ1" s="134"/>
      <c r="WHR1" s="134"/>
      <c r="WHS1" s="134"/>
      <c r="WHT1" s="134"/>
      <c r="WHU1" s="134"/>
      <c r="WHV1" s="134"/>
      <c r="WHW1" s="134"/>
      <c r="WHX1" s="134"/>
      <c r="WHY1" s="134"/>
      <c r="WHZ1" s="134"/>
      <c r="WIA1" s="134"/>
      <c r="WIB1" s="134"/>
      <c r="WIC1" s="134"/>
      <c r="WID1" s="134"/>
      <c r="WIE1" s="134"/>
      <c r="WIF1" s="134"/>
      <c r="WIG1" s="134"/>
      <c r="WIH1" s="134"/>
      <c r="WII1" s="134"/>
      <c r="WIJ1" s="134"/>
      <c r="WIK1" s="134"/>
      <c r="WIL1" s="134"/>
      <c r="WIM1" s="134"/>
      <c r="WIN1" s="134"/>
      <c r="WIO1" s="134"/>
      <c r="WIP1" s="134"/>
      <c r="WIQ1" s="134"/>
      <c r="WIR1" s="134"/>
      <c r="WIS1" s="134"/>
      <c r="WIT1" s="134"/>
      <c r="WIU1" s="134"/>
      <c r="WIV1" s="134"/>
      <c r="WIW1" s="134"/>
      <c r="WIX1" s="134"/>
      <c r="WIY1" s="134"/>
      <c r="WIZ1" s="134"/>
      <c r="WJA1" s="134"/>
      <c r="WJB1" s="134"/>
      <c r="WJC1" s="134"/>
      <c r="WJD1" s="134"/>
      <c r="WJE1" s="134"/>
      <c r="WJF1" s="134"/>
      <c r="WJG1" s="134"/>
      <c r="WJH1" s="134"/>
      <c r="WJI1" s="134"/>
      <c r="WJJ1" s="134"/>
      <c r="WJK1" s="134"/>
      <c r="WJL1" s="134"/>
      <c r="WJM1" s="134"/>
      <c r="WJN1" s="134"/>
      <c r="WJO1" s="134"/>
      <c r="WJP1" s="134"/>
      <c r="WJQ1" s="134"/>
      <c r="WJR1" s="134"/>
      <c r="WJS1" s="134"/>
      <c r="WJT1" s="134"/>
      <c r="WJU1" s="134"/>
      <c r="WJV1" s="134"/>
      <c r="WJW1" s="134"/>
      <c r="WJX1" s="134"/>
      <c r="WJY1" s="134"/>
      <c r="WJZ1" s="134"/>
      <c r="WKA1" s="134"/>
      <c r="WKB1" s="134"/>
      <c r="WKC1" s="134"/>
      <c r="WKD1" s="134"/>
      <c r="WKE1" s="134"/>
      <c r="WKF1" s="134"/>
      <c r="WKG1" s="134"/>
      <c r="WKH1" s="134"/>
      <c r="WKI1" s="134"/>
      <c r="WKJ1" s="134"/>
      <c r="WKK1" s="134"/>
      <c r="WKL1" s="134"/>
      <c r="WKM1" s="134"/>
      <c r="WKN1" s="134"/>
      <c r="WKO1" s="134"/>
      <c r="WKP1" s="134"/>
      <c r="WKQ1" s="134"/>
      <c r="WKR1" s="134"/>
      <c r="WKS1" s="134"/>
      <c r="WKT1" s="134"/>
      <c r="WKU1" s="134"/>
      <c r="WKV1" s="134"/>
      <c r="WKW1" s="134"/>
      <c r="WKX1" s="134"/>
      <c r="WKY1" s="134"/>
      <c r="WKZ1" s="134"/>
      <c r="WLA1" s="134"/>
      <c r="WLB1" s="134"/>
      <c r="WLC1" s="134"/>
      <c r="WLD1" s="134"/>
      <c r="WLE1" s="134"/>
      <c r="WLF1" s="134"/>
      <c r="WLG1" s="134"/>
      <c r="WLH1" s="134"/>
      <c r="WLI1" s="134"/>
      <c r="WLJ1" s="134"/>
      <c r="WLK1" s="134"/>
      <c r="WLL1" s="134"/>
      <c r="WLM1" s="134"/>
      <c r="WLN1" s="134"/>
      <c r="WLO1" s="134"/>
      <c r="WLP1" s="134"/>
      <c r="WLQ1" s="134"/>
      <c r="WLR1" s="134"/>
      <c r="WLS1" s="134"/>
      <c r="WLT1" s="134"/>
      <c r="WLU1" s="134"/>
      <c r="WLV1" s="134"/>
      <c r="WLW1" s="134"/>
      <c r="WLX1" s="134"/>
      <c r="WLY1" s="134"/>
      <c r="WLZ1" s="134"/>
      <c r="WMA1" s="134"/>
      <c r="WMB1" s="134"/>
      <c r="WMC1" s="134"/>
      <c r="WMD1" s="134"/>
      <c r="WME1" s="134"/>
      <c r="WMF1" s="134"/>
      <c r="WMG1" s="134"/>
      <c r="WMH1" s="134"/>
      <c r="WMI1" s="134"/>
      <c r="WMJ1" s="134"/>
      <c r="WMK1" s="134"/>
      <c r="WML1" s="134"/>
      <c r="WMM1" s="134"/>
      <c r="WMN1" s="134"/>
      <c r="WMO1" s="134"/>
      <c r="WMP1" s="134"/>
      <c r="WMQ1" s="134"/>
      <c r="WMR1" s="134"/>
      <c r="WMS1" s="134"/>
      <c r="WMT1" s="134"/>
      <c r="WMU1" s="134"/>
      <c r="WMV1" s="134"/>
      <c r="WMW1" s="134"/>
      <c r="WMX1" s="134"/>
      <c r="WMY1" s="134"/>
      <c r="WMZ1" s="134"/>
      <c r="WNA1" s="134"/>
      <c r="WNB1" s="134"/>
      <c r="WNC1" s="134"/>
      <c r="WND1" s="134"/>
      <c r="WNE1" s="134"/>
      <c r="WNF1" s="134"/>
      <c r="WNG1" s="134"/>
      <c r="WNH1" s="134"/>
      <c r="WNI1" s="134"/>
      <c r="WNJ1" s="134"/>
      <c r="WNK1" s="134"/>
      <c r="WNL1" s="134"/>
      <c r="WNM1" s="134"/>
      <c r="WNN1" s="134"/>
      <c r="WNO1" s="134"/>
      <c r="WNP1" s="134"/>
      <c r="WNQ1" s="134"/>
      <c r="WNR1" s="134"/>
      <c r="WNS1" s="134"/>
      <c r="WNT1" s="134"/>
      <c r="WNU1" s="134"/>
      <c r="WNV1" s="134"/>
      <c r="WNW1" s="134"/>
      <c r="WNX1" s="134"/>
      <c r="WNY1" s="134"/>
      <c r="WNZ1" s="134"/>
      <c r="WOA1" s="134"/>
      <c r="WOB1" s="134"/>
      <c r="WOC1" s="134"/>
      <c r="WOD1" s="134"/>
      <c r="WOE1" s="134"/>
      <c r="WOF1" s="134"/>
      <c r="WOG1" s="134"/>
      <c r="WOH1" s="134"/>
      <c r="WOI1" s="134"/>
      <c r="WOJ1" s="134"/>
      <c r="WOK1" s="134"/>
      <c r="WOL1" s="134"/>
      <c r="WOM1" s="134"/>
      <c r="WON1" s="134"/>
      <c r="WOO1" s="134"/>
      <c r="WOP1" s="134"/>
      <c r="WOQ1" s="134"/>
      <c r="WOR1" s="134"/>
      <c r="WOS1" s="134"/>
      <c r="WOT1" s="134"/>
      <c r="WOU1" s="134"/>
      <c r="WOV1" s="134"/>
      <c r="WOW1" s="134"/>
      <c r="WOX1" s="134"/>
      <c r="WOY1" s="134"/>
      <c r="WOZ1" s="134"/>
      <c r="WPA1" s="134"/>
      <c r="WPB1" s="134"/>
      <c r="WPC1" s="134"/>
      <c r="WPD1" s="134"/>
      <c r="WPE1" s="134"/>
      <c r="WPF1" s="134"/>
      <c r="WPG1" s="134"/>
      <c r="WPH1" s="134"/>
      <c r="WPI1" s="134"/>
      <c r="WPJ1" s="134"/>
      <c r="WPK1" s="134"/>
      <c r="WPL1" s="134"/>
      <c r="WPM1" s="134"/>
      <c r="WPN1" s="134"/>
      <c r="WPO1" s="134"/>
      <c r="WPP1" s="134"/>
      <c r="WPQ1" s="134"/>
      <c r="WPR1" s="134"/>
      <c r="WPS1" s="134"/>
      <c r="WPT1" s="134"/>
      <c r="WPU1" s="134"/>
      <c r="WPV1" s="134"/>
      <c r="WPW1" s="134"/>
      <c r="WPX1" s="134"/>
      <c r="WPY1" s="134"/>
      <c r="WPZ1" s="134"/>
      <c r="WQA1" s="134"/>
      <c r="WQB1" s="134"/>
      <c r="WQC1" s="134"/>
      <c r="WQD1" s="134"/>
      <c r="WQE1" s="134"/>
      <c r="WQF1" s="134"/>
      <c r="WQG1" s="134"/>
      <c r="WQH1" s="134"/>
      <c r="WQI1" s="134"/>
      <c r="WQJ1" s="134"/>
      <c r="WQK1" s="134"/>
      <c r="WQL1" s="134"/>
      <c r="WQM1" s="134"/>
      <c r="WQN1" s="134"/>
      <c r="WQO1" s="134"/>
      <c r="WQP1" s="134"/>
      <c r="WQQ1" s="134"/>
      <c r="WQR1" s="134"/>
      <c r="WQS1" s="134"/>
      <c r="WQT1" s="134"/>
      <c r="WQU1" s="134"/>
      <c r="WQV1" s="134"/>
      <c r="WQW1" s="134"/>
      <c r="WQX1" s="134"/>
      <c r="WQY1" s="134"/>
      <c r="WQZ1" s="134"/>
      <c r="WRA1" s="134"/>
      <c r="WRB1" s="134"/>
      <c r="WRC1" s="134"/>
      <c r="WRD1" s="134"/>
      <c r="WRE1" s="134"/>
      <c r="WRF1" s="134"/>
      <c r="WRG1" s="134"/>
      <c r="WRH1" s="134"/>
      <c r="WRI1" s="134"/>
      <c r="WRJ1" s="134"/>
      <c r="WRK1" s="134"/>
      <c r="WRL1" s="134"/>
      <c r="WRM1" s="134"/>
      <c r="WRN1" s="134"/>
      <c r="WRO1" s="134"/>
      <c r="WRP1" s="134"/>
      <c r="WRQ1" s="134"/>
      <c r="WRR1" s="134"/>
      <c r="WRS1" s="134"/>
      <c r="WRT1" s="134"/>
      <c r="WRU1" s="134"/>
      <c r="WRV1" s="134"/>
      <c r="WRW1" s="134"/>
      <c r="WRX1" s="134"/>
      <c r="WRY1" s="134"/>
      <c r="WRZ1" s="134"/>
      <c r="WSA1" s="134"/>
      <c r="WSB1" s="134"/>
      <c r="WSC1" s="134"/>
      <c r="WSD1" s="134"/>
      <c r="WSE1" s="134"/>
      <c r="WSF1" s="134"/>
      <c r="WSG1" s="134"/>
      <c r="WSH1" s="134"/>
      <c r="WSI1" s="134"/>
      <c r="WSJ1" s="134"/>
      <c r="WSK1" s="134"/>
      <c r="WSL1" s="134"/>
      <c r="WSM1" s="134"/>
      <c r="WSN1" s="134"/>
      <c r="WSO1" s="134"/>
      <c r="WSP1" s="134"/>
      <c r="WSQ1" s="134"/>
      <c r="WSR1" s="134"/>
      <c r="WSS1" s="134"/>
      <c r="WST1" s="134"/>
      <c r="WSU1" s="134"/>
      <c r="WSV1" s="134"/>
      <c r="WSW1" s="134"/>
      <c r="WSX1" s="134"/>
      <c r="WSY1" s="134"/>
      <c r="WSZ1" s="134"/>
      <c r="WTA1" s="134"/>
      <c r="WTB1" s="134"/>
      <c r="WTC1" s="134"/>
      <c r="WTD1" s="134"/>
      <c r="WTE1" s="134"/>
      <c r="WTF1" s="134"/>
      <c r="WTG1" s="134"/>
      <c r="WTH1" s="134"/>
      <c r="WTI1" s="134"/>
      <c r="WTJ1" s="134"/>
      <c r="WTK1" s="134"/>
      <c r="WTL1" s="134"/>
      <c r="WTM1" s="134"/>
      <c r="WTN1" s="134"/>
      <c r="WTO1" s="134"/>
      <c r="WTP1" s="134"/>
      <c r="WTQ1" s="134"/>
      <c r="WTR1" s="134"/>
      <c r="WTS1" s="134"/>
      <c r="WTT1" s="134"/>
      <c r="WTU1" s="134"/>
      <c r="WTV1" s="134"/>
      <c r="WTW1" s="134"/>
      <c r="WTX1" s="134"/>
      <c r="WTY1" s="134"/>
      <c r="WTZ1" s="134"/>
      <c r="WUA1" s="134"/>
      <c r="WUB1" s="134"/>
      <c r="WUC1" s="134"/>
      <c r="WUD1" s="134"/>
      <c r="WUE1" s="134"/>
      <c r="WUF1" s="134"/>
      <c r="WUG1" s="134"/>
      <c r="WUH1" s="134"/>
      <c r="WUI1" s="134"/>
      <c r="WUJ1" s="134"/>
      <c r="WUK1" s="134"/>
      <c r="WUL1" s="134"/>
      <c r="WUM1" s="134"/>
      <c r="WUN1" s="134"/>
      <c r="WUO1" s="134"/>
      <c r="WUP1" s="134"/>
      <c r="WUQ1" s="134"/>
      <c r="WUR1" s="134"/>
      <c r="WUS1" s="134"/>
      <c r="WUT1" s="134"/>
      <c r="WUU1" s="134"/>
      <c r="WUV1" s="134"/>
      <c r="WUW1" s="134"/>
      <c r="WUX1" s="134"/>
      <c r="WUY1" s="134"/>
      <c r="WUZ1" s="134"/>
      <c r="WVA1" s="134"/>
      <c r="WVB1" s="134"/>
      <c r="WVC1" s="134"/>
      <c r="WVD1" s="134"/>
      <c r="WVE1" s="134"/>
      <c r="WVF1" s="134"/>
      <c r="WVG1" s="134"/>
      <c r="WVH1" s="134"/>
      <c r="WVI1" s="134"/>
      <c r="WVJ1" s="134"/>
      <c r="WVK1" s="134"/>
      <c r="WVL1" s="134"/>
      <c r="WVM1" s="134"/>
      <c r="WVN1" s="134"/>
      <c r="WVO1" s="134"/>
      <c r="WVP1" s="134"/>
      <c r="WVQ1" s="134"/>
      <c r="WVR1" s="134"/>
      <c r="WVS1" s="134"/>
      <c r="WVT1" s="134"/>
      <c r="WVU1" s="134"/>
      <c r="WVV1" s="134"/>
      <c r="WVW1" s="134"/>
      <c r="WVX1" s="134"/>
      <c r="WVY1" s="134"/>
      <c r="WVZ1" s="134"/>
      <c r="WWA1" s="134"/>
      <c r="WWB1" s="134"/>
      <c r="WWC1" s="134"/>
      <c r="WWD1" s="134"/>
      <c r="WWE1" s="134"/>
      <c r="WWF1" s="134"/>
      <c r="WWG1" s="134"/>
      <c r="WWH1" s="134"/>
      <c r="WWI1" s="134"/>
      <c r="WWJ1" s="134"/>
      <c r="WWK1" s="134"/>
      <c r="WWL1" s="134"/>
      <c r="WWM1" s="134"/>
      <c r="WWN1" s="134"/>
      <c r="WWO1" s="134"/>
      <c r="WWP1" s="134"/>
      <c r="WWQ1" s="134"/>
      <c r="WWR1" s="134"/>
      <c r="WWS1" s="134"/>
      <c r="WWT1" s="134"/>
      <c r="WWU1" s="134"/>
      <c r="WWV1" s="134"/>
      <c r="WWW1" s="134"/>
      <c r="WWX1" s="134"/>
      <c r="WWY1" s="134"/>
      <c r="WWZ1" s="134"/>
      <c r="WXA1" s="134"/>
      <c r="WXB1" s="134"/>
      <c r="WXC1" s="134"/>
      <c r="WXD1" s="134"/>
      <c r="WXE1" s="134"/>
      <c r="WXF1" s="134"/>
      <c r="WXG1" s="134"/>
      <c r="WXH1" s="134"/>
      <c r="WXI1" s="134"/>
      <c r="WXJ1" s="134"/>
      <c r="WXK1" s="134"/>
      <c r="WXL1" s="134"/>
      <c r="WXM1" s="134"/>
      <c r="WXN1" s="134"/>
      <c r="WXO1" s="134"/>
      <c r="WXP1" s="134"/>
      <c r="WXQ1" s="134"/>
      <c r="WXR1" s="134"/>
      <c r="WXS1" s="134"/>
      <c r="WXT1" s="134"/>
      <c r="WXU1" s="134"/>
      <c r="WXV1" s="134"/>
      <c r="WXW1" s="134"/>
      <c r="WXX1" s="134"/>
      <c r="WXY1" s="134"/>
      <c r="WXZ1" s="134"/>
      <c r="WYA1" s="134"/>
      <c r="WYB1" s="134"/>
      <c r="WYC1" s="134"/>
      <c r="WYD1" s="134"/>
      <c r="WYE1" s="134"/>
      <c r="WYF1" s="134"/>
      <c r="WYG1" s="134"/>
      <c r="WYH1" s="134"/>
      <c r="WYI1" s="134"/>
      <c r="WYJ1" s="134"/>
      <c r="WYK1" s="134"/>
      <c r="WYL1" s="134"/>
      <c r="WYM1" s="134"/>
      <c r="WYN1" s="134"/>
      <c r="WYO1" s="134"/>
      <c r="WYP1" s="134"/>
      <c r="WYQ1" s="134"/>
      <c r="WYR1" s="134"/>
      <c r="WYS1" s="134"/>
      <c r="WYT1" s="134"/>
      <c r="WYU1" s="134"/>
      <c r="WYV1" s="134"/>
      <c r="WYW1" s="134"/>
      <c r="WYX1" s="134"/>
      <c r="WYY1" s="134"/>
      <c r="WYZ1" s="134"/>
      <c r="WZA1" s="134"/>
      <c r="WZB1" s="134"/>
      <c r="WZC1" s="134"/>
      <c r="WZD1" s="134"/>
      <c r="WZE1" s="134"/>
      <c r="WZF1" s="134"/>
      <c r="WZG1" s="134"/>
      <c r="WZH1" s="134"/>
      <c r="WZI1" s="134"/>
      <c r="WZJ1" s="134"/>
      <c r="WZK1" s="134"/>
      <c r="WZL1" s="134"/>
      <c r="WZM1" s="134"/>
      <c r="WZN1" s="134"/>
      <c r="WZO1" s="134"/>
      <c r="WZP1" s="134"/>
      <c r="WZQ1" s="134"/>
      <c r="WZR1" s="134"/>
      <c r="WZS1" s="134"/>
      <c r="WZT1" s="134"/>
      <c r="WZU1" s="134"/>
      <c r="WZV1" s="134"/>
      <c r="WZW1" s="134"/>
      <c r="WZX1" s="134"/>
      <c r="WZY1" s="134"/>
      <c r="WZZ1" s="134"/>
      <c r="XAA1" s="134"/>
      <c r="XAB1" s="134"/>
      <c r="XAC1" s="134"/>
      <c r="XAD1" s="134"/>
      <c r="XAE1" s="134"/>
      <c r="XAF1" s="134"/>
      <c r="XAG1" s="134"/>
      <c r="XAH1" s="134"/>
      <c r="XAI1" s="134"/>
      <c r="XAJ1" s="134"/>
      <c r="XAK1" s="134"/>
      <c r="XAL1" s="134"/>
      <c r="XAM1" s="134"/>
      <c r="XAN1" s="134"/>
      <c r="XAO1" s="134"/>
      <c r="XAP1" s="134"/>
      <c r="XAQ1" s="134"/>
      <c r="XAR1" s="134"/>
      <c r="XAS1" s="134"/>
      <c r="XAT1" s="134"/>
      <c r="XAU1" s="134"/>
      <c r="XAV1" s="134"/>
      <c r="XAW1" s="134"/>
      <c r="XAX1" s="134"/>
      <c r="XAY1" s="134"/>
      <c r="XAZ1" s="134"/>
      <c r="XBA1" s="134"/>
      <c r="XBB1" s="134"/>
      <c r="XBC1" s="134"/>
      <c r="XBD1" s="134"/>
      <c r="XBE1" s="134"/>
      <c r="XBF1" s="134"/>
      <c r="XBG1" s="134"/>
      <c r="XBH1" s="134"/>
      <c r="XBI1" s="134"/>
      <c r="XBJ1" s="134"/>
      <c r="XBK1" s="134"/>
      <c r="XBL1" s="134"/>
      <c r="XBM1" s="134"/>
      <c r="XBN1" s="134"/>
      <c r="XBO1" s="134"/>
      <c r="XBP1" s="134"/>
      <c r="XBQ1" s="134"/>
      <c r="XBR1" s="134"/>
      <c r="XBS1" s="134"/>
      <c r="XBT1" s="134"/>
      <c r="XBU1" s="134"/>
      <c r="XBV1" s="134"/>
      <c r="XBW1" s="134"/>
      <c r="XBX1" s="134"/>
      <c r="XBY1" s="134"/>
      <c r="XBZ1" s="134"/>
      <c r="XCA1" s="134"/>
      <c r="XCB1" s="134"/>
      <c r="XCC1" s="134"/>
      <c r="XCD1" s="134"/>
      <c r="XCE1" s="134"/>
      <c r="XCF1" s="134"/>
      <c r="XCG1" s="134"/>
      <c r="XCH1" s="134"/>
      <c r="XCI1" s="134"/>
      <c r="XCJ1" s="134"/>
      <c r="XCK1" s="134"/>
      <c r="XCL1" s="134"/>
      <c r="XCM1" s="134"/>
      <c r="XCN1" s="134"/>
      <c r="XCO1" s="134"/>
      <c r="XCP1" s="134"/>
      <c r="XCQ1" s="134"/>
      <c r="XCR1" s="134"/>
      <c r="XCS1" s="134"/>
      <c r="XCT1" s="134"/>
      <c r="XCU1" s="134"/>
      <c r="XCV1" s="134"/>
      <c r="XCW1" s="134"/>
      <c r="XCX1" s="134"/>
      <c r="XCY1" s="134"/>
      <c r="XCZ1" s="134"/>
      <c r="XDA1" s="134"/>
      <c r="XDB1" s="134"/>
      <c r="XDC1" s="134"/>
      <c r="XDD1" s="134"/>
      <c r="XDE1" s="134"/>
      <c r="XDF1" s="134"/>
      <c r="XDG1" s="134"/>
      <c r="XDH1" s="134"/>
      <c r="XDI1" s="134"/>
      <c r="XDJ1" s="134"/>
      <c r="XDK1" s="134"/>
      <c r="XDL1" s="134"/>
      <c r="XDM1" s="134"/>
      <c r="XDN1" s="134"/>
      <c r="XDO1" s="134"/>
      <c r="XDP1" s="134"/>
      <c r="XDQ1" s="134"/>
      <c r="XDR1" s="134"/>
      <c r="XDS1" s="134"/>
      <c r="XDT1" s="134"/>
      <c r="XDU1" s="134"/>
      <c r="XDV1" s="134"/>
      <c r="XDW1" s="134"/>
      <c r="XDX1" s="134"/>
      <c r="XDY1" s="134"/>
      <c r="XDZ1" s="134"/>
      <c r="XEA1" s="134"/>
      <c r="XEB1" s="134"/>
      <c r="XEC1" s="134"/>
      <c r="XED1" s="134"/>
      <c r="XEE1" s="134"/>
      <c r="XEF1" s="134"/>
      <c r="XEG1" s="134"/>
      <c r="XEH1" s="134"/>
      <c r="XEI1" s="134"/>
      <c r="XEJ1" s="134"/>
      <c r="XEK1" s="134"/>
      <c r="XEL1" s="134"/>
      <c r="XEM1" s="134"/>
      <c r="XEN1" s="134"/>
      <c r="XEO1" s="134"/>
      <c r="XEP1" s="134"/>
      <c r="XEQ1" s="134"/>
      <c r="XER1" s="134"/>
      <c r="XES1" s="134"/>
      <c r="XET1" s="134"/>
      <c r="XEU1" s="134"/>
      <c r="XEV1" s="134"/>
      <c r="XEW1" s="134"/>
      <c r="XEX1" s="134"/>
      <c r="XEY1" s="134"/>
      <c r="XEZ1" s="134"/>
      <c r="XFA1" s="134"/>
      <c r="XFB1" s="134"/>
      <c r="XFC1" s="134"/>
      <c r="XFD1" s="134"/>
    </row>
    <row r="2" spans="1:16384" customFormat="1" ht="16.5" customHeight="1">
      <c r="A2" s="136" t="s">
        <v>2319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</row>
    <row r="3" spans="1:16384" s="15" customFormat="1" ht="11.45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48"/>
      <c r="T3" s="30"/>
      <c r="U3" s="30"/>
      <c r="V3" s="30"/>
    </row>
    <row r="4" spans="1:16384" s="17" customFormat="1" ht="32.25" customHeight="1">
      <c r="A4" s="184" t="s">
        <v>3</v>
      </c>
      <c r="B4" s="185" t="s">
        <v>2099</v>
      </c>
      <c r="C4" s="186" t="s">
        <v>2085</v>
      </c>
      <c r="D4" s="186" t="s">
        <v>2086</v>
      </c>
      <c r="E4" s="185" t="s">
        <v>2256</v>
      </c>
      <c r="F4" s="185" t="s">
        <v>4</v>
      </c>
      <c r="G4" s="184" t="s">
        <v>5</v>
      </c>
      <c r="H4" s="184" t="s">
        <v>2307</v>
      </c>
      <c r="I4" s="187" t="s">
        <v>44</v>
      </c>
      <c r="J4" s="187" t="s">
        <v>45</v>
      </c>
      <c r="K4" s="184" t="s">
        <v>46</v>
      </c>
      <c r="L4" s="184" t="s">
        <v>47</v>
      </c>
      <c r="M4" s="187" t="s">
        <v>2095</v>
      </c>
      <c r="N4" s="188" t="s">
        <v>2328</v>
      </c>
      <c r="O4" s="189"/>
      <c r="P4" s="189"/>
      <c r="Q4" s="189"/>
      <c r="R4" s="190"/>
      <c r="S4" s="185" t="s">
        <v>6</v>
      </c>
      <c r="T4" s="191" t="s">
        <v>2108</v>
      </c>
      <c r="U4" s="191" t="s">
        <v>2109</v>
      </c>
      <c r="V4" s="191" t="s">
        <v>48</v>
      </c>
    </row>
    <row r="5" spans="1:16384" s="17" customFormat="1" ht="20.25" customHeight="1">
      <c r="A5" s="192"/>
      <c r="B5" s="193"/>
      <c r="C5" s="194"/>
      <c r="D5" s="194"/>
      <c r="E5" s="193"/>
      <c r="F5" s="193"/>
      <c r="G5" s="192"/>
      <c r="H5" s="192"/>
      <c r="I5" s="187" t="s">
        <v>2325</v>
      </c>
      <c r="J5" s="187" t="s">
        <v>2326</v>
      </c>
      <c r="K5" s="192"/>
      <c r="L5" s="192"/>
      <c r="M5" s="187" t="s">
        <v>2327</v>
      </c>
      <c r="N5" s="195" t="s">
        <v>2284</v>
      </c>
      <c r="O5" s="195" t="s">
        <v>2285</v>
      </c>
      <c r="P5" s="195" t="s">
        <v>2286</v>
      </c>
      <c r="Q5" s="195" t="s">
        <v>2287</v>
      </c>
      <c r="R5" s="195" t="s">
        <v>2288</v>
      </c>
      <c r="S5" s="193"/>
      <c r="T5" s="196"/>
      <c r="U5" s="196"/>
      <c r="V5" s="196"/>
    </row>
    <row r="6" spans="1:16384" s="18" customFormat="1" ht="30" customHeight="1">
      <c r="A6" s="137"/>
      <c r="B6" s="137" t="s">
        <v>8767</v>
      </c>
      <c r="C6" s="137"/>
      <c r="D6" s="137"/>
      <c r="E6" s="137"/>
      <c r="F6" s="137"/>
      <c r="G6" s="137"/>
      <c r="H6" s="137"/>
      <c r="I6" s="138"/>
      <c r="J6" s="138"/>
      <c r="K6" s="138"/>
      <c r="L6" s="138"/>
      <c r="M6" s="139">
        <f>SUM(M7:M27)</f>
        <v>39297.509999999995</v>
      </c>
      <c r="N6" s="139">
        <f t="shared" ref="N6:R6" si="0">SUM(N7:N27)</f>
        <v>2114.1999999999998</v>
      </c>
      <c r="O6" s="139">
        <f t="shared" si="0"/>
        <v>0</v>
      </c>
      <c r="P6" s="139">
        <f t="shared" si="0"/>
        <v>0</v>
      </c>
      <c r="Q6" s="139">
        <f t="shared" si="0"/>
        <v>2114.1999999999998</v>
      </c>
      <c r="R6" s="139">
        <f t="shared" si="0"/>
        <v>0</v>
      </c>
      <c r="S6" s="138"/>
      <c r="T6" s="140"/>
      <c r="U6" s="140"/>
      <c r="V6" s="140"/>
    </row>
    <row r="7" spans="1:16384" s="79" customFormat="1" ht="25.15" customHeight="1">
      <c r="A7" s="141">
        <v>1</v>
      </c>
      <c r="B7" s="142" t="s">
        <v>35</v>
      </c>
      <c r="C7" s="142" t="s">
        <v>2523</v>
      </c>
      <c r="D7" s="142" t="s">
        <v>2350</v>
      </c>
      <c r="E7" s="141" t="s">
        <v>785</v>
      </c>
      <c r="F7" s="141" t="s">
        <v>780</v>
      </c>
      <c r="G7" s="143" t="s">
        <v>1752</v>
      </c>
      <c r="H7" s="144" t="s">
        <v>1951</v>
      </c>
      <c r="I7" s="145">
        <v>50</v>
      </c>
      <c r="J7" s="146">
        <v>24</v>
      </c>
      <c r="K7" s="147" t="s">
        <v>801</v>
      </c>
      <c r="L7" s="147" t="s">
        <v>802</v>
      </c>
      <c r="M7" s="148">
        <v>0</v>
      </c>
      <c r="N7" s="148">
        <f>SUM(O7:R7)</f>
        <v>0</v>
      </c>
      <c r="O7" s="148"/>
      <c r="P7" s="148"/>
      <c r="Q7" s="148"/>
      <c r="R7" s="148"/>
      <c r="S7" s="149" t="s">
        <v>786</v>
      </c>
      <c r="T7" s="150" t="s">
        <v>787</v>
      </c>
      <c r="U7" s="150"/>
      <c r="V7" s="150"/>
    </row>
    <row r="8" spans="1:16384" ht="30" customHeight="1">
      <c r="A8" s="141">
        <v>2</v>
      </c>
      <c r="B8" s="142" t="s">
        <v>2697</v>
      </c>
      <c r="C8" s="142" t="s">
        <v>8759</v>
      </c>
      <c r="D8" s="142" t="s">
        <v>2698</v>
      </c>
      <c r="E8" s="151" t="s">
        <v>2699</v>
      </c>
      <c r="F8" s="151" t="s">
        <v>2700</v>
      </c>
      <c r="G8" s="152" t="s">
        <v>8774</v>
      </c>
      <c r="H8" s="152" t="s">
        <v>2701</v>
      </c>
      <c r="I8" s="145">
        <v>72</v>
      </c>
      <c r="J8" s="146">
        <v>24</v>
      </c>
      <c r="K8" s="147" t="s">
        <v>801</v>
      </c>
      <c r="L8" s="147" t="s">
        <v>802</v>
      </c>
      <c r="M8" s="148">
        <v>115.6</v>
      </c>
      <c r="N8" s="148">
        <f t="shared" ref="N8:N27" si="1">SUM(O8:R8)</f>
        <v>0</v>
      </c>
      <c r="O8" s="148"/>
      <c r="P8" s="148"/>
      <c r="Q8" s="148"/>
      <c r="R8" s="148"/>
      <c r="S8" s="153" t="s">
        <v>2702</v>
      </c>
      <c r="T8" s="154">
        <v>39080</v>
      </c>
      <c r="U8" s="150"/>
      <c r="V8" s="150"/>
    </row>
    <row r="9" spans="1:16384" ht="30" customHeight="1">
      <c r="A9" s="141">
        <v>3</v>
      </c>
      <c r="B9" s="142" t="s">
        <v>2703</v>
      </c>
      <c r="C9" s="142" t="s">
        <v>2704</v>
      </c>
      <c r="D9" s="142" t="s">
        <v>2706</v>
      </c>
      <c r="E9" s="151" t="s">
        <v>2707</v>
      </c>
      <c r="F9" s="151" t="s">
        <v>2709</v>
      </c>
      <c r="G9" s="152" t="s">
        <v>2710</v>
      </c>
      <c r="H9" s="152" t="s">
        <v>1934</v>
      </c>
      <c r="I9" s="145">
        <v>45.6</v>
      </c>
      <c r="J9" s="146">
        <v>24</v>
      </c>
      <c r="K9" s="147" t="s">
        <v>801</v>
      </c>
      <c r="L9" s="147" t="s">
        <v>802</v>
      </c>
      <c r="M9" s="148">
        <v>7685</v>
      </c>
      <c r="N9" s="148">
        <f t="shared" si="1"/>
        <v>0</v>
      </c>
      <c r="O9" s="148"/>
      <c r="P9" s="148"/>
      <c r="Q9" s="148"/>
      <c r="R9" s="148"/>
      <c r="S9" s="153" t="s">
        <v>2711</v>
      </c>
      <c r="T9" s="154">
        <v>39234</v>
      </c>
      <c r="U9" s="150"/>
      <c r="V9" s="150"/>
    </row>
    <row r="10" spans="1:16384" ht="30" customHeight="1">
      <c r="A10" s="141">
        <v>4</v>
      </c>
      <c r="B10" s="142" t="s">
        <v>2703</v>
      </c>
      <c r="C10" s="142" t="s">
        <v>2704</v>
      </c>
      <c r="D10" s="142" t="s">
        <v>2706</v>
      </c>
      <c r="E10" s="151" t="s">
        <v>2712</v>
      </c>
      <c r="F10" s="151" t="s">
        <v>2713</v>
      </c>
      <c r="G10" s="143" t="s">
        <v>2714</v>
      </c>
      <c r="H10" s="152" t="s">
        <v>2715</v>
      </c>
      <c r="I10" s="145">
        <v>12</v>
      </c>
      <c r="J10" s="146">
        <v>24</v>
      </c>
      <c r="K10" s="147" t="s">
        <v>2716</v>
      </c>
      <c r="L10" s="147" t="s">
        <v>802</v>
      </c>
      <c r="M10" s="148">
        <v>200</v>
      </c>
      <c r="N10" s="148">
        <f t="shared" si="1"/>
        <v>0</v>
      </c>
      <c r="O10" s="148"/>
      <c r="P10" s="148"/>
      <c r="Q10" s="148"/>
      <c r="R10" s="148"/>
      <c r="S10" s="155" t="s">
        <v>8766</v>
      </c>
      <c r="T10" s="154">
        <v>34249</v>
      </c>
      <c r="U10" s="150"/>
      <c r="V10" s="150"/>
    </row>
    <row r="11" spans="1:16384" ht="30" customHeight="1">
      <c r="A11" s="141">
        <v>5</v>
      </c>
      <c r="B11" s="142" t="s">
        <v>2703</v>
      </c>
      <c r="C11" s="142" t="s">
        <v>2704</v>
      </c>
      <c r="D11" s="142" t="s">
        <v>2705</v>
      </c>
      <c r="E11" s="151" t="s">
        <v>2717</v>
      </c>
      <c r="F11" s="151" t="s">
        <v>2718</v>
      </c>
      <c r="G11" s="143" t="s">
        <v>2719</v>
      </c>
      <c r="H11" s="152" t="s">
        <v>1934</v>
      </c>
      <c r="I11" s="145">
        <v>45.6</v>
      </c>
      <c r="J11" s="146">
        <v>24</v>
      </c>
      <c r="K11" s="147" t="s">
        <v>801</v>
      </c>
      <c r="L11" s="147" t="s">
        <v>802</v>
      </c>
      <c r="M11" s="148">
        <v>7287</v>
      </c>
      <c r="N11" s="148">
        <f t="shared" si="1"/>
        <v>0</v>
      </c>
      <c r="O11" s="148"/>
      <c r="P11" s="148"/>
      <c r="Q11" s="148"/>
      <c r="R11" s="148"/>
      <c r="S11" s="153" t="s">
        <v>2720</v>
      </c>
      <c r="T11" s="154">
        <v>38253</v>
      </c>
      <c r="U11" s="150"/>
      <c r="V11" s="150"/>
    </row>
    <row r="12" spans="1:16384" ht="30" customHeight="1">
      <c r="A12" s="141">
        <v>6</v>
      </c>
      <c r="B12" s="142" t="s">
        <v>2703</v>
      </c>
      <c r="C12" s="142" t="s">
        <v>2704</v>
      </c>
      <c r="D12" s="142" t="s">
        <v>2706</v>
      </c>
      <c r="E12" s="151" t="s">
        <v>2721</v>
      </c>
      <c r="F12" s="151" t="s">
        <v>2722</v>
      </c>
      <c r="G12" s="152" t="s">
        <v>2723</v>
      </c>
      <c r="H12" s="152" t="s">
        <v>2724</v>
      </c>
      <c r="I12" s="145">
        <v>288.20999999999998</v>
      </c>
      <c r="J12" s="146">
        <v>24</v>
      </c>
      <c r="K12" s="147" t="s">
        <v>801</v>
      </c>
      <c r="L12" s="147" t="s">
        <v>802</v>
      </c>
      <c r="M12" s="148">
        <v>507</v>
      </c>
      <c r="N12" s="148">
        <f t="shared" si="1"/>
        <v>0</v>
      </c>
      <c r="O12" s="148"/>
      <c r="P12" s="148"/>
      <c r="Q12" s="148"/>
      <c r="R12" s="148"/>
      <c r="S12" s="153" t="s">
        <v>2725</v>
      </c>
      <c r="T12" s="154">
        <v>36570</v>
      </c>
      <c r="U12" s="150"/>
      <c r="V12" s="150"/>
    </row>
    <row r="13" spans="1:16384" ht="30" customHeight="1">
      <c r="A13" s="141">
        <v>7</v>
      </c>
      <c r="B13" s="142" t="s">
        <v>2697</v>
      </c>
      <c r="C13" s="142" t="s">
        <v>2704</v>
      </c>
      <c r="D13" s="142" t="s">
        <v>2705</v>
      </c>
      <c r="E13" s="151" t="s">
        <v>2726</v>
      </c>
      <c r="F13" s="151" t="s">
        <v>2727</v>
      </c>
      <c r="G13" s="143" t="s">
        <v>2728</v>
      </c>
      <c r="H13" s="152" t="s">
        <v>2729</v>
      </c>
      <c r="I13" s="145">
        <v>8.4</v>
      </c>
      <c r="J13" s="146">
        <v>24</v>
      </c>
      <c r="K13" s="147" t="s">
        <v>801</v>
      </c>
      <c r="L13" s="147" t="s">
        <v>802</v>
      </c>
      <c r="M13" s="148">
        <v>490</v>
      </c>
      <c r="N13" s="148">
        <f t="shared" si="1"/>
        <v>0</v>
      </c>
      <c r="O13" s="148"/>
      <c r="P13" s="148"/>
      <c r="Q13" s="148"/>
      <c r="R13" s="148"/>
      <c r="S13" s="153" t="s">
        <v>2730</v>
      </c>
      <c r="T13" s="154">
        <v>39073</v>
      </c>
      <c r="U13" s="150"/>
      <c r="V13" s="150"/>
    </row>
    <row r="14" spans="1:16384" ht="30" customHeight="1">
      <c r="A14" s="141">
        <v>8</v>
      </c>
      <c r="B14" s="142" t="s">
        <v>2731</v>
      </c>
      <c r="C14" s="142" t="s">
        <v>2704</v>
      </c>
      <c r="D14" s="142" t="s">
        <v>2732</v>
      </c>
      <c r="E14" s="151" t="s">
        <v>2733</v>
      </c>
      <c r="F14" s="151" t="s">
        <v>2734</v>
      </c>
      <c r="G14" s="143" t="s">
        <v>2735</v>
      </c>
      <c r="H14" s="152" t="s">
        <v>2736</v>
      </c>
      <c r="I14" s="145" t="s">
        <v>2737</v>
      </c>
      <c r="J14" s="146">
        <v>24</v>
      </c>
      <c r="K14" s="147" t="s">
        <v>801</v>
      </c>
      <c r="L14" s="147" t="s">
        <v>802</v>
      </c>
      <c r="M14" s="148">
        <v>56</v>
      </c>
      <c r="N14" s="148">
        <f t="shared" si="1"/>
        <v>0</v>
      </c>
      <c r="O14" s="148"/>
      <c r="P14" s="148"/>
      <c r="Q14" s="148"/>
      <c r="R14" s="148"/>
      <c r="S14" s="153" t="s">
        <v>2738</v>
      </c>
      <c r="T14" s="154">
        <v>35345</v>
      </c>
      <c r="U14" s="150"/>
      <c r="V14" s="150"/>
    </row>
    <row r="15" spans="1:16384" ht="30" customHeight="1">
      <c r="A15" s="141">
        <v>9</v>
      </c>
      <c r="B15" s="153" t="s">
        <v>4669</v>
      </c>
      <c r="C15" s="153" t="s">
        <v>5516</v>
      </c>
      <c r="D15" s="153" t="s">
        <v>4670</v>
      </c>
      <c r="E15" s="156" t="s">
        <v>4671</v>
      </c>
      <c r="F15" s="156" t="s">
        <v>4672</v>
      </c>
      <c r="G15" s="143" t="s">
        <v>4673</v>
      </c>
      <c r="H15" s="152" t="s">
        <v>4674</v>
      </c>
      <c r="I15" s="157">
        <v>672</v>
      </c>
      <c r="J15" s="158">
        <v>24</v>
      </c>
      <c r="K15" s="147" t="s">
        <v>801</v>
      </c>
      <c r="L15" s="147" t="s">
        <v>802</v>
      </c>
      <c r="M15" s="159">
        <v>0.64</v>
      </c>
      <c r="N15" s="148">
        <f t="shared" si="1"/>
        <v>0</v>
      </c>
      <c r="O15" s="159"/>
      <c r="P15" s="159"/>
      <c r="Q15" s="159"/>
      <c r="R15" s="159"/>
      <c r="S15" s="156" t="s">
        <v>4675</v>
      </c>
      <c r="T15" s="160" t="s">
        <v>4676</v>
      </c>
      <c r="U15" s="150"/>
      <c r="V15" s="150"/>
    </row>
    <row r="16" spans="1:16384" ht="30" customHeight="1">
      <c r="A16" s="141">
        <v>10</v>
      </c>
      <c r="B16" s="156" t="s">
        <v>4669</v>
      </c>
      <c r="C16" s="156" t="s">
        <v>8765</v>
      </c>
      <c r="D16" s="156" t="s">
        <v>4677</v>
      </c>
      <c r="E16" s="156" t="s">
        <v>4678</v>
      </c>
      <c r="F16" s="156" t="s">
        <v>780</v>
      </c>
      <c r="G16" s="152" t="s">
        <v>4679</v>
      </c>
      <c r="H16" s="152" t="s">
        <v>4680</v>
      </c>
      <c r="I16" s="157">
        <v>31.2</v>
      </c>
      <c r="J16" s="158">
        <v>24</v>
      </c>
      <c r="K16" s="147" t="s">
        <v>801</v>
      </c>
      <c r="L16" s="147" t="s">
        <v>802</v>
      </c>
      <c r="M16" s="159">
        <v>87</v>
      </c>
      <c r="N16" s="148">
        <f t="shared" si="1"/>
        <v>0</v>
      </c>
      <c r="O16" s="159"/>
      <c r="P16" s="159"/>
      <c r="Q16" s="159"/>
      <c r="R16" s="159"/>
      <c r="S16" s="156" t="s">
        <v>4681</v>
      </c>
      <c r="T16" s="156" t="s">
        <v>4682</v>
      </c>
      <c r="U16" s="156"/>
      <c r="V16" s="156"/>
    </row>
    <row r="17" spans="1:22" ht="30" customHeight="1">
      <c r="A17" s="141">
        <v>11</v>
      </c>
      <c r="B17" s="153" t="s">
        <v>4669</v>
      </c>
      <c r="C17" s="156" t="s">
        <v>8765</v>
      </c>
      <c r="D17" s="156" t="s">
        <v>4677</v>
      </c>
      <c r="E17" s="151" t="s">
        <v>4683</v>
      </c>
      <c r="F17" s="151" t="s">
        <v>4684</v>
      </c>
      <c r="G17" s="152" t="s">
        <v>4685</v>
      </c>
      <c r="H17" s="152" t="s">
        <v>4686</v>
      </c>
      <c r="I17" s="157">
        <v>370</v>
      </c>
      <c r="J17" s="158">
        <v>24</v>
      </c>
      <c r="K17" s="147" t="s">
        <v>801</v>
      </c>
      <c r="L17" s="147" t="s">
        <v>802</v>
      </c>
      <c r="M17" s="159">
        <v>0.48</v>
      </c>
      <c r="N17" s="148">
        <f t="shared" si="1"/>
        <v>0</v>
      </c>
      <c r="O17" s="159"/>
      <c r="P17" s="159"/>
      <c r="Q17" s="159"/>
      <c r="R17" s="159"/>
      <c r="S17" s="153" t="s">
        <v>4687</v>
      </c>
      <c r="T17" s="154" t="s">
        <v>4688</v>
      </c>
      <c r="U17" s="153"/>
      <c r="V17" s="153"/>
    </row>
    <row r="18" spans="1:22" ht="30" customHeight="1">
      <c r="A18" s="141">
        <v>12</v>
      </c>
      <c r="B18" s="153" t="s">
        <v>4669</v>
      </c>
      <c r="C18" s="153" t="s">
        <v>8763</v>
      </c>
      <c r="D18" s="153" t="s">
        <v>4689</v>
      </c>
      <c r="E18" s="151" t="s">
        <v>4690</v>
      </c>
      <c r="F18" s="151" t="s">
        <v>4691</v>
      </c>
      <c r="G18" s="152" t="s">
        <v>4692</v>
      </c>
      <c r="H18" s="152" t="s">
        <v>4693</v>
      </c>
      <c r="I18" s="157">
        <v>30</v>
      </c>
      <c r="J18" s="158">
        <v>0</v>
      </c>
      <c r="K18" s="147" t="s">
        <v>801</v>
      </c>
      <c r="L18" s="147" t="s">
        <v>802</v>
      </c>
      <c r="M18" s="159">
        <v>0</v>
      </c>
      <c r="N18" s="148">
        <f t="shared" si="1"/>
        <v>0</v>
      </c>
      <c r="O18" s="159"/>
      <c r="P18" s="159"/>
      <c r="Q18" s="159"/>
      <c r="R18" s="159"/>
      <c r="S18" s="153" t="s">
        <v>4694</v>
      </c>
      <c r="T18" s="154" t="s">
        <v>4695</v>
      </c>
      <c r="U18" s="153"/>
      <c r="V18" s="153"/>
    </row>
    <row r="19" spans="1:22" s="18" customFormat="1" ht="30" customHeight="1">
      <c r="A19" s="141">
        <v>13</v>
      </c>
      <c r="B19" s="142" t="s">
        <v>6128</v>
      </c>
      <c r="C19" s="142" t="s">
        <v>8761</v>
      </c>
      <c r="D19" s="142" t="s">
        <v>8819</v>
      </c>
      <c r="E19" s="141" t="s">
        <v>6129</v>
      </c>
      <c r="F19" s="141" t="s">
        <v>2709</v>
      </c>
      <c r="G19" s="152" t="s">
        <v>6130</v>
      </c>
      <c r="H19" s="161" t="s">
        <v>6131</v>
      </c>
      <c r="I19" s="162">
        <v>92</v>
      </c>
      <c r="J19" s="146">
        <v>24</v>
      </c>
      <c r="K19" s="147" t="s">
        <v>853</v>
      </c>
      <c r="L19" s="147" t="s">
        <v>802</v>
      </c>
      <c r="M19" s="148">
        <v>8928.2999999999993</v>
      </c>
      <c r="N19" s="148">
        <f t="shared" si="1"/>
        <v>0</v>
      </c>
      <c r="O19" s="148"/>
      <c r="P19" s="148"/>
      <c r="Q19" s="148"/>
      <c r="R19" s="148"/>
      <c r="S19" s="149" t="s">
        <v>6132</v>
      </c>
      <c r="T19" s="150" t="s">
        <v>6133</v>
      </c>
      <c r="U19" s="153"/>
      <c r="V19" s="153"/>
    </row>
    <row r="20" spans="1:22" ht="30" customHeight="1">
      <c r="A20" s="141">
        <v>14</v>
      </c>
      <c r="B20" s="142" t="s">
        <v>6134</v>
      </c>
      <c r="C20" s="142" t="s">
        <v>8761</v>
      </c>
      <c r="D20" s="142" t="s">
        <v>8820</v>
      </c>
      <c r="E20" s="163" t="s">
        <v>6135</v>
      </c>
      <c r="F20" s="141" t="s">
        <v>2708</v>
      </c>
      <c r="G20" s="152" t="s">
        <v>6136</v>
      </c>
      <c r="H20" s="164" t="s">
        <v>1947</v>
      </c>
      <c r="I20" s="165">
        <v>91.2</v>
      </c>
      <c r="J20" s="146">
        <v>24</v>
      </c>
      <c r="K20" s="147" t="s">
        <v>801</v>
      </c>
      <c r="L20" s="147" t="s">
        <v>802</v>
      </c>
      <c r="M20" s="148">
        <v>2102.1</v>
      </c>
      <c r="N20" s="148">
        <f t="shared" si="1"/>
        <v>2113.1999999999998</v>
      </c>
      <c r="O20" s="148"/>
      <c r="P20" s="148"/>
      <c r="Q20" s="148">
        <v>2113.1999999999998</v>
      </c>
      <c r="R20" s="148"/>
      <c r="S20" s="149" t="s">
        <v>6137</v>
      </c>
      <c r="T20" s="150" t="s">
        <v>6138</v>
      </c>
      <c r="U20" s="153"/>
      <c r="V20" s="153"/>
    </row>
    <row r="21" spans="1:22" s="2" customFormat="1" ht="30" customHeight="1">
      <c r="A21" s="141">
        <v>15</v>
      </c>
      <c r="B21" s="142" t="s">
        <v>6807</v>
      </c>
      <c r="C21" s="156" t="s">
        <v>8765</v>
      </c>
      <c r="D21" s="142" t="s">
        <v>6808</v>
      </c>
      <c r="E21" s="141" t="s">
        <v>6809</v>
      </c>
      <c r="F21" s="141" t="s">
        <v>6810</v>
      </c>
      <c r="G21" s="143" t="s">
        <v>6811</v>
      </c>
      <c r="H21" s="144" t="s">
        <v>6812</v>
      </c>
      <c r="I21" s="145">
        <v>1.2</v>
      </c>
      <c r="J21" s="146">
        <v>8</v>
      </c>
      <c r="K21" s="147" t="s">
        <v>801</v>
      </c>
      <c r="L21" s="147" t="s">
        <v>6813</v>
      </c>
      <c r="M21" s="148">
        <v>39.9</v>
      </c>
      <c r="N21" s="148">
        <f t="shared" si="1"/>
        <v>0</v>
      </c>
      <c r="O21" s="148"/>
      <c r="P21" s="148"/>
      <c r="Q21" s="148"/>
      <c r="R21" s="148"/>
      <c r="S21" s="149" t="s">
        <v>6814</v>
      </c>
      <c r="T21" s="150" t="s">
        <v>6815</v>
      </c>
      <c r="U21" s="150"/>
      <c r="V21" s="153"/>
    </row>
    <row r="22" spans="1:22" ht="30" customHeight="1">
      <c r="A22" s="141">
        <v>16</v>
      </c>
      <c r="B22" s="166" t="s">
        <v>7170</v>
      </c>
      <c r="C22" s="166" t="s">
        <v>7171</v>
      </c>
      <c r="D22" s="166" t="s">
        <v>7172</v>
      </c>
      <c r="E22" s="167" t="s">
        <v>7173</v>
      </c>
      <c r="F22" s="167" t="s">
        <v>7174</v>
      </c>
      <c r="G22" s="168" t="s">
        <v>7175</v>
      </c>
      <c r="H22" s="169" t="s">
        <v>7176</v>
      </c>
      <c r="I22" s="170">
        <v>170.4</v>
      </c>
      <c r="J22" s="171">
        <v>24</v>
      </c>
      <c r="K22" s="172" t="s">
        <v>801</v>
      </c>
      <c r="L22" s="172" t="s">
        <v>802</v>
      </c>
      <c r="M22" s="173">
        <v>3983.66</v>
      </c>
      <c r="N22" s="148">
        <f t="shared" si="1"/>
        <v>0</v>
      </c>
      <c r="O22" s="173"/>
      <c r="P22" s="173"/>
      <c r="Q22" s="173"/>
      <c r="R22" s="173"/>
      <c r="S22" s="166" t="s">
        <v>7177</v>
      </c>
      <c r="T22" s="174">
        <v>33994</v>
      </c>
      <c r="U22" s="166"/>
      <c r="V22" s="166"/>
    </row>
    <row r="23" spans="1:22" ht="30" customHeight="1">
      <c r="A23" s="141">
        <v>17</v>
      </c>
      <c r="B23" s="166" t="s">
        <v>7170</v>
      </c>
      <c r="C23" s="166" t="s">
        <v>7171</v>
      </c>
      <c r="D23" s="166" t="s">
        <v>7178</v>
      </c>
      <c r="E23" s="167" t="s">
        <v>7179</v>
      </c>
      <c r="F23" s="167" t="s">
        <v>780</v>
      </c>
      <c r="G23" s="169" t="s">
        <v>7180</v>
      </c>
      <c r="H23" s="169" t="s">
        <v>7181</v>
      </c>
      <c r="I23" s="170">
        <v>14.448</v>
      </c>
      <c r="J23" s="171">
        <v>24</v>
      </c>
      <c r="K23" s="172" t="s">
        <v>853</v>
      </c>
      <c r="L23" s="172" t="s">
        <v>802</v>
      </c>
      <c r="M23" s="173">
        <v>4015.2</v>
      </c>
      <c r="N23" s="148">
        <f t="shared" si="1"/>
        <v>0</v>
      </c>
      <c r="O23" s="173"/>
      <c r="P23" s="173"/>
      <c r="Q23" s="173"/>
      <c r="R23" s="173"/>
      <c r="S23" s="166" t="s">
        <v>7182</v>
      </c>
      <c r="T23" s="174">
        <v>36406</v>
      </c>
      <c r="U23" s="166"/>
      <c r="V23" s="166"/>
    </row>
    <row r="24" spans="1:22" ht="30" customHeight="1">
      <c r="A24" s="141">
        <v>18</v>
      </c>
      <c r="B24" s="166" t="s">
        <v>7170</v>
      </c>
      <c r="C24" s="166" t="s">
        <v>7171</v>
      </c>
      <c r="D24" s="166" t="s">
        <v>7178</v>
      </c>
      <c r="E24" s="167" t="s">
        <v>7183</v>
      </c>
      <c r="F24" s="167" t="s">
        <v>7184</v>
      </c>
      <c r="G24" s="168" t="s">
        <v>7185</v>
      </c>
      <c r="H24" s="169" t="s">
        <v>7186</v>
      </c>
      <c r="I24" s="170">
        <v>9.48</v>
      </c>
      <c r="J24" s="171">
        <v>24</v>
      </c>
      <c r="K24" s="172" t="s">
        <v>801</v>
      </c>
      <c r="L24" s="172" t="s">
        <v>802</v>
      </c>
      <c r="M24" s="173">
        <v>2831.4</v>
      </c>
      <c r="N24" s="148">
        <f t="shared" si="1"/>
        <v>0</v>
      </c>
      <c r="O24" s="173"/>
      <c r="P24" s="173"/>
      <c r="Q24" s="173"/>
      <c r="R24" s="173"/>
      <c r="S24" s="166" t="s">
        <v>7187</v>
      </c>
      <c r="T24" s="174" t="s">
        <v>7188</v>
      </c>
      <c r="U24" s="166"/>
      <c r="V24" s="166"/>
    </row>
    <row r="25" spans="1:22" ht="30" customHeight="1">
      <c r="A25" s="141">
        <v>19</v>
      </c>
      <c r="B25" s="153" t="s">
        <v>8211</v>
      </c>
      <c r="C25" s="153" t="s">
        <v>8212</v>
      </c>
      <c r="D25" s="153" t="s">
        <v>8213</v>
      </c>
      <c r="E25" s="141" t="s">
        <v>8214</v>
      </c>
      <c r="F25" s="141" t="s">
        <v>8215</v>
      </c>
      <c r="G25" s="143" t="s">
        <v>8216</v>
      </c>
      <c r="H25" s="144" t="s">
        <v>8217</v>
      </c>
      <c r="I25" s="165">
        <v>736.8</v>
      </c>
      <c r="J25" s="175">
        <v>24</v>
      </c>
      <c r="K25" s="176" t="s">
        <v>801</v>
      </c>
      <c r="L25" s="176" t="s">
        <v>802</v>
      </c>
      <c r="M25" s="176">
        <v>0</v>
      </c>
      <c r="N25" s="148">
        <f t="shared" si="1"/>
        <v>0</v>
      </c>
      <c r="O25" s="176"/>
      <c r="P25" s="176"/>
      <c r="Q25" s="176"/>
      <c r="R25" s="176"/>
      <c r="S25" s="149" t="s">
        <v>8218</v>
      </c>
      <c r="T25" s="150" t="s">
        <v>8219</v>
      </c>
      <c r="U25" s="162"/>
      <c r="V25" s="149"/>
    </row>
    <row r="26" spans="1:22" ht="30" customHeight="1">
      <c r="A26" s="141">
        <v>20</v>
      </c>
      <c r="B26" s="153" t="s">
        <v>8211</v>
      </c>
      <c r="C26" s="153" t="s">
        <v>8212</v>
      </c>
      <c r="D26" s="153" t="s">
        <v>8220</v>
      </c>
      <c r="E26" s="141" t="s">
        <v>8221</v>
      </c>
      <c r="F26" s="177" t="s">
        <v>8222</v>
      </c>
      <c r="G26" s="143" t="s">
        <v>8223</v>
      </c>
      <c r="H26" s="144" t="s">
        <v>8224</v>
      </c>
      <c r="I26" s="165">
        <v>29.7</v>
      </c>
      <c r="J26" s="175">
        <v>24</v>
      </c>
      <c r="K26" s="176" t="s">
        <v>801</v>
      </c>
      <c r="L26" s="176" t="s">
        <v>802</v>
      </c>
      <c r="M26" s="176">
        <v>968.17899999999997</v>
      </c>
      <c r="N26" s="148">
        <f t="shared" si="1"/>
        <v>1</v>
      </c>
      <c r="O26" s="176"/>
      <c r="P26" s="176"/>
      <c r="Q26" s="176">
        <v>1</v>
      </c>
      <c r="R26" s="176"/>
      <c r="S26" s="149" t="s">
        <v>8225</v>
      </c>
      <c r="T26" s="150" t="s">
        <v>8226</v>
      </c>
      <c r="U26" s="162"/>
      <c r="V26" s="149"/>
    </row>
    <row r="27" spans="1:22" ht="30" customHeight="1">
      <c r="A27" s="141">
        <v>21</v>
      </c>
      <c r="B27" s="153" t="s">
        <v>8211</v>
      </c>
      <c r="C27" s="153" t="s">
        <v>8212</v>
      </c>
      <c r="D27" s="153" t="s">
        <v>8227</v>
      </c>
      <c r="E27" s="141" t="s">
        <v>8228</v>
      </c>
      <c r="F27" s="141" t="s">
        <v>8229</v>
      </c>
      <c r="G27" s="143" t="s">
        <v>8230</v>
      </c>
      <c r="H27" s="144" t="s">
        <v>8231</v>
      </c>
      <c r="I27" s="165">
        <v>1.44</v>
      </c>
      <c r="J27" s="175">
        <v>24</v>
      </c>
      <c r="K27" s="176" t="s">
        <v>801</v>
      </c>
      <c r="L27" s="176" t="s">
        <v>802</v>
      </c>
      <c r="M27" s="176">
        <v>5.0999999999999997E-2</v>
      </c>
      <c r="N27" s="148">
        <f t="shared" si="1"/>
        <v>0</v>
      </c>
      <c r="O27" s="176"/>
      <c r="P27" s="176"/>
      <c r="Q27" s="176"/>
      <c r="R27" s="176"/>
      <c r="S27" s="149" t="s">
        <v>8232</v>
      </c>
      <c r="T27" s="150" t="s">
        <v>8233</v>
      </c>
      <c r="U27" s="162"/>
      <c r="V27" s="149"/>
    </row>
  </sheetData>
  <mergeCells count="513">
    <mergeCell ref="XDH1:XEN1"/>
    <mergeCell ref="XEO1:XFD1"/>
    <mergeCell ref="A2:AG2"/>
    <mergeCell ref="WWY1:WYE1"/>
    <mergeCell ref="WYF1:WZL1"/>
    <mergeCell ref="WZM1:XAS1"/>
    <mergeCell ref="XAT1:XBZ1"/>
    <mergeCell ref="XCA1:XDG1"/>
    <mergeCell ref="WQP1:WRV1"/>
    <mergeCell ref="WRW1:WTC1"/>
    <mergeCell ref="WTD1:WUJ1"/>
    <mergeCell ref="WUK1:WVQ1"/>
    <mergeCell ref="WVR1:WWX1"/>
    <mergeCell ref="WKG1:WLM1"/>
    <mergeCell ref="WLN1:WMT1"/>
    <mergeCell ref="WMU1:WOA1"/>
    <mergeCell ref="WOB1:WPH1"/>
    <mergeCell ref="WPI1:WQO1"/>
    <mergeCell ref="WDX1:WFD1"/>
    <mergeCell ref="WFE1:WGK1"/>
    <mergeCell ref="WGL1:WHR1"/>
    <mergeCell ref="WHS1:WIY1"/>
    <mergeCell ref="WIZ1:WKF1"/>
    <mergeCell ref="VXO1:VYU1"/>
    <mergeCell ref="VYV1:WAB1"/>
    <mergeCell ref="WAC1:WBI1"/>
    <mergeCell ref="WBJ1:WCP1"/>
    <mergeCell ref="WCQ1:WDW1"/>
    <mergeCell ref="VRF1:VSL1"/>
    <mergeCell ref="VSM1:VTS1"/>
    <mergeCell ref="VTT1:VUZ1"/>
    <mergeCell ref="VVA1:VWG1"/>
    <mergeCell ref="VWH1:VXN1"/>
    <mergeCell ref="VKW1:VMC1"/>
    <mergeCell ref="VMD1:VNJ1"/>
    <mergeCell ref="VNK1:VOQ1"/>
    <mergeCell ref="VOR1:VPX1"/>
    <mergeCell ref="VPY1:VRE1"/>
    <mergeCell ref="VEN1:VFT1"/>
    <mergeCell ref="VFU1:VHA1"/>
    <mergeCell ref="VHB1:VIH1"/>
    <mergeCell ref="VII1:VJO1"/>
    <mergeCell ref="VJP1:VKV1"/>
    <mergeCell ref="UYE1:UZK1"/>
    <mergeCell ref="UZL1:VAR1"/>
    <mergeCell ref="VAS1:VBY1"/>
    <mergeCell ref="VBZ1:VDF1"/>
    <mergeCell ref="VDG1:VEM1"/>
    <mergeCell ref="URV1:UTB1"/>
    <mergeCell ref="UTC1:UUI1"/>
    <mergeCell ref="UUJ1:UVP1"/>
    <mergeCell ref="UVQ1:UWW1"/>
    <mergeCell ref="UWX1:UYD1"/>
    <mergeCell ref="ULM1:UMS1"/>
    <mergeCell ref="UMT1:UNZ1"/>
    <mergeCell ref="UOA1:UPG1"/>
    <mergeCell ref="UPH1:UQN1"/>
    <mergeCell ref="UQO1:URU1"/>
    <mergeCell ref="UFD1:UGJ1"/>
    <mergeCell ref="UGK1:UHQ1"/>
    <mergeCell ref="UHR1:UIX1"/>
    <mergeCell ref="UIY1:UKE1"/>
    <mergeCell ref="UKF1:ULL1"/>
    <mergeCell ref="TYU1:UAA1"/>
    <mergeCell ref="UAB1:UBH1"/>
    <mergeCell ref="UBI1:UCO1"/>
    <mergeCell ref="UCP1:UDV1"/>
    <mergeCell ref="UDW1:UFC1"/>
    <mergeCell ref="TSL1:TTR1"/>
    <mergeCell ref="TTS1:TUY1"/>
    <mergeCell ref="TUZ1:TWF1"/>
    <mergeCell ref="TWG1:TXM1"/>
    <mergeCell ref="TXN1:TYT1"/>
    <mergeCell ref="TMC1:TNI1"/>
    <mergeCell ref="TNJ1:TOP1"/>
    <mergeCell ref="TOQ1:TPW1"/>
    <mergeCell ref="TPX1:TRD1"/>
    <mergeCell ref="TRE1:TSK1"/>
    <mergeCell ref="TFT1:TGZ1"/>
    <mergeCell ref="THA1:TIG1"/>
    <mergeCell ref="TIH1:TJN1"/>
    <mergeCell ref="TJO1:TKU1"/>
    <mergeCell ref="TKV1:TMB1"/>
    <mergeCell ref="SZK1:TAQ1"/>
    <mergeCell ref="TAR1:TBX1"/>
    <mergeCell ref="TBY1:TDE1"/>
    <mergeCell ref="TDF1:TEL1"/>
    <mergeCell ref="TEM1:TFS1"/>
    <mergeCell ref="STB1:SUH1"/>
    <mergeCell ref="SUI1:SVO1"/>
    <mergeCell ref="SVP1:SWV1"/>
    <mergeCell ref="SWW1:SYC1"/>
    <mergeCell ref="SYD1:SZJ1"/>
    <mergeCell ref="SMS1:SNY1"/>
    <mergeCell ref="SNZ1:SPF1"/>
    <mergeCell ref="SPG1:SQM1"/>
    <mergeCell ref="SQN1:SRT1"/>
    <mergeCell ref="SRU1:STA1"/>
    <mergeCell ref="SGJ1:SHP1"/>
    <mergeCell ref="SHQ1:SIW1"/>
    <mergeCell ref="SIX1:SKD1"/>
    <mergeCell ref="SKE1:SLK1"/>
    <mergeCell ref="SLL1:SMR1"/>
    <mergeCell ref="SAA1:SBG1"/>
    <mergeCell ref="SBH1:SCN1"/>
    <mergeCell ref="SCO1:SDU1"/>
    <mergeCell ref="SDV1:SFB1"/>
    <mergeCell ref="SFC1:SGI1"/>
    <mergeCell ref="RTR1:RUX1"/>
    <mergeCell ref="RUY1:RWE1"/>
    <mergeCell ref="RWF1:RXL1"/>
    <mergeCell ref="RXM1:RYS1"/>
    <mergeCell ref="RYT1:RZZ1"/>
    <mergeCell ref="RNI1:ROO1"/>
    <mergeCell ref="ROP1:RPV1"/>
    <mergeCell ref="RPW1:RRC1"/>
    <mergeCell ref="RRD1:RSJ1"/>
    <mergeCell ref="RSK1:RTQ1"/>
    <mergeCell ref="RGZ1:RIF1"/>
    <mergeCell ref="RIG1:RJM1"/>
    <mergeCell ref="RJN1:RKT1"/>
    <mergeCell ref="RKU1:RMA1"/>
    <mergeCell ref="RMB1:RNH1"/>
    <mergeCell ref="RAQ1:RBW1"/>
    <mergeCell ref="RBX1:RDD1"/>
    <mergeCell ref="RDE1:REK1"/>
    <mergeCell ref="REL1:RFR1"/>
    <mergeCell ref="RFS1:RGY1"/>
    <mergeCell ref="QUH1:QVN1"/>
    <mergeCell ref="QVO1:QWU1"/>
    <mergeCell ref="QWV1:QYB1"/>
    <mergeCell ref="QYC1:QZI1"/>
    <mergeCell ref="QZJ1:RAP1"/>
    <mergeCell ref="QNY1:QPE1"/>
    <mergeCell ref="QPF1:QQL1"/>
    <mergeCell ref="QQM1:QRS1"/>
    <mergeCell ref="QRT1:QSZ1"/>
    <mergeCell ref="QTA1:QUG1"/>
    <mergeCell ref="QHP1:QIV1"/>
    <mergeCell ref="QIW1:QKC1"/>
    <mergeCell ref="QKD1:QLJ1"/>
    <mergeCell ref="QLK1:QMQ1"/>
    <mergeCell ref="QMR1:QNX1"/>
    <mergeCell ref="QBG1:QCM1"/>
    <mergeCell ref="QCN1:QDT1"/>
    <mergeCell ref="QDU1:QFA1"/>
    <mergeCell ref="QFB1:QGH1"/>
    <mergeCell ref="QGI1:QHO1"/>
    <mergeCell ref="PUX1:PWD1"/>
    <mergeCell ref="PWE1:PXK1"/>
    <mergeCell ref="PXL1:PYR1"/>
    <mergeCell ref="PYS1:PZY1"/>
    <mergeCell ref="PZZ1:QBF1"/>
    <mergeCell ref="POO1:PPU1"/>
    <mergeCell ref="PPV1:PRB1"/>
    <mergeCell ref="PRC1:PSI1"/>
    <mergeCell ref="PSJ1:PTP1"/>
    <mergeCell ref="PTQ1:PUW1"/>
    <mergeCell ref="PIF1:PJL1"/>
    <mergeCell ref="PJM1:PKS1"/>
    <mergeCell ref="PKT1:PLZ1"/>
    <mergeCell ref="PMA1:PNG1"/>
    <mergeCell ref="PNH1:PON1"/>
    <mergeCell ref="PBW1:PDC1"/>
    <mergeCell ref="PDD1:PEJ1"/>
    <mergeCell ref="PEK1:PFQ1"/>
    <mergeCell ref="PFR1:PGX1"/>
    <mergeCell ref="PGY1:PIE1"/>
    <mergeCell ref="OVN1:OWT1"/>
    <mergeCell ref="OWU1:OYA1"/>
    <mergeCell ref="OYB1:OZH1"/>
    <mergeCell ref="OZI1:PAO1"/>
    <mergeCell ref="PAP1:PBV1"/>
    <mergeCell ref="OPE1:OQK1"/>
    <mergeCell ref="OQL1:ORR1"/>
    <mergeCell ref="ORS1:OSY1"/>
    <mergeCell ref="OSZ1:OUF1"/>
    <mergeCell ref="OUG1:OVM1"/>
    <mergeCell ref="OIV1:OKB1"/>
    <mergeCell ref="OKC1:OLI1"/>
    <mergeCell ref="OLJ1:OMP1"/>
    <mergeCell ref="OMQ1:ONW1"/>
    <mergeCell ref="ONX1:OPD1"/>
    <mergeCell ref="OCM1:ODS1"/>
    <mergeCell ref="ODT1:OEZ1"/>
    <mergeCell ref="OFA1:OGG1"/>
    <mergeCell ref="OGH1:OHN1"/>
    <mergeCell ref="OHO1:OIU1"/>
    <mergeCell ref="NWD1:NXJ1"/>
    <mergeCell ref="NXK1:NYQ1"/>
    <mergeCell ref="NYR1:NZX1"/>
    <mergeCell ref="NZY1:OBE1"/>
    <mergeCell ref="OBF1:OCL1"/>
    <mergeCell ref="NPU1:NRA1"/>
    <mergeCell ref="NRB1:NSH1"/>
    <mergeCell ref="NSI1:NTO1"/>
    <mergeCell ref="NTP1:NUV1"/>
    <mergeCell ref="NUW1:NWC1"/>
    <mergeCell ref="NJL1:NKR1"/>
    <mergeCell ref="NKS1:NLY1"/>
    <mergeCell ref="NLZ1:NNF1"/>
    <mergeCell ref="NNG1:NOM1"/>
    <mergeCell ref="NON1:NPT1"/>
    <mergeCell ref="NDC1:NEI1"/>
    <mergeCell ref="NEJ1:NFP1"/>
    <mergeCell ref="NFQ1:NGW1"/>
    <mergeCell ref="NGX1:NID1"/>
    <mergeCell ref="NIE1:NJK1"/>
    <mergeCell ref="MWT1:MXZ1"/>
    <mergeCell ref="MYA1:MZG1"/>
    <mergeCell ref="MZH1:NAN1"/>
    <mergeCell ref="NAO1:NBU1"/>
    <mergeCell ref="NBV1:NDB1"/>
    <mergeCell ref="MQK1:MRQ1"/>
    <mergeCell ref="MRR1:MSX1"/>
    <mergeCell ref="MSY1:MUE1"/>
    <mergeCell ref="MUF1:MVL1"/>
    <mergeCell ref="MVM1:MWS1"/>
    <mergeCell ref="MKB1:MLH1"/>
    <mergeCell ref="MLI1:MMO1"/>
    <mergeCell ref="MMP1:MNV1"/>
    <mergeCell ref="MNW1:MPC1"/>
    <mergeCell ref="MPD1:MQJ1"/>
    <mergeCell ref="MDS1:MEY1"/>
    <mergeCell ref="MEZ1:MGF1"/>
    <mergeCell ref="MGG1:MHM1"/>
    <mergeCell ref="MHN1:MIT1"/>
    <mergeCell ref="MIU1:MKA1"/>
    <mergeCell ref="LXJ1:LYP1"/>
    <mergeCell ref="LYQ1:LZW1"/>
    <mergeCell ref="LZX1:MBD1"/>
    <mergeCell ref="MBE1:MCK1"/>
    <mergeCell ref="MCL1:MDR1"/>
    <mergeCell ref="LRA1:LSG1"/>
    <mergeCell ref="LSH1:LTN1"/>
    <mergeCell ref="LTO1:LUU1"/>
    <mergeCell ref="LUV1:LWB1"/>
    <mergeCell ref="LWC1:LXI1"/>
    <mergeCell ref="LKR1:LLX1"/>
    <mergeCell ref="LLY1:LNE1"/>
    <mergeCell ref="LNF1:LOL1"/>
    <mergeCell ref="LOM1:LPS1"/>
    <mergeCell ref="LPT1:LQZ1"/>
    <mergeCell ref="LEI1:LFO1"/>
    <mergeCell ref="LFP1:LGV1"/>
    <mergeCell ref="LGW1:LIC1"/>
    <mergeCell ref="LID1:LJJ1"/>
    <mergeCell ref="LJK1:LKQ1"/>
    <mergeCell ref="KXZ1:KZF1"/>
    <mergeCell ref="KZG1:LAM1"/>
    <mergeCell ref="LAN1:LBT1"/>
    <mergeCell ref="LBU1:LDA1"/>
    <mergeCell ref="LDB1:LEH1"/>
    <mergeCell ref="KRQ1:KSW1"/>
    <mergeCell ref="KSX1:KUD1"/>
    <mergeCell ref="KUE1:KVK1"/>
    <mergeCell ref="KVL1:KWR1"/>
    <mergeCell ref="KWS1:KXY1"/>
    <mergeCell ref="KLH1:KMN1"/>
    <mergeCell ref="KMO1:KNU1"/>
    <mergeCell ref="KNV1:KPB1"/>
    <mergeCell ref="KPC1:KQI1"/>
    <mergeCell ref="KQJ1:KRP1"/>
    <mergeCell ref="KEY1:KGE1"/>
    <mergeCell ref="KGF1:KHL1"/>
    <mergeCell ref="KHM1:KIS1"/>
    <mergeCell ref="KIT1:KJZ1"/>
    <mergeCell ref="KKA1:KLG1"/>
    <mergeCell ref="JYP1:JZV1"/>
    <mergeCell ref="JZW1:KBC1"/>
    <mergeCell ref="KBD1:KCJ1"/>
    <mergeCell ref="KCK1:KDQ1"/>
    <mergeCell ref="KDR1:KEX1"/>
    <mergeCell ref="JSG1:JTM1"/>
    <mergeCell ref="JTN1:JUT1"/>
    <mergeCell ref="JUU1:JWA1"/>
    <mergeCell ref="JWB1:JXH1"/>
    <mergeCell ref="JXI1:JYO1"/>
    <mergeCell ref="JLX1:JND1"/>
    <mergeCell ref="JNE1:JOK1"/>
    <mergeCell ref="JOL1:JPR1"/>
    <mergeCell ref="JPS1:JQY1"/>
    <mergeCell ref="JQZ1:JSF1"/>
    <mergeCell ref="JFO1:JGU1"/>
    <mergeCell ref="JGV1:JIB1"/>
    <mergeCell ref="JIC1:JJI1"/>
    <mergeCell ref="JJJ1:JKP1"/>
    <mergeCell ref="JKQ1:JLW1"/>
    <mergeCell ref="IZF1:JAL1"/>
    <mergeCell ref="JAM1:JBS1"/>
    <mergeCell ref="JBT1:JCZ1"/>
    <mergeCell ref="JDA1:JEG1"/>
    <mergeCell ref="JEH1:JFN1"/>
    <mergeCell ref="ISW1:IUC1"/>
    <mergeCell ref="IUD1:IVJ1"/>
    <mergeCell ref="IVK1:IWQ1"/>
    <mergeCell ref="IWR1:IXX1"/>
    <mergeCell ref="IXY1:IZE1"/>
    <mergeCell ref="IMN1:INT1"/>
    <mergeCell ref="INU1:IPA1"/>
    <mergeCell ref="IPB1:IQH1"/>
    <mergeCell ref="IQI1:IRO1"/>
    <mergeCell ref="IRP1:ISV1"/>
    <mergeCell ref="IGE1:IHK1"/>
    <mergeCell ref="IHL1:IIR1"/>
    <mergeCell ref="IIS1:IJY1"/>
    <mergeCell ref="IJZ1:ILF1"/>
    <mergeCell ref="ILG1:IMM1"/>
    <mergeCell ref="HZV1:IBB1"/>
    <mergeCell ref="IBC1:ICI1"/>
    <mergeCell ref="ICJ1:IDP1"/>
    <mergeCell ref="IDQ1:IEW1"/>
    <mergeCell ref="IEX1:IGD1"/>
    <mergeCell ref="HTM1:HUS1"/>
    <mergeCell ref="HUT1:HVZ1"/>
    <mergeCell ref="HWA1:HXG1"/>
    <mergeCell ref="HXH1:HYN1"/>
    <mergeCell ref="HYO1:HZU1"/>
    <mergeCell ref="HND1:HOJ1"/>
    <mergeCell ref="HOK1:HPQ1"/>
    <mergeCell ref="HPR1:HQX1"/>
    <mergeCell ref="HQY1:HSE1"/>
    <mergeCell ref="HSF1:HTL1"/>
    <mergeCell ref="HGU1:HIA1"/>
    <mergeCell ref="HIB1:HJH1"/>
    <mergeCell ref="HJI1:HKO1"/>
    <mergeCell ref="HKP1:HLV1"/>
    <mergeCell ref="HLW1:HNC1"/>
    <mergeCell ref="HAL1:HBR1"/>
    <mergeCell ref="HBS1:HCY1"/>
    <mergeCell ref="HCZ1:HEF1"/>
    <mergeCell ref="HEG1:HFM1"/>
    <mergeCell ref="HFN1:HGT1"/>
    <mergeCell ref="GUC1:GVI1"/>
    <mergeCell ref="GVJ1:GWP1"/>
    <mergeCell ref="GWQ1:GXW1"/>
    <mergeCell ref="GXX1:GZD1"/>
    <mergeCell ref="GZE1:HAK1"/>
    <mergeCell ref="GNT1:GOZ1"/>
    <mergeCell ref="GPA1:GQG1"/>
    <mergeCell ref="GQH1:GRN1"/>
    <mergeCell ref="GRO1:GSU1"/>
    <mergeCell ref="GSV1:GUB1"/>
    <mergeCell ref="GHK1:GIQ1"/>
    <mergeCell ref="GIR1:GJX1"/>
    <mergeCell ref="GJY1:GLE1"/>
    <mergeCell ref="GLF1:GML1"/>
    <mergeCell ref="GMM1:GNS1"/>
    <mergeCell ref="GBB1:GCH1"/>
    <mergeCell ref="GCI1:GDO1"/>
    <mergeCell ref="GDP1:GEV1"/>
    <mergeCell ref="GEW1:GGC1"/>
    <mergeCell ref="GGD1:GHJ1"/>
    <mergeCell ref="FUS1:FVY1"/>
    <mergeCell ref="FVZ1:FXF1"/>
    <mergeCell ref="FXG1:FYM1"/>
    <mergeCell ref="FYN1:FZT1"/>
    <mergeCell ref="FZU1:GBA1"/>
    <mergeCell ref="FOJ1:FPP1"/>
    <mergeCell ref="FPQ1:FQW1"/>
    <mergeCell ref="FQX1:FSD1"/>
    <mergeCell ref="FSE1:FTK1"/>
    <mergeCell ref="FTL1:FUR1"/>
    <mergeCell ref="FIA1:FJG1"/>
    <mergeCell ref="FJH1:FKN1"/>
    <mergeCell ref="FKO1:FLU1"/>
    <mergeCell ref="FLV1:FNB1"/>
    <mergeCell ref="FNC1:FOI1"/>
    <mergeCell ref="FBR1:FCX1"/>
    <mergeCell ref="FCY1:FEE1"/>
    <mergeCell ref="FEF1:FFL1"/>
    <mergeCell ref="FFM1:FGS1"/>
    <mergeCell ref="FGT1:FHZ1"/>
    <mergeCell ref="EVI1:EWO1"/>
    <mergeCell ref="EWP1:EXV1"/>
    <mergeCell ref="EXW1:EZC1"/>
    <mergeCell ref="EZD1:FAJ1"/>
    <mergeCell ref="FAK1:FBQ1"/>
    <mergeCell ref="EOZ1:EQF1"/>
    <mergeCell ref="EQG1:ERM1"/>
    <mergeCell ref="ERN1:EST1"/>
    <mergeCell ref="ESU1:EUA1"/>
    <mergeCell ref="EUB1:EVH1"/>
    <mergeCell ref="EIQ1:EJW1"/>
    <mergeCell ref="EJX1:ELD1"/>
    <mergeCell ref="ELE1:EMK1"/>
    <mergeCell ref="EML1:ENR1"/>
    <mergeCell ref="ENS1:EOY1"/>
    <mergeCell ref="ECH1:EDN1"/>
    <mergeCell ref="EDO1:EEU1"/>
    <mergeCell ref="EEV1:EGB1"/>
    <mergeCell ref="EGC1:EHI1"/>
    <mergeCell ref="EHJ1:EIP1"/>
    <mergeCell ref="DVY1:DXE1"/>
    <mergeCell ref="DXF1:DYL1"/>
    <mergeCell ref="DYM1:DZS1"/>
    <mergeCell ref="DZT1:EAZ1"/>
    <mergeCell ref="EBA1:ECG1"/>
    <mergeCell ref="DPP1:DQV1"/>
    <mergeCell ref="DQW1:DSC1"/>
    <mergeCell ref="DSD1:DTJ1"/>
    <mergeCell ref="DTK1:DUQ1"/>
    <mergeCell ref="DUR1:DVX1"/>
    <mergeCell ref="DJG1:DKM1"/>
    <mergeCell ref="DKN1:DLT1"/>
    <mergeCell ref="DLU1:DNA1"/>
    <mergeCell ref="DNB1:DOH1"/>
    <mergeCell ref="DOI1:DPO1"/>
    <mergeCell ref="DCX1:DED1"/>
    <mergeCell ref="DEE1:DFK1"/>
    <mergeCell ref="DFL1:DGR1"/>
    <mergeCell ref="DGS1:DHY1"/>
    <mergeCell ref="DHZ1:DJF1"/>
    <mergeCell ref="CWO1:CXU1"/>
    <mergeCell ref="CXV1:CZB1"/>
    <mergeCell ref="CZC1:DAI1"/>
    <mergeCell ref="DAJ1:DBP1"/>
    <mergeCell ref="DBQ1:DCW1"/>
    <mergeCell ref="CQF1:CRL1"/>
    <mergeCell ref="CRM1:CSS1"/>
    <mergeCell ref="CST1:CTZ1"/>
    <mergeCell ref="CUA1:CVG1"/>
    <mergeCell ref="CVH1:CWN1"/>
    <mergeCell ref="CJW1:CLC1"/>
    <mergeCell ref="CLD1:CMJ1"/>
    <mergeCell ref="CMK1:CNQ1"/>
    <mergeCell ref="CNR1:COX1"/>
    <mergeCell ref="COY1:CQE1"/>
    <mergeCell ref="CDN1:CET1"/>
    <mergeCell ref="CEU1:CGA1"/>
    <mergeCell ref="CGB1:CHH1"/>
    <mergeCell ref="CHI1:CIO1"/>
    <mergeCell ref="CIP1:CJV1"/>
    <mergeCell ref="BXE1:BYK1"/>
    <mergeCell ref="BYL1:BZR1"/>
    <mergeCell ref="BZS1:CAY1"/>
    <mergeCell ref="CAZ1:CCF1"/>
    <mergeCell ref="CCG1:CDM1"/>
    <mergeCell ref="BQV1:BSB1"/>
    <mergeCell ref="BSC1:BTI1"/>
    <mergeCell ref="BTJ1:BUP1"/>
    <mergeCell ref="BUQ1:BVW1"/>
    <mergeCell ref="BVX1:BXD1"/>
    <mergeCell ref="BKM1:BLS1"/>
    <mergeCell ref="BLT1:BMZ1"/>
    <mergeCell ref="BNA1:BOG1"/>
    <mergeCell ref="BOH1:BPN1"/>
    <mergeCell ref="BPO1:BQU1"/>
    <mergeCell ref="BED1:BFJ1"/>
    <mergeCell ref="BFK1:BGQ1"/>
    <mergeCell ref="BGR1:BHX1"/>
    <mergeCell ref="BHY1:BJE1"/>
    <mergeCell ref="BJF1:BKL1"/>
    <mergeCell ref="AXU1:AZA1"/>
    <mergeCell ref="AZB1:BAH1"/>
    <mergeCell ref="BAI1:BBO1"/>
    <mergeCell ref="BBP1:BCV1"/>
    <mergeCell ref="BCW1:BEC1"/>
    <mergeCell ref="ARL1:ASR1"/>
    <mergeCell ref="ASS1:ATY1"/>
    <mergeCell ref="ATZ1:AVF1"/>
    <mergeCell ref="AVG1:AWM1"/>
    <mergeCell ref="AWN1:AXT1"/>
    <mergeCell ref="ALC1:AMI1"/>
    <mergeCell ref="AMJ1:ANP1"/>
    <mergeCell ref="ANQ1:AOW1"/>
    <mergeCell ref="AOX1:AQD1"/>
    <mergeCell ref="AQE1:ARK1"/>
    <mergeCell ref="AET1:AFZ1"/>
    <mergeCell ref="AGA1:AHG1"/>
    <mergeCell ref="AHH1:AIN1"/>
    <mergeCell ref="AIO1:AJU1"/>
    <mergeCell ref="AJV1:ALB1"/>
    <mergeCell ref="YK1:ZQ1"/>
    <mergeCell ref="ZR1:AAX1"/>
    <mergeCell ref="AAY1:ACE1"/>
    <mergeCell ref="ACF1:ADL1"/>
    <mergeCell ref="ADM1:AES1"/>
    <mergeCell ref="SB1:TH1"/>
    <mergeCell ref="TI1:UO1"/>
    <mergeCell ref="UP1:VV1"/>
    <mergeCell ref="VW1:XC1"/>
    <mergeCell ref="XD1:YJ1"/>
    <mergeCell ref="LS1:MY1"/>
    <mergeCell ref="MZ1:OF1"/>
    <mergeCell ref="OG1:PM1"/>
    <mergeCell ref="PN1:QT1"/>
    <mergeCell ref="QU1:SA1"/>
    <mergeCell ref="FJ1:GP1"/>
    <mergeCell ref="GQ1:HW1"/>
    <mergeCell ref="HX1:JD1"/>
    <mergeCell ref="JE1:KK1"/>
    <mergeCell ref="KL1:LR1"/>
    <mergeCell ref="A1:AG1"/>
    <mergeCell ref="AH1:BN1"/>
    <mergeCell ref="BO1:CU1"/>
    <mergeCell ref="CV1:EB1"/>
    <mergeCell ref="EC1:FI1"/>
    <mergeCell ref="A4:A5"/>
    <mergeCell ref="D4:D5"/>
    <mergeCell ref="V4:V5"/>
    <mergeCell ref="B4:B5"/>
    <mergeCell ref="C4:C5"/>
    <mergeCell ref="E4:E5"/>
    <mergeCell ref="F4:F5"/>
    <mergeCell ref="G4:G5"/>
    <mergeCell ref="H4:H5"/>
    <mergeCell ref="K4:K5"/>
    <mergeCell ref="L4:L5"/>
    <mergeCell ref="S4:S5"/>
    <mergeCell ref="T4:T5"/>
    <mergeCell ref="U4:U5"/>
    <mergeCell ref="N4:R4"/>
  </mergeCells>
  <phoneticPr fontId="6" type="noConversion"/>
  <dataValidations disablePrompts="1" count="2">
    <dataValidation type="list" allowBlank="1" showInputMessage="1" showErrorMessage="1" promptTitle="소각방식" sqref="K7:K27">
      <formula1>#REF!</formula1>
    </dataValidation>
    <dataValidation type="list" allowBlank="1" showInputMessage="1" showErrorMessage="1" promptTitle="운영방식" sqref="L7:L27">
      <formula1>#REF!</formula1>
    </dataValidation>
  </dataValidations>
  <pageMargins left="0.78740157480314965" right="0.78740157480314965" top="0.94488188976377963" bottom="0.9448818897637796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3"/>
  <sheetViews>
    <sheetView showGridLines="0" zoomScaleNormal="100" zoomScaleSheetLayoutView="100" workbookViewId="0">
      <pane ySplit="5" topLeftCell="A6" activePane="bottomLeft" state="frozen"/>
      <selection activeCell="F17" sqref="F17"/>
      <selection pane="bottomLeft" sqref="A1:AG1"/>
    </sheetView>
  </sheetViews>
  <sheetFormatPr defaultColWidth="8.88671875" defaultRowHeight="13.5"/>
  <cols>
    <col min="1" max="1" width="3.77734375" style="5" bestFit="1" customWidth="1"/>
    <col min="2" max="2" width="9.21875" style="5" customWidth="1"/>
    <col min="3" max="4" width="6.33203125" style="5" customWidth="1"/>
    <col min="5" max="5" width="23.33203125" style="5" customWidth="1"/>
    <col min="6" max="6" width="6.88671875" style="5" customWidth="1"/>
    <col min="7" max="7" width="40.21875" style="5" bestFit="1" customWidth="1"/>
    <col min="8" max="8" width="37" style="5" bestFit="1" customWidth="1"/>
    <col min="9" max="11" width="10.88671875" style="5" customWidth="1"/>
    <col min="12" max="12" width="11.5546875" style="5" customWidth="1"/>
    <col min="13" max="17" width="10.88671875" style="5" customWidth="1"/>
    <col min="18" max="18" width="13.109375" style="6" customWidth="1"/>
    <col min="19" max="19" width="11.21875" style="6" customWidth="1"/>
    <col min="20" max="20" width="12.44140625" style="6" customWidth="1"/>
    <col min="21" max="21" width="10" style="6" customWidth="1"/>
    <col min="22" max="16384" width="8.88671875" style="5"/>
  </cols>
  <sheetData>
    <row r="1" spans="1:16384" s="15" customFormat="1" ht="18.75" customHeight="1">
      <c r="A1" s="134" t="s">
        <v>2317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  <c r="IV1" s="134"/>
      <c r="IW1" s="134"/>
      <c r="IX1" s="134"/>
      <c r="IY1" s="134"/>
      <c r="IZ1" s="134"/>
      <c r="JA1" s="134"/>
      <c r="JB1" s="134"/>
      <c r="JC1" s="134"/>
      <c r="JD1" s="134"/>
      <c r="JE1" s="134"/>
      <c r="JF1" s="134"/>
      <c r="JG1" s="134"/>
      <c r="JH1" s="134"/>
      <c r="JI1" s="134"/>
      <c r="JJ1" s="134"/>
      <c r="JK1" s="134"/>
      <c r="JL1" s="134"/>
      <c r="JM1" s="134"/>
      <c r="JN1" s="134"/>
      <c r="JO1" s="134"/>
      <c r="JP1" s="134"/>
      <c r="JQ1" s="134"/>
      <c r="JR1" s="134"/>
      <c r="JS1" s="134"/>
      <c r="JT1" s="134"/>
      <c r="JU1" s="134"/>
      <c r="JV1" s="134"/>
      <c r="JW1" s="134"/>
      <c r="JX1" s="134"/>
      <c r="JY1" s="134"/>
      <c r="JZ1" s="134"/>
      <c r="KA1" s="134"/>
      <c r="KB1" s="134"/>
      <c r="KC1" s="134"/>
      <c r="KD1" s="134"/>
      <c r="KE1" s="134"/>
      <c r="KF1" s="134"/>
      <c r="KG1" s="134"/>
      <c r="KH1" s="134"/>
      <c r="KI1" s="134"/>
      <c r="KJ1" s="134"/>
      <c r="KK1" s="134"/>
      <c r="KL1" s="134"/>
      <c r="KM1" s="134"/>
      <c r="KN1" s="134"/>
      <c r="KO1" s="134"/>
      <c r="KP1" s="134"/>
      <c r="KQ1" s="134"/>
      <c r="KR1" s="134"/>
      <c r="KS1" s="134"/>
      <c r="KT1" s="134"/>
      <c r="KU1" s="134"/>
      <c r="KV1" s="134"/>
      <c r="KW1" s="134"/>
      <c r="KX1" s="134"/>
      <c r="KY1" s="134"/>
      <c r="KZ1" s="134"/>
      <c r="LA1" s="134"/>
      <c r="LB1" s="134"/>
      <c r="LC1" s="134"/>
      <c r="LD1" s="134"/>
      <c r="LE1" s="134"/>
      <c r="LF1" s="134"/>
      <c r="LG1" s="134"/>
      <c r="LH1" s="134"/>
      <c r="LI1" s="134"/>
      <c r="LJ1" s="134"/>
      <c r="LK1" s="134"/>
      <c r="LL1" s="134"/>
      <c r="LM1" s="134"/>
      <c r="LN1" s="134"/>
      <c r="LO1" s="134"/>
      <c r="LP1" s="134"/>
      <c r="LQ1" s="134"/>
      <c r="LR1" s="134"/>
      <c r="LS1" s="134"/>
      <c r="LT1" s="134"/>
      <c r="LU1" s="134"/>
      <c r="LV1" s="134"/>
      <c r="LW1" s="134"/>
      <c r="LX1" s="134"/>
      <c r="LY1" s="134"/>
      <c r="LZ1" s="134"/>
      <c r="MA1" s="134"/>
      <c r="MB1" s="134"/>
      <c r="MC1" s="134"/>
      <c r="MD1" s="134"/>
      <c r="ME1" s="134"/>
      <c r="MF1" s="134"/>
      <c r="MG1" s="134"/>
      <c r="MH1" s="134"/>
      <c r="MI1" s="134"/>
      <c r="MJ1" s="134"/>
      <c r="MK1" s="134"/>
      <c r="ML1" s="134"/>
      <c r="MM1" s="134"/>
      <c r="MN1" s="134"/>
      <c r="MO1" s="134"/>
      <c r="MP1" s="134"/>
      <c r="MQ1" s="134"/>
      <c r="MR1" s="134"/>
      <c r="MS1" s="134"/>
      <c r="MT1" s="134"/>
      <c r="MU1" s="134"/>
      <c r="MV1" s="134"/>
      <c r="MW1" s="134"/>
      <c r="MX1" s="134"/>
      <c r="MY1" s="134"/>
      <c r="MZ1" s="134"/>
      <c r="NA1" s="134"/>
      <c r="NB1" s="134"/>
      <c r="NC1" s="134"/>
      <c r="ND1" s="134"/>
      <c r="NE1" s="134"/>
      <c r="NF1" s="134"/>
      <c r="NG1" s="134"/>
      <c r="NH1" s="134"/>
      <c r="NI1" s="134"/>
      <c r="NJ1" s="134"/>
      <c r="NK1" s="134"/>
      <c r="NL1" s="134"/>
      <c r="NM1" s="134"/>
      <c r="NN1" s="134"/>
      <c r="NO1" s="134"/>
      <c r="NP1" s="134"/>
      <c r="NQ1" s="134"/>
      <c r="NR1" s="134"/>
      <c r="NS1" s="134"/>
      <c r="NT1" s="134"/>
      <c r="NU1" s="134"/>
      <c r="NV1" s="134"/>
      <c r="NW1" s="134"/>
      <c r="NX1" s="134"/>
      <c r="NY1" s="134"/>
      <c r="NZ1" s="134"/>
      <c r="OA1" s="134"/>
      <c r="OB1" s="134"/>
      <c r="OC1" s="134"/>
      <c r="OD1" s="134"/>
      <c r="OE1" s="134"/>
      <c r="OF1" s="134"/>
      <c r="OG1" s="134"/>
      <c r="OH1" s="134"/>
      <c r="OI1" s="134"/>
      <c r="OJ1" s="134"/>
      <c r="OK1" s="134"/>
      <c r="OL1" s="134"/>
      <c r="OM1" s="134"/>
      <c r="ON1" s="134"/>
      <c r="OO1" s="134"/>
      <c r="OP1" s="134"/>
      <c r="OQ1" s="134"/>
      <c r="OR1" s="134"/>
      <c r="OS1" s="134"/>
      <c r="OT1" s="134"/>
      <c r="OU1" s="134"/>
      <c r="OV1" s="134"/>
      <c r="OW1" s="134"/>
      <c r="OX1" s="134"/>
      <c r="OY1" s="134"/>
      <c r="OZ1" s="134"/>
      <c r="PA1" s="134"/>
      <c r="PB1" s="134"/>
      <c r="PC1" s="134"/>
      <c r="PD1" s="134"/>
      <c r="PE1" s="134"/>
      <c r="PF1" s="134"/>
      <c r="PG1" s="134"/>
      <c r="PH1" s="134"/>
      <c r="PI1" s="134"/>
      <c r="PJ1" s="134"/>
      <c r="PK1" s="134"/>
      <c r="PL1" s="134"/>
      <c r="PM1" s="134"/>
      <c r="PN1" s="134"/>
      <c r="PO1" s="134"/>
      <c r="PP1" s="134"/>
      <c r="PQ1" s="134"/>
      <c r="PR1" s="134"/>
      <c r="PS1" s="134"/>
      <c r="PT1" s="134"/>
      <c r="PU1" s="134"/>
      <c r="PV1" s="134"/>
      <c r="PW1" s="134"/>
      <c r="PX1" s="134"/>
      <c r="PY1" s="134"/>
      <c r="PZ1" s="134"/>
      <c r="QA1" s="134"/>
      <c r="QB1" s="134"/>
      <c r="QC1" s="134"/>
      <c r="QD1" s="134"/>
      <c r="QE1" s="134"/>
      <c r="QF1" s="134"/>
      <c r="QG1" s="134"/>
      <c r="QH1" s="134"/>
      <c r="QI1" s="134"/>
      <c r="QJ1" s="134"/>
      <c r="QK1" s="134"/>
      <c r="QL1" s="134"/>
      <c r="QM1" s="134"/>
      <c r="QN1" s="134"/>
      <c r="QO1" s="134"/>
      <c r="QP1" s="134"/>
      <c r="QQ1" s="134"/>
      <c r="QR1" s="134"/>
      <c r="QS1" s="134"/>
      <c r="QT1" s="134"/>
      <c r="QU1" s="134"/>
      <c r="QV1" s="134"/>
      <c r="QW1" s="134"/>
      <c r="QX1" s="134"/>
      <c r="QY1" s="134"/>
      <c r="QZ1" s="134"/>
      <c r="RA1" s="134"/>
      <c r="RB1" s="134"/>
      <c r="RC1" s="134"/>
      <c r="RD1" s="134"/>
      <c r="RE1" s="134"/>
      <c r="RF1" s="134"/>
      <c r="RG1" s="134"/>
      <c r="RH1" s="134"/>
      <c r="RI1" s="134"/>
      <c r="RJ1" s="134"/>
      <c r="RK1" s="134"/>
      <c r="RL1" s="134"/>
      <c r="RM1" s="134"/>
      <c r="RN1" s="134"/>
      <c r="RO1" s="134"/>
      <c r="RP1" s="134"/>
      <c r="RQ1" s="134"/>
      <c r="RR1" s="134"/>
      <c r="RS1" s="134"/>
      <c r="RT1" s="134"/>
      <c r="RU1" s="134"/>
      <c r="RV1" s="134"/>
      <c r="RW1" s="134"/>
      <c r="RX1" s="134"/>
      <c r="RY1" s="134"/>
      <c r="RZ1" s="134"/>
      <c r="SA1" s="134"/>
      <c r="SB1" s="134"/>
      <c r="SC1" s="134"/>
      <c r="SD1" s="134"/>
      <c r="SE1" s="134"/>
      <c r="SF1" s="134"/>
      <c r="SG1" s="134"/>
      <c r="SH1" s="134"/>
      <c r="SI1" s="134"/>
      <c r="SJ1" s="134"/>
      <c r="SK1" s="134"/>
      <c r="SL1" s="134"/>
      <c r="SM1" s="134"/>
      <c r="SN1" s="134"/>
      <c r="SO1" s="134"/>
      <c r="SP1" s="134"/>
      <c r="SQ1" s="134"/>
      <c r="SR1" s="134"/>
      <c r="SS1" s="134"/>
      <c r="ST1" s="134"/>
      <c r="SU1" s="134"/>
      <c r="SV1" s="134"/>
      <c r="SW1" s="134"/>
      <c r="SX1" s="134"/>
      <c r="SY1" s="134"/>
      <c r="SZ1" s="134"/>
      <c r="TA1" s="134"/>
      <c r="TB1" s="134"/>
      <c r="TC1" s="134"/>
      <c r="TD1" s="134"/>
      <c r="TE1" s="134"/>
      <c r="TF1" s="134"/>
      <c r="TG1" s="134"/>
      <c r="TH1" s="134"/>
      <c r="TI1" s="134"/>
      <c r="TJ1" s="134"/>
      <c r="TK1" s="134"/>
      <c r="TL1" s="134"/>
      <c r="TM1" s="134"/>
      <c r="TN1" s="134"/>
      <c r="TO1" s="134"/>
      <c r="TP1" s="134"/>
      <c r="TQ1" s="134"/>
      <c r="TR1" s="134"/>
      <c r="TS1" s="134"/>
      <c r="TT1" s="134"/>
      <c r="TU1" s="134"/>
      <c r="TV1" s="134"/>
      <c r="TW1" s="134"/>
      <c r="TX1" s="134"/>
      <c r="TY1" s="134"/>
      <c r="TZ1" s="134"/>
      <c r="UA1" s="134"/>
      <c r="UB1" s="134"/>
      <c r="UC1" s="134"/>
      <c r="UD1" s="134"/>
      <c r="UE1" s="134"/>
      <c r="UF1" s="134"/>
      <c r="UG1" s="134"/>
      <c r="UH1" s="134"/>
      <c r="UI1" s="134"/>
      <c r="UJ1" s="134"/>
      <c r="UK1" s="134"/>
      <c r="UL1" s="134"/>
      <c r="UM1" s="134"/>
      <c r="UN1" s="134"/>
      <c r="UO1" s="134"/>
      <c r="UP1" s="134"/>
      <c r="UQ1" s="134"/>
      <c r="UR1" s="134"/>
      <c r="US1" s="134"/>
      <c r="UT1" s="134"/>
      <c r="UU1" s="134"/>
      <c r="UV1" s="134"/>
      <c r="UW1" s="134"/>
      <c r="UX1" s="134"/>
      <c r="UY1" s="134"/>
      <c r="UZ1" s="134"/>
      <c r="VA1" s="134"/>
      <c r="VB1" s="134"/>
      <c r="VC1" s="134"/>
      <c r="VD1" s="134"/>
      <c r="VE1" s="134"/>
      <c r="VF1" s="134"/>
      <c r="VG1" s="134"/>
      <c r="VH1" s="134"/>
      <c r="VI1" s="134"/>
      <c r="VJ1" s="134"/>
      <c r="VK1" s="134"/>
      <c r="VL1" s="134"/>
      <c r="VM1" s="134"/>
      <c r="VN1" s="134"/>
      <c r="VO1" s="134"/>
      <c r="VP1" s="134"/>
      <c r="VQ1" s="134"/>
      <c r="VR1" s="134"/>
      <c r="VS1" s="134"/>
      <c r="VT1" s="134"/>
      <c r="VU1" s="134"/>
      <c r="VV1" s="134"/>
      <c r="VW1" s="134"/>
      <c r="VX1" s="134"/>
      <c r="VY1" s="134"/>
      <c r="VZ1" s="134"/>
      <c r="WA1" s="134"/>
      <c r="WB1" s="134"/>
      <c r="WC1" s="134"/>
      <c r="WD1" s="134"/>
      <c r="WE1" s="134"/>
      <c r="WF1" s="134"/>
      <c r="WG1" s="134"/>
      <c r="WH1" s="134"/>
      <c r="WI1" s="134"/>
      <c r="WJ1" s="134"/>
      <c r="WK1" s="134"/>
      <c r="WL1" s="134"/>
      <c r="WM1" s="134"/>
      <c r="WN1" s="134"/>
      <c r="WO1" s="134"/>
      <c r="WP1" s="134"/>
      <c r="WQ1" s="134"/>
      <c r="WR1" s="134"/>
      <c r="WS1" s="134"/>
      <c r="WT1" s="134"/>
      <c r="WU1" s="134"/>
      <c r="WV1" s="134"/>
      <c r="WW1" s="134"/>
      <c r="WX1" s="134"/>
      <c r="WY1" s="134"/>
      <c r="WZ1" s="134"/>
      <c r="XA1" s="134"/>
      <c r="XB1" s="134"/>
      <c r="XC1" s="134"/>
      <c r="XD1" s="134"/>
      <c r="XE1" s="134"/>
      <c r="XF1" s="134"/>
      <c r="XG1" s="134"/>
      <c r="XH1" s="134"/>
      <c r="XI1" s="134"/>
      <c r="XJ1" s="134"/>
      <c r="XK1" s="134"/>
      <c r="XL1" s="134"/>
      <c r="XM1" s="134"/>
      <c r="XN1" s="134"/>
      <c r="XO1" s="134"/>
      <c r="XP1" s="134"/>
      <c r="XQ1" s="134"/>
      <c r="XR1" s="134"/>
      <c r="XS1" s="134"/>
      <c r="XT1" s="134"/>
      <c r="XU1" s="134"/>
      <c r="XV1" s="134"/>
      <c r="XW1" s="134"/>
      <c r="XX1" s="134"/>
      <c r="XY1" s="134"/>
      <c r="XZ1" s="134"/>
      <c r="YA1" s="134"/>
      <c r="YB1" s="134"/>
      <c r="YC1" s="134"/>
      <c r="YD1" s="134"/>
      <c r="YE1" s="134"/>
      <c r="YF1" s="134"/>
      <c r="YG1" s="134"/>
      <c r="YH1" s="134"/>
      <c r="YI1" s="134"/>
      <c r="YJ1" s="134"/>
      <c r="YK1" s="134"/>
      <c r="YL1" s="134"/>
      <c r="YM1" s="134"/>
      <c r="YN1" s="134"/>
      <c r="YO1" s="134"/>
      <c r="YP1" s="134"/>
      <c r="YQ1" s="134"/>
      <c r="YR1" s="134"/>
      <c r="YS1" s="134"/>
      <c r="YT1" s="134"/>
      <c r="YU1" s="134"/>
      <c r="YV1" s="134"/>
      <c r="YW1" s="134"/>
      <c r="YX1" s="134"/>
      <c r="YY1" s="134"/>
      <c r="YZ1" s="134"/>
      <c r="ZA1" s="134"/>
      <c r="ZB1" s="134"/>
      <c r="ZC1" s="134"/>
      <c r="ZD1" s="134"/>
      <c r="ZE1" s="134"/>
      <c r="ZF1" s="134"/>
      <c r="ZG1" s="134"/>
      <c r="ZH1" s="134"/>
      <c r="ZI1" s="134"/>
      <c r="ZJ1" s="134"/>
      <c r="ZK1" s="134"/>
      <c r="ZL1" s="134"/>
      <c r="ZM1" s="134"/>
      <c r="ZN1" s="134"/>
      <c r="ZO1" s="134"/>
      <c r="ZP1" s="134"/>
      <c r="ZQ1" s="134"/>
      <c r="ZR1" s="134"/>
      <c r="ZS1" s="134"/>
      <c r="ZT1" s="134"/>
      <c r="ZU1" s="134"/>
      <c r="ZV1" s="134"/>
      <c r="ZW1" s="134"/>
      <c r="ZX1" s="134"/>
      <c r="ZY1" s="134"/>
      <c r="ZZ1" s="134"/>
      <c r="AAA1" s="134"/>
      <c r="AAB1" s="134"/>
      <c r="AAC1" s="134"/>
      <c r="AAD1" s="134"/>
      <c r="AAE1" s="134"/>
      <c r="AAF1" s="134"/>
      <c r="AAG1" s="134"/>
      <c r="AAH1" s="134"/>
      <c r="AAI1" s="134"/>
      <c r="AAJ1" s="134"/>
      <c r="AAK1" s="134"/>
      <c r="AAL1" s="134"/>
      <c r="AAM1" s="134"/>
      <c r="AAN1" s="134"/>
      <c r="AAO1" s="134"/>
      <c r="AAP1" s="134"/>
      <c r="AAQ1" s="134"/>
      <c r="AAR1" s="134"/>
      <c r="AAS1" s="134"/>
      <c r="AAT1" s="134"/>
      <c r="AAU1" s="134"/>
      <c r="AAV1" s="134"/>
      <c r="AAW1" s="134"/>
      <c r="AAX1" s="134"/>
      <c r="AAY1" s="134"/>
      <c r="AAZ1" s="134"/>
      <c r="ABA1" s="134"/>
      <c r="ABB1" s="134"/>
      <c r="ABC1" s="134"/>
      <c r="ABD1" s="134"/>
      <c r="ABE1" s="134"/>
      <c r="ABF1" s="134"/>
      <c r="ABG1" s="134"/>
      <c r="ABH1" s="134"/>
      <c r="ABI1" s="134"/>
      <c r="ABJ1" s="134"/>
      <c r="ABK1" s="134"/>
      <c r="ABL1" s="134"/>
      <c r="ABM1" s="134"/>
      <c r="ABN1" s="134"/>
      <c r="ABO1" s="134"/>
      <c r="ABP1" s="134"/>
      <c r="ABQ1" s="134"/>
      <c r="ABR1" s="134"/>
      <c r="ABS1" s="134"/>
      <c r="ABT1" s="134"/>
      <c r="ABU1" s="134"/>
      <c r="ABV1" s="134"/>
      <c r="ABW1" s="134"/>
      <c r="ABX1" s="134"/>
      <c r="ABY1" s="134"/>
      <c r="ABZ1" s="134"/>
      <c r="ACA1" s="134"/>
      <c r="ACB1" s="134"/>
      <c r="ACC1" s="134"/>
      <c r="ACD1" s="134"/>
      <c r="ACE1" s="134"/>
      <c r="ACF1" s="134"/>
      <c r="ACG1" s="134"/>
      <c r="ACH1" s="134"/>
      <c r="ACI1" s="134"/>
      <c r="ACJ1" s="134"/>
      <c r="ACK1" s="134"/>
      <c r="ACL1" s="134"/>
      <c r="ACM1" s="134"/>
      <c r="ACN1" s="134"/>
      <c r="ACO1" s="134"/>
      <c r="ACP1" s="134"/>
      <c r="ACQ1" s="134"/>
      <c r="ACR1" s="134"/>
      <c r="ACS1" s="134"/>
      <c r="ACT1" s="134"/>
      <c r="ACU1" s="134"/>
      <c r="ACV1" s="134"/>
      <c r="ACW1" s="134"/>
      <c r="ACX1" s="134"/>
      <c r="ACY1" s="134"/>
      <c r="ACZ1" s="134"/>
      <c r="ADA1" s="134"/>
      <c r="ADB1" s="134"/>
      <c r="ADC1" s="134"/>
      <c r="ADD1" s="134"/>
      <c r="ADE1" s="134"/>
      <c r="ADF1" s="134"/>
      <c r="ADG1" s="134"/>
      <c r="ADH1" s="134"/>
      <c r="ADI1" s="134"/>
      <c r="ADJ1" s="134"/>
      <c r="ADK1" s="134"/>
      <c r="ADL1" s="134"/>
      <c r="ADM1" s="134"/>
      <c r="ADN1" s="134"/>
      <c r="ADO1" s="134"/>
      <c r="ADP1" s="134"/>
      <c r="ADQ1" s="134"/>
      <c r="ADR1" s="134"/>
      <c r="ADS1" s="134"/>
      <c r="ADT1" s="134"/>
      <c r="ADU1" s="134"/>
      <c r="ADV1" s="134"/>
      <c r="ADW1" s="134"/>
      <c r="ADX1" s="134"/>
      <c r="ADY1" s="134"/>
      <c r="ADZ1" s="134"/>
      <c r="AEA1" s="134"/>
      <c r="AEB1" s="134"/>
      <c r="AEC1" s="134"/>
      <c r="AED1" s="134"/>
      <c r="AEE1" s="134"/>
      <c r="AEF1" s="134"/>
      <c r="AEG1" s="134"/>
      <c r="AEH1" s="134"/>
      <c r="AEI1" s="134"/>
      <c r="AEJ1" s="134"/>
      <c r="AEK1" s="134"/>
      <c r="AEL1" s="134"/>
      <c r="AEM1" s="134"/>
      <c r="AEN1" s="134"/>
      <c r="AEO1" s="134"/>
      <c r="AEP1" s="134"/>
      <c r="AEQ1" s="134"/>
      <c r="AER1" s="134"/>
      <c r="AES1" s="134"/>
      <c r="AET1" s="134"/>
      <c r="AEU1" s="134"/>
      <c r="AEV1" s="134"/>
      <c r="AEW1" s="134"/>
      <c r="AEX1" s="134"/>
      <c r="AEY1" s="134"/>
      <c r="AEZ1" s="134"/>
      <c r="AFA1" s="134"/>
      <c r="AFB1" s="134"/>
      <c r="AFC1" s="134"/>
      <c r="AFD1" s="134"/>
      <c r="AFE1" s="134"/>
      <c r="AFF1" s="134"/>
      <c r="AFG1" s="134"/>
      <c r="AFH1" s="134"/>
      <c r="AFI1" s="134"/>
      <c r="AFJ1" s="134"/>
      <c r="AFK1" s="134"/>
      <c r="AFL1" s="134"/>
      <c r="AFM1" s="134"/>
      <c r="AFN1" s="134"/>
      <c r="AFO1" s="134"/>
      <c r="AFP1" s="134"/>
      <c r="AFQ1" s="134"/>
      <c r="AFR1" s="134"/>
      <c r="AFS1" s="134"/>
      <c r="AFT1" s="134"/>
      <c r="AFU1" s="134"/>
      <c r="AFV1" s="134"/>
      <c r="AFW1" s="134"/>
      <c r="AFX1" s="134"/>
      <c r="AFY1" s="134"/>
      <c r="AFZ1" s="134"/>
      <c r="AGA1" s="134"/>
      <c r="AGB1" s="134"/>
      <c r="AGC1" s="134"/>
      <c r="AGD1" s="134"/>
      <c r="AGE1" s="134"/>
      <c r="AGF1" s="134"/>
      <c r="AGG1" s="134"/>
      <c r="AGH1" s="134"/>
      <c r="AGI1" s="134"/>
      <c r="AGJ1" s="134"/>
      <c r="AGK1" s="134"/>
      <c r="AGL1" s="134"/>
      <c r="AGM1" s="134"/>
      <c r="AGN1" s="134"/>
      <c r="AGO1" s="134"/>
      <c r="AGP1" s="134"/>
      <c r="AGQ1" s="134"/>
      <c r="AGR1" s="134"/>
      <c r="AGS1" s="134"/>
      <c r="AGT1" s="134"/>
      <c r="AGU1" s="134"/>
      <c r="AGV1" s="134"/>
      <c r="AGW1" s="134"/>
      <c r="AGX1" s="134"/>
      <c r="AGY1" s="134"/>
      <c r="AGZ1" s="134"/>
      <c r="AHA1" s="134"/>
      <c r="AHB1" s="134"/>
      <c r="AHC1" s="134"/>
      <c r="AHD1" s="134"/>
      <c r="AHE1" s="134"/>
      <c r="AHF1" s="134"/>
      <c r="AHG1" s="134"/>
      <c r="AHH1" s="134"/>
      <c r="AHI1" s="134"/>
      <c r="AHJ1" s="134"/>
      <c r="AHK1" s="134"/>
      <c r="AHL1" s="134"/>
      <c r="AHM1" s="134"/>
      <c r="AHN1" s="134"/>
      <c r="AHO1" s="134"/>
      <c r="AHP1" s="134"/>
      <c r="AHQ1" s="134"/>
      <c r="AHR1" s="134"/>
      <c r="AHS1" s="134"/>
      <c r="AHT1" s="134"/>
      <c r="AHU1" s="134"/>
      <c r="AHV1" s="134"/>
      <c r="AHW1" s="134"/>
      <c r="AHX1" s="134"/>
      <c r="AHY1" s="134"/>
      <c r="AHZ1" s="134"/>
      <c r="AIA1" s="134"/>
      <c r="AIB1" s="134"/>
      <c r="AIC1" s="134"/>
      <c r="AID1" s="134"/>
      <c r="AIE1" s="134"/>
      <c r="AIF1" s="134"/>
      <c r="AIG1" s="134"/>
      <c r="AIH1" s="134"/>
      <c r="AII1" s="134"/>
      <c r="AIJ1" s="134"/>
      <c r="AIK1" s="134"/>
      <c r="AIL1" s="134"/>
      <c r="AIM1" s="134"/>
      <c r="AIN1" s="134"/>
      <c r="AIO1" s="134"/>
      <c r="AIP1" s="134"/>
      <c r="AIQ1" s="134"/>
      <c r="AIR1" s="134"/>
      <c r="AIS1" s="134"/>
      <c r="AIT1" s="134"/>
      <c r="AIU1" s="134"/>
      <c r="AIV1" s="134"/>
      <c r="AIW1" s="134"/>
      <c r="AIX1" s="134"/>
      <c r="AIY1" s="134"/>
      <c r="AIZ1" s="134"/>
      <c r="AJA1" s="134"/>
      <c r="AJB1" s="134"/>
      <c r="AJC1" s="134"/>
      <c r="AJD1" s="134"/>
      <c r="AJE1" s="134"/>
      <c r="AJF1" s="134"/>
      <c r="AJG1" s="134"/>
      <c r="AJH1" s="134"/>
      <c r="AJI1" s="134"/>
      <c r="AJJ1" s="134"/>
      <c r="AJK1" s="134"/>
      <c r="AJL1" s="134"/>
      <c r="AJM1" s="134"/>
      <c r="AJN1" s="134"/>
      <c r="AJO1" s="134"/>
      <c r="AJP1" s="134"/>
      <c r="AJQ1" s="134"/>
      <c r="AJR1" s="134"/>
      <c r="AJS1" s="134"/>
      <c r="AJT1" s="134"/>
      <c r="AJU1" s="134"/>
      <c r="AJV1" s="134"/>
      <c r="AJW1" s="134"/>
      <c r="AJX1" s="134"/>
      <c r="AJY1" s="134"/>
      <c r="AJZ1" s="134"/>
      <c r="AKA1" s="134"/>
      <c r="AKB1" s="134"/>
      <c r="AKC1" s="134"/>
      <c r="AKD1" s="134"/>
      <c r="AKE1" s="134"/>
      <c r="AKF1" s="134"/>
      <c r="AKG1" s="134"/>
      <c r="AKH1" s="134"/>
      <c r="AKI1" s="134"/>
      <c r="AKJ1" s="134"/>
      <c r="AKK1" s="134"/>
      <c r="AKL1" s="134"/>
      <c r="AKM1" s="134"/>
      <c r="AKN1" s="134"/>
      <c r="AKO1" s="134"/>
      <c r="AKP1" s="134"/>
      <c r="AKQ1" s="134"/>
      <c r="AKR1" s="134"/>
      <c r="AKS1" s="134"/>
      <c r="AKT1" s="134"/>
      <c r="AKU1" s="134"/>
      <c r="AKV1" s="134"/>
      <c r="AKW1" s="134"/>
      <c r="AKX1" s="134"/>
      <c r="AKY1" s="134"/>
      <c r="AKZ1" s="134"/>
      <c r="ALA1" s="134"/>
      <c r="ALB1" s="134"/>
      <c r="ALC1" s="134"/>
      <c r="ALD1" s="134"/>
      <c r="ALE1" s="134"/>
      <c r="ALF1" s="134"/>
      <c r="ALG1" s="134"/>
      <c r="ALH1" s="134"/>
      <c r="ALI1" s="134"/>
      <c r="ALJ1" s="134"/>
      <c r="ALK1" s="134"/>
      <c r="ALL1" s="134"/>
      <c r="ALM1" s="134"/>
      <c r="ALN1" s="134"/>
      <c r="ALO1" s="134"/>
      <c r="ALP1" s="134"/>
      <c r="ALQ1" s="134"/>
      <c r="ALR1" s="134"/>
      <c r="ALS1" s="134"/>
      <c r="ALT1" s="134"/>
      <c r="ALU1" s="134"/>
      <c r="ALV1" s="134"/>
      <c r="ALW1" s="134"/>
      <c r="ALX1" s="134"/>
      <c r="ALY1" s="134"/>
      <c r="ALZ1" s="134"/>
      <c r="AMA1" s="134"/>
      <c r="AMB1" s="134"/>
      <c r="AMC1" s="134"/>
      <c r="AMD1" s="134"/>
      <c r="AME1" s="134"/>
      <c r="AMF1" s="134"/>
      <c r="AMG1" s="134"/>
      <c r="AMH1" s="134"/>
      <c r="AMI1" s="134"/>
      <c r="AMJ1" s="134"/>
      <c r="AMK1" s="134"/>
      <c r="AML1" s="134"/>
      <c r="AMM1" s="134"/>
      <c r="AMN1" s="134"/>
      <c r="AMO1" s="134"/>
      <c r="AMP1" s="134"/>
      <c r="AMQ1" s="134"/>
      <c r="AMR1" s="134"/>
      <c r="AMS1" s="134"/>
      <c r="AMT1" s="134"/>
      <c r="AMU1" s="134"/>
      <c r="AMV1" s="134"/>
      <c r="AMW1" s="134"/>
      <c r="AMX1" s="134"/>
      <c r="AMY1" s="134"/>
      <c r="AMZ1" s="134"/>
      <c r="ANA1" s="134"/>
      <c r="ANB1" s="134"/>
      <c r="ANC1" s="134"/>
      <c r="AND1" s="134"/>
      <c r="ANE1" s="134"/>
      <c r="ANF1" s="134"/>
      <c r="ANG1" s="134"/>
      <c r="ANH1" s="134"/>
      <c r="ANI1" s="134"/>
      <c r="ANJ1" s="134"/>
      <c r="ANK1" s="134"/>
      <c r="ANL1" s="134"/>
      <c r="ANM1" s="134"/>
      <c r="ANN1" s="134"/>
      <c r="ANO1" s="134"/>
      <c r="ANP1" s="134"/>
      <c r="ANQ1" s="134"/>
      <c r="ANR1" s="134"/>
      <c r="ANS1" s="134"/>
      <c r="ANT1" s="134"/>
      <c r="ANU1" s="134"/>
      <c r="ANV1" s="134"/>
      <c r="ANW1" s="134"/>
      <c r="ANX1" s="134"/>
      <c r="ANY1" s="134"/>
      <c r="ANZ1" s="134"/>
      <c r="AOA1" s="134"/>
      <c r="AOB1" s="134"/>
      <c r="AOC1" s="134"/>
      <c r="AOD1" s="134"/>
      <c r="AOE1" s="134"/>
      <c r="AOF1" s="134"/>
      <c r="AOG1" s="134"/>
      <c r="AOH1" s="134"/>
      <c r="AOI1" s="134"/>
      <c r="AOJ1" s="134"/>
      <c r="AOK1" s="134"/>
      <c r="AOL1" s="134"/>
      <c r="AOM1" s="134"/>
      <c r="AON1" s="134"/>
      <c r="AOO1" s="134"/>
      <c r="AOP1" s="134"/>
      <c r="AOQ1" s="134"/>
      <c r="AOR1" s="134"/>
      <c r="AOS1" s="134"/>
      <c r="AOT1" s="134"/>
      <c r="AOU1" s="134"/>
      <c r="AOV1" s="134"/>
      <c r="AOW1" s="134"/>
      <c r="AOX1" s="134"/>
      <c r="AOY1" s="134"/>
      <c r="AOZ1" s="134"/>
      <c r="APA1" s="134"/>
      <c r="APB1" s="134"/>
      <c r="APC1" s="134"/>
      <c r="APD1" s="134"/>
      <c r="APE1" s="134"/>
      <c r="APF1" s="134"/>
      <c r="APG1" s="134"/>
      <c r="APH1" s="134"/>
      <c r="API1" s="134"/>
      <c r="APJ1" s="134"/>
      <c r="APK1" s="134"/>
      <c r="APL1" s="134"/>
      <c r="APM1" s="134"/>
      <c r="APN1" s="134"/>
      <c r="APO1" s="134"/>
      <c r="APP1" s="134"/>
      <c r="APQ1" s="134"/>
      <c r="APR1" s="134"/>
      <c r="APS1" s="134"/>
      <c r="APT1" s="134"/>
      <c r="APU1" s="134"/>
      <c r="APV1" s="134"/>
      <c r="APW1" s="134"/>
      <c r="APX1" s="134"/>
      <c r="APY1" s="134"/>
      <c r="APZ1" s="134"/>
      <c r="AQA1" s="134"/>
      <c r="AQB1" s="134"/>
      <c r="AQC1" s="134"/>
      <c r="AQD1" s="134"/>
      <c r="AQE1" s="134"/>
      <c r="AQF1" s="134"/>
      <c r="AQG1" s="134"/>
      <c r="AQH1" s="134"/>
      <c r="AQI1" s="134"/>
      <c r="AQJ1" s="134"/>
      <c r="AQK1" s="134"/>
      <c r="AQL1" s="134"/>
      <c r="AQM1" s="134"/>
      <c r="AQN1" s="134"/>
      <c r="AQO1" s="134"/>
      <c r="AQP1" s="134"/>
      <c r="AQQ1" s="134"/>
      <c r="AQR1" s="134"/>
      <c r="AQS1" s="134"/>
      <c r="AQT1" s="134"/>
      <c r="AQU1" s="134"/>
      <c r="AQV1" s="134"/>
      <c r="AQW1" s="134"/>
      <c r="AQX1" s="134"/>
      <c r="AQY1" s="134"/>
      <c r="AQZ1" s="134"/>
      <c r="ARA1" s="134"/>
      <c r="ARB1" s="134"/>
      <c r="ARC1" s="134"/>
      <c r="ARD1" s="134"/>
      <c r="ARE1" s="134"/>
      <c r="ARF1" s="134"/>
      <c r="ARG1" s="134"/>
      <c r="ARH1" s="134"/>
      <c r="ARI1" s="134"/>
      <c r="ARJ1" s="134"/>
      <c r="ARK1" s="134"/>
      <c r="ARL1" s="134"/>
      <c r="ARM1" s="134"/>
      <c r="ARN1" s="134"/>
      <c r="ARO1" s="134"/>
      <c r="ARP1" s="134"/>
      <c r="ARQ1" s="134"/>
      <c r="ARR1" s="134"/>
      <c r="ARS1" s="134"/>
      <c r="ART1" s="134"/>
      <c r="ARU1" s="134"/>
      <c r="ARV1" s="134"/>
      <c r="ARW1" s="134"/>
      <c r="ARX1" s="134"/>
      <c r="ARY1" s="134"/>
      <c r="ARZ1" s="134"/>
      <c r="ASA1" s="134"/>
      <c r="ASB1" s="134"/>
      <c r="ASC1" s="134"/>
      <c r="ASD1" s="134"/>
      <c r="ASE1" s="134"/>
      <c r="ASF1" s="134"/>
      <c r="ASG1" s="134"/>
      <c r="ASH1" s="134"/>
      <c r="ASI1" s="134"/>
      <c r="ASJ1" s="134"/>
      <c r="ASK1" s="134"/>
      <c r="ASL1" s="134"/>
      <c r="ASM1" s="134"/>
      <c r="ASN1" s="134"/>
      <c r="ASO1" s="134"/>
      <c r="ASP1" s="134"/>
      <c r="ASQ1" s="134"/>
      <c r="ASR1" s="134"/>
      <c r="ASS1" s="134"/>
      <c r="AST1" s="134"/>
      <c r="ASU1" s="134"/>
      <c r="ASV1" s="134"/>
      <c r="ASW1" s="134"/>
      <c r="ASX1" s="134"/>
      <c r="ASY1" s="134"/>
      <c r="ASZ1" s="134"/>
      <c r="ATA1" s="134"/>
      <c r="ATB1" s="134"/>
      <c r="ATC1" s="134"/>
      <c r="ATD1" s="134"/>
      <c r="ATE1" s="134"/>
      <c r="ATF1" s="134"/>
      <c r="ATG1" s="134"/>
      <c r="ATH1" s="134"/>
      <c r="ATI1" s="134"/>
      <c r="ATJ1" s="134"/>
      <c r="ATK1" s="134"/>
      <c r="ATL1" s="134"/>
      <c r="ATM1" s="134"/>
      <c r="ATN1" s="134"/>
      <c r="ATO1" s="134"/>
      <c r="ATP1" s="134"/>
      <c r="ATQ1" s="134"/>
      <c r="ATR1" s="134"/>
      <c r="ATS1" s="134"/>
      <c r="ATT1" s="134"/>
      <c r="ATU1" s="134"/>
      <c r="ATV1" s="134"/>
      <c r="ATW1" s="134"/>
      <c r="ATX1" s="134"/>
      <c r="ATY1" s="134"/>
      <c r="ATZ1" s="134"/>
      <c r="AUA1" s="134"/>
      <c r="AUB1" s="134"/>
      <c r="AUC1" s="134"/>
      <c r="AUD1" s="134"/>
      <c r="AUE1" s="134"/>
      <c r="AUF1" s="134"/>
      <c r="AUG1" s="134"/>
      <c r="AUH1" s="134"/>
      <c r="AUI1" s="134"/>
      <c r="AUJ1" s="134"/>
      <c r="AUK1" s="134"/>
      <c r="AUL1" s="134"/>
      <c r="AUM1" s="134"/>
      <c r="AUN1" s="134"/>
      <c r="AUO1" s="134"/>
      <c r="AUP1" s="134"/>
      <c r="AUQ1" s="134"/>
      <c r="AUR1" s="134"/>
      <c r="AUS1" s="134"/>
      <c r="AUT1" s="134"/>
      <c r="AUU1" s="134"/>
      <c r="AUV1" s="134"/>
      <c r="AUW1" s="134"/>
      <c r="AUX1" s="134"/>
      <c r="AUY1" s="134"/>
      <c r="AUZ1" s="134"/>
      <c r="AVA1" s="134"/>
      <c r="AVB1" s="134"/>
      <c r="AVC1" s="134"/>
      <c r="AVD1" s="134"/>
      <c r="AVE1" s="134"/>
      <c r="AVF1" s="134"/>
      <c r="AVG1" s="134"/>
      <c r="AVH1" s="134"/>
      <c r="AVI1" s="134"/>
      <c r="AVJ1" s="134"/>
      <c r="AVK1" s="134"/>
      <c r="AVL1" s="134"/>
      <c r="AVM1" s="134"/>
      <c r="AVN1" s="134"/>
      <c r="AVO1" s="134"/>
      <c r="AVP1" s="134"/>
      <c r="AVQ1" s="134"/>
      <c r="AVR1" s="134"/>
      <c r="AVS1" s="134"/>
      <c r="AVT1" s="134"/>
      <c r="AVU1" s="134"/>
      <c r="AVV1" s="134"/>
      <c r="AVW1" s="134"/>
      <c r="AVX1" s="134"/>
      <c r="AVY1" s="134"/>
      <c r="AVZ1" s="134"/>
      <c r="AWA1" s="134"/>
      <c r="AWB1" s="134"/>
      <c r="AWC1" s="134"/>
      <c r="AWD1" s="134"/>
      <c r="AWE1" s="134"/>
      <c r="AWF1" s="134"/>
      <c r="AWG1" s="134"/>
      <c r="AWH1" s="134"/>
      <c r="AWI1" s="134"/>
      <c r="AWJ1" s="134"/>
      <c r="AWK1" s="134"/>
      <c r="AWL1" s="134"/>
      <c r="AWM1" s="134"/>
      <c r="AWN1" s="134"/>
      <c r="AWO1" s="134"/>
      <c r="AWP1" s="134"/>
      <c r="AWQ1" s="134"/>
      <c r="AWR1" s="134"/>
      <c r="AWS1" s="134"/>
      <c r="AWT1" s="134"/>
      <c r="AWU1" s="134"/>
      <c r="AWV1" s="134"/>
      <c r="AWW1" s="134"/>
      <c r="AWX1" s="134"/>
      <c r="AWY1" s="134"/>
      <c r="AWZ1" s="134"/>
      <c r="AXA1" s="134"/>
      <c r="AXB1" s="134"/>
      <c r="AXC1" s="134"/>
      <c r="AXD1" s="134"/>
      <c r="AXE1" s="134"/>
      <c r="AXF1" s="134"/>
      <c r="AXG1" s="134"/>
      <c r="AXH1" s="134"/>
      <c r="AXI1" s="134"/>
      <c r="AXJ1" s="134"/>
      <c r="AXK1" s="134"/>
      <c r="AXL1" s="134"/>
      <c r="AXM1" s="134"/>
      <c r="AXN1" s="134"/>
      <c r="AXO1" s="134"/>
      <c r="AXP1" s="134"/>
      <c r="AXQ1" s="134"/>
      <c r="AXR1" s="134"/>
      <c r="AXS1" s="134"/>
      <c r="AXT1" s="134"/>
      <c r="AXU1" s="134"/>
      <c r="AXV1" s="134"/>
      <c r="AXW1" s="134"/>
      <c r="AXX1" s="134"/>
      <c r="AXY1" s="134"/>
      <c r="AXZ1" s="134"/>
      <c r="AYA1" s="134"/>
      <c r="AYB1" s="134"/>
      <c r="AYC1" s="134"/>
      <c r="AYD1" s="134"/>
      <c r="AYE1" s="134"/>
      <c r="AYF1" s="134"/>
      <c r="AYG1" s="134"/>
      <c r="AYH1" s="134"/>
      <c r="AYI1" s="134"/>
      <c r="AYJ1" s="134"/>
      <c r="AYK1" s="134"/>
      <c r="AYL1" s="134"/>
      <c r="AYM1" s="134"/>
      <c r="AYN1" s="134"/>
      <c r="AYO1" s="134"/>
      <c r="AYP1" s="134"/>
      <c r="AYQ1" s="134"/>
      <c r="AYR1" s="134"/>
      <c r="AYS1" s="134"/>
      <c r="AYT1" s="134"/>
      <c r="AYU1" s="134"/>
      <c r="AYV1" s="134"/>
      <c r="AYW1" s="134"/>
      <c r="AYX1" s="134"/>
      <c r="AYY1" s="134"/>
      <c r="AYZ1" s="134"/>
      <c r="AZA1" s="134"/>
      <c r="AZB1" s="134"/>
      <c r="AZC1" s="134"/>
      <c r="AZD1" s="134"/>
      <c r="AZE1" s="134"/>
      <c r="AZF1" s="134"/>
      <c r="AZG1" s="134"/>
      <c r="AZH1" s="134"/>
      <c r="AZI1" s="134"/>
      <c r="AZJ1" s="134"/>
      <c r="AZK1" s="134"/>
      <c r="AZL1" s="134"/>
      <c r="AZM1" s="134"/>
      <c r="AZN1" s="134"/>
      <c r="AZO1" s="134"/>
      <c r="AZP1" s="134"/>
      <c r="AZQ1" s="134"/>
      <c r="AZR1" s="134"/>
      <c r="AZS1" s="134"/>
      <c r="AZT1" s="134"/>
      <c r="AZU1" s="134"/>
      <c r="AZV1" s="134"/>
      <c r="AZW1" s="134"/>
      <c r="AZX1" s="134"/>
      <c r="AZY1" s="134"/>
      <c r="AZZ1" s="134"/>
      <c r="BAA1" s="134"/>
      <c r="BAB1" s="134"/>
      <c r="BAC1" s="134"/>
      <c r="BAD1" s="134"/>
      <c r="BAE1" s="134"/>
      <c r="BAF1" s="134"/>
      <c r="BAG1" s="134"/>
      <c r="BAH1" s="134"/>
      <c r="BAI1" s="134"/>
      <c r="BAJ1" s="134"/>
      <c r="BAK1" s="134"/>
      <c r="BAL1" s="134"/>
      <c r="BAM1" s="134"/>
      <c r="BAN1" s="134"/>
      <c r="BAO1" s="134"/>
      <c r="BAP1" s="134"/>
      <c r="BAQ1" s="134"/>
      <c r="BAR1" s="134"/>
      <c r="BAS1" s="134"/>
      <c r="BAT1" s="134"/>
      <c r="BAU1" s="134"/>
      <c r="BAV1" s="134"/>
      <c r="BAW1" s="134"/>
      <c r="BAX1" s="134"/>
      <c r="BAY1" s="134"/>
      <c r="BAZ1" s="134"/>
      <c r="BBA1" s="134"/>
      <c r="BBB1" s="134"/>
      <c r="BBC1" s="134"/>
      <c r="BBD1" s="134"/>
      <c r="BBE1" s="134"/>
      <c r="BBF1" s="134"/>
      <c r="BBG1" s="134"/>
      <c r="BBH1" s="134"/>
      <c r="BBI1" s="134"/>
      <c r="BBJ1" s="134"/>
      <c r="BBK1" s="134"/>
      <c r="BBL1" s="134"/>
      <c r="BBM1" s="134"/>
      <c r="BBN1" s="134"/>
      <c r="BBO1" s="134"/>
      <c r="BBP1" s="134"/>
      <c r="BBQ1" s="134"/>
      <c r="BBR1" s="134"/>
      <c r="BBS1" s="134"/>
      <c r="BBT1" s="134"/>
      <c r="BBU1" s="134"/>
      <c r="BBV1" s="134"/>
      <c r="BBW1" s="134"/>
      <c r="BBX1" s="134"/>
      <c r="BBY1" s="134"/>
      <c r="BBZ1" s="134"/>
      <c r="BCA1" s="134"/>
      <c r="BCB1" s="134"/>
      <c r="BCC1" s="134"/>
      <c r="BCD1" s="134"/>
      <c r="BCE1" s="134"/>
      <c r="BCF1" s="134"/>
      <c r="BCG1" s="134"/>
      <c r="BCH1" s="134"/>
      <c r="BCI1" s="134"/>
      <c r="BCJ1" s="134"/>
      <c r="BCK1" s="134"/>
      <c r="BCL1" s="134"/>
      <c r="BCM1" s="134"/>
      <c r="BCN1" s="134"/>
      <c r="BCO1" s="134"/>
      <c r="BCP1" s="134"/>
      <c r="BCQ1" s="134"/>
      <c r="BCR1" s="134"/>
      <c r="BCS1" s="134"/>
      <c r="BCT1" s="134"/>
      <c r="BCU1" s="134"/>
      <c r="BCV1" s="134"/>
      <c r="BCW1" s="134"/>
      <c r="BCX1" s="134"/>
      <c r="BCY1" s="134"/>
      <c r="BCZ1" s="134"/>
      <c r="BDA1" s="134"/>
      <c r="BDB1" s="134"/>
      <c r="BDC1" s="134"/>
      <c r="BDD1" s="134"/>
      <c r="BDE1" s="134"/>
      <c r="BDF1" s="134"/>
      <c r="BDG1" s="134"/>
      <c r="BDH1" s="134"/>
      <c r="BDI1" s="134"/>
      <c r="BDJ1" s="134"/>
      <c r="BDK1" s="134"/>
      <c r="BDL1" s="134"/>
      <c r="BDM1" s="134"/>
      <c r="BDN1" s="134"/>
      <c r="BDO1" s="134"/>
      <c r="BDP1" s="134"/>
      <c r="BDQ1" s="134"/>
      <c r="BDR1" s="134"/>
      <c r="BDS1" s="134"/>
      <c r="BDT1" s="134"/>
      <c r="BDU1" s="134"/>
      <c r="BDV1" s="134"/>
      <c r="BDW1" s="134"/>
      <c r="BDX1" s="134"/>
      <c r="BDY1" s="134"/>
      <c r="BDZ1" s="134"/>
      <c r="BEA1" s="134"/>
      <c r="BEB1" s="134"/>
      <c r="BEC1" s="134"/>
      <c r="BED1" s="134"/>
      <c r="BEE1" s="134"/>
      <c r="BEF1" s="134"/>
      <c r="BEG1" s="134"/>
      <c r="BEH1" s="134"/>
      <c r="BEI1" s="134"/>
      <c r="BEJ1" s="134"/>
      <c r="BEK1" s="134"/>
      <c r="BEL1" s="134"/>
      <c r="BEM1" s="134"/>
      <c r="BEN1" s="134"/>
      <c r="BEO1" s="134"/>
      <c r="BEP1" s="134"/>
      <c r="BEQ1" s="134"/>
      <c r="BER1" s="134"/>
      <c r="BES1" s="134"/>
      <c r="BET1" s="134"/>
      <c r="BEU1" s="134"/>
      <c r="BEV1" s="134"/>
      <c r="BEW1" s="134"/>
      <c r="BEX1" s="134"/>
      <c r="BEY1" s="134"/>
      <c r="BEZ1" s="134"/>
      <c r="BFA1" s="134"/>
      <c r="BFB1" s="134"/>
      <c r="BFC1" s="134"/>
      <c r="BFD1" s="134"/>
      <c r="BFE1" s="134"/>
      <c r="BFF1" s="134"/>
      <c r="BFG1" s="134"/>
      <c r="BFH1" s="134"/>
      <c r="BFI1" s="134"/>
      <c r="BFJ1" s="134"/>
      <c r="BFK1" s="134"/>
      <c r="BFL1" s="134"/>
      <c r="BFM1" s="134"/>
      <c r="BFN1" s="134"/>
      <c r="BFO1" s="134"/>
      <c r="BFP1" s="134"/>
      <c r="BFQ1" s="134"/>
      <c r="BFR1" s="134"/>
      <c r="BFS1" s="134"/>
      <c r="BFT1" s="134"/>
      <c r="BFU1" s="134"/>
      <c r="BFV1" s="134"/>
      <c r="BFW1" s="134"/>
      <c r="BFX1" s="134"/>
      <c r="BFY1" s="134"/>
      <c r="BFZ1" s="134"/>
      <c r="BGA1" s="134"/>
      <c r="BGB1" s="134"/>
      <c r="BGC1" s="134"/>
      <c r="BGD1" s="134"/>
      <c r="BGE1" s="134"/>
      <c r="BGF1" s="134"/>
      <c r="BGG1" s="134"/>
      <c r="BGH1" s="134"/>
      <c r="BGI1" s="134"/>
      <c r="BGJ1" s="134"/>
      <c r="BGK1" s="134"/>
      <c r="BGL1" s="134"/>
      <c r="BGM1" s="134"/>
      <c r="BGN1" s="134"/>
      <c r="BGO1" s="134"/>
      <c r="BGP1" s="134"/>
      <c r="BGQ1" s="134"/>
      <c r="BGR1" s="134"/>
      <c r="BGS1" s="134"/>
      <c r="BGT1" s="134"/>
      <c r="BGU1" s="134"/>
      <c r="BGV1" s="134"/>
      <c r="BGW1" s="134"/>
      <c r="BGX1" s="134"/>
      <c r="BGY1" s="134"/>
      <c r="BGZ1" s="134"/>
      <c r="BHA1" s="134"/>
      <c r="BHB1" s="134"/>
      <c r="BHC1" s="134"/>
      <c r="BHD1" s="134"/>
      <c r="BHE1" s="134"/>
      <c r="BHF1" s="134"/>
      <c r="BHG1" s="134"/>
      <c r="BHH1" s="134"/>
      <c r="BHI1" s="134"/>
      <c r="BHJ1" s="134"/>
      <c r="BHK1" s="134"/>
      <c r="BHL1" s="134"/>
      <c r="BHM1" s="134"/>
      <c r="BHN1" s="134"/>
      <c r="BHO1" s="134"/>
      <c r="BHP1" s="134"/>
      <c r="BHQ1" s="134"/>
      <c r="BHR1" s="134"/>
      <c r="BHS1" s="134"/>
      <c r="BHT1" s="134"/>
      <c r="BHU1" s="134"/>
      <c r="BHV1" s="134"/>
      <c r="BHW1" s="134"/>
      <c r="BHX1" s="134"/>
      <c r="BHY1" s="134"/>
      <c r="BHZ1" s="134"/>
      <c r="BIA1" s="134"/>
      <c r="BIB1" s="134"/>
      <c r="BIC1" s="134"/>
      <c r="BID1" s="134"/>
      <c r="BIE1" s="134"/>
      <c r="BIF1" s="134"/>
      <c r="BIG1" s="134"/>
      <c r="BIH1" s="134"/>
      <c r="BII1" s="134"/>
      <c r="BIJ1" s="134"/>
      <c r="BIK1" s="134"/>
      <c r="BIL1" s="134"/>
      <c r="BIM1" s="134"/>
      <c r="BIN1" s="134"/>
      <c r="BIO1" s="134"/>
      <c r="BIP1" s="134"/>
      <c r="BIQ1" s="134"/>
      <c r="BIR1" s="134"/>
      <c r="BIS1" s="134"/>
      <c r="BIT1" s="134"/>
      <c r="BIU1" s="134"/>
      <c r="BIV1" s="134"/>
      <c r="BIW1" s="134"/>
      <c r="BIX1" s="134"/>
      <c r="BIY1" s="134"/>
      <c r="BIZ1" s="134"/>
      <c r="BJA1" s="134"/>
      <c r="BJB1" s="134"/>
      <c r="BJC1" s="134"/>
      <c r="BJD1" s="134"/>
      <c r="BJE1" s="134"/>
      <c r="BJF1" s="134"/>
      <c r="BJG1" s="134"/>
      <c r="BJH1" s="134"/>
      <c r="BJI1" s="134"/>
      <c r="BJJ1" s="134"/>
      <c r="BJK1" s="134"/>
      <c r="BJL1" s="134"/>
      <c r="BJM1" s="134"/>
      <c r="BJN1" s="134"/>
      <c r="BJO1" s="134"/>
      <c r="BJP1" s="134"/>
      <c r="BJQ1" s="134"/>
      <c r="BJR1" s="134"/>
      <c r="BJS1" s="134"/>
      <c r="BJT1" s="134"/>
      <c r="BJU1" s="134"/>
      <c r="BJV1" s="134"/>
      <c r="BJW1" s="134"/>
      <c r="BJX1" s="134"/>
      <c r="BJY1" s="134"/>
      <c r="BJZ1" s="134"/>
      <c r="BKA1" s="134"/>
      <c r="BKB1" s="134"/>
      <c r="BKC1" s="134"/>
      <c r="BKD1" s="134"/>
      <c r="BKE1" s="134"/>
      <c r="BKF1" s="134"/>
      <c r="BKG1" s="134"/>
      <c r="BKH1" s="134"/>
      <c r="BKI1" s="134"/>
      <c r="BKJ1" s="134"/>
      <c r="BKK1" s="134"/>
      <c r="BKL1" s="134"/>
      <c r="BKM1" s="134"/>
      <c r="BKN1" s="134"/>
      <c r="BKO1" s="134"/>
      <c r="BKP1" s="134"/>
      <c r="BKQ1" s="134"/>
      <c r="BKR1" s="134"/>
      <c r="BKS1" s="134"/>
      <c r="BKT1" s="134"/>
      <c r="BKU1" s="134"/>
      <c r="BKV1" s="134"/>
      <c r="BKW1" s="134"/>
      <c r="BKX1" s="134"/>
      <c r="BKY1" s="134"/>
      <c r="BKZ1" s="134"/>
      <c r="BLA1" s="134"/>
      <c r="BLB1" s="134"/>
      <c r="BLC1" s="134"/>
      <c r="BLD1" s="134"/>
      <c r="BLE1" s="134"/>
      <c r="BLF1" s="134"/>
      <c r="BLG1" s="134"/>
      <c r="BLH1" s="134"/>
      <c r="BLI1" s="134"/>
      <c r="BLJ1" s="134"/>
      <c r="BLK1" s="134"/>
      <c r="BLL1" s="134"/>
      <c r="BLM1" s="134"/>
      <c r="BLN1" s="134"/>
      <c r="BLO1" s="134"/>
      <c r="BLP1" s="134"/>
      <c r="BLQ1" s="134"/>
      <c r="BLR1" s="134"/>
      <c r="BLS1" s="134"/>
      <c r="BLT1" s="134"/>
      <c r="BLU1" s="134"/>
      <c r="BLV1" s="134"/>
      <c r="BLW1" s="134"/>
      <c r="BLX1" s="134"/>
      <c r="BLY1" s="134"/>
      <c r="BLZ1" s="134"/>
      <c r="BMA1" s="134"/>
      <c r="BMB1" s="134"/>
      <c r="BMC1" s="134"/>
      <c r="BMD1" s="134"/>
      <c r="BME1" s="134"/>
      <c r="BMF1" s="134"/>
      <c r="BMG1" s="134"/>
      <c r="BMH1" s="134"/>
      <c r="BMI1" s="134"/>
      <c r="BMJ1" s="134"/>
      <c r="BMK1" s="134"/>
      <c r="BML1" s="134"/>
      <c r="BMM1" s="134"/>
      <c r="BMN1" s="134"/>
      <c r="BMO1" s="134"/>
      <c r="BMP1" s="134"/>
      <c r="BMQ1" s="134"/>
      <c r="BMR1" s="134"/>
      <c r="BMS1" s="134"/>
      <c r="BMT1" s="134"/>
      <c r="BMU1" s="134"/>
      <c r="BMV1" s="134"/>
      <c r="BMW1" s="134"/>
      <c r="BMX1" s="134"/>
      <c r="BMY1" s="134"/>
      <c r="BMZ1" s="134"/>
      <c r="BNA1" s="134"/>
      <c r="BNB1" s="134"/>
      <c r="BNC1" s="134"/>
      <c r="BND1" s="134"/>
      <c r="BNE1" s="134"/>
      <c r="BNF1" s="134"/>
      <c r="BNG1" s="134"/>
      <c r="BNH1" s="134"/>
      <c r="BNI1" s="134"/>
      <c r="BNJ1" s="134"/>
      <c r="BNK1" s="134"/>
      <c r="BNL1" s="134"/>
      <c r="BNM1" s="134"/>
      <c r="BNN1" s="134"/>
      <c r="BNO1" s="134"/>
      <c r="BNP1" s="134"/>
      <c r="BNQ1" s="134"/>
      <c r="BNR1" s="134"/>
      <c r="BNS1" s="134"/>
      <c r="BNT1" s="134"/>
      <c r="BNU1" s="134"/>
      <c r="BNV1" s="134"/>
      <c r="BNW1" s="134"/>
      <c r="BNX1" s="134"/>
      <c r="BNY1" s="134"/>
      <c r="BNZ1" s="134"/>
      <c r="BOA1" s="134"/>
      <c r="BOB1" s="134"/>
      <c r="BOC1" s="134"/>
      <c r="BOD1" s="134"/>
      <c r="BOE1" s="134"/>
      <c r="BOF1" s="134"/>
      <c r="BOG1" s="134"/>
      <c r="BOH1" s="134"/>
      <c r="BOI1" s="134"/>
      <c r="BOJ1" s="134"/>
      <c r="BOK1" s="134"/>
      <c r="BOL1" s="134"/>
      <c r="BOM1" s="134"/>
      <c r="BON1" s="134"/>
      <c r="BOO1" s="134"/>
      <c r="BOP1" s="134"/>
      <c r="BOQ1" s="134"/>
      <c r="BOR1" s="134"/>
      <c r="BOS1" s="134"/>
      <c r="BOT1" s="134"/>
      <c r="BOU1" s="134"/>
      <c r="BOV1" s="134"/>
      <c r="BOW1" s="134"/>
      <c r="BOX1" s="134"/>
      <c r="BOY1" s="134"/>
      <c r="BOZ1" s="134"/>
      <c r="BPA1" s="134"/>
      <c r="BPB1" s="134"/>
      <c r="BPC1" s="134"/>
      <c r="BPD1" s="134"/>
      <c r="BPE1" s="134"/>
      <c r="BPF1" s="134"/>
      <c r="BPG1" s="134"/>
      <c r="BPH1" s="134"/>
      <c r="BPI1" s="134"/>
      <c r="BPJ1" s="134"/>
      <c r="BPK1" s="134"/>
      <c r="BPL1" s="134"/>
      <c r="BPM1" s="134"/>
      <c r="BPN1" s="134"/>
      <c r="BPO1" s="134"/>
      <c r="BPP1" s="134"/>
      <c r="BPQ1" s="134"/>
      <c r="BPR1" s="134"/>
      <c r="BPS1" s="134"/>
      <c r="BPT1" s="134"/>
      <c r="BPU1" s="134"/>
      <c r="BPV1" s="134"/>
      <c r="BPW1" s="134"/>
      <c r="BPX1" s="134"/>
      <c r="BPY1" s="134"/>
      <c r="BPZ1" s="134"/>
      <c r="BQA1" s="134"/>
      <c r="BQB1" s="134"/>
      <c r="BQC1" s="134"/>
      <c r="BQD1" s="134"/>
      <c r="BQE1" s="134"/>
      <c r="BQF1" s="134"/>
      <c r="BQG1" s="134"/>
      <c r="BQH1" s="134"/>
      <c r="BQI1" s="134"/>
      <c r="BQJ1" s="134"/>
      <c r="BQK1" s="134"/>
      <c r="BQL1" s="134"/>
      <c r="BQM1" s="134"/>
      <c r="BQN1" s="134"/>
      <c r="BQO1" s="134"/>
      <c r="BQP1" s="134"/>
      <c r="BQQ1" s="134"/>
      <c r="BQR1" s="134"/>
      <c r="BQS1" s="134"/>
      <c r="BQT1" s="134"/>
      <c r="BQU1" s="134"/>
      <c r="BQV1" s="134"/>
      <c r="BQW1" s="134"/>
      <c r="BQX1" s="134"/>
      <c r="BQY1" s="134"/>
      <c r="BQZ1" s="134"/>
      <c r="BRA1" s="134"/>
      <c r="BRB1" s="134"/>
      <c r="BRC1" s="134"/>
      <c r="BRD1" s="134"/>
      <c r="BRE1" s="134"/>
      <c r="BRF1" s="134"/>
      <c r="BRG1" s="134"/>
      <c r="BRH1" s="134"/>
      <c r="BRI1" s="134"/>
      <c r="BRJ1" s="134"/>
      <c r="BRK1" s="134"/>
      <c r="BRL1" s="134"/>
      <c r="BRM1" s="134"/>
      <c r="BRN1" s="134"/>
      <c r="BRO1" s="134"/>
      <c r="BRP1" s="134"/>
      <c r="BRQ1" s="134"/>
      <c r="BRR1" s="134"/>
      <c r="BRS1" s="134"/>
      <c r="BRT1" s="134"/>
      <c r="BRU1" s="134"/>
      <c r="BRV1" s="134"/>
      <c r="BRW1" s="134"/>
      <c r="BRX1" s="134"/>
      <c r="BRY1" s="134"/>
      <c r="BRZ1" s="134"/>
      <c r="BSA1" s="134"/>
      <c r="BSB1" s="134"/>
      <c r="BSC1" s="134"/>
      <c r="BSD1" s="134"/>
      <c r="BSE1" s="134"/>
      <c r="BSF1" s="134"/>
      <c r="BSG1" s="134"/>
      <c r="BSH1" s="134"/>
      <c r="BSI1" s="134"/>
      <c r="BSJ1" s="134"/>
      <c r="BSK1" s="134"/>
      <c r="BSL1" s="134"/>
      <c r="BSM1" s="134"/>
      <c r="BSN1" s="134"/>
      <c r="BSO1" s="134"/>
      <c r="BSP1" s="134"/>
      <c r="BSQ1" s="134"/>
      <c r="BSR1" s="134"/>
      <c r="BSS1" s="134"/>
      <c r="BST1" s="134"/>
      <c r="BSU1" s="134"/>
      <c r="BSV1" s="134"/>
      <c r="BSW1" s="134"/>
      <c r="BSX1" s="134"/>
      <c r="BSY1" s="134"/>
      <c r="BSZ1" s="134"/>
      <c r="BTA1" s="134"/>
      <c r="BTB1" s="134"/>
      <c r="BTC1" s="134"/>
      <c r="BTD1" s="134"/>
      <c r="BTE1" s="134"/>
      <c r="BTF1" s="134"/>
      <c r="BTG1" s="134"/>
      <c r="BTH1" s="134"/>
      <c r="BTI1" s="134"/>
      <c r="BTJ1" s="134"/>
      <c r="BTK1" s="134"/>
      <c r="BTL1" s="134"/>
      <c r="BTM1" s="134"/>
      <c r="BTN1" s="134"/>
      <c r="BTO1" s="134"/>
      <c r="BTP1" s="134"/>
      <c r="BTQ1" s="134"/>
      <c r="BTR1" s="134"/>
      <c r="BTS1" s="134"/>
      <c r="BTT1" s="134"/>
      <c r="BTU1" s="134"/>
      <c r="BTV1" s="134"/>
      <c r="BTW1" s="134"/>
      <c r="BTX1" s="134"/>
      <c r="BTY1" s="134"/>
      <c r="BTZ1" s="134"/>
      <c r="BUA1" s="134"/>
      <c r="BUB1" s="134"/>
      <c r="BUC1" s="134"/>
      <c r="BUD1" s="134"/>
      <c r="BUE1" s="134"/>
      <c r="BUF1" s="134"/>
      <c r="BUG1" s="134"/>
      <c r="BUH1" s="134"/>
      <c r="BUI1" s="134"/>
      <c r="BUJ1" s="134"/>
      <c r="BUK1" s="134"/>
      <c r="BUL1" s="134"/>
      <c r="BUM1" s="134"/>
      <c r="BUN1" s="134"/>
      <c r="BUO1" s="134"/>
      <c r="BUP1" s="134"/>
      <c r="BUQ1" s="134"/>
      <c r="BUR1" s="134"/>
      <c r="BUS1" s="134"/>
      <c r="BUT1" s="134"/>
      <c r="BUU1" s="134"/>
      <c r="BUV1" s="134"/>
      <c r="BUW1" s="134"/>
      <c r="BUX1" s="134"/>
      <c r="BUY1" s="134"/>
      <c r="BUZ1" s="134"/>
      <c r="BVA1" s="134"/>
      <c r="BVB1" s="134"/>
      <c r="BVC1" s="134"/>
      <c r="BVD1" s="134"/>
      <c r="BVE1" s="134"/>
      <c r="BVF1" s="134"/>
      <c r="BVG1" s="134"/>
      <c r="BVH1" s="134"/>
      <c r="BVI1" s="134"/>
      <c r="BVJ1" s="134"/>
      <c r="BVK1" s="134"/>
      <c r="BVL1" s="134"/>
      <c r="BVM1" s="134"/>
      <c r="BVN1" s="134"/>
      <c r="BVO1" s="134"/>
      <c r="BVP1" s="134"/>
      <c r="BVQ1" s="134"/>
      <c r="BVR1" s="134"/>
      <c r="BVS1" s="134"/>
      <c r="BVT1" s="134"/>
      <c r="BVU1" s="134"/>
      <c r="BVV1" s="134"/>
      <c r="BVW1" s="134"/>
      <c r="BVX1" s="134"/>
      <c r="BVY1" s="134"/>
      <c r="BVZ1" s="134"/>
      <c r="BWA1" s="134"/>
      <c r="BWB1" s="134"/>
      <c r="BWC1" s="134"/>
      <c r="BWD1" s="134"/>
      <c r="BWE1" s="134"/>
      <c r="BWF1" s="134"/>
      <c r="BWG1" s="134"/>
      <c r="BWH1" s="134"/>
      <c r="BWI1" s="134"/>
      <c r="BWJ1" s="134"/>
      <c r="BWK1" s="134"/>
      <c r="BWL1" s="134"/>
      <c r="BWM1" s="134"/>
      <c r="BWN1" s="134"/>
      <c r="BWO1" s="134"/>
      <c r="BWP1" s="134"/>
      <c r="BWQ1" s="134"/>
      <c r="BWR1" s="134"/>
      <c r="BWS1" s="134"/>
      <c r="BWT1" s="134"/>
      <c r="BWU1" s="134"/>
      <c r="BWV1" s="134"/>
      <c r="BWW1" s="134"/>
      <c r="BWX1" s="134"/>
      <c r="BWY1" s="134"/>
      <c r="BWZ1" s="134"/>
      <c r="BXA1" s="134"/>
      <c r="BXB1" s="134"/>
      <c r="BXC1" s="134"/>
      <c r="BXD1" s="134"/>
      <c r="BXE1" s="134"/>
      <c r="BXF1" s="134"/>
      <c r="BXG1" s="134"/>
      <c r="BXH1" s="134"/>
      <c r="BXI1" s="134"/>
      <c r="BXJ1" s="134"/>
      <c r="BXK1" s="134"/>
      <c r="BXL1" s="134"/>
      <c r="BXM1" s="134"/>
      <c r="BXN1" s="134"/>
      <c r="BXO1" s="134"/>
      <c r="BXP1" s="134"/>
      <c r="BXQ1" s="134"/>
      <c r="BXR1" s="134"/>
      <c r="BXS1" s="134"/>
      <c r="BXT1" s="134"/>
      <c r="BXU1" s="134"/>
      <c r="BXV1" s="134"/>
      <c r="BXW1" s="134"/>
      <c r="BXX1" s="134"/>
      <c r="BXY1" s="134"/>
      <c r="BXZ1" s="134"/>
      <c r="BYA1" s="134"/>
      <c r="BYB1" s="134"/>
      <c r="BYC1" s="134"/>
      <c r="BYD1" s="134"/>
      <c r="BYE1" s="134"/>
      <c r="BYF1" s="134"/>
      <c r="BYG1" s="134"/>
      <c r="BYH1" s="134"/>
      <c r="BYI1" s="134"/>
      <c r="BYJ1" s="134"/>
      <c r="BYK1" s="134"/>
      <c r="BYL1" s="134"/>
      <c r="BYM1" s="134"/>
      <c r="BYN1" s="134"/>
      <c r="BYO1" s="134"/>
      <c r="BYP1" s="134"/>
      <c r="BYQ1" s="134"/>
      <c r="BYR1" s="134"/>
      <c r="BYS1" s="134"/>
      <c r="BYT1" s="134"/>
      <c r="BYU1" s="134"/>
      <c r="BYV1" s="134"/>
      <c r="BYW1" s="134"/>
      <c r="BYX1" s="134"/>
      <c r="BYY1" s="134"/>
      <c r="BYZ1" s="134"/>
      <c r="BZA1" s="134"/>
      <c r="BZB1" s="134"/>
      <c r="BZC1" s="134"/>
      <c r="BZD1" s="134"/>
      <c r="BZE1" s="134"/>
      <c r="BZF1" s="134"/>
      <c r="BZG1" s="134"/>
      <c r="BZH1" s="134"/>
      <c r="BZI1" s="134"/>
      <c r="BZJ1" s="134"/>
      <c r="BZK1" s="134"/>
      <c r="BZL1" s="134"/>
      <c r="BZM1" s="134"/>
      <c r="BZN1" s="134"/>
      <c r="BZO1" s="134"/>
      <c r="BZP1" s="134"/>
      <c r="BZQ1" s="134"/>
      <c r="BZR1" s="134"/>
      <c r="BZS1" s="134"/>
      <c r="BZT1" s="134"/>
      <c r="BZU1" s="134"/>
      <c r="BZV1" s="134"/>
      <c r="BZW1" s="134"/>
      <c r="BZX1" s="134"/>
      <c r="BZY1" s="134"/>
      <c r="BZZ1" s="134"/>
      <c r="CAA1" s="134"/>
      <c r="CAB1" s="134"/>
      <c r="CAC1" s="134"/>
      <c r="CAD1" s="134"/>
      <c r="CAE1" s="134"/>
      <c r="CAF1" s="134"/>
      <c r="CAG1" s="134"/>
      <c r="CAH1" s="134"/>
      <c r="CAI1" s="134"/>
      <c r="CAJ1" s="134"/>
      <c r="CAK1" s="134"/>
      <c r="CAL1" s="134"/>
      <c r="CAM1" s="134"/>
      <c r="CAN1" s="134"/>
      <c r="CAO1" s="134"/>
      <c r="CAP1" s="134"/>
      <c r="CAQ1" s="134"/>
      <c r="CAR1" s="134"/>
      <c r="CAS1" s="134"/>
      <c r="CAT1" s="134"/>
      <c r="CAU1" s="134"/>
      <c r="CAV1" s="134"/>
      <c r="CAW1" s="134"/>
      <c r="CAX1" s="134"/>
      <c r="CAY1" s="134"/>
      <c r="CAZ1" s="134"/>
      <c r="CBA1" s="134"/>
      <c r="CBB1" s="134"/>
      <c r="CBC1" s="134"/>
      <c r="CBD1" s="134"/>
      <c r="CBE1" s="134"/>
      <c r="CBF1" s="134"/>
      <c r="CBG1" s="134"/>
      <c r="CBH1" s="134"/>
      <c r="CBI1" s="134"/>
      <c r="CBJ1" s="134"/>
      <c r="CBK1" s="134"/>
      <c r="CBL1" s="134"/>
      <c r="CBM1" s="134"/>
      <c r="CBN1" s="134"/>
      <c r="CBO1" s="134"/>
      <c r="CBP1" s="134"/>
      <c r="CBQ1" s="134"/>
      <c r="CBR1" s="134"/>
      <c r="CBS1" s="134"/>
      <c r="CBT1" s="134"/>
      <c r="CBU1" s="134"/>
      <c r="CBV1" s="134"/>
      <c r="CBW1" s="134"/>
      <c r="CBX1" s="134"/>
      <c r="CBY1" s="134"/>
      <c r="CBZ1" s="134"/>
      <c r="CCA1" s="134"/>
      <c r="CCB1" s="134"/>
      <c r="CCC1" s="134"/>
      <c r="CCD1" s="134"/>
      <c r="CCE1" s="134"/>
      <c r="CCF1" s="134"/>
      <c r="CCG1" s="134"/>
      <c r="CCH1" s="134"/>
      <c r="CCI1" s="134"/>
      <c r="CCJ1" s="134"/>
      <c r="CCK1" s="134"/>
      <c r="CCL1" s="134"/>
      <c r="CCM1" s="134"/>
      <c r="CCN1" s="134"/>
      <c r="CCO1" s="134"/>
      <c r="CCP1" s="134"/>
      <c r="CCQ1" s="134"/>
      <c r="CCR1" s="134"/>
      <c r="CCS1" s="134"/>
      <c r="CCT1" s="134"/>
      <c r="CCU1" s="134"/>
      <c r="CCV1" s="134"/>
      <c r="CCW1" s="134"/>
      <c r="CCX1" s="134"/>
      <c r="CCY1" s="134"/>
      <c r="CCZ1" s="134"/>
      <c r="CDA1" s="134"/>
      <c r="CDB1" s="134"/>
      <c r="CDC1" s="134"/>
      <c r="CDD1" s="134"/>
      <c r="CDE1" s="134"/>
      <c r="CDF1" s="134"/>
      <c r="CDG1" s="134"/>
      <c r="CDH1" s="134"/>
      <c r="CDI1" s="134"/>
      <c r="CDJ1" s="134"/>
      <c r="CDK1" s="134"/>
      <c r="CDL1" s="134"/>
      <c r="CDM1" s="134"/>
      <c r="CDN1" s="134"/>
      <c r="CDO1" s="134"/>
      <c r="CDP1" s="134"/>
      <c r="CDQ1" s="134"/>
      <c r="CDR1" s="134"/>
      <c r="CDS1" s="134"/>
      <c r="CDT1" s="134"/>
      <c r="CDU1" s="134"/>
      <c r="CDV1" s="134"/>
      <c r="CDW1" s="134"/>
      <c r="CDX1" s="134"/>
      <c r="CDY1" s="134"/>
      <c r="CDZ1" s="134"/>
      <c r="CEA1" s="134"/>
      <c r="CEB1" s="134"/>
      <c r="CEC1" s="134"/>
      <c r="CED1" s="134"/>
      <c r="CEE1" s="134"/>
      <c r="CEF1" s="134"/>
      <c r="CEG1" s="134"/>
      <c r="CEH1" s="134"/>
      <c r="CEI1" s="134"/>
      <c r="CEJ1" s="134"/>
      <c r="CEK1" s="134"/>
      <c r="CEL1" s="134"/>
      <c r="CEM1" s="134"/>
      <c r="CEN1" s="134"/>
      <c r="CEO1" s="134"/>
      <c r="CEP1" s="134"/>
      <c r="CEQ1" s="134"/>
      <c r="CER1" s="134"/>
      <c r="CES1" s="134"/>
      <c r="CET1" s="134"/>
      <c r="CEU1" s="134"/>
      <c r="CEV1" s="134"/>
      <c r="CEW1" s="134"/>
      <c r="CEX1" s="134"/>
      <c r="CEY1" s="134"/>
      <c r="CEZ1" s="134"/>
      <c r="CFA1" s="134"/>
      <c r="CFB1" s="134"/>
      <c r="CFC1" s="134"/>
      <c r="CFD1" s="134"/>
      <c r="CFE1" s="134"/>
      <c r="CFF1" s="134"/>
      <c r="CFG1" s="134"/>
      <c r="CFH1" s="134"/>
      <c r="CFI1" s="134"/>
      <c r="CFJ1" s="134"/>
      <c r="CFK1" s="134"/>
      <c r="CFL1" s="134"/>
      <c r="CFM1" s="134"/>
      <c r="CFN1" s="134"/>
      <c r="CFO1" s="134"/>
      <c r="CFP1" s="134"/>
      <c r="CFQ1" s="134"/>
      <c r="CFR1" s="134"/>
      <c r="CFS1" s="134"/>
      <c r="CFT1" s="134"/>
      <c r="CFU1" s="134"/>
      <c r="CFV1" s="134"/>
      <c r="CFW1" s="134"/>
      <c r="CFX1" s="134"/>
      <c r="CFY1" s="134"/>
      <c r="CFZ1" s="134"/>
      <c r="CGA1" s="134"/>
      <c r="CGB1" s="134"/>
      <c r="CGC1" s="134"/>
      <c r="CGD1" s="134"/>
      <c r="CGE1" s="134"/>
      <c r="CGF1" s="134"/>
      <c r="CGG1" s="134"/>
      <c r="CGH1" s="134"/>
      <c r="CGI1" s="134"/>
      <c r="CGJ1" s="134"/>
      <c r="CGK1" s="134"/>
      <c r="CGL1" s="134"/>
      <c r="CGM1" s="134"/>
      <c r="CGN1" s="134"/>
      <c r="CGO1" s="134"/>
      <c r="CGP1" s="134"/>
      <c r="CGQ1" s="134"/>
      <c r="CGR1" s="134"/>
      <c r="CGS1" s="134"/>
      <c r="CGT1" s="134"/>
      <c r="CGU1" s="134"/>
      <c r="CGV1" s="134"/>
      <c r="CGW1" s="134"/>
      <c r="CGX1" s="134"/>
      <c r="CGY1" s="134"/>
      <c r="CGZ1" s="134"/>
      <c r="CHA1" s="134"/>
      <c r="CHB1" s="134"/>
      <c r="CHC1" s="134"/>
      <c r="CHD1" s="134"/>
      <c r="CHE1" s="134"/>
      <c r="CHF1" s="134"/>
      <c r="CHG1" s="134"/>
      <c r="CHH1" s="134"/>
      <c r="CHI1" s="134"/>
      <c r="CHJ1" s="134"/>
      <c r="CHK1" s="134"/>
      <c r="CHL1" s="134"/>
      <c r="CHM1" s="134"/>
      <c r="CHN1" s="134"/>
      <c r="CHO1" s="134"/>
      <c r="CHP1" s="134"/>
      <c r="CHQ1" s="134"/>
      <c r="CHR1" s="134"/>
      <c r="CHS1" s="134"/>
      <c r="CHT1" s="134"/>
      <c r="CHU1" s="134"/>
      <c r="CHV1" s="134"/>
      <c r="CHW1" s="134"/>
      <c r="CHX1" s="134"/>
      <c r="CHY1" s="134"/>
      <c r="CHZ1" s="134"/>
      <c r="CIA1" s="134"/>
      <c r="CIB1" s="134"/>
      <c r="CIC1" s="134"/>
      <c r="CID1" s="134"/>
      <c r="CIE1" s="134"/>
      <c r="CIF1" s="134"/>
      <c r="CIG1" s="134"/>
      <c r="CIH1" s="134"/>
      <c r="CII1" s="134"/>
      <c r="CIJ1" s="134"/>
      <c r="CIK1" s="134"/>
      <c r="CIL1" s="134"/>
      <c r="CIM1" s="134"/>
      <c r="CIN1" s="134"/>
      <c r="CIO1" s="134"/>
      <c r="CIP1" s="134"/>
      <c r="CIQ1" s="134"/>
      <c r="CIR1" s="134"/>
      <c r="CIS1" s="134"/>
      <c r="CIT1" s="134"/>
      <c r="CIU1" s="134"/>
      <c r="CIV1" s="134"/>
      <c r="CIW1" s="134"/>
      <c r="CIX1" s="134"/>
      <c r="CIY1" s="134"/>
      <c r="CIZ1" s="134"/>
      <c r="CJA1" s="134"/>
      <c r="CJB1" s="134"/>
      <c r="CJC1" s="134"/>
      <c r="CJD1" s="134"/>
      <c r="CJE1" s="134"/>
      <c r="CJF1" s="134"/>
      <c r="CJG1" s="134"/>
      <c r="CJH1" s="134"/>
      <c r="CJI1" s="134"/>
      <c r="CJJ1" s="134"/>
      <c r="CJK1" s="134"/>
      <c r="CJL1" s="134"/>
      <c r="CJM1" s="134"/>
      <c r="CJN1" s="134"/>
      <c r="CJO1" s="134"/>
      <c r="CJP1" s="134"/>
      <c r="CJQ1" s="134"/>
      <c r="CJR1" s="134"/>
      <c r="CJS1" s="134"/>
      <c r="CJT1" s="134"/>
      <c r="CJU1" s="134"/>
      <c r="CJV1" s="134"/>
      <c r="CJW1" s="134"/>
      <c r="CJX1" s="134"/>
      <c r="CJY1" s="134"/>
      <c r="CJZ1" s="134"/>
      <c r="CKA1" s="134"/>
      <c r="CKB1" s="134"/>
      <c r="CKC1" s="134"/>
      <c r="CKD1" s="134"/>
      <c r="CKE1" s="134"/>
      <c r="CKF1" s="134"/>
      <c r="CKG1" s="134"/>
      <c r="CKH1" s="134"/>
      <c r="CKI1" s="134"/>
      <c r="CKJ1" s="134"/>
      <c r="CKK1" s="134"/>
      <c r="CKL1" s="134"/>
      <c r="CKM1" s="134"/>
      <c r="CKN1" s="134"/>
      <c r="CKO1" s="134"/>
      <c r="CKP1" s="134"/>
      <c r="CKQ1" s="134"/>
      <c r="CKR1" s="134"/>
      <c r="CKS1" s="134"/>
      <c r="CKT1" s="134"/>
      <c r="CKU1" s="134"/>
      <c r="CKV1" s="134"/>
      <c r="CKW1" s="134"/>
      <c r="CKX1" s="134"/>
      <c r="CKY1" s="134"/>
      <c r="CKZ1" s="134"/>
      <c r="CLA1" s="134"/>
      <c r="CLB1" s="134"/>
      <c r="CLC1" s="134"/>
      <c r="CLD1" s="134"/>
      <c r="CLE1" s="134"/>
      <c r="CLF1" s="134"/>
      <c r="CLG1" s="134"/>
      <c r="CLH1" s="134"/>
      <c r="CLI1" s="134"/>
      <c r="CLJ1" s="134"/>
      <c r="CLK1" s="134"/>
      <c r="CLL1" s="134"/>
      <c r="CLM1" s="134"/>
      <c r="CLN1" s="134"/>
      <c r="CLO1" s="134"/>
      <c r="CLP1" s="134"/>
      <c r="CLQ1" s="134"/>
      <c r="CLR1" s="134"/>
      <c r="CLS1" s="134"/>
      <c r="CLT1" s="134"/>
      <c r="CLU1" s="134"/>
      <c r="CLV1" s="134"/>
      <c r="CLW1" s="134"/>
      <c r="CLX1" s="134"/>
      <c r="CLY1" s="134"/>
      <c r="CLZ1" s="134"/>
      <c r="CMA1" s="134"/>
      <c r="CMB1" s="134"/>
      <c r="CMC1" s="134"/>
      <c r="CMD1" s="134"/>
      <c r="CME1" s="134"/>
      <c r="CMF1" s="134"/>
      <c r="CMG1" s="134"/>
      <c r="CMH1" s="134"/>
      <c r="CMI1" s="134"/>
      <c r="CMJ1" s="134"/>
      <c r="CMK1" s="134"/>
      <c r="CML1" s="134"/>
      <c r="CMM1" s="134"/>
      <c r="CMN1" s="134"/>
      <c r="CMO1" s="134"/>
      <c r="CMP1" s="134"/>
      <c r="CMQ1" s="134"/>
      <c r="CMR1" s="134"/>
      <c r="CMS1" s="134"/>
      <c r="CMT1" s="134"/>
      <c r="CMU1" s="134"/>
      <c r="CMV1" s="134"/>
      <c r="CMW1" s="134"/>
      <c r="CMX1" s="134"/>
      <c r="CMY1" s="134"/>
      <c r="CMZ1" s="134"/>
      <c r="CNA1" s="134"/>
      <c r="CNB1" s="134"/>
      <c r="CNC1" s="134"/>
      <c r="CND1" s="134"/>
      <c r="CNE1" s="134"/>
      <c r="CNF1" s="134"/>
      <c r="CNG1" s="134"/>
      <c r="CNH1" s="134"/>
      <c r="CNI1" s="134"/>
      <c r="CNJ1" s="134"/>
      <c r="CNK1" s="134"/>
      <c r="CNL1" s="134"/>
      <c r="CNM1" s="134"/>
      <c r="CNN1" s="134"/>
      <c r="CNO1" s="134"/>
      <c r="CNP1" s="134"/>
      <c r="CNQ1" s="134"/>
      <c r="CNR1" s="134"/>
      <c r="CNS1" s="134"/>
      <c r="CNT1" s="134"/>
      <c r="CNU1" s="134"/>
      <c r="CNV1" s="134"/>
      <c r="CNW1" s="134"/>
      <c r="CNX1" s="134"/>
      <c r="CNY1" s="134"/>
      <c r="CNZ1" s="134"/>
      <c r="COA1" s="134"/>
      <c r="COB1" s="134"/>
      <c r="COC1" s="134"/>
      <c r="COD1" s="134"/>
      <c r="COE1" s="134"/>
      <c r="COF1" s="134"/>
      <c r="COG1" s="134"/>
      <c r="COH1" s="134"/>
      <c r="COI1" s="134"/>
      <c r="COJ1" s="134"/>
      <c r="COK1" s="134"/>
      <c r="COL1" s="134"/>
      <c r="COM1" s="134"/>
      <c r="CON1" s="134"/>
      <c r="COO1" s="134"/>
      <c r="COP1" s="134"/>
      <c r="COQ1" s="134"/>
      <c r="COR1" s="134"/>
      <c r="COS1" s="134"/>
      <c r="COT1" s="134"/>
      <c r="COU1" s="134"/>
      <c r="COV1" s="134"/>
      <c r="COW1" s="134"/>
      <c r="COX1" s="134"/>
      <c r="COY1" s="134"/>
      <c r="COZ1" s="134"/>
      <c r="CPA1" s="134"/>
      <c r="CPB1" s="134"/>
      <c r="CPC1" s="134"/>
      <c r="CPD1" s="134"/>
      <c r="CPE1" s="134"/>
      <c r="CPF1" s="134"/>
      <c r="CPG1" s="134"/>
      <c r="CPH1" s="134"/>
      <c r="CPI1" s="134"/>
      <c r="CPJ1" s="134"/>
      <c r="CPK1" s="134"/>
      <c r="CPL1" s="134"/>
      <c r="CPM1" s="134"/>
      <c r="CPN1" s="134"/>
      <c r="CPO1" s="134"/>
      <c r="CPP1" s="134"/>
      <c r="CPQ1" s="134"/>
      <c r="CPR1" s="134"/>
      <c r="CPS1" s="134"/>
      <c r="CPT1" s="134"/>
      <c r="CPU1" s="134"/>
      <c r="CPV1" s="134"/>
      <c r="CPW1" s="134"/>
      <c r="CPX1" s="134"/>
      <c r="CPY1" s="134"/>
      <c r="CPZ1" s="134"/>
      <c r="CQA1" s="134"/>
      <c r="CQB1" s="134"/>
      <c r="CQC1" s="134"/>
      <c r="CQD1" s="134"/>
      <c r="CQE1" s="134"/>
      <c r="CQF1" s="134"/>
      <c r="CQG1" s="134"/>
      <c r="CQH1" s="134"/>
      <c r="CQI1" s="134"/>
      <c r="CQJ1" s="134"/>
      <c r="CQK1" s="134"/>
      <c r="CQL1" s="134"/>
      <c r="CQM1" s="134"/>
      <c r="CQN1" s="134"/>
      <c r="CQO1" s="134"/>
      <c r="CQP1" s="134"/>
      <c r="CQQ1" s="134"/>
      <c r="CQR1" s="134"/>
      <c r="CQS1" s="134"/>
      <c r="CQT1" s="134"/>
      <c r="CQU1" s="134"/>
      <c r="CQV1" s="134"/>
      <c r="CQW1" s="134"/>
      <c r="CQX1" s="134"/>
      <c r="CQY1" s="134"/>
      <c r="CQZ1" s="134"/>
      <c r="CRA1" s="134"/>
      <c r="CRB1" s="134"/>
      <c r="CRC1" s="134"/>
      <c r="CRD1" s="134"/>
      <c r="CRE1" s="134"/>
      <c r="CRF1" s="134"/>
      <c r="CRG1" s="134"/>
      <c r="CRH1" s="134"/>
      <c r="CRI1" s="134"/>
      <c r="CRJ1" s="134"/>
      <c r="CRK1" s="134"/>
      <c r="CRL1" s="134"/>
      <c r="CRM1" s="134"/>
      <c r="CRN1" s="134"/>
      <c r="CRO1" s="134"/>
      <c r="CRP1" s="134"/>
      <c r="CRQ1" s="134"/>
      <c r="CRR1" s="134"/>
      <c r="CRS1" s="134"/>
      <c r="CRT1" s="134"/>
      <c r="CRU1" s="134"/>
      <c r="CRV1" s="134"/>
      <c r="CRW1" s="134"/>
      <c r="CRX1" s="134"/>
      <c r="CRY1" s="134"/>
      <c r="CRZ1" s="134"/>
      <c r="CSA1" s="134"/>
      <c r="CSB1" s="134"/>
      <c r="CSC1" s="134"/>
      <c r="CSD1" s="134"/>
      <c r="CSE1" s="134"/>
      <c r="CSF1" s="134"/>
      <c r="CSG1" s="134"/>
      <c r="CSH1" s="134"/>
      <c r="CSI1" s="134"/>
      <c r="CSJ1" s="134"/>
      <c r="CSK1" s="134"/>
      <c r="CSL1" s="134"/>
      <c r="CSM1" s="134"/>
      <c r="CSN1" s="134"/>
      <c r="CSO1" s="134"/>
      <c r="CSP1" s="134"/>
      <c r="CSQ1" s="134"/>
      <c r="CSR1" s="134"/>
      <c r="CSS1" s="134"/>
      <c r="CST1" s="134"/>
      <c r="CSU1" s="134"/>
      <c r="CSV1" s="134"/>
      <c r="CSW1" s="134"/>
      <c r="CSX1" s="134"/>
      <c r="CSY1" s="134"/>
      <c r="CSZ1" s="134"/>
      <c r="CTA1" s="134"/>
      <c r="CTB1" s="134"/>
      <c r="CTC1" s="134"/>
      <c r="CTD1" s="134"/>
      <c r="CTE1" s="134"/>
      <c r="CTF1" s="134"/>
      <c r="CTG1" s="134"/>
      <c r="CTH1" s="134"/>
      <c r="CTI1" s="134"/>
      <c r="CTJ1" s="134"/>
      <c r="CTK1" s="134"/>
      <c r="CTL1" s="134"/>
      <c r="CTM1" s="134"/>
      <c r="CTN1" s="134"/>
      <c r="CTO1" s="134"/>
      <c r="CTP1" s="134"/>
      <c r="CTQ1" s="134"/>
      <c r="CTR1" s="134"/>
      <c r="CTS1" s="134"/>
      <c r="CTT1" s="134"/>
      <c r="CTU1" s="134"/>
      <c r="CTV1" s="134"/>
      <c r="CTW1" s="134"/>
      <c r="CTX1" s="134"/>
      <c r="CTY1" s="134"/>
      <c r="CTZ1" s="134"/>
      <c r="CUA1" s="134"/>
      <c r="CUB1" s="134"/>
      <c r="CUC1" s="134"/>
      <c r="CUD1" s="134"/>
      <c r="CUE1" s="134"/>
      <c r="CUF1" s="134"/>
      <c r="CUG1" s="134"/>
      <c r="CUH1" s="134"/>
      <c r="CUI1" s="134"/>
      <c r="CUJ1" s="134"/>
      <c r="CUK1" s="134"/>
      <c r="CUL1" s="134"/>
      <c r="CUM1" s="134"/>
      <c r="CUN1" s="134"/>
      <c r="CUO1" s="134"/>
      <c r="CUP1" s="134"/>
      <c r="CUQ1" s="134"/>
      <c r="CUR1" s="134"/>
      <c r="CUS1" s="134"/>
      <c r="CUT1" s="134"/>
      <c r="CUU1" s="134"/>
      <c r="CUV1" s="134"/>
      <c r="CUW1" s="134"/>
      <c r="CUX1" s="134"/>
      <c r="CUY1" s="134"/>
      <c r="CUZ1" s="134"/>
      <c r="CVA1" s="134"/>
      <c r="CVB1" s="134"/>
      <c r="CVC1" s="134"/>
      <c r="CVD1" s="134"/>
      <c r="CVE1" s="134"/>
      <c r="CVF1" s="134"/>
      <c r="CVG1" s="134"/>
      <c r="CVH1" s="134"/>
      <c r="CVI1" s="134"/>
      <c r="CVJ1" s="134"/>
      <c r="CVK1" s="134"/>
      <c r="CVL1" s="134"/>
      <c r="CVM1" s="134"/>
      <c r="CVN1" s="134"/>
      <c r="CVO1" s="134"/>
      <c r="CVP1" s="134"/>
      <c r="CVQ1" s="134"/>
      <c r="CVR1" s="134"/>
      <c r="CVS1" s="134"/>
      <c r="CVT1" s="134"/>
      <c r="CVU1" s="134"/>
      <c r="CVV1" s="134"/>
      <c r="CVW1" s="134"/>
      <c r="CVX1" s="134"/>
      <c r="CVY1" s="134"/>
      <c r="CVZ1" s="134"/>
      <c r="CWA1" s="134"/>
      <c r="CWB1" s="134"/>
      <c r="CWC1" s="134"/>
      <c r="CWD1" s="134"/>
      <c r="CWE1" s="134"/>
      <c r="CWF1" s="134"/>
      <c r="CWG1" s="134"/>
      <c r="CWH1" s="134"/>
      <c r="CWI1" s="134"/>
      <c r="CWJ1" s="134"/>
      <c r="CWK1" s="134"/>
      <c r="CWL1" s="134"/>
      <c r="CWM1" s="134"/>
      <c r="CWN1" s="134"/>
      <c r="CWO1" s="134"/>
      <c r="CWP1" s="134"/>
      <c r="CWQ1" s="134"/>
      <c r="CWR1" s="134"/>
      <c r="CWS1" s="134"/>
      <c r="CWT1" s="134"/>
      <c r="CWU1" s="134"/>
      <c r="CWV1" s="134"/>
      <c r="CWW1" s="134"/>
      <c r="CWX1" s="134"/>
      <c r="CWY1" s="134"/>
      <c r="CWZ1" s="134"/>
      <c r="CXA1" s="134"/>
      <c r="CXB1" s="134"/>
      <c r="CXC1" s="134"/>
      <c r="CXD1" s="134"/>
      <c r="CXE1" s="134"/>
      <c r="CXF1" s="134"/>
      <c r="CXG1" s="134"/>
      <c r="CXH1" s="134"/>
      <c r="CXI1" s="134"/>
      <c r="CXJ1" s="134"/>
      <c r="CXK1" s="134"/>
      <c r="CXL1" s="134"/>
      <c r="CXM1" s="134"/>
      <c r="CXN1" s="134"/>
      <c r="CXO1" s="134"/>
      <c r="CXP1" s="134"/>
      <c r="CXQ1" s="134"/>
      <c r="CXR1" s="134"/>
      <c r="CXS1" s="134"/>
      <c r="CXT1" s="134"/>
      <c r="CXU1" s="134"/>
      <c r="CXV1" s="134"/>
      <c r="CXW1" s="134"/>
      <c r="CXX1" s="134"/>
      <c r="CXY1" s="134"/>
      <c r="CXZ1" s="134"/>
      <c r="CYA1" s="134"/>
      <c r="CYB1" s="134"/>
      <c r="CYC1" s="134"/>
      <c r="CYD1" s="134"/>
      <c r="CYE1" s="134"/>
      <c r="CYF1" s="134"/>
      <c r="CYG1" s="134"/>
      <c r="CYH1" s="134"/>
      <c r="CYI1" s="134"/>
      <c r="CYJ1" s="134"/>
      <c r="CYK1" s="134"/>
      <c r="CYL1" s="134"/>
      <c r="CYM1" s="134"/>
      <c r="CYN1" s="134"/>
      <c r="CYO1" s="134"/>
      <c r="CYP1" s="134"/>
      <c r="CYQ1" s="134"/>
      <c r="CYR1" s="134"/>
      <c r="CYS1" s="134"/>
      <c r="CYT1" s="134"/>
      <c r="CYU1" s="134"/>
      <c r="CYV1" s="134"/>
      <c r="CYW1" s="134"/>
      <c r="CYX1" s="134"/>
      <c r="CYY1" s="134"/>
      <c r="CYZ1" s="134"/>
      <c r="CZA1" s="134"/>
      <c r="CZB1" s="134"/>
      <c r="CZC1" s="134"/>
      <c r="CZD1" s="134"/>
      <c r="CZE1" s="134"/>
      <c r="CZF1" s="134"/>
      <c r="CZG1" s="134"/>
      <c r="CZH1" s="134"/>
      <c r="CZI1" s="134"/>
      <c r="CZJ1" s="134"/>
      <c r="CZK1" s="134"/>
      <c r="CZL1" s="134"/>
      <c r="CZM1" s="134"/>
      <c r="CZN1" s="134"/>
      <c r="CZO1" s="134"/>
      <c r="CZP1" s="134"/>
      <c r="CZQ1" s="134"/>
      <c r="CZR1" s="134"/>
      <c r="CZS1" s="134"/>
      <c r="CZT1" s="134"/>
      <c r="CZU1" s="134"/>
      <c r="CZV1" s="134"/>
      <c r="CZW1" s="134"/>
      <c r="CZX1" s="134"/>
      <c r="CZY1" s="134"/>
      <c r="CZZ1" s="134"/>
      <c r="DAA1" s="134"/>
      <c r="DAB1" s="134"/>
      <c r="DAC1" s="134"/>
      <c r="DAD1" s="134"/>
      <c r="DAE1" s="134"/>
      <c r="DAF1" s="134"/>
      <c r="DAG1" s="134"/>
      <c r="DAH1" s="134"/>
      <c r="DAI1" s="134"/>
      <c r="DAJ1" s="134"/>
      <c r="DAK1" s="134"/>
      <c r="DAL1" s="134"/>
      <c r="DAM1" s="134"/>
      <c r="DAN1" s="134"/>
      <c r="DAO1" s="134"/>
      <c r="DAP1" s="134"/>
      <c r="DAQ1" s="134"/>
      <c r="DAR1" s="134"/>
      <c r="DAS1" s="134"/>
      <c r="DAT1" s="134"/>
      <c r="DAU1" s="134"/>
      <c r="DAV1" s="134"/>
      <c r="DAW1" s="134"/>
      <c r="DAX1" s="134"/>
      <c r="DAY1" s="134"/>
      <c r="DAZ1" s="134"/>
      <c r="DBA1" s="134"/>
      <c r="DBB1" s="134"/>
      <c r="DBC1" s="134"/>
      <c r="DBD1" s="134"/>
      <c r="DBE1" s="134"/>
      <c r="DBF1" s="134"/>
      <c r="DBG1" s="134"/>
      <c r="DBH1" s="134"/>
      <c r="DBI1" s="134"/>
      <c r="DBJ1" s="134"/>
      <c r="DBK1" s="134"/>
      <c r="DBL1" s="134"/>
      <c r="DBM1" s="134"/>
      <c r="DBN1" s="134"/>
      <c r="DBO1" s="134"/>
      <c r="DBP1" s="134"/>
      <c r="DBQ1" s="134"/>
      <c r="DBR1" s="134"/>
      <c r="DBS1" s="134"/>
      <c r="DBT1" s="134"/>
      <c r="DBU1" s="134"/>
      <c r="DBV1" s="134"/>
      <c r="DBW1" s="134"/>
      <c r="DBX1" s="134"/>
      <c r="DBY1" s="134"/>
      <c r="DBZ1" s="134"/>
      <c r="DCA1" s="134"/>
      <c r="DCB1" s="134"/>
      <c r="DCC1" s="134"/>
      <c r="DCD1" s="134"/>
      <c r="DCE1" s="134"/>
      <c r="DCF1" s="134"/>
      <c r="DCG1" s="134"/>
      <c r="DCH1" s="134"/>
      <c r="DCI1" s="134"/>
      <c r="DCJ1" s="134"/>
      <c r="DCK1" s="134"/>
      <c r="DCL1" s="134"/>
      <c r="DCM1" s="134"/>
      <c r="DCN1" s="134"/>
      <c r="DCO1" s="134"/>
      <c r="DCP1" s="134"/>
      <c r="DCQ1" s="134"/>
      <c r="DCR1" s="134"/>
      <c r="DCS1" s="134"/>
      <c r="DCT1" s="134"/>
      <c r="DCU1" s="134"/>
      <c r="DCV1" s="134"/>
      <c r="DCW1" s="134"/>
      <c r="DCX1" s="134"/>
      <c r="DCY1" s="134"/>
      <c r="DCZ1" s="134"/>
      <c r="DDA1" s="134"/>
      <c r="DDB1" s="134"/>
      <c r="DDC1" s="134"/>
      <c r="DDD1" s="134"/>
      <c r="DDE1" s="134"/>
      <c r="DDF1" s="134"/>
      <c r="DDG1" s="134"/>
      <c r="DDH1" s="134"/>
      <c r="DDI1" s="134"/>
      <c r="DDJ1" s="134"/>
      <c r="DDK1" s="134"/>
      <c r="DDL1" s="134"/>
      <c r="DDM1" s="134"/>
      <c r="DDN1" s="134"/>
      <c r="DDO1" s="134"/>
      <c r="DDP1" s="134"/>
      <c r="DDQ1" s="134"/>
      <c r="DDR1" s="134"/>
      <c r="DDS1" s="134"/>
      <c r="DDT1" s="134"/>
      <c r="DDU1" s="134"/>
      <c r="DDV1" s="134"/>
      <c r="DDW1" s="134"/>
      <c r="DDX1" s="134"/>
      <c r="DDY1" s="134"/>
      <c r="DDZ1" s="134"/>
      <c r="DEA1" s="134"/>
      <c r="DEB1" s="134"/>
      <c r="DEC1" s="134"/>
      <c r="DED1" s="134"/>
      <c r="DEE1" s="134"/>
      <c r="DEF1" s="134"/>
      <c r="DEG1" s="134"/>
      <c r="DEH1" s="134"/>
      <c r="DEI1" s="134"/>
      <c r="DEJ1" s="134"/>
      <c r="DEK1" s="134"/>
      <c r="DEL1" s="134"/>
      <c r="DEM1" s="134"/>
      <c r="DEN1" s="134"/>
      <c r="DEO1" s="134"/>
      <c r="DEP1" s="134"/>
      <c r="DEQ1" s="134"/>
      <c r="DER1" s="134"/>
      <c r="DES1" s="134"/>
      <c r="DET1" s="134"/>
      <c r="DEU1" s="134"/>
      <c r="DEV1" s="134"/>
      <c r="DEW1" s="134"/>
      <c r="DEX1" s="134"/>
      <c r="DEY1" s="134"/>
      <c r="DEZ1" s="134"/>
      <c r="DFA1" s="134"/>
      <c r="DFB1" s="134"/>
      <c r="DFC1" s="134"/>
      <c r="DFD1" s="134"/>
      <c r="DFE1" s="134"/>
      <c r="DFF1" s="134"/>
      <c r="DFG1" s="134"/>
      <c r="DFH1" s="134"/>
      <c r="DFI1" s="134"/>
      <c r="DFJ1" s="134"/>
      <c r="DFK1" s="134"/>
      <c r="DFL1" s="134"/>
      <c r="DFM1" s="134"/>
      <c r="DFN1" s="134"/>
      <c r="DFO1" s="134"/>
      <c r="DFP1" s="134"/>
      <c r="DFQ1" s="134"/>
      <c r="DFR1" s="134"/>
      <c r="DFS1" s="134"/>
      <c r="DFT1" s="134"/>
      <c r="DFU1" s="134"/>
      <c r="DFV1" s="134"/>
      <c r="DFW1" s="134"/>
      <c r="DFX1" s="134"/>
      <c r="DFY1" s="134"/>
      <c r="DFZ1" s="134"/>
      <c r="DGA1" s="134"/>
      <c r="DGB1" s="134"/>
      <c r="DGC1" s="134"/>
      <c r="DGD1" s="134"/>
      <c r="DGE1" s="134"/>
      <c r="DGF1" s="134"/>
      <c r="DGG1" s="134"/>
      <c r="DGH1" s="134"/>
      <c r="DGI1" s="134"/>
      <c r="DGJ1" s="134"/>
      <c r="DGK1" s="134"/>
      <c r="DGL1" s="134"/>
      <c r="DGM1" s="134"/>
      <c r="DGN1" s="134"/>
      <c r="DGO1" s="134"/>
      <c r="DGP1" s="134"/>
      <c r="DGQ1" s="134"/>
      <c r="DGR1" s="134"/>
      <c r="DGS1" s="134"/>
      <c r="DGT1" s="134"/>
      <c r="DGU1" s="134"/>
      <c r="DGV1" s="134"/>
      <c r="DGW1" s="134"/>
      <c r="DGX1" s="134"/>
      <c r="DGY1" s="134"/>
      <c r="DGZ1" s="134"/>
      <c r="DHA1" s="134"/>
      <c r="DHB1" s="134"/>
      <c r="DHC1" s="134"/>
      <c r="DHD1" s="134"/>
      <c r="DHE1" s="134"/>
      <c r="DHF1" s="134"/>
      <c r="DHG1" s="134"/>
      <c r="DHH1" s="134"/>
      <c r="DHI1" s="134"/>
      <c r="DHJ1" s="134"/>
      <c r="DHK1" s="134"/>
      <c r="DHL1" s="134"/>
      <c r="DHM1" s="134"/>
      <c r="DHN1" s="134"/>
      <c r="DHO1" s="134"/>
      <c r="DHP1" s="134"/>
      <c r="DHQ1" s="134"/>
      <c r="DHR1" s="134"/>
      <c r="DHS1" s="134"/>
      <c r="DHT1" s="134"/>
      <c r="DHU1" s="134"/>
      <c r="DHV1" s="134"/>
      <c r="DHW1" s="134"/>
      <c r="DHX1" s="134"/>
      <c r="DHY1" s="134"/>
      <c r="DHZ1" s="134"/>
      <c r="DIA1" s="134"/>
      <c r="DIB1" s="134"/>
      <c r="DIC1" s="134"/>
      <c r="DID1" s="134"/>
      <c r="DIE1" s="134"/>
      <c r="DIF1" s="134"/>
      <c r="DIG1" s="134"/>
      <c r="DIH1" s="134"/>
      <c r="DII1" s="134"/>
      <c r="DIJ1" s="134"/>
      <c r="DIK1" s="134"/>
      <c r="DIL1" s="134"/>
      <c r="DIM1" s="134"/>
      <c r="DIN1" s="134"/>
      <c r="DIO1" s="134"/>
      <c r="DIP1" s="134"/>
      <c r="DIQ1" s="134"/>
      <c r="DIR1" s="134"/>
      <c r="DIS1" s="134"/>
      <c r="DIT1" s="134"/>
      <c r="DIU1" s="134"/>
      <c r="DIV1" s="134"/>
      <c r="DIW1" s="134"/>
      <c r="DIX1" s="134"/>
      <c r="DIY1" s="134"/>
      <c r="DIZ1" s="134"/>
      <c r="DJA1" s="134"/>
      <c r="DJB1" s="134"/>
      <c r="DJC1" s="134"/>
      <c r="DJD1" s="134"/>
      <c r="DJE1" s="134"/>
      <c r="DJF1" s="134"/>
      <c r="DJG1" s="134"/>
      <c r="DJH1" s="134"/>
      <c r="DJI1" s="134"/>
      <c r="DJJ1" s="134"/>
      <c r="DJK1" s="134"/>
      <c r="DJL1" s="134"/>
      <c r="DJM1" s="134"/>
      <c r="DJN1" s="134"/>
      <c r="DJO1" s="134"/>
      <c r="DJP1" s="134"/>
      <c r="DJQ1" s="134"/>
      <c r="DJR1" s="134"/>
      <c r="DJS1" s="134"/>
      <c r="DJT1" s="134"/>
      <c r="DJU1" s="134"/>
      <c r="DJV1" s="134"/>
      <c r="DJW1" s="134"/>
      <c r="DJX1" s="134"/>
      <c r="DJY1" s="134"/>
      <c r="DJZ1" s="134"/>
      <c r="DKA1" s="134"/>
      <c r="DKB1" s="134"/>
      <c r="DKC1" s="134"/>
      <c r="DKD1" s="134"/>
      <c r="DKE1" s="134"/>
      <c r="DKF1" s="134"/>
      <c r="DKG1" s="134"/>
      <c r="DKH1" s="134"/>
      <c r="DKI1" s="134"/>
      <c r="DKJ1" s="134"/>
      <c r="DKK1" s="134"/>
      <c r="DKL1" s="134"/>
      <c r="DKM1" s="134"/>
      <c r="DKN1" s="134"/>
      <c r="DKO1" s="134"/>
      <c r="DKP1" s="134"/>
      <c r="DKQ1" s="134"/>
      <c r="DKR1" s="134"/>
      <c r="DKS1" s="134"/>
      <c r="DKT1" s="134"/>
      <c r="DKU1" s="134"/>
      <c r="DKV1" s="134"/>
      <c r="DKW1" s="134"/>
      <c r="DKX1" s="134"/>
      <c r="DKY1" s="134"/>
      <c r="DKZ1" s="134"/>
      <c r="DLA1" s="134"/>
      <c r="DLB1" s="134"/>
      <c r="DLC1" s="134"/>
      <c r="DLD1" s="134"/>
      <c r="DLE1" s="134"/>
      <c r="DLF1" s="134"/>
      <c r="DLG1" s="134"/>
      <c r="DLH1" s="134"/>
      <c r="DLI1" s="134"/>
      <c r="DLJ1" s="134"/>
      <c r="DLK1" s="134"/>
      <c r="DLL1" s="134"/>
      <c r="DLM1" s="134"/>
      <c r="DLN1" s="134"/>
      <c r="DLO1" s="134"/>
      <c r="DLP1" s="134"/>
      <c r="DLQ1" s="134"/>
      <c r="DLR1" s="134"/>
      <c r="DLS1" s="134"/>
      <c r="DLT1" s="134"/>
      <c r="DLU1" s="134"/>
      <c r="DLV1" s="134"/>
      <c r="DLW1" s="134"/>
      <c r="DLX1" s="134"/>
      <c r="DLY1" s="134"/>
      <c r="DLZ1" s="134"/>
      <c r="DMA1" s="134"/>
      <c r="DMB1" s="134"/>
      <c r="DMC1" s="134"/>
      <c r="DMD1" s="134"/>
      <c r="DME1" s="134"/>
      <c r="DMF1" s="134"/>
      <c r="DMG1" s="134"/>
      <c r="DMH1" s="134"/>
      <c r="DMI1" s="134"/>
      <c r="DMJ1" s="134"/>
      <c r="DMK1" s="134"/>
      <c r="DML1" s="134"/>
      <c r="DMM1" s="134"/>
      <c r="DMN1" s="134"/>
      <c r="DMO1" s="134"/>
      <c r="DMP1" s="134"/>
      <c r="DMQ1" s="134"/>
      <c r="DMR1" s="134"/>
      <c r="DMS1" s="134"/>
      <c r="DMT1" s="134"/>
      <c r="DMU1" s="134"/>
      <c r="DMV1" s="134"/>
      <c r="DMW1" s="134"/>
      <c r="DMX1" s="134"/>
      <c r="DMY1" s="134"/>
      <c r="DMZ1" s="134"/>
      <c r="DNA1" s="134"/>
      <c r="DNB1" s="134"/>
      <c r="DNC1" s="134"/>
      <c r="DND1" s="134"/>
      <c r="DNE1" s="134"/>
      <c r="DNF1" s="134"/>
      <c r="DNG1" s="134"/>
      <c r="DNH1" s="134"/>
      <c r="DNI1" s="134"/>
      <c r="DNJ1" s="134"/>
      <c r="DNK1" s="134"/>
      <c r="DNL1" s="134"/>
      <c r="DNM1" s="134"/>
      <c r="DNN1" s="134"/>
      <c r="DNO1" s="134"/>
      <c r="DNP1" s="134"/>
      <c r="DNQ1" s="134"/>
      <c r="DNR1" s="134"/>
      <c r="DNS1" s="134"/>
      <c r="DNT1" s="134"/>
      <c r="DNU1" s="134"/>
      <c r="DNV1" s="134"/>
      <c r="DNW1" s="134"/>
      <c r="DNX1" s="134"/>
      <c r="DNY1" s="134"/>
      <c r="DNZ1" s="134"/>
      <c r="DOA1" s="134"/>
      <c r="DOB1" s="134"/>
      <c r="DOC1" s="134"/>
      <c r="DOD1" s="134"/>
      <c r="DOE1" s="134"/>
      <c r="DOF1" s="134"/>
      <c r="DOG1" s="134"/>
      <c r="DOH1" s="134"/>
      <c r="DOI1" s="134"/>
      <c r="DOJ1" s="134"/>
      <c r="DOK1" s="134"/>
      <c r="DOL1" s="134"/>
      <c r="DOM1" s="134"/>
      <c r="DON1" s="134"/>
      <c r="DOO1" s="134"/>
      <c r="DOP1" s="134"/>
      <c r="DOQ1" s="134"/>
      <c r="DOR1" s="134"/>
      <c r="DOS1" s="134"/>
      <c r="DOT1" s="134"/>
      <c r="DOU1" s="134"/>
      <c r="DOV1" s="134"/>
      <c r="DOW1" s="134"/>
      <c r="DOX1" s="134"/>
      <c r="DOY1" s="134"/>
      <c r="DOZ1" s="134"/>
      <c r="DPA1" s="134"/>
      <c r="DPB1" s="134"/>
      <c r="DPC1" s="134"/>
      <c r="DPD1" s="134"/>
      <c r="DPE1" s="134"/>
      <c r="DPF1" s="134"/>
      <c r="DPG1" s="134"/>
      <c r="DPH1" s="134"/>
      <c r="DPI1" s="134"/>
      <c r="DPJ1" s="134"/>
      <c r="DPK1" s="134"/>
      <c r="DPL1" s="134"/>
      <c r="DPM1" s="134"/>
      <c r="DPN1" s="134"/>
      <c r="DPO1" s="134"/>
      <c r="DPP1" s="134"/>
      <c r="DPQ1" s="134"/>
      <c r="DPR1" s="134"/>
      <c r="DPS1" s="134"/>
      <c r="DPT1" s="134"/>
      <c r="DPU1" s="134"/>
      <c r="DPV1" s="134"/>
      <c r="DPW1" s="134"/>
      <c r="DPX1" s="134"/>
      <c r="DPY1" s="134"/>
      <c r="DPZ1" s="134"/>
      <c r="DQA1" s="134"/>
      <c r="DQB1" s="134"/>
      <c r="DQC1" s="134"/>
      <c r="DQD1" s="134"/>
      <c r="DQE1" s="134"/>
      <c r="DQF1" s="134"/>
      <c r="DQG1" s="134"/>
      <c r="DQH1" s="134"/>
      <c r="DQI1" s="134"/>
      <c r="DQJ1" s="134"/>
      <c r="DQK1" s="134"/>
      <c r="DQL1" s="134"/>
      <c r="DQM1" s="134"/>
      <c r="DQN1" s="134"/>
      <c r="DQO1" s="134"/>
      <c r="DQP1" s="134"/>
      <c r="DQQ1" s="134"/>
      <c r="DQR1" s="134"/>
      <c r="DQS1" s="134"/>
      <c r="DQT1" s="134"/>
      <c r="DQU1" s="134"/>
      <c r="DQV1" s="134"/>
      <c r="DQW1" s="134"/>
      <c r="DQX1" s="134"/>
      <c r="DQY1" s="134"/>
      <c r="DQZ1" s="134"/>
      <c r="DRA1" s="134"/>
      <c r="DRB1" s="134"/>
      <c r="DRC1" s="134"/>
      <c r="DRD1" s="134"/>
      <c r="DRE1" s="134"/>
      <c r="DRF1" s="134"/>
      <c r="DRG1" s="134"/>
      <c r="DRH1" s="134"/>
      <c r="DRI1" s="134"/>
      <c r="DRJ1" s="134"/>
      <c r="DRK1" s="134"/>
      <c r="DRL1" s="134"/>
      <c r="DRM1" s="134"/>
      <c r="DRN1" s="134"/>
      <c r="DRO1" s="134"/>
      <c r="DRP1" s="134"/>
      <c r="DRQ1" s="134"/>
      <c r="DRR1" s="134"/>
      <c r="DRS1" s="134"/>
      <c r="DRT1" s="134"/>
      <c r="DRU1" s="134"/>
      <c r="DRV1" s="134"/>
      <c r="DRW1" s="134"/>
      <c r="DRX1" s="134"/>
      <c r="DRY1" s="134"/>
      <c r="DRZ1" s="134"/>
      <c r="DSA1" s="134"/>
      <c r="DSB1" s="134"/>
      <c r="DSC1" s="134"/>
      <c r="DSD1" s="134"/>
      <c r="DSE1" s="134"/>
      <c r="DSF1" s="134"/>
      <c r="DSG1" s="134"/>
      <c r="DSH1" s="134"/>
      <c r="DSI1" s="134"/>
      <c r="DSJ1" s="134"/>
      <c r="DSK1" s="134"/>
      <c r="DSL1" s="134"/>
      <c r="DSM1" s="134"/>
      <c r="DSN1" s="134"/>
      <c r="DSO1" s="134"/>
      <c r="DSP1" s="134"/>
      <c r="DSQ1" s="134"/>
      <c r="DSR1" s="134"/>
      <c r="DSS1" s="134"/>
      <c r="DST1" s="134"/>
      <c r="DSU1" s="134"/>
      <c r="DSV1" s="134"/>
      <c r="DSW1" s="134"/>
      <c r="DSX1" s="134"/>
      <c r="DSY1" s="134"/>
      <c r="DSZ1" s="134"/>
      <c r="DTA1" s="134"/>
      <c r="DTB1" s="134"/>
      <c r="DTC1" s="134"/>
      <c r="DTD1" s="134"/>
      <c r="DTE1" s="134"/>
      <c r="DTF1" s="134"/>
      <c r="DTG1" s="134"/>
      <c r="DTH1" s="134"/>
      <c r="DTI1" s="134"/>
      <c r="DTJ1" s="134"/>
      <c r="DTK1" s="134"/>
      <c r="DTL1" s="134"/>
      <c r="DTM1" s="134"/>
      <c r="DTN1" s="134"/>
      <c r="DTO1" s="134"/>
      <c r="DTP1" s="134"/>
      <c r="DTQ1" s="134"/>
      <c r="DTR1" s="134"/>
      <c r="DTS1" s="134"/>
      <c r="DTT1" s="134"/>
      <c r="DTU1" s="134"/>
      <c r="DTV1" s="134"/>
      <c r="DTW1" s="134"/>
      <c r="DTX1" s="134"/>
      <c r="DTY1" s="134"/>
      <c r="DTZ1" s="134"/>
      <c r="DUA1" s="134"/>
      <c r="DUB1" s="134"/>
      <c r="DUC1" s="134"/>
      <c r="DUD1" s="134"/>
      <c r="DUE1" s="134"/>
      <c r="DUF1" s="134"/>
      <c r="DUG1" s="134"/>
      <c r="DUH1" s="134"/>
      <c r="DUI1" s="134"/>
      <c r="DUJ1" s="134"/>
      <c r="DUK1" s="134"/>
      <c r="DUL1" s="134"/>
      <c r="DUM1" s="134"/>
      <c r="DUN1" s="134"/>
      <c r="DUO1" s="134"/>
      <c r="DUP1" s="134"/>
      <c r="DUQ1" s="134"/>
      <c r="DUR1" s="134"/>
      <c r="DUS1" s="134"/>
      <c r="DUT1" s="134"/>
      <c r="DUU1" s="134"/>
      <c r="DUV1" s="134"/>
      <c r="DUW1" s="134"/>
      <c r="DUX1" s="134"/>
      <c r="DUY1" s="134"/>
      <c r="DUZ1" s="134"/>
      <c r="DVA1" s="134"/>
      <c r="DVB1" s="134"/>
      <c r="DVC1" s="134"/>
      <c r="DVD1" s="134"/>
      <c r="DVE1" s="134"/>
      <c r="DVF1" s="134"/>
      <c r="DVG1" s="134"/>
      <c r="DVH1" s="134"/>
      <c r="DVI1" s="134"/>
      <c r="DVJ1" s="134"/>
      <c r="DVK1" s="134"/>
      <c r="DVL1" s="134"/>
      <c r="DVM1" s="134"/>
      <c r="DVN1" s="134"/>
      <c r="DVO1" s="134"/>
      <c r="DVP1" s="134"/>
      <c r="DVQ1" s="134"/>
      <c r="DVR1" s="134"/>
      <c r="DVS1" s="134"/>
      <c r="DVT1" s="134"/>
      <c r="DVU1" s="134"/>
      <c r="DVV1" s="134"/>
      <c r="DVW1" s="134"/>
      <c r="DVX1" s="134"/>
      <c r="DVY1" s="134"/>
      <c r="DVZ1" s="134"/>
      <c r="DWA1" s="134"/>
      <c r="DWB1" s="134"/>
      <c r="DWC1" s="134"/>
      <c r="DWD1" s="134"/>
      <c r="DWE1" s="134"/>
      <c r="DWF1" s="134"/>
      <c r="DWG1" s="134"/>
      <c r="DWH1" s="134"/>
      <c r="DWI1" s="134"/>
      <c r="DWJ1" s="134"/>
      <c r="DWK1" s="134"/>
      <c r="DWL1" s="134"/>
      <c r="DWM1" s="134"/>
      <c r="DWN1" s="134"/>
      <c r="DWO1" s="134"/>
      <c r="DWP1" s="134"/>
      <c r="DWQ1" s="134"/>
      <c r="DWR1" s="134"/>
      <c r="DWS1" s="134"/>
      <c r="DWT1" s="134"/>
      <c r="DWU1" s="134"/>
      <c r="DWV1" s="134"/>
      <c r="DWW1" s="134"/>
      <c r="DWX1" s="134"/>
      <c r="DWY1" s="134"/>
      <c r="DWZ1" s="134"/>
      <c r="DXA1" s="134"/>
      <c r="DXB1" s="134"/>
      <c r="DXC1" s="134"/>
      <c r="DXD1" s="134"/>
      <c r="DXE1" s="134"/>
      <c r="DXF1" s="134"/>
      <c r="DXG1" s="134"/>
      <c r="DXH1" s="134"/>
      <c r="DXI1" s="134"/>
      <c r="DXJ1" s="134"/>
      <c r="DXK1" s="134"/>
      <c r="DXL1" s="134"/>
      <c r="DXM1" s="134"/>
      <c r="DXN1" s="134"/>
      <c r="DXO1" s="134"/>
      <c r="DXP1" s="134"/>
      <c r="DXQ1" s="134"/>
      <c r="DXR1" s="134"/>
      <c r="DXS1" s="134"/>
      <c r="DXT1" s="134"/>
      <c r="DXU1" s="134"/>
      <c r="DXV1" s="134"/>
      <c r="DXW1" s="134"/>
      <c r="DXX1" s="134"/>
      <c r="DXY1" s="134"/>
      <c r="DXZ1" s="134"/>
      <c r="DYA1" s="134"/>
      <c r="DYB1" s="134"/>
      <c r="DYC1" s="134"/>
      <c r="DYD1" s="134"/>
      <c r="DYE1" s="134"/>
      <c r="DYF1" s="134"/>
      <c r="DYG1" s="134"/>
      <c r="DYH1" s="134"/>
      <c r="DYI1" s="134"/>
      <c r="DYJ1" s="134"/>
      <c r="DYK1" s="134"/>
      <c r="DYL1" s="134"/>
      <c r="DYM1" s="134"/>
      <c r="DYN1" s="134"/>
      <c r="DYO1" s="134"/>
      <c r="DYP1" s="134"/>
      <c r="DYQ1" s="134"/>
      <c r="DYR1" s="134"/>
      <c r="DYS1" s="134"/>
      <c r="DYT1" s="134"/>
      <c r="DYU1" s="134"/>
      <c r="DYV1" s="134"/>
      <c r="DYW1" s="134"/>
      <c r="DYX1" s="134"/>
      <c r="DYY1" s="134"/>
      <c r="DYZ1" s="134"/>
      <c r="DZA1" s="134"/>
      <c r="DZB1" s="134"/>
      <c r="DZC1" s="134"/>
      <c r="DZD1" s="134"/>
      <c r="DZE1" s="134"/>
      <c r="DZF1" s="134"/>
      <c r="DZG1" s="134"/>
      <c r="DZH1" s="134"/>
      <c r="DZI1" s="134"/>
      <c r="DZJ1" s="134"/>
      <c r="DZK1" s="134"/>
      <c r="DZL1" s="134"/>
      <c r="DZM1" s="134"/>
      <c r="DZN1" s="134"/>
      <c r="DZO1" s="134"/>
      <c r="DZP1" s="134"/>
      <c r="DZQ1" s="134"/>
      <c r="DZR1" s="134"/>
      <c r="DZS1" s="134"/>
      <c r="DZT1" s="134"/>
      <c r="DZU1" s="134"/>
      <c r="DZV1" s="134"/>
      <c r="DZW1" s="134"/>
      <c r="DZX1" s="134"/>
      <c r="DZY1" s="134"/>
      <c r="DZZ1" s="134"/>
      <c r="EAA1" s="134"/>
      <c r="EAB1" s="134"/>
      <c r="EAC1" s="134"/>
      <c r="EAD1" s="134"/>
      <c r="EAE1" s="134"/>
      <c r="EAF1" s="134"/>
      <c r="EAG1" s="134"/>
      <c r="EAH1" s="134"/>
      <c r="EAI1" s="134"/>
      <c r="EAJ1" s="134"/>
      <c r="EAK1" s="134"/>
      <c r="EAL1" s="134"/>
      <c r="EAM1" s="134"/>
      <c r="EAN1" s="134"/>
      <c r="EAO1" s="134"/>
      <c r="EAP1" s="134"/>
      <c r="EAQ1" s="134"/>
      <c r="EAR1" s="134"/>
      <c r="EAS1" s="134"/>
      <c r="EAT1" s="134"/>
      <c r="EAU1" s="134"/>
      <c r="EAV1" s="134"/>
      <c r="EAW1" s="134"/>
      <c r="EAX1" s="134"/>
      <c r="EAY1" s="134"/>
      <c r="EAZ1" s="134"/>
      <c r="EBA1" s="134"/>
      <c r="EBB1" s="134"/>
      <c r="EBC1" s="134"/>
      <c r="EBD1" s="134"/>
      <c r="EBE1" s="134"/>
      <c r="EBF1" s="134"/>
      <c r="EBG1" s="134"/>
      <c r="EBH1" s="134"/>
      <c r="EBI1" s="134"/>
      <c r="EBJ1" s="134"/>
      <c r="EBK1" s="134"/>
      <c r="EBL1" s="134"/>
      <c r="EBM1" s="134"/>
      <c r="EBN1" s="134"/>
      <c r="EBO1" s="134"/>
      <c r="EBP1" s="134"/>
      <c r="EBQ1" s="134"/>
      <c r="EBR1" s="134"/>
      <c r="EBS1" s="134"/>
      <c r="EBT1" s="134"/>
      <c r="EBU1" s="134"/>
      <c r="EBV1" s="134"/>
      <c r="EBW1" s="134"/>
      <c r="EBX1" s="134"/>
      <c r="EBY1" s="134"/>
      <c r="EBZ1" s="134"/>
      <c r="ECA1" s="134"/>
      <c r="ECB1" s="134"/>
      <c r="ECC1" s="134"/>
      <c r="ECD1" s="134"/>
      <c r="ECE1" s="134"/>
      <c r="ECF1" s="134"/>
      <c r="ECG1" s="134"/>
      <c r="ECH1" s="134"/>
      <c r="ECI1" s="134"/>
      <c r="ECJ1" s="134"/>
      <c r="ECK1" s="134"/>
      <c r="ECL1" s="134"/>
      <c r="ECM1" s="134"/>
      <c r="ECN1" s="134"/>
      <c r="ECO1" s="134"/>
      <c r="ECP1" s="134"/>
      <c r="ECQ1" s="134"/>
      <c r="ECR1" s="134"/>
      <c r="ECS1" s="134"/>
      <c r="ECT1" s="134"/>
      <c r="ECU1" s="134"/>
      <c r="ECV1" s="134"/>
      <c r="ECW1" s="134"/>
      <c r="ECX1" s="134"/>
      <c r="ECY1" s="134"/>
      <c r="ECZ1" s="134"/>
      <c r="EDA1" s="134"/>
      <c r="EDB1" s="134"/>
      <c r="EDC1" s="134"/>
      <c r="EDD1" s="134"/>
      <c r="EDE1" s="134"/>
      <c r="EDF1" s="134"/>
      <c r="EDG1" s="134"/>
      <c r="EDH1" s="134"/>
      <c r="EDI1" s="134"/>
      <c r="EDJ1" s="134"/>
      <c r="EDK1" s="134"/>
      <c r="EDL1" s="134"/>
      <c r="EDM1" s="134"/>
      <c r="EDN1" s="134"/>
      <c r="EDO1" s="134"/>
      <c r="EDP1" s="134"/>
      <c r="EDQ1" s="134"/>
      <c r="EDR1" s="134"/>
      <c r="EDS1" s="134"/>
      <c r="EDT1" s="134"/>
      <c r="EDU1" s="134"/>
      <c r="EDV1" s="134"/>
      <c r="EDW1" s="134"/>
      <c r="EDX1" s="134"/>
      <c r="EDY1" s="134"/>
      <c r="EDZ1" s="134"/>
      <c r="EEA1" s="134"/>
      <c r="EEB1" s="134"/>
      <c r="EEC1" s="134"/>
      <c r="EED1" s="134"/>
      <c r="EEE1" s="134"/>
      <c r="EEF1" s="134"/>
      <c r="EEG1" s="134"/>
      <c r="EEH1" s="134"/>
      <c r="EEI1" s="134"/>
      <c r="EEJ1" s="134"/>
      <c r="EEK1" s="134"/>
      <c r="EEL1" s="134"/>
      <c r="EEM1" s="134"/>
      <c r="EEN1" s="134"/>
      <c r="EEO1" s="134"/>
      <c r="EEP1" s="134"/>
      <c r="EEQ1" s="134"/>
      <c r="EER1" s="134"/>
      <c r="EES1" s="134"/>
      <c r="EET1" s="134"/>
      <c r="EEU1" s="134"/>
      <c r="EEV1" s="134"/>
      <c r="EEW1" s="134"/>
      <c r="EEX1" s="134"/>
      <c r="EEY1" s="134"/>
      <c r="EEZ1" s="134"/>
      <c r="EFA1" s="134"/>
      <c r="EFB1" s="134"/>
      <c r="EFC1" s="134"/>
      <c r="EFD1" s="134"/>
      <c r="EFE1" s="134"/>
      <c r="EFF1" s="134"/>
      <c r="EFG1" s="134"/>
      <c r="EFH1" s="134"/>
      <c r="EFI1" s="134"/>
      <c r="EFJ1" s="134"/>
      <c r="EFK1" s="134"/>
      <c r="EFL1" s="134"/>
      <c r="EFM1" s="134"/>
      <c r="EFN1" s="134"/>
      <c r="EFO1" s="134"/>
      <c r="EFP1" s="134"/>
      <c r="EFQ1" s="134"/>
      <c r="EFR1" s="134"/>
      <c r="EFS1" s="134"/>
      <c r="EFT1" s="134"/>
      <c r="EFU1" s="134"/>
      <c r="EFV1" s="134"/>
      <c r="EFW1" s="134"/>
      <c r="EFX1" s="134"/>
      <c r="EFY1" s="134"/>
      <c r="EFZ1" s="134"/>
      <c r="EGA1" s="134"/>
      <c r="EGB1" s="134"/>
      <c r="EGC1" s="134"/>
      <c r="EGD1" s="134"/>
      <c r="EGE1" s="134"/>
      <c r="EGF1" s="134"/>
      <c r="EGG1" s="134"/>
      <c r="EGH1" s="134"/>
      <c r="EGI1" s="134"/>
      <c r="EGJ1" s="134"/>
      <c r="EGK1" s="134"/>
      <c r="EGL1" s="134"/>
      <c r="EGM1" s="134"/>
      <c r="EGN1" s="134"/>
      <c r="EGO1" s="134"/>
      <c r="EGP1" s="134"/>
      <c r="EGQ1" s="134"/>
      <c r="EGR1" s="134"/>
      <c r="EGS1" s="134"/>
      <c r="EGT1" s="134"/>
      <c r="EGU1" s="134"/>
      <c r="EGV1" s="134"/>
      <c r="EGW1" s="134"/>
      <c r="EGX1" s="134"/>
      <c r="EGY1" s="134"/>
      <c r="EGZ1" s="134"/>
      <c r="EHA1" s="134"/>
      <c r="EHB1" s="134"/>
      <c r="EHC1" s="134"/>
      <c r="EHD1" s="134"/>
      <c r="EHE1" s="134"/>
      <c r="EHF1" s="134"/>
      <c r="EHG1" s="134"/>
      <c r="EHH1" s="134"/>
      <c r="EHI1" s="134"/>
      <c r="EHJ1" s="134"/>
      <c r="EHK1" s="134"/>
      <c r="EHL1" s="134"/>
      <c r="EHM1" s="134"/>
      <c r="EHN1" s="134"/>
      <c r="EHO1" s="134"/>
      <c r="EHP1" s="134"/>
      <c r="EHQ1" s="134"/>
      <c r="EHR1" s="134"/>
      <c r="EHS1" s="134"/>
      <c r="EHT1" s="134"/>
      <c r="EHU1" s="134"/>
      <c r="EHV1" s="134"/>
      <c r="EHW1" s="134"/>
      <c r="EHX1" s="134"/>
      <c r="EHY1" s="134"/>
      <c r="EHZ1" s="134"/>
      <c r="EIA1" s="134"/>
      <c r="EIB1" s="134"/>
      <c r="EIC1" s="134"/>
      <c r="EID1" s="134"/>
      <c r="EIE1" s="134"/>
      <c r="EIF1" s="134"/>
      <c r="EIG1" s="134"/>
      <c r="EIH1" s="134"/>
      <c r="EII1" s="134"/>
      <c r="EIJ1" s="134"/>
      <c r="EIK1" s="134"/>
      <c r="EIL1" s="134"/>
      <c r="EIM1" s="134"/>
      <c r="EIN1" s="134"/>
      <c r="EIO1" s="134"/>
      <c r="EIP1" s="134"/>
      <c r="EIQ1" s="134"/>
      <c r="EIR1" s="134"/>
      <c r="EIS1" s="134"/>
      <c r="EIT1" s="134"/>
      <c r="EIU1" s="134"/>
      <c r="EIV1" s="134"/>
      <c r="EIW1" s="134"/>
      <c r="EIX1" s="134"/>
      <c r="EIY1" s="134"/>
      <c r="EIZ1" s="134"/>
      <c r="EJA1" s="134"/>
      <c r="EJB1" s="134"/>
      <c r="EJC1" s="134"/>
      <c r="EJD1" s="134"/>
      <c r="EJE1" s="134"/>
      <c r="EJF1" s="134"/>
      <c r="EJG1" s="134"/>
      <c r="EJH1" s="134"/>
      <c r="EJI1" s="134"/>
      <c r="EJJ1" s="134"/>
      <c r="EJK1" s="134"/>
      <c r="EJL1" s="134"/>
      <c r="EJM1" s="134"/>
      <c r="EJN1" s="134"/>
      <c r="EJO1" s="134"/>
      <c r="EJP1" s="134"/>
      <c r="EJQ1" s="134"/>
      <c r="EJR1" s="134"/>
      <c r="EJS1" s="134"/>
      <c r="EJT1" s="134"/>
      <c r="EJU1" s="134"/>
      <c r="EJV1" s="134"/>
      <c r="EJW1" s="134"/>
      <c r="EJX1" s="134"/>
      <c r="EJY1" s="134"/>
      <c r="EJZ1" s="134"/>
      <c r="EKA1" s="134"/>
      <c r="EKB1" s="134"/>
      <c r="EKC1" s="134"/>
      <c r="EKD1" s="134"/>
      <c r="EKE1" s="134"/>
      <c r="EKF1" s="134"/>
      <c r="EKG1" s="134"/>
      <c r="EKH1" s="134"/>
      <c r="EKI1" s="134"/>
      <c r="EKJ1" s="134"/>
      <c r="EKK1" s="134"/>
      <c r="EKL1" s="134"/>
      <c r="EKM1" s="134"/>
      <c r="EKN1" s="134"/>
      <c r="EKO1" s="134"/>
      <c r="EKP1" s="134"/>
      <c r="EKQ1" s="134"/>
      <c r="EKR1" s="134"/>
      <c r="EKS1" s="134"/>
      <c r="EKT1" s="134"/>
      <c r="EKU1" s="134"/>
      <c r="EKV1" s="134"/>
      <c r="EKW1" s="134"/>
      <c r="EKX1" s="134"/>
      <c r="EKY1" s="134"/>
      <c r="EKZ1" s="134"/>
      <c r="ELA1" s="134"/>
      <c r="ELB1" s="134"/>
      <c r="ELC1" s="134"/>
      <c r="ELD1" s="134"/>
      <c r="ELE1" s="134"/>
      <c r="ELF1" s="134"/>
      <c r="ELG1" s="134"/>
      <c r="ELH1" s="134"/>
      <c r="ELI1" s="134"/>
      <c r="ELJ1" s="134"/>
      <c r="ELK1" s="134"/>
      <c r="ELL1" s="134"/>
      <c r="ELM1" s="134"/>
      <c r="ELN1" s="134"/>
      <c r="ELO1" s="134"/>
      <c r="ELP1" s="134"/>
      <c r="ELQ1" s="134"/>
      <c r="ELR1" s="134"/>
      <c r="ELS1" s="134"/>
      <c r="ELT1" s="134"/>
      <c r="ELU1" s="134"/>
      <c r="ELV1" s="134"/>
      <c r="ELW1" s="134"/>
      <c r="ELX1" s="134"/>
      <c r="ELY1" s="134"/>
      <c r="ELZ1" s="134"/>
      <c r="EMA1" s="134"/>
      <c r="EMB1" s="134"/>
      <c r="EMC1" s="134"/>
      <c r="EMD1" s="134"/>
      <c r="EME1" s="134"/>
      <c r="EMF1" s="134"/>
      <c r="EMG1" s="134"/>
      <c r="EMH1" s="134"/>
      <c r="EMI1" s="134"/>
      <c r="EMJ1" s="134"/>
      <c r="EMK1" s="134"/>
      <c r="EML1" s="134"/>
      <c r="EMM1" s="134"/>
      <c r="EMN1" s="134"/>
      <c r="EMO1" s="134"/>
      <c r="EMP1" s="134"/>
      <c r="EMQ1" s="134"/>
      <c r="EMR1" s="134"/>
      <c r="EMS1" s="134"/>
      <c r="EMT1" s="134"/>
      <c r="EMU1" s="134"/>
      <c r="EMV1" s="134"/>
      <c r="EMW1" s="134"/>
      <c r="EMX1" s="134"/>
      <c r="EMY1" s="134"/>
      <c r="EMZ1" s="134"/>
      <c r="ENA1" s="134"/>
      <c r="ENB1" s="134"/>
      <c r="ENC1" s="134"/>
      <c r="END1" s="134"/>
      <c r="ENE1" s="134"/>
      <c r="ENF1" s="134"/>
      <c r="ENG1" s="134"/>
      <c r="ENH1" s="134"/>
      <c r="ENI1" s="134"/>
      <c r="ENJ1" s="134"/>
      <c r="ENK1" s="134"/>
      <c r="ENL1" s="134"/>
      <c r="ENM1" s="134"/>
      <c r="ENN1" s="134"/>
      <c r="ENO1" s="134"/>
      <c r="ENP1" s="134"/>
      <c r="ENQ1" s="134"/>
      <c r="ENR1" s="134"/>
      <c r="ENS1" s="134"/>
      <c r="ENT1" s="134"/>
      <c r="ENU1" s="134"/>
      <c r="ENV1" s="134"/>
      <c r="ENW1" s="134"/>
      <c r="ENX1" s="134"/>
      <c r="ENY1" s="134"/>
      <c r="ENZ1" s="134"/>
      <c r="EOA1" s="134"/>
      <c r="EOB1" s="134"/>
      <c r="EOC1" s="134"/>
      <c r="EOD1" s="134"/>
      <c r="EOE1" s="134"/>
      <c r="EOF1" s="134"/>
      <c r="EOG1" s="134"/>
      <c r="EOH1" s="134"/>
      <c r="EOI1" s="134"/>
      <c r="EOJ1" s="134"/>
      <c r="EOK1" s="134"/>
      <c r="EOL1" s="134"/>
      <c r="EOM1" s="134"/>
      <c r="EON1" s="134"/>
      <c r="EOO1" s="134"/>
      <c r="EOP1" s="134"/>
      <c r="EOQ1" s="134"/>
      <c r="EOR1" s="134"/>
      <c r="EOS1" s="134"/>
      <c r="EOT1" s="134"/>
      <c r="EOU1" s="134"/>
      <c r="EOV1" s="134"/>
      <c r="EOW1" s="134"/>
      <c r="EOX1" s="134"/>
      <c r="EOY1" s="134"/>
      <c r="EOZ1" s="134"/>
      <c r="EPA1" s="134"/>
      <c r="EPB1" s="134"/>
      <c r="EPC1" s="134"/>
      <c r="EPD1" s="134"/>
      <c r="EPE1" s="134"/>
      <c r="EPF1" s="134"/>
      <c r="EPG1" s="134"/>
      <c r="EPH1" s="134"/>
      <c r="EPI1" s="134"/>
      <c r="EPJ1" s="134"/>
      <c r="EPK1" s="134"/>
      <c r="EPL1" s="134"/>
      <c r="EPM1" s="134"/>
      <c r="EPN1" s="134"/>
      <c r="EPO1" s="134"/>
      <c r="EPP1" s="134"/>
      <c r="EPQ1" s="134"/>
      <c r="EPR1" s="134"/>
      <c r="EPS1" s="134"/>
      <c r="EPT1" s="134"/>
      <c r="EPU1" s="134"/>
      <c r="EPV1" s="134"/>
      <c r="EPW1" s="134"/>
      <c r="EPX1" s="134"/>
      <c r="EPY1" s="134"/>
      <c r="EPZ1" s="134"/>
      <c r="EQA1" s="134"/>
      <c r="EQB1" s="134"/>
      <c r="EQC1" s="134"/>
      <c r="EQD1" s="134"/>
      <c r="EQE1" s="134"/>
      <c r="EQF1" s="134"/>
      <c r="EQG1" s="134"/>
      <c r="EQH1" s="134"/>
      <c r="EQI1" s="134"/>
      <c r="EQJ1" s="134"/>
      <c r="EQK1" s="134"/>
      <c r="EQL1" s="134"/>
      <c r="EQM1" s="134"/>
      <c r="EQN1" s="134"/>
      <c r="EQO1" s="134"/>
      <c r="EQP1" s="134"/>
      <c r="EQQ1" s="134"/>
      <c r="EQR1" s="134"/>
      <c r="EQS1" s="134"/>
      <c r="EQT1" s="134"/>
      <c r="EQU1" s="134"/>
      <c r="EQV1" s="134"/>
      <c r="EQW1" s="134"/>
      <c r="EQX1" s="134"/>
      <c r="EQY1" s="134"/>
      <c r="EQZ1" s="134"/>
      <c r="ERA1" s="134"/>
      <c r="ERB1" s="134"/>
      <c r="ERC1" s="134"/>
      <c r="ERD1" s="134"/>
      <c r="ERE1" s="134"/>
      <c r="ERF1" s="134"/>
      <c r="ERG1" s="134"/>
      <c r="ERH1" s="134"/>
      <c r="ERI1" s="134"/>
      <c r="ERJ1" s="134"/>
      <c r="ERK1" s="134"/>
      <c r="ERL1" s="134"/>
      <c r="ERM1" s="134"/>
      <c r="ERN1" s="134"/>
      <c r="ERO1" s="134"/>
      <c r="ERP1" s="134"/>
      <c r="ERQ1" s="134"/>
      <c r="ERR1" s="134"/>
      <c r="ERS1" s="134"/>
      <c r="ERT1" s="134"/>
      <c r="ERU1" s="134"/>
      <c r="ERV1" s="134"/>
      <c r="ERW1" s="134"/>
      <c r="ERX1" s="134"/>
      <c r="ERY1" s="134"/>
      <c r="ERZ1" s="134"/>
      <c r="ESA1" s="134"/>
      <c r="ESB1" s="134"/>
      <c r="ESC1" s="134"/>
      <c r="ESD1" s="134"/>
      <c r="ESE1" s="134"/>
      <c r="ESF1" s="134"/>
      <c r="ESG1" s="134"/>
      <c r="ESH1" s="134"/>
      <c r="ESI1" s="134"/>
      <c r="ESJ1" s="134"/>
      <c r="ESK1" s="134"/>
      <c r="ESL1" s="134"/>
      <c r="ESM1" s="134"/>
      <c r="ESN1" s="134"/>
      <c r="ESO1" s="134"/>
      <c r="ESP1" s="134"/>
      <c r="ESQ1" s="134"/>
      <c r="ESR1" s="134"/>
      <c r="ESS1" s="134"/>
      <c r="EST1" s="134"/>
      <c r="ESU1" s="134"/>
      <c r="ESV1" s="134"/>
      <c r="ESW1" s="134"/>
      <c r="ESX1" s="134"/>
      <c r="ESY1" s="134"/>
      <c r="ESZ1" s="134"/>
      <c r="ETA1" s="134"/>
      <c r="ETB1" s="134"/>
      <c r="ETC1" s="134"/>
      <c r="ETD1" s="134"/>
      <c r="ETE1" s="134"/>
      <c r="ETF1" s="134"/>
      <c r="ETG1" s="134"/>
      <c r="ETH1" s="134"/>
      <c r="ETI1" s="134"/>
      <c r="ETJ1" s="134"/>
      <c r="ETK1" s="134"/>
      <c r="ETL1" s="134"/>
      <c r="ETM1" s="134"/>
      <c r="ETN1" s="134"/>
      <c r="ETO1" s="134"/>
      <c r="ETP1" s="134"/>
      <c r="ETQ1" s="134"/>
      <c r="ETR1" s="134"/>
      <c r="ETS1" s="134"/>
      <c r="ETT1" s="134"/>
      <c r="ETU1" s="134"/>
      <c r="ETV1" s="134"/>
      <c r="ETW1" s="134"/>
      <c r="ETX1" s="134"/>
      <c r="ETY1" s="134"/>
      <c r="ETZ1" s="134"/>
      <c r="EUA1" s="134"/>
      <c r="EUB1" s="134"/>
      <c r="EUC1" s="134"/>
      <c r="EUD1" s="134"/>
      <c r="EUE1" s="134"/>
      <c r="EUF1" s="134"/>
      <c r="EUG1" s="134"/>
      <c r="EUH1" s="134"/>
      <c r="EUI1" s="134"/>
      <c r="EUJ1" s="134"/>
      <c r="EUK1" s="134"/>
      <c r="EUL1" s="134"/>
      <c r="EUM1" s="134"/>
      <c r="EUN1" s="134"/>
      <c r="EUO1" s="134"/>
      <c r="EUP1" s="134"/>
      <c r="EUQ1" s="134"/>
      <c r="EUR1" s="134"/>
      <c r="EUS1" s="134"/>
      <c r="EUT1" s="134"/>
      <c r="EUU1" s="134"/>
      <c r="EUV1" s="134"/>
      <c r="EUW1" s="134"/>
      <c r="EUX1" s="134"/>
      <c r="EUY1" s="134"/>
      <c r="EUZ1" s="134"/>
      <c r="EVA1" s="134"/>
      <c r="EVB1" s="134"/>
      <c r="EVC1" s="134"/>
      <c r="EVD1" s="134"/>
      <c r="EVE1" s="134"/>
      <c r="EVF1" s="134"/>
      <c r="EVG1" s="134"/>
      <c r="EVH1" s="134"/>
      <c r="EVI1" s="134"/>
      <c r="EVJ1" s="134"/>
      <c r="EVK1" s="134"/>
      <c r="EVL1" s="134"/>
      <c r="EVM1" s="134"/>
      <c r="EVN1" s="134"/>
      <c r="EVO1" s="134"/>
      <c r="EVP1" s="134"/>
      <c r="EVQ1" s="134"/>
      <c r="EVR1" s="134"/>
      <c r="EVS1" s="134"/>
      <c r="EVT1" s="134"/>
      <c r="EVU1" s="134"/>
      <c r="EVV1" s="134"/>
      <c r="EVW1" s="134"/>
      <c r="EVX1" s="134"/>
      <c r="EVY1" s="134"/>
      <c r="EVZ1" s="134"/>
      <c r="EWA1" s="134"/>
      <c r="EWB1" s="134"/>
      <c r="EWC1" s="134"/>
      <c r="EWD1" s="134"/>
      <c r="EWE1" s="134"/>
      <c r="EWF1" s="134"/>
      <c r="EWG1" s="134"/>
      <c r="EWH1" s="134"/>
      <c r="EWI1" s="134"/>
      <c r="EWJ1" s="134"/>
      <c r="EWK1" s="134"/>
      <c r="EWL1" s="134"/>
      <c r="EWM1" s="134"/>
      <c r="EWN1" s="134"/>
      <c r="EWO1" s="134"/>
      <c r="EWP1" s="134"/>
      <c r="EWQ1" s="134"/>
      <c r="EWR1" s="134"/>
      <c r="EWS1" s="134"/>
      <c r="EWT1" s="134"/>
      <c r="EWU1" s="134"/>
      <c r="EWV1" s="134"/>
      <c r="EWW1" s="134"/>
      <c r="EWX1" s="134"/>
      <c r="EWY1" s="134"/>
      <c r="EWZ1" s="134"/>
      <c r="EXA1" s="134"/>
      <c r="EXB1" s="134"/>
      <c r="EXC1" s="134"/>
      <c r="EXD1" s="134"/>
      <c r="EXE1" s="134"/>
      <c r="EXF1" s="134"/>
      <c r="EXG1" s="134"/>
      <c r="EXH1" s="134"/>
      <c r="EXI1" s="134"/>
      <c r="EXJ1" s="134"/>
      <c r="EXK1" s="134"/>
      <c r="EXL1" s="134"/>
      <c r="EXM1" s="134"/>
      <c r="EXN1" s="134"/>
      <c r="EXO1" s="134"/>
      <c r="EXP1" s="134"/>
      <c r="EXQ1" s="134"/>
      <c r="EXR1" s="134"/>
      <c r="EXS1" s="134"/>
      <c r="EXT1" s="134"/>
      <c r="EXU1" s="134"/>
      <c r="EXV1" s="134"/>
      <c r="EXW1" s="134"/>
      <c r="EXX1" s="134"/>
      <c r="EXY1" s="134"/>
      <c r="EXZ1" s="134"/>
      <c r="EYA1" s="134"/>
      <c r="EYB1" s="134"/>
      <c r="EYC1" s="134"/>
      <c r="EYD1" s="134"/>
      <c r="EYE1" s="134"/>
      <c r="EYF1" s="134"/>
      <c r="EYG1" s="134"/>
      <c r="EYH1" s="134"/>
      <c r="EYI1" s="134"/>
      <c r="EYJ1" s="134"/>
      <c r="EYK1" s="134"/>
      <c r="EYL1" s="134"/>
      <c r="EYM1" s="134"/>
      <c r="EYN1" s="134"/>
      <c r="EYO1" s="134"/>
      <c r="EYP1" s="134"/>
      <c r="EYQ1" s="134"/>
      <c r="EYR1" s="134"/>
      <c r="EYS1" s="134"/>
      <c r="EYT1" s="134"/>
      <c r="EYU1" s="134"/>
      <c r="EYV1" s="134"/>
      <c r="EYW1" s="134"/>
      <c r="EYX1" s="134"/>
      <c r="EYY1" s="134"/>
      <c r="EYZ1" s="134"/>
      <c r="EZA1" s="134"/>
      <c r="EZB1" s="134"/>
      <c r="EZC1" s="134"/>
      <c r="EZD1" s="134"/>
      <c r="EZE1" s="134"/>
      <c r="EZF1" s="134"/>
      <c r="EZG1" s="134"/>
      <c r="EZH1" s="134"/>
      <c r="EZI1" s="134"/>
      <c r="EZJ1" s="134"/>
      <c r="EZK1" s="134"/>
      <c r="EZL1" s="134"/>
      <c r="EZM1" s="134"/>
      <c r="EZN1" s="134"/>
      <c r="EZO1" s="134"/>
      <c r="EZP1" s="134"/>
      <c r="EZQ1" s="134"/>
      <c r="EZR1" s="134"/>
      <c r="EZS1" s="134"/>
      <c r="EZT1" s="134"/>
      <c r="EZU1" s="134"/>
      <c r="EZV1" s="134"/>
      <c r="EZW1" s="134"/>
      <c r="EZX1" s="134"/>
      <c r="EZY1" s="134"/>
      <c r="EZZ1" s="134"/>
      <c r="FAA1" s="134"/>
      <c r="FAB1" s="134"/>
      <c r="FAC1" s="134"/>
      <c r="FAD1" s="134"/>
      <c r="FAE1" s="134"/>
      <c r="FAF1" s="134"/>
      <c r="FAG1" s="134"/>
      <c r="FAH1" s="134"/>
      <c r="FAI1" s="134"/>
      <c r="FAJ1" s="134"/>
      <c r="FAK1" s="134"/>
      <c r="FAL1" s="134"/>
      <c r="FAM1" s="134"/>
      <c r="FAN1" s="134"/>
      <c r="FAO1" s="134"/>
      <c r="FAP1" s="134"/>
      <c r="FAQ1" s="134"/>
      <c r="FAR1" s="134"/>
      <c r="FAS1" s="134"/>
      <c r="FAT1" s="134"/>
      <c r="FAU1" s="134"/>
      <c r="FAV1" s="134"/>
      <c r="FAW1" s="134"/>
      <c r="FAX1" s="134"/>
      <c r="FAY1" s="134"/>
      <c r="FAZ1" s="134"/>
      <c r="FBA1" s="134"/>
      <c r="FBB1" s="134"/>
      <c r="FBC1" s="134"/>
      <c r="FBD1" s="134"/>
      <c r="FBE1" s="134"/>
      <c r="FBF1" s="134"/>
      <c r="FBG1" s="134"/>
      <c r="FBH1" s="134"/>
      <c r="FBI1" s="134"/>
      <c r="FBJ1" s="134"/>
      <c r="FBK1" s="134"/>
      <c r="FBL1" s="134"/>
      <c r="FBM1" s="134"/>
      <c r="FBN1" s="134"/>
      <c r="FBO1" s="134"/>
      <c r="FBP1" s="134"/>
      <c r="FBQ1" s="134"/>
      <c r="FBR1" s="134"/>
      <c r="FBS1" s="134"/>
      <c r="FBT1" s="134"/>
      <c r="FBU1" s="134"/>
      <c r="FBV1" s="134"/>
      <c r="FBW1" s="134"/>
      <c r="FBX1" s="134"/>
      <c r="FBY1" s="134"/>
      <c r="FBZ1" s="134"/>
      <c r="FCA1" s="134"/>
      <c r="FCB1" s="134"/>
      <c r="FCC1" s="134"/>
      <c r="FCD1" s="134"/>
      <c r="FCE1" s="134"/>
      <c r="FCF1" s="134"/>
      <c r="FCG1" s="134"/>
      <c r="FCH1" s="134"/>
      <c r="FCI1" s="134"/>
      <c r="FCJ1" s="134"/>
      <c r="FCK1" s="134"/>
      <c r="FCL1" s="134"/>
      <c r="FCM1" s="134"/>
      <c r="FCN1" s="134"/>
      <c r="FCO1" s="134"/>
      <c r="FCP1" s="134"/>
      <c r="FCQ1" s="134"/>
      <c r="FCR1" s="134"/>
      <c r="FCS1" s="134"/>
      <c r="FCT1" s="134"/>
      <c r="FCU1" s="134"/>
      <c r="FCV1" s="134"/>
      <c r="FCW1" s="134"/>
      <c r="FCX1" s="134"/>
      <c r="FCY1" s="134"/>
      <c r="FCZ1" s="134"/>
      <c r="FDA1" s="134"/>
      <c r="FDB1" s="134"/>
      <c r="FDC1" s="134"/>
      <c r="FDD1" s="134"/>
      <c r="FDE1" s="134"/>
      <c r="FDF1" s="134"/>
      <c r="FDG1" s="134"/>
      <c r="FDH1" s="134"/>
      <c r="FDI1" s="134"/>
      <c r="FDJ1" s="134"/>
      <c r="FDK1" s="134"/>
      <c r="FDL1" s="134"/>
      <c r="FDM1" s="134"/>
      <c r="FDN1" s="134"/>
      <c r="FDO1" s="134"/>
      <c r="FDP1" s="134"/>
      <c r="FDQ1" s="134"/>
      <c r="FDR1" s="134"/>
      <c r="FDS1" s="134"/>
      <c r="FDT1" s="134"/>
      <c r="FDU1" s="134"/>
      <c r="FDV1" s="134"/>
      <c r="FDW1" s="134"/>
      <c r="FDX1" s="134"/>
      <c r="FDY1" s="134"/>
      <c r="FDZ1" s="134"/>
      <c r="FEA1" s="134"/>
      <c r="FEB1" s="134"/>
      <c r="FEC1" s="134"/>
      <c r="FED1" s="134"/>
      <c r="FEE1" s="134"/>
      <c r="FEF1" s="134"/>
      <c r="FEG1" s="134"/>
      <c r="FEH1" s="134"/>
      <c r="FEI1" s="134"/>
      <c r="FEJ1" s="134"/>
      <c r="FEK1" s="134"/>
      <c r="FEL1" s="134"/>
      <c r="FEM1" s="134"/>
      <c r="FEN1" s="134"/>
      <c r="FEO1" s="134"/>
      <c r="FEP1" s="134"/>
      <c r="FEQ1" s="134"/>
      <c r="FER1" s="134"/>
      <c r="FES1" s="134"/>
      <c r="FET1" s="134"/>
      <c r="FEU1" s="134"/>
      <c r="FEV1" s="134"/>
      <c r="FEW1" s="134"/>
      <c r="FEX1" s="134"/>
      <c r="FEY1" s="134"/>
      <c r="FEZ1" s="134"/>
      <c r="FFA1" s="134"/>
      <c r="FFB1" s="134"/>
      <c r="FFC1" s="134"/>
      <c r="FFD1" s="134"/>
      <c r="FFE1" s="134"/>
      <c r="FFF1" s="134"/>
      <c r="FFG1" s="134"/>
      <c r="FFH1" s="134"/>
      <c r="FFI1" s="134"/>
      <c r="FFJ1" s="134"/>
      <c r="FFK1" s="134"/>
      <c r="FFL1" s="134"/>
      <c r="FFM1" s="134"/>
      <c r="FFN1" s="134"/>
      <c r="FFO1" s="134"/>
      <c r="FFP1" s="134"/>
      <c r="FFQ1" s="134"/>
      <c r="FFR1" s="134"/>
      <c r="FFS1" s="134"/>
      <c r="FFT1" s="134"/>
      <c r="FFU1" s="134"/>
      <c r="FFV1" s="134"/>
      <c r="FFW1" s="134"/>
      <c r="FFX1" s="134"/>
      <c r="FFY1" s="134"/>
      <c r="FFZ1" s="134"/>
      <c r="FGA1" s="134"/>
      <c r="FGB1" s="134"/>
      <c r="FGC1" s="134"/>
      <c r="FGD1" s="134"/>
      <c r="FGE1" s="134"/>
      <c r="FGF1" s="134"/>
      <c r="FGG1" s="134"/>
      <c r="FGH1" s="134"/>
      <c r="FGI1" s="134"/>
      <c r="FGJ1" s="134"/>
      <c r="FGK1" s="134"/>
      <c r="FGL1" s="134"/>
      <c r="FGM1" s="134"/>
      <c r="FGN1" s="134"/>
      <c r="FGO1" s="134"/>
      <c r="FGP1" s="134"/>
      <c r="FGQ1" s="134"/>
      <c r="FGR1" s="134"/>
      <c r="FGS1" s="134"/>
      <c r="FGT1" s="134"/>
      <c r="FGU1" s="134"/>
      <c r="FGV1" s="134"/>
      <c r="FGW1" s="134"/>
      <c r="FGX1" s="134"/>
      <c r="FGY1" s="134"/>
      <c r="FGZ1" s="134"/>
      <c r="FHA1" s="134"/>
      <c r="FHB1" s="134"/>
      <c r="FHC1" s="134"/>
      <c r="FHD1" s="134"/>
      <c r="FHE1" s="134"/>
      <c r="FHF1" s="134"/>
      <c r="FHG1" s="134"/>
      <c r="FHH1" s="134"/>
      <c r="FHI1" s="134"/>
      <c r="FHJ1" s="134"/>
      <c r="FHK1" s="134"/>
      <c r="FHL1" s="134"/>
      <c r="FHM1" s="134"/>
      <c r="FHN1" s="134"/>
      <c r="FHO1" s="134"/>
      <c r="FHP1" s="134"/>
      <c r="FHQ1" s="134"/>
      <c r="FHR1" s="134"/>
      <c r="FHS1" s="134"/>
      <c r="FHT1" s="134"/>
      <c r="FHU1" s="134"/>
      <c r="FHV1" s="134"/>
      <c r="FHW1" s="134"/>
      <c r="FHX1" s="134"/>
      <c r="FHY1" s="134"/>
      <c r="FHZ1" s="134"/>
      <c r="FIA1" s="134"/>
      <c r="FIB1" s="134"/>
      <c r="FIC1" s="134"/>
      <c r="FID1" s="134"/>
      <c r="FIE1" s="134"/>
      <c r="FIF1" s="134"/>
      <c r="FIG1" s="134"/>
      <c r="FIH1" s="134"/>
      <c r="FII1" s="134"/>
      <c r="FIJ1" s="134"/>
      <c r="FIK1" s="134"/>
      <c r="FIL1" s="134"/>
      <c r="FIM1" s="134"/>
      <c r="FIN1" s="134"/>
      <c r="FIO1" s="134"/>
      <c r="FIP1" s="134"/>
      <c r="FIQ1" s="134"/>
      <c r="FIR1" s="134"/>
      <c r="FIS1" s="134"/>
      <c r="FIT1" s="134"/>
      <c r="FIU1" s="134"/>
      <c r="FIV1" s="134"/>
      <c r="FIW1" s="134"/>
      <c r="FIX1" s="134"/>
      <c r="FIY1" s="134"/>
      <c r="FIZ1" s="134"/>
      <c r="FJA1" s="134"/>
      <c r="FJB1" s="134"/>
      <c r="FJC1" s="134"/>
      <c r="FJD1" s="134"/>
      <c r="FJE1" s="134"/>
      <c r="FJF1" s="134"/>
      <c r="FJG1" s="134"/>
      <c r="FJH1" s="134"/>
      <c r="FJI1" s="134"/>
      <c r="FJJ1" s="134"/>
      <c r="FJK1" s="134"/>
      <c r="FJL1" s="134"/>
      <c r="FJM1" s="134"/>
      <c r="FJN1" s="134"/>
      <c r="FJO1" s="134"/>
      <c r="FJP1" s="134"/>
      <c r="FJQ1" s="134"/>
      <c r="FJR1" s="134"/>
      <c r="FJS1" s="134"/>
      <c r="FJT1" s="134"/>
      <c r="FJU1" s="134"/>
      <c r="FJV1" s="134"/>
      <c r="FJW1" s="134"/>
      <c r="FJX1" s="134"/>
      <c r="FJY1" s="134"/>
      <c r="FJZ1" s="134"/>
      <c r="FKA1" s="134"/>
      <c r="FKB1" s="134"/>
      <c r="FKC1" s="134"/>
      <c r="FKD1" s="134"/>
      <c r="FKE1" s="134"/>
      <c r="FKF1" s="134"/>
      <c r="FKG1" s="134"/>
      <c r="FKH1" s="134"/>
      <c r="FKI1" s="134"/>
      <c r="FKJ1" s="134"/>
      <c r="FKK1" s="134"/>
      <c r="FKL1" s="134"/>
      <c r="FKM1" s="134"/>
      <c r="FKN1" s="134"/>
      <c r="FKO1" s="134"/>
      <c r="FKP1" s="134"/>
      <c r="FKQ1" s="134"/>
      <c r="FKR1" s="134"/>
      <c r="FKS1" s="134"/>
      <c r="FKT1" s="134"/>
      <c r="FKU1" s="134"/>
      <c r="FKV1" s="134"/>
      <c r="FKW1" s="134"/>
      <c r="FKX1" s="134"/>
      <c r="FKY1" s="134"/>
      <c r="FKZ1" s="134"/>
      <c r="FLA1" s="134"/>
      <c r="FLB1" s="134"/>
      <c r="FLC1" s="134"/>
      <c r="FLD1" s="134"/>
      <c r="FLE1" s="134"/>
      <c r="FLF1" s="134"/>
      <c r="FLG1" s="134"/>
      <c r="FLH1" s="134"/>
      <c r="FLI1" s="134"/>
      <c r="FLJ1" s="134"/>
      <c r="FLK1" s="134"/>
      <c r="FLL1" s="134"/>
      <c r="FLM1" s="134"/>
      <c r="FLN1" s="134"/>
      <c r="FLO1" s="134"/>
      <c r="FLP1" s="134"/>
      <c r="FLQ1" s="134"/>
      <c r="FLR1" s="134"/>
      <c r="FLS1" s="134"/>
      <c r="FLT1" s="134"/>
      <c r="FLU1" s="134"/>
      <c r="FLV1" s="134"/>
      <c r="FLW1" s="134"/>
      <c r="FLX1" s="134"/>
      <c r="FLY1" s="134"/>
      <c r="FLZ1" s="134"/>
      <c r="FMA1" s="134"/>
      <c r="FMB1" s="134"/>
      <c r="FMC1" s="134"/>
      <c r="FMD1" s="134"/>
      <c r="FME1" s="134"/>
      <c r="FMF1" s="134"/>
      <c r="FMG1" s="134"/>
      <c r="FMH1" s="134"/>
      <c r="FMI1" s="134"/>
      <c r="FMJ1" s="134"/>
      <c r="FMK1" s="134"/>
      <c r="FML1" s="134"/>
      <c r="FMM1" s="134"/>
      <c r="FMN1" s="134"/>
      <c r="FMO1" s="134"/>
      <c r="FMP1" s="134"/>
      <c r="FMQ1" s="134"/>
      <c r="FMR1" s="134"/>
      <c r="FMS1" s="134"/>
      <c r="FMT1" s="134"/>
      <c r="FMU1" s="134"/>
      <c r="FMV1" s="134"/>
      <c r="FMW1" s="134"/>
      <c r="FMX1" s="134"/>
      <c r="FMY1" s="134"/>
      <c r="FMZ1" s="134"/>
      <c r="FNA1" s="134"/>
      <c r="FNB1" s="134"/>
      <c r="FNC1" s="134"/>
      <c r="FND1" s="134"/>
      <c r="FNE1" s="134"/>
      <c r="FNF1" s="134"/>
      <c r="FNG1" s="134"/>
      <c r="FNH1" s="134"/>
      <c r="FNI1" s="134"/>
      <c r="FNJ1" s="134"/>
      <c r="FNK1" s="134"/>
      <c r="FNL1" s="134"/>
      <c r="FNM1" s="134"/>
      <c r="FNN1" s="134"/>
      <c r="FNO1" s="134"/>
      <c r="FNP1" s="134"/>
      <c r="FNQ1" s="134"/>
      <c r="FNR1" s="134"/>
      <c r="FNS1" s="134"/>
      <c r="FNT1" s="134"/>
      <c r="FNU1" s="134"/>
      <c r="FNV1" s="134"/>
      <c r="FNW1" s="134"/>
      <c r="FNX1" s="134"/>
      <c r="FNY1" s="134"/>
      <c r="FNZ1" s="134"/>
      <c r="FOA1" s="134"/>
      <c r="FOB1" s="134"/>
      <c r="FOC1" s="134"/>
      <c r="FOD1" s="134"/>
      <c r="FOE1" s="134"/>
      <c r="FOF1" s="134"/>
      <c r="FOG1" s="134"/>
      <c r="FOH1" s="134"/>
      <c r="FOI1" s="134"/>
      <c r="FOJ1" s="134"/>
      <c r="FOK1" s="134"/>
      <c r="FOL1" s="134"/>
      <c r="FOM1" s="134"/>
      <c r="FON1" s="134"/>
      <c r="FOO1" s="134"/>
      <c r="FOP1" s="134"/>
      <c r="FOQ1" s="134"/>
      <c r="FOR1" s="134"/>
      <c r="FOS1" s="134"/>
      <c r="FOT1" s="134"/>
      <c r="FOU1" s="134"/>
      <c r="FOV1" s="134"/>
      <c r="FOW1" s="134"/>
      <c r="FOX1" s="134"/>
      <c r="FOY1" s="134"/>
      <c r="FOZ1" s="134"/>
      <c r="FPA1" s="134"/>
      <c r="FPB1" s="134"/>
      <c r="FPC1" s="134"/>
      <c r="FPD1" s="134"/>
      <c r="FPE1" s="134"/>
      <c r="FPF1" s="134"/>
      <c r="FPG1" s="134"/>
      <c r="FPH1" s="134"/>
      <c r="FPI1" s="134"/>
      <c r="FPJ1" s="134"/>
      <c r="FPK1" s="134"/>
      <c r="FPL1" s="134"/>
      <c r="FPM1" s="134"/>
      <c r="FPN1" s="134"/>
      <c r="FPO1" s="134"/>
      <c r="FPP1" s="134"/>
      <c r="FPQ1" s="134"/>
      <c r="FPR1" s="134"/>
      <c r="FPS1" s="134"/>
      <c r="FPT1" s="134"/>
      <c r="FPU1" s="134"/>
      <c r="FPV1" s="134"/>
      <c r="FPW1" s="134"/>
      <c r="FPX1" s="134"/>
      <c r="FPY1" s="134"/>
      <c r="FPZ1" s="134"/>
      <c r="FQA1" s="134"/>
      <c r="FQB1" s="134"/>
      <c r="FQC1" s="134"/>
      <c r="FQD1" s="134"/>
      <c r="FQE1" s="134"/>
      <c r="FQF1" s="134"/>
      <c r="FQG1" s="134"/>
      <c r="FQH1" s="134"/>
      <c r="FQI1" s="134"/>
      <c r="FQJ1" s="134"/>
      <c r="FQK1" s="134"/>
      <c r="FQL1" s="134"/>
      <c r="FQM1" s="134"/>
      <c r="FQN1" s="134"/>
      <c r="FQO1" s="134"/>
      <c r="FQP1" s="134"/>
      <c r="FQQ1" s="134"/>
      <c r="FQR1" s="134"/>
      <c r="FQS1" s="134"/>
      <c r="FQT1" s="134"/>
      <c r="FQU1" s="134"/>
      <c r="FQV1" s="134"/>
      <c r="FQW1" s="134"/>
      <c r="FQX1" s="134"/>
      <c r="FQY1" s="134"/>
      <c r="FQZ1" s="134"/>
      <c r="FRA1" s="134"/>
      <c r="FRB1" s="134"/>
      <c r="FRC1" s="134"/>
      <c r="FRD1" s="134"/>
      <c r="FRE1" s="134"/>
      <c r="FRF1" s="134"/>
      <c r="FRG1" s="134"/>
      <c r="FRH1" s="134"/>
      <c r="FRI1" s="134"/>
      <c r="FRJ1" s="134"/>
      <c r="FRK1" s="134"/>
      <c r="FRL1" s="134"/>
      <c r="FRM1" s="134"/>
      <c r="FRN1" s="134"/>
      <c r="FRO1" s="134"/>
      <c r="FRP1" s="134"/>
      <c r="FRQ1" s="134"/>
      <c r="FRR1" s="134"/>
      <c r="FRS1" s="134"/>
      <c r="FRT1" s="134"/>
      <c r="FRU1" s="134"/>
      <c r="FRV1" s="134"/>
      <c r="FRW1" s="134"/>
      <c r="FRX1" s="134"/>
      <c r="FRY1" s="134"/>
      <c r="FRZ1" s="134"/>
      <c r="FSA1" s="134"/>
      <c r="FSB1" s="134"/>
      <c r="FSC1" s="134"/>
      <c r="FSD1" s="134"/>
      <c r="FSE1" s="134"/>
      <c r="FSF1" s="134"/>
      <c r="FSG1" s="134"/>
      <c r="FSH1" s="134"/>
      <c r="FSI1" s="134"/>
      <c r="FSJ1" s="134"/>
      <c r="FSK1" s="134"/>
      <c r="FSL1" s="134"/>
      <c r="FSM1" s="134"/>
      <c r="FSN1" s="134"/>
      <c r="FSO1" s="134"/>
      <c r="FSP1" s="134"/>
      <c r="FSQ1" s="134"/>
      <c r="FSR1" s="134"/>
      <c r="FSS1" s="134"/>
      <c r="FST1" s="134"/>
      <c r="FSU1" s="134"/>
      <c r="FSV1" s="134"/>
      <c r="FSW1" s="134"/>
      <c r="FSX1" s="134"/>
      <c r="FSY1" s="134"/>
      <c r="FSZ1" s="134"/>
      <c r="FTA1" s="134"/>
      <c r="FTB1" s="134"/>
      <c r="FTC1" s="134"/>
      <c r="FTD1" s="134"/>
      <c r="FTE1" s="134"/>
      <c r="FTF1" s="134"/>
      <c r="FTG1" s="134"/>
      <c r="FTH1" s="134"/>
      <c r="FTI1" s="134"/>
      <c r="FTJ1" s="134"/>
      <c r="FTK1" s="134"/>
      <c r="FTL1" s="134"/>
      <c r="FTM1" s="134"/>
      <c r="FTN1" s="134"/>
      <c r="FTO1" s="134"/>
      <c r="FTP1" s="134"/>
      <c r="FTQ1" s="134"/>
      <c r="FTR1" s="134"/>
      <c r="FTS1" s="134"/>
      <c r="FTT1" s="134"/>
      <c r="FTU1" s="134"/>
      <c r="FTV1" s="134"/>
      <c r="FTW1" s="134"/>
      <c r="FTX1" s="134"/>
      <c r="FTY1" s="134"/>
      <c r="FTZ1" s="134"/>
      <c r="FUA1" s="134"/>
      <c r="FUB1" s="134"/>
      <c r="FUC1" s="134"/>
      <c r="FUD1" s="134"/>
      <c r="FUE1" s="134"/>
      <c r="FUF1" s="134"/>
      <c r="FUG1" s="134"/>
      <c r="FUH1" s="134"/>
      <c r="FUI1" s="134"/>
      <c r="FUJ1" s="134"/>
      <c r="FUK1" s="134"/>
      <c r="FUL1" s="134"/>
      <c r="FUM1" s="134"/>
      <c r="FUN1" s="134"/>
      <c r="FUO1" s="134"/>
      <c r="FUP1" s="134"/>
      <c r="FUQ1" s="134"/>
      <c r="FUR1" s="134"/>
      <c r="FUS1" s="134"/>
      <c r="FUT1" s="134"/>
      <c r="FUU1" s="134"/>
      <c r="FUV1" s="134"/>
      <c r="FUW1" s="134"/>
      <c r="FUX1" s="134"/>
      <c r="FUY1" s="134"/>
      <c r="FUZ1" s="134"/>
      <c r="FVA1" s="134"/>
      <c r="FVB1" s="134"/>
      <c r="FVC1" s="134"/>
      <c r="FVD1" s="134"/>
      <c r="FVE1" s="134"/>
      <c r="FVF1" s="134"/>
      <c r="FVG1" s="134"/>
      <c r="FVH1" s="134"/>
      <c r="FVI1" s="134"/>
      <c r="FVJ1" s="134"/>
      <c r="FVK1" s="134"/>
      <c r="FVL1" s="134"/>
      <c r="FVM1" s="134"/>
      <c r="FVN1" s="134"/>
      <c r="FVO1" s="134"/>
      <c r="FVP1" s="134"/>
      <c r="FVQ1" s="134"/>
      <c r="FVR1" s="134"/>
      <c r="FVS1" s="134"/>
      <c r="FVT1" s="134"/>
      <c r="FVU1" s="134"/>
      <c r="FVV1" s="134"/>
      <c r="FVW1" s="134"/>
      <c r="FVX1" s="134"/>
      <c r="FVY1" s="134"/>
      <c r="FVZ1" s="134"/>
      <c r="FWA1" s="134"/>
      <c r="FWB1" s="134"/>
      <c r="FWC1" s="134"/>
      <c r="FWD1" s="134"/>
      <c r="FWE1" s="134"/>
      <c r="FWF1" s="134"/>
      <c r="FWG1" s="134"/>
      <c r="FWH1" s="134"/>
      <c r="FWI1" s="134"/>
      <c r="FWJ1" s="134"/>
      <c r="FWK1" s="134"/>
      <c r="FWL1" s="134"/>
      <c r="FWM1" s="134"/>
      <c r="FWN1" s="134"/>
      <c r="FWO1" s="134"/>
      <c r="FWP1" s="134"/>
      <c r="FWQ1" s="134"/>
      <c r="FWR1" s="134"/>
      <c r="FWS1" s="134"/>
      <c r="FWT1" s="134"/>
      <c r="FWU1" s="134"/>
      <c r="FWV1" s="134"/>
      <c r="FWW1" s="134"/>
      <c r="FWX1" s="134"/>
      <c r="FWY1" s="134"/>
      <c r="FWZ1" s="134"/>
      <c r="FXA1" s="134"/>
      <c r="FXB1" s="134"/>
      <c r="FXC1" s="134"/>
      <c r="FXD1" s="134"/>
      <c r="FXE1" s="134"/>
      <c r="FXF1" s="134"/>
      <c r="FXG1" s="134"/>
      <c r="FXH1" s="134"/>
      <c r="FXI1" s="134"/>
      <c r="FXJ1" s="134"/>
      <c r="FXK1" s="134"/>
      <c r="FXL1" s="134"/>
      <c r="FXM1" s="134"/>
      <c r="FXN1" s="134"/>
      <c r="FXO1" s="134"/>
      <c r="FXP1" s="134"/>
      <c r="FXQ1" s="134"/>
      <c r="FXR1" s="134"/>
      <c r="FXS1" s="134"/>
      <c r="FXT1" s="134"/>
      <c r="FXU1" s="134"/>
      <c r="FXV1" s="134"/>
      <c r="FXW1" s="134"/>
      <c r="FXX1" s="134"/>
      <c r="FXY1" s="134"/>
      <c r="FXZ1" s="134"/>
      <c r="FYA1" s="134"/>
      <c r="FYB1" s="134"/>
      <c r="FYC1" s="134"/>
      <c r="FYD1" s="134"/>
      <c r="FYE1" s="134"/>
      <c r="FYF1" s="134"/>
      <c r="FYG1" s="134"/>
      <c r="FYH1" s="134"/>
      <c r="FYI1" s="134"/>
      <c r="FYJ1" s="134"/>
      <c r="FYK1" s="134"/>
      <c r="FYL1" s="134"/>
      <c r="FYM1" s="134"/>
      <c r="FYN1" s="134"/>
      <c r="FYO1" s="134"/>
      <c r="FYP1" s="134"/>
      <c r="FYQ1" s="134"/>
      <c r="FYR1" s="134"/>
      <c r="FYS1" s="134"/>
      <c r="FYT1" s="134"/>
      <c r="FYU1" s="134"/>
      <c r="FYV1" s="134"/>
      <c r="FYW1" s="134"/>
      <c r="FYX1" s="134"/>
      <c r="FYY1" s="134"/>
      <c r="FYZ1" s="134"/>
      <c r="FZA1" s="134"/>
      <c r="FZB1" s="134"/>
      <c r="FZC1" s="134"/>
      <c r="FZD1" s="134"/>
      <c r="FZE1" s="134"/>
      <c r="FZF1" s="134"/>
      <c r="FZG1" s="134"/>
      <c r="FZH1" s="134"/>
      <c r="FZI1" s="134"/>
      <c r="FZJ1" s="134"/>
      <c r="FZK1" s="134"/>
      <c r="FZL1" s="134"/>
      <c r="FZM1" s="134"/>
      <c r="FZN1" s="134"/>
      <c r="FZO1" s="134"/>
      <c r="FZP1" s="134"/>
      <c r="FZQ1" s="134"/>
      <c r="FZR1" s="134"/>
      <c r="FZS1" s="134"/>
      <c r="FZT1" s="134"/>
      <c r="FZU1" s="134"/>
      <c r="FZV1" s="134"/>
      <c r="FZW1" s="134"/>
      <c r="FZX1" s="134"/>
      <c r="FZY1" s="134"/>
      <c r="FZZ1" s="134"/>
      <c r="GAA1" s="134"/>
      <c r="GAB1" s="134"/>
      <c r="GAC1" s="134"/>
      <c r="GAD1" s="134"/>
      <c r="GAE1" s="134"/>
      <c r="GAF1" s="134"/>
      <c r="GAG1" s="134"/>
      <c r="GAH1" s="134"/>
      <c r="GAI1" s="134"/>
      <c r="GAJ1" s="134"/>
      <c r="GAK1" s="134"/>
      <c r="GAL1" s="134"/>
      <c r="GAM1" s="134"/>
      <c r="GAN1" s="134"/>
      <c r="GAO1" s="134"/>
      <c r="GAP1" s="134"/>
      <c r="GAQ1" s="134"/>
      <c r="GAR1" s="134"/>
      <c r="GAS1" s="134"/>
      <c r="GAT1" s="134"/>
      <c r="GAU1" s="134"/>
      <c r="GAV1" s="134"/>
      <c r="GAW1" s="134"/>
      <c r="GAX1" s="134"/>
      <c r="GAY1" s="134"/>
      <c r="GAZ1" s="134"/>
      <c r="GBA1" s="134"/>
      <c r="GBB1" s="134"/>
      <c r="GBC1" s="134"/>
      <c r="GBD1" s="134"/>
      <c r="GBE1" s="134"/>
      <c r="GBF1" s="134"/>
      <c r="GBG1" s="134"/>
      <c r="GBH1" s="134"/>
      <c r="GBI1" s="134"/>
      <c r="GBJ1" s="134"/>
      <c r="GBK1" s="134"/>
      <c r="GBL1" s="134"/>
      <c r="GBM1" s="134"/>
      <c r="GBN1" s="134"/>
      <c r="GBO1" s="134"/>
      <c r="GBP1" s="134"/>
      <c r="GBQ1" s="134"/>
      <c r="GBR1" s="134"/>
      <c r="GBS1" s="134"/>
      <c r="GBT1" s="134"/>
      <c r="GBU1" s="134"/>
      <c r="GBV1" s="134"/>
      <c r="GBW1" s="134"/>
      <c r="GBX1" s="134"/>
      <c r="GBY1" s="134"/>
      <c r="GBZ1" s="134"/>
      <c r="GCA1" s="134"/>
      <c r="GCB1" s="134"/>
      <c r="GCC1" s="134"/>
      <c r="GCD1" s="134"/>
      <c r="GCE1" s="134"/>
      <c r="GCF1" s="134"/>
      <c r="GCG1" s="134"/>
      <c r="GCH1" s="134"/>
      <c r="GCI1" s="134"/>
      <c r="GCJ1" s="134"/>
      <c r="GCK1" s="134"/>
      <c r="GCL1" s="134"/>
      <c r="GCM1" s="134"/>
      <c r="GCN1" s="134"/>
      <c r="GCO1" s="134"/>
      <c r="GCP1" s="134"/>
      <c r="GCQ1" s="134"/>
      <c r="GCR1" s="134"/>
      <c r="GCS1" s="134"/>
      <c r="GCT1" s="134"/>
      <c r="GCU1" s="134"/>
      <c r="GCV1" s="134"/>
      <c r="GCW1" s="134"/>
      <c r="GCX1" s="134"/>
      <c r="GCY1" s="134"/>
      <c r="GCZ1" s="134"/>
      <c r="GDA1" s="134"/>
      <c r="GDB1" s="134"/>
      <c r="GDC1" s="134"/>
      <c r="GDD1" s="134"/>
      <c r="GDE1" s="134"/>
      <c r="GDF1" s="134"/>
      <c r="GDG1" s="134"/>
      <c r="GDH1" s="134"/>
      <c r="GDI1" s="134"/>
      <c r="GDJ1" s="134"/>
      <c r="GDK1" s="134"/>
      <c r="GDL1" s="134"/>
      <c r="GDM1" s="134"/>
      <c r="GDN1" s="134"/>
      <c r="GDO1" s="134"/>
      <c r="GDP1" s="134"/>
      <c r="GDQ1" s="134"/>
      <c r="GDR1" s="134"/>
      <c r="GDS1" s="134"/>
      <c r="GDT1" s="134"/>
      <c r="GDU1" s="134"/>
      <c r="GDV1" s="134"/>
      <c r="GDW1" s="134"/>
      <c r="GDX1" s="134"/>
      <c r="GDY1" s="134"/>
      <c r="GDZ1" s="134"/>
      <c r="GEA1" s="134"/>
      <c r="GEB1" s="134"/>
      <c r="GEC1" s="134"/>
      <c r="GED1" s="134"/>
      <c r="GEE1" s="134"/>
      <c r="GEF1" s="134"/>
      <c r="GEG1" s="134"/>
      <c r="GEH1" s="134"/>
      <c r="GEI1" s="134"/>
      <c r="GEJ1" s="134"/>
      <c r="GEK1" s="134"/>
      <c r="GEL1" s="134"/>
      <c r="GEM1" s="134"/>
      <c r="GEN1" s="134"/>
      <c r="GEO1" s="134"/>
      <c r="GEP1" s="134"/>
      <c r="GEQ1" s="134"/>
      <c r="GER1" s="134"/>
      <c r="GES1" s="134"/>
      <c r="GET1" s="134"/>
      <c r="GEU1" s="134"/>
      <c r="GEV1" s="134"/>
      <c r="GEW1" s="134"/>
      <c r="GEX1" s="134"/>
      <c r="GEY1" s="134"/>
      <c r="GEZ1" s="134"/>
      <c r="GFA1" s="134"/>
      <c r="GFB1" s="134"/>
      <c r="GFC1" s="134"/>
      <c r="GFD1" s="134"/>
      <c r="GFE1" s="134"/>
      <c r="GFF1" s="134"/>
      <c r="GFG1" s="134"/>
      <c r="GFH1" s="134"/>
      <c r="GFI1" s="134"/>
      <c r="GFJ1" s="134"/>
      <c r="GFK1" s="134"/>
      <c r="GFL1" s="134"/>
      <c r="GFM1" s="134"/>
      <c r="GFN1" s="134"/>
      <c r="GFO1" s="134"/>
      <c r="GFP1" s="134"/>
      <c r="GFQ1" s="134"/>
      <c r="GFR1" s="134"/>
      <c r="GFS1" s="134"/>
      <c r="GFT1" s="134"/>
      <c r="GFU1" s="134"/>
      <c r="GFV1" s="134"/>
      <c r="GFW1" s="134"/>
      <c r="GFX1" s="134"/>
      <c r="GFY1" s="134"/>
      <c r="GFZ1" s="134"/>
      <c r="GGA1" s="134"/>
      <c r="GGB1" s="134"/>
      <c r="GGC1" s="134"/>
      <c r="GGD1" s="134"/>
      <c r="GGE1" s="134"/>
      <c r="GGF1" s="134"/>
      <c r="GGG1" s="134"/>
      <c r="GGH1" s="134"/>
      <c r="GGI1" s="134"/>
      <c r="GGJ1" s="134"/>
      <c r="GGK1" s="134"/>
      <c r="GGL1" s="134"/>
      <c r="GGM1" s="134"/>
      <c r="GGN1" s="134"/>
      <c r="GGO1" s="134"/>
      <c r="GGP1" s="134"/>
      <c r="GGQ1" s="134"/>
      <c r="GGR1" s="134"/>
      <c r="GGS1" s="134"/>
      <c r="GGT1" s="134"/>
      <c r="GGU1" s="134"/>
      <c r="GGV1" s="134"/>
      <c r="GGW1" s="134"/>
      <c r="GGX1" s="134"/>
      <c r="GGY1" s="134"/>
      <c r="GGZ1" s="134"/>
      <c r="GHA1" s="134"/>
      <c r="GHB1" s="134"/>
      <c r="GHC1" s="134"/>
      <c r="GHD1" s="134"/>
      <c r="GHE1" s="134"/>
      <c r="GHF1" s="134"/>
      <c r="GHG1" s="134"/>
      <c r="GHH1" s="134"/>
      <c r="GHI1" s="134"/>
      <c r="GHJ1" s="134"/>
      <c r="GHK1" s="134"/>
      <c r="GHL1" s="134"/>
      <c r="GHM1" s="134"/>
      <c r="GHN1" s="134"/>
      <c r="GHO1" s="134"/>
      <c r="GHP1" s="134"/>
      <c r="GHQ1" s="134"/>
      <c r="GHR1" s="134"/>
      <c r="GHS1" s="134"/>
      <c r="GHT1" s="134"/>
      <c r="GHU1" s="134"/>
      <c r="GHV1" s="134"/>
      <c r="GHW1" s="134"/>
      <c r="GHX1" s="134"/>
      <c r="GHY1" s="134"/>
      <c r="GHZ1" s="134"/>
      <c r="GIA1" s="134"/>
      <c r="GIB1" s="134"/>
      <c r="GIC1" s="134"/>
      <c r="GID1" s="134"/>
      <c r="GIE1" s="134"/>
      <c r="GIF1" s="134"/>
      <c r="GIG1" s="134"/>
      <c r="GIH1" s="134"/>
      <c r="GII1" s="134"/>
      <c r="GIJ1" s="134"/>
      <c r="GIK1" s="134"/>
      <c r="GIL1" s="134"/>
      <c r="GIM1" s="134"/>
      <c r="GIN1" s="134"/>
      <c r="GIO1" s="134"/>
      <c r="GIP1" s="134"/>
      <c r="GIQ1" s="134"/>
      <c r="GIR1" s="134"/>
      <c r="GIS1" s="134"/>
      <c r="GIT1" s="134"/>
      <c r="GIU1" s="134"/>
      <c r="GIV1" s="134"/>
      <c r="GIW1" s="134"/>
      <c r="GIX1" s="134"/>
      <c r="GIY1" s="134"/>
      <c r="GIZ1" s="134"/>
      <c r="GJA1" s="134"/>
      <c r="GJB1" s="134"/>
      <c r="GJC1" s="134"/>
      <c r="GJD1" s="134"/>
      <c r="GJE1" s="134"/>
      <c r="GJF1" s="134"/>
      <c r="GJG1" s="134"/>
      <c r="GJH1" s="134"/>
      <c r="GJI1" s="134"/>
      <c r="GJJ1" s="134"/>
      <c r="GJK1" s="134"/>
      <c r="GJL1" s="134"/>
      <c r="GJM1" s="134"/>
      <c r="GJN1" s="134"/>
      <c r="GJO1" s="134"/>
      <c r="GJP1" s="134"/>
      <c r="GJQ1" s="134"/>
      <c r="GJR1" s="134"/>
      <c r="GJS1" s="134"/>
      <c r="GJT1" s="134"/>
      <c r="GJU1" s="134"/>
      <c r="GJV1" s="134"/>
      <c r="GJW1" s="134"/>
      <c r="GJX1" s="134"/>
      <c r="GJY1" s="134"/>
      <c r="GJZ1" s="134"/>
      <c r="GKA1" s="134"/>
      <c r="GKB1" s="134"/>
      <c r="GKC1" s="134"/>
      <c r="GKD1" s="134"/>
      <c r="GKE1" s="134"/>
      <c r="GKF1" s="134"/>
      <c r="GKG1" s="134"/>
      <c r="GKH1" s="134"/>
      <c r="GKI1" s="134"/>
      <c r="GKJ1" s="134"/>
      <c r="GKK1" s="134"/>
      <c r="GKL1" s="134"/>
      <c r="GKM1" s="134"/>
      <c r="GKN1" s="134"/>
      <c r="GKO1" s="134"/>
      <c r="GKP1" s="134"/>
      <c r="GKQ1" s="134"/>
      <c r="GKR1" s="134"/>
      <c r="GKS1" s="134"/>
      <c r="GKT1" s="134"/>
      <c r="GKU1" s="134"/>
      <c r="GKV1" s="134"/>
      <c r="GKW1" s="134"/>
      <c r="GKX1" s="134"/>
      <c r="GKY1" s="134"/>
      <c r="GKZ1" s="134"/>
      <c r="GLA1" s="134"/>
      <c r="GLB1" s="134"/>
      <c r="GLC1" s="134"/>
      <c r="GLD1" s="134"/>
      <c r="GLE1" s="134"/>
      <c r="GLF1" s="134"/>
      <c r="GLG1" s="134"/>
      <c r="GLH1" s="134"/>
      <c r="GLI1" s="134"/>
      <c r="GLJ1" s="134"/>
      <c r="GLK1" s="134"/>
      <c r="GLL1" s="134"/>
      <c r="GLM1" s="134"/>
      <c r="GLN1" s="134"/>
      <c r="GLO1" s="134"/>
      <c r="GLP1" s="134"/>
      <c r="GLQ1" s="134"/>
      <c r="GLR1" s="134"/>
      <c r="GLS1" s="134"/>
      <c r="GLT1" s="134"/>
      <c r="GLU1" s="134"/>
      <c r="GLV1" s="134"/>
      <c r="GLW1" s="134"/>
      <c r="GLX1" s="134"/>
      <c r="GLY1" s="134"/>
      <c r="GLZ1" s="134"/>
      <c r="GMA1" s="134"/>
      <c r="GMB1" s="134"/>
      <c r="GMC1" s="134"/>
      <c r="GMD1" s="134"/>
      <c r="GME1" s="134"/>
      <c r="GMF1" s="134"/>
      <c r="GMG1" s="134"/>
      <c r="GMH1" s="134"/>
      <c r="GMI1" s="134"/>
      <c r="GMJ1" s="134"/>
      <c r="GMK1" s="134"/>
      <c r="GML1" s="134"/>
      <c r="GMM1" s="134"/>
      <c r="GMN1" s="134"/>
      <c r="GMO1" s="134"/>
      <c r="GMP1" s="134"/>
      <c r="GMQ1" s="134"/>
      <c r="GMR1" s="134"/>
      <c r="GMS1" s="134"/>
      <c r="GMT1" s="134"/>
      <c r="GMU1" s="134"/>
      <c r="GMV1" s="134"/>
      <c r="GMW1" s="134"/>
      <c r="GMX1" s="134"/>
      <c r="GMY1" s="134"/>
      <c r="GMZ1" s="134"/>
      <c r="GNA1" s="134"/>
      <c r="GNB1" s="134"/>
      <c r="GNC1" s="134"/>
      <c r="GND1" s="134"/>
      <c r="GNE1" s="134"/>
      <c r="GNF1" s="134"/>
      <c r="GNG1" s="134"/>
      <c r="GNH1" s="134"/>
      <c r="GNI1" s="134"/>
      <c r="GNJ1" s="134"/>
      <c r="GNK1" s="134"/>
      <c r="GNL1" s="134"/>
      <c r="GNM1" s="134"/>
      <c r="GNN1" s="134"/>
      <c r="GNO1" s="134"/>
      <c r="GNP1" s="134"/>
      <c r="GNQ1" s="134"/>
      <c r="GNR1" s="134"/>
      <c r="GNS1" s="134"/>
      <c r="GNT1" s="134"/>
      <c r="GNU1" s="134"/>
      <c r="GNV1" s="134"/>
      <c r="GNW1" s="134"/>
      <c r="GNX1" s="134"/>
      <c r="GNY1" s="134"/>
      <c r="GNZ1" s="134"/>
      <c r="GOA1" s="134"/>
      <c r="GOB1" s="134"/>
      <c r="GOC1" s="134"/>
      <c r="GOD1" s="134"/>
      <c r="GOE1" s="134"/>
      <c r="GOF1" s="134"/>
      <c r="GOG1" s="134"/>
      <c r="GOH1" s="134"/>
      <c r="GOI1" s="134"/>
      <c r="GOJ1" s="134"/>
      <c r="GOK1" s="134"/>
      <c r="GOL1" s="134"/>
      <c r="GOM1" s="134"/>
      <c r="GON1" s="134"/>
      <c r="GOO1" s="134"/>
      <c r="GOP1" s="134"/>
      <c r="GOQ1" s="134"/>
      <c r="GOR1" s="134"/>
      <c r="GOS1" s="134"/>
      <c r="GOT1" s="134"/>
      <c r="GOU1" s="134"/>
      <c r="GOV1" s="134"/>
      <c r="GOW1" s="134"/>
      <c r="GOX1" s="134"/>
      <c r="GOY1" s="134"/>
      <c r="GOZ1" s="134"/>
      <c r="GPA1" s="134"/>
      <c r="GPB1" s="134"/>
      <c r="GPC1" s="134"/>
      <c r="GPD1" s="134"/>
      <c r="GPE1" s="134"/>
      <c r="GPF1" s="134"/>
      <c r="GPG1" s="134"/>
      <c r="GPH1" s="134"/>
      <c r="GPI1" s="134"/>
      <c r="GPJ1" s="134"/>
      <c r="GPK1" s="134"/>
      <c r="GPL1" s="134"/>
      <c r="GPM1" s="134"/>
      <c r="GPN1" s="134"/>
      <c r="GPO1" s="134"/>
      <c r="GPP1" s="134"/>
      <c r="GPQ1" s="134"/>
      <c r="GPR1" s="134"/>
      <c r="GPS1" s="134"/>
      <c r="GPT1" s="134"/>
      <c r="GPU1" s="134"/>
      <c r="GPV1" s="134"/>
      <c r="GPW1" s="134"/>
      <c r="GPX1" s="134"/>
      <c r="GPY1" s="134"/>
      <c r="GPZ1" s="134"/>
      <c r="GQA1" s="134"/>
      <c r="GQB1" s="134"/>
      <c r="GQC1" s="134"/>
      <c r="GQD1" s="134"/>
      <c r="GQE1" s="134"/>
      <c r="GQF1" s="134"/>
      <c r="GQG1" s="134"/>
      <c r="GQH1" s="134"/>
      <c r="GQI1" s="134"/>
      <c r="GQJ1" s="134"/>
      <c r="GQK1" s="134"/>
      <c r="GQL1" s="134"/>
      <c r="GQM1" s="134"/>
      <c r="GQN1" s="134"/>
      <c r="GQO1" s="134"/>
      <c r="GQP1" s="134"/>
      <c r="GQQ1" s="134"/>
      <c r="GQR1" s="134"/>
      <c r="GQS1" s="134"/>
      <c r="GQT1" s="134"/>
      <c r="GQU1" s="134"/>
      <c r="GQV1" s="134"/>
      <c r="GQW1" s="134"/>
      <c r="GQX1" s="134"/>
      <c r="GQY1" s="134"/>
      <c r="GQZ1" s="134"/>
      <c r="GRA1" s="134"/>
      <c r="GRB1" s="134"/>
      <c r="GRC1" s="134"/>
      <c r="GRD1" s="134"/>
      <c r="GRE1" s="134"/>
      <c r="GRF1" s="134"/>
      <c r="GRG1" s="134"/>
      <c r="GRH1" s="134"/>
      <c r="GRI1" s="134"/>
      <c r="GRJ1" s="134"/>
      <c r="GRK1" s="134"/>
      <c r="GRL1" s="134"/>
      <c r="GRM1" s="134"/>
      <c r="GRN1" s="134"/>
      <c r="GRO1" s="134"/>
      <c r="GRP1" s="134"/>
      <c r="GRQ1" s="134"/>
      <c r="GRR1" s="134"/>
      <c r="GRS1" s="134"/>
      <c r="GRT1" s="134"/>
      <c r="GRU1" s="134"/>
      <c r="GRV1" s="134"/>
      <c r="GRW1" s="134"/>
      <c r="GRX1" s="134"/>
      <c r="GRY1" s="134"/>
      <c r="GRZ1" s="134"/>
      <c r="GSA1" s="134"/>
      <c r="GSB1" s="134"/>
      <c r="GSC1" s="134"/>
      <c r="GSD1" s="134"/>
      <c r="GSE1" s="134"/>
      <c r="GSF1" s="134"/>
      <c r="GSG1" s="134"/>
      <c r="GSH1" s="134"/>
      <c r="GSI1" s="134"/>
      <c r="GSJ1" s="134"/>
      <c r="GSK1" s="134"/>
      <c r="GSL1" s="134"/>
      <c r="GSM1" s="134"/>
      <c r="GSN1" s="134"/>
      <c r="GSO1" s="134"/>
      <c r="GSP1" s="134"/>
      <c r="GSQ1" s="134"/>
      <c r="GSR1" s="134"/>
      <c r="GSS1" s="134"/>
      <c r="GST1" s="134"/>
      <c r="GSU1" s="134"/>
      <c r="GSV1" s="134"/>
      <c r="GSW1" s="134"/>
      <c r="GSX1" s="134"/>
      <c r="GSY1" s="134"/>
      <c r="GSZ1" s="134"/>
      <c r="GTA1" s="134"/>
      <c r="GTB1" s="134"/>
      <c r="GTC1" s="134"/>
      <c r="GTD1" s="134"/>
      <c r="GTE1" s="134"/>
      <c r="GTF1" s="134"/>
      <c r="GTG1" s="134"/>
      <c r="GTH1" s="134"/>
      <c r="GTI1" s="134"/>
      <c r="GTJ1" s="134"/>
      <c r="GTK1" s="134"/>
      <c r="GTL1" s="134"/>
      <c r="GTM1" s="134"/>
      <c r="GTN1" s="134"/>
      <c r="GTO1" s="134"/>
      <c r="GTP1" s="134"/>
      <c r="GTQ1" s="134"/>
      <c r="GTR1" s="134"/>
      <c r="GTS1" s="134"/>
      <c r="GTT1" s="134"/>
      <c r="GTU1" s="134"/>
      <c r="GTV1" s="134"/>
      <c r="GTW1" s="134"/>
      <c r="GTX1" s="134"/>
      <c r="GTY1" s="134"/>
      <c r="GTZ1" s="134"/>
      <c r="GUA1" s="134"/>
      <c r="GUB1" s="134"/>
      <c r="GUC1" s="134"/>
      <c r="GUD1" s="134"/>
      <c r="GUE1" s="134"/>
      <c r="GUF1" s="134"/>
      <c r="GUG1" s="134"/>
      <c r="GUH1" s="134"/>
      <c r="GUI1" s="134"/>
      <c r="GUJ1" s="134"/>
      <c r="GUK1" s="134"/>
      <c r="GUL1" s="134"/>
      <c r="GUM1" s="134"/>
      <c r="GUN1" s="134"/>
      <c r="GUO1" s="134"/>
      <c r="GUP1" s="134"/>
      <c r="GUQ1" s="134"/>
      <c r="GUR1" s="134"/>
      <c r="GUS1" s="134"/>
      <c r="GUT1" s="134"/>
      <c r="GUU1" s="134"/>
      <c r="GUV1" s="134"/>
      <c r="GUW1" s="134"/>
      <c r="GUX1" s="134"/>
      <c r="GUY1" s="134"/>
      <c r="GUZ1" s="134"/>
      <c r="GVA1" s="134"/>
      <c r="GVB1" s="134"/>
      <c r="GVC1" s="134"/>
      <c r="GVD1" s="134"/>
      <c r="GVE1" s="134"/>
      <c r="GVF1" s="134"/>
      <c r="GVG1" s="134"/>
      <c r="GVH1" s="134"/>
      <c r="GVI1" s="134"/>
      <c r="GVJ1" s="134"/>
      <c r="GVK1" s="134"/>
      <c r="GVL1" s="134"/>
      <c r="GVM1" s="134"/>
      <c r="GVN1" s="134"/>
      <c r="GVO1" s="134"/>
      <c r="GVP1" s="134"/>
      <c r="GVQ1" s="134"/>
      <c r="GVR1" s="134"/>
      <c r="GVS1" s="134"/>
      <c r="GVT1" s="134"/>
      <c r="GVU1" s="134"/>
      <c r="GVV1" s="134"/>
      <c r="GVW1" s="134"/>
      <c r="GVX1" s="134"/>
      <c r="GVY1" s="134"/>
      <c r="GVZ1" s="134"/>
      <c r="GWA1" s="134"/>
      <c r="GWB1" s="134"/>
      <c r="GWC1" s="134"/>
      <c r="GWD1" s="134"/>
      <c r="GWE1" s="134"/>
      <c r="GWF1" s="134"/>
      <c r="GWG1" s="134"/>
      <c r="GWH1" s="134"/>
      <c r="GWI1" s="134"/>
      <c r="GWJ1" s="134"/>
      <c r="GWK1" s="134"/>
      <c r="GWL1" s="134"/>
      <c r="GWM1" s="134"/>
      <c r="GWN1" s="134"/>
      <c r="GWO1" s="134"/>
      <c r="GWP1" s="134"/>
      <c r="GWQ1" s="134"/>
      <c r="GWR1" s="134"/>
      <c r="GWS1" s="134"/>
      <c r="GWT1" s="134"/>
      <c r="GWU1" s="134"/>
      <c r="GWV1" s="134"/>
      <c r="GWW1" s="134"/>
      <c r="GWX1" s="134"/>
      <c r="GWY1" s="134"/>
      <c r="GWZ1" s="134"/>
      <c r="GXA1" s="134"/>
      <c r="GXB1" s="134"/>
      <c r="GXC1" s="134"/>
      <c r="GXD1" s="134"/>
      <c r="GXE1" s="134"/>
      <c r="GXF1" s="134"/>
      <c r="GXG1" s="134"/>
      <c r="GXH1" s="134"/>
      <c r="GXI1" s="134"/>
      <c r="GXJ1" s="134"/>
      <c r="GXK1" s="134"/>
      <c r="GXL1" s="134"/>
      <c r="GXM1" s="134"/>
      <c r="GXN1" s="134"/>
      <c r="GXO1" s="134"/>
      <c r="GXP1" s="134"/>
      <c r="GXQ1" s="134"/>
      <c r="GXR1" s="134"/>
      <c r="GXS1" s="134"/>
      <c r="GXT1" s="134"/>
      <c r="GXU1" s="134"/>
      <c r="GXV1" s="134"/>
      <c r="GXW1" s="134"/>
      <c r="GXX1" s="134"/>
      <c r="GXY1" s="134"/>
      <c r="GXZ1" s="134"/>
      <c r="GYA1" s="134"/>
      <c r="GYB1" s="134"/>
      <c r="GYC1" s="134"/>
      <c r="GYD1" s="134"/>
      <c r="GYE1" s="134"/>
      <c r="GYF1" s="134"/>
      <c r="GYG1" s="134"/>
      <c r="GYH1" s="134"/>
      <c r="GYI1" s="134"/>
      <c r="GYJ1" s="134"/>
      <c r="GYK1" s="134"/>
      <c r="GYL1" s="134"/>
      <c r="GYM1" s="134"/>
      <c r="GYN1" s="134"/>
      <c r="GYO1" s="134"/>
      <c r="GYP1" s="134"/>
      <c r="GYQ1" s="134"/>
      <c r="GYR1" s="134"/>
      <c r="GYS1" s="134"/>
      <c r="GYT1" s="134"/>
      <c r="GYU1" s="134"/>
      <c r="GYV1" s="134"/>
      <c r="GYW1" s="134"/>
      <c r="GYX1" s="134"/>
      <c r="GYY1" s="134"/>
      <c r="GYZ1" s="134"/>
      <c r="GZA1" s="134"/>
      <c r="GZB1" s="134"/>
      <c r="GZC1" s="134"/>
      <c r="GZD1" s="134"/>
      <c r="GZE1" s="134"/>
      <c r="GZF1" s="134"/>
      <c r="GZG1" s="134"/>
      <c r="GZH1" s="134"/>
      <c r="GZI1" s="134"/>
      <c r="GZJ1" s="134"/>
      <c r="GZK1" s="134"/>
      <c r="GZL1" s="134"/>
      <c r="GZM1" s="134"/>
      <c r="GZN1" s="134"/>
      <c r="GZO1" s="134"/>
      <c r="GZP1" s="134"/>
      <c r="GZQ1" s="134"/>
      <c r="GZR1" s="134"/>
      <c r="GZS1" s="134"/>
      <c r="GZT1" s="134"/>
      <c r="GZU1" s="134"/>
      <c r="GZV1" s="134"/>
      <c r="GZW1" s="134"/>
      <c r="GZX1" s="134"/>
      <c r="GZY1" s="134"/>
      <c r="GZZ1" s="134"/>
      <c r="HAA1" s="134"/>
      <c r="HAB1" s="134"/>
      <c r="HAC1" s="134"/>
      <c r="HAD1" s="134"/>
      <c r="HAE1" s="134"/>
      <c r="HAF1" s="134"/>
      <c r="HAG1" s="134"/>
      <c r="HAH1" s="134"/>
      <c r="HAI1" s="134"/>
      <c r="HAJ1" s="134"/>
      <c r="HAK1" s="134"/>
      <c r="HAL1" s="134"/>
      <c r="HAM1" s="134"/>
      <c r="HAN1" s="134"/>
      <c r="HAO1" s="134"/>
      <c r="HAP1" s="134"/>
      <c r="HAQ1" s="134"/>
      <c r="HAR1" s="134"/>
      <c r="HAS1" s="134"/>
      <c r="HAT1" s="134"/>
      <c r="HAU1" s="134"/>
      <c r="HAV1" s="134"/>
      <c r="HAW1" s="134"/>
      <c r="HAX1" s="134"/>
      <c r="HAY1" s="134"/>
      <c r="HAZ1" s="134"/>
      <c r="HBA1" s="134"/>
      <c r="HBB1" s="134"/>
      <c r="HBC1" s="134"/>
      <c r="HBD1" s="134"/>
      <c r="HBE1" s="134"/>
      <c r="HBF1" s="134"/>
      <c r="HBG1" s="134"/>
      <c r="HBH1" s="134"/>
      <c r="HBI1" s="134"/>
      <c r="HBJ1" s="134"/>
      <c r="HBK1" s="134"/>
      <c r="HBL1" s="134"/>
      <c r="HBM1" s="134"/>
      <c r="HBN1" s="134"/>
      <c r="HBO1" s="134"/>
      <c r="HBP1" s="134"/>
      <c r="HBQ1" s="134"/>
      <c r="HBR1" s="134"/>
      <c r="HBS1" s="134"/>
      <c r="HBT1" s="134"/>
      <c r="HBU1" s="134"/>
      <c r="HBV1" s="134"/>
      <c r="HBW1" s="134"/>
      <c r="HBX1" s="134"/>
      <c r="HBY1" s="134"/>
      <c r="HBZ1" s="134"/>
      <c r="HCA1" s="134"/>
      <c r="HCB1" s="134"/>
      <c r="HCC1" s="134"/>
      <c r="HCD1" s="134"/>
      <c r="HCE1" s="134"/>
      <c r="HCF1" s="134"/>
      <c r="HCG1" s="134"/>
      <c r="HCH1" s="134"/>
      <c r="HCI1" s="134"/>
      <c r="HCJ1" s="134"/>
      <c r="HCK1" s="134"/>
      <c r="HCL1" s="134"/>
      <c r="HCM1" s="134"/>
      <c r="HCN1" s="134"/>
      <c r="HCO1" s="134"/>
      <c r="HCP1" s="134"/>
      <c r="HCQ1" s="134"/>
      <c r="HCR1" s="134"/>
      <c r="HCS1" s="134"/>
      <c r="HCT1" s="134"/>
      <c r="HCU1" s="134"/>
      <c r="HCV1" s="134"/>
      <c r="HCW1" s="134"/>
      <c r="HCX1" s="134"/>
      <c r="HCY1" s="134"/>
      <c r="HCZ1" s="134"/>
      <c r="HDA1" s="134"/>
      <c r="HDB1" s="134"/>
      <c r="HDC1" s="134"/>
      <c r="HDD1" s="134"/>
      <c r="HDE1" s="134"/>
      <c r="HDF1" s="134"/>
      <c r="HDG1" s="134"/>
      <c r="HDH1" s="134"/>
      <c r="HDI1" s="134"/>
      <c r="HDJ1" s="134"/>
      <c r="HDK1" s="134"/>
      <c r="HDL1" s="134"/>
      <c r="HDM1" s="134"/>
      <c r="HDN1" s="134"/>
      <c r="HDO1" s="134"/>
      <c r="HDP1" s="134"/>
      <c r="HDQ1" s="134"/>
      <c r="HDR1" s="134"/>
      <c r="HDS1" s="134"/>
      <c r="HDT1" s="134"/>
      <c r="HDU1" s="134"/>
      <c r="HDV1" s="134"/>
      <c r="HDW1" s="134"/>
      <c r="HDX1" s="134"/>
      <c r="HDY1" s="134"/>
      <c r="HDZ1" s="134"/>
      <c r="HEA1" s="134"/>
      <c r="HEB1" s="134"/>
      <c r="HEC1" s="134"/>
      <c r="HED1" s="134"/>
      <c r="HEE1" s="134"/>
      <c r="HEF1" s="134"/>
      <c r="HEG1" s="134"/>
      <c r="HEH1" s="134"/>
      <c r="HEI1" s="134"/>
      <c r="HEJ1" s="134"/>
      <c r="HEK1" s="134"/>
      <c r="HEL1" s="134"/>
      <c r="HEM1" s="134"/>
      <c r="HEN1" s="134"/>
      <c r="HEO1" s="134"/>
      <c r="HEP1" s="134"/>
      <c r="HEQ1" s="134"/>
      <c r="HER1" s="134"/>
      <c r="HES1" s="134"/>
      <c r="HET1" s="134"/>
      <c r="HEU1" s="134"/>
      <c r="HEV1" s="134"/>
      <c r="HEW1" s="134"/>
      <c r="HEX1" s="134"/>
      <c r="HEY1" s="134"/>
      <c r="HEZ1" s="134"/>
      <c r="HFA1" s="134"/>
      <c r="HFB1" s="134"/>
      <c r="HFC1" s="134"/>
      <c r="HFD1" s="134"/>
      <c r="HFE1" s="134"/>
      <c r="HFF1" s="134"/>
      <c r="HFG1" s="134"/>
      <c r="HFH1" s="134"/>
      <c r="HFI1" s="134"/>
      <c r="HFJ1" s="134"/>
      <c r="HFK1" s="134"/>
      <c r="HFL1" s="134"/>
      <c r="HFM1" s="134"/>
      <c r="HFN1" s="134"/>
      <c r="HFO1" s="134"/>
      <c r="HFP1" s="134"/>
      <c r="HFQ1" s="134"/>
      <c r="HFR1" s="134"/>
      <c r="HFS1" s="134"/>
      <c r="HFT1" s="134"/>
      <c r="HFU1" s="134"/>
      <c r="HFV1" s="134"/>
      <c r="HFW1" s="134"/>
      <c r="HFX1" s="134"/>
      <c r="HFY1" s="134"/>
      <c r="HFZ1" s="134"/>
      <c r="HGA1" s="134"/>
      <c r="HGB1" s="134"/>
      <c r="HGC1" s="134"/>
      <c r="HGD1" s="134"/>
      <c r="HGE1" s="134"/>
      <c r="HGF1" s="134"/>
      <c r="HGG1" s="134"/>
      <c r="HGH1" s="134"/>
      <c r="HGI1" s="134"/>
      <c r="HGJ1" s="134"/>
      <c r="HGK1" s="134"/>
      <c r="HGL1" s="134"/>
      <c r="HGM1" s="134"/>
      <c r="HGN1" s="134"/>
      <c r="HGO1" s="134"/>
      <c r="HGP1" s="134"/>
      <c r="HGQ1" s="134"/>
      <c r="HGR1" s="134"/>
      <c r="HGS1" s="134"/>
      <c r="HGT1" s="134"/>
      <c r="HGU1" s="134"/>
      <c r="HGV1" s="134"/>
      <c r="HGW1" s="134"/>
      <c r="HGX1" s="134"/>
      <c r="HGY1" s="134"/>
      <c r="HGZ1" s="134"/>
      <c r="HHA1" s="134"/>
      <c r="HHB1" s="134"/>
      <c r="HHC1" s="134"/>
      <c r="HHD1" s="134"/>
      <c r="HHE1" s="134"/>
      <c r="HHF1" s="134"/>
      <c r="HHG1" s="134"/>
      <c r="HHH1" s="134"/>
      <c r="HHI1" s="134"/>
      <c r="HHJ1" s="134"/>
      <c r="HHK1" s="134"/>
      <c r="HHL1" s="134"/>
      <c r="HHM1" s="134"/>
      <c r="HHN1" s="134"/>
      <c r="HHO1" s="134"/>
      <c r="HHP1" s="134"/>
      <c r="HHQ1" s="134"/>
      <c r="HHR1" s="134"/>
      <c r="HHS1" s="134"/>
      <c r="HHT1" s="134"/>
      <c r="HHU1" s="134"/>
      <c r="HHV1" s="134"/>
      <c r="HHW1" s="134"/>
      <c r="HHX1" s="134"/>
      <c r="HHY1" s="134"/>
      <c r="HHZ1" s="134"/>
      <c r="HIA1" s="134"/>
      <c r="HIB1" s="134"/>
      <c r="HIC1" s="134"/>
      <c r="HID1" s="134"/>
      <c r="HIE1" s="134"/>
      <c r="HIF1" s="134"/>
      <c r="HIG1" s="134"/>
      <c r="HIH1" s="134"/>
      <c r="HII1" s="134"/>
      <c r="HIJ1" s="134"/>
      <c r="HIK1" s="134"/>
      <c r="HIL1" s="134"/>
      <c r="HIM1" s="134"/>
      <c r="HIN1" s="134"/>
      <c r="HIO1" s="134"/>
      <c r="HIP1" s="134"/>
      <c r="HIQ1" s="134"/>
      <c r="HIR1" s="134"/>
      <c r="HIS1" s="134"/>
      <c r="HIT1" s="134"/>
      <c r="HIU1" s="134"/>
      <c r="HIV1" s="134"/>
      <c r="HIW1" s="134"/>
      <c r="HIX1" s="134"/>
      <c r="HIY1" s="134"/>
      <c r="HIZ1" s="134"/>
      <c r="HJA1" s="134"/>
      <c r="HJB1" s="134"/>
      <c r="HJC1" s="134"/>
      <c r="HJD1" s="134"/>
      <c r="HJE1" s="134"/>
      <c r="HJF1" s="134"/>
      <c r="HJG1" s="134"/>
      <c r="HJH1" s="134"/>
      <c r="HJI1" s="134"/>
      <c r="HJJ1" s="134"/>
      <c r="HJK1" s="134"/>
      <c r="HJL1" s="134"/>
      <c r="HJM1" s="134"/>
      <c r="HJN1" s="134"/>
      <c r="HJO1" s="134"/>
      <c r="HJP1" s="134"/>
      <c r="HJQ1" s="134"/>
      <c r="HJR1" s="134"/>
      <c r="HJS1" s="134"/>
      <c r="HJT1" s="134"/>
      <c r="HJU1" s="134"/>
      <c r="HJV1" s="134"/>
      <c r="HJW1" s="134"/>
      <c r="HJX1" s="134"/>
      <c r="HJY1" s="134"/>
      <c r="HJZ1" s="134"/>
      <c r="HKA1" s="134"/>
      <c r="HKB1" s="134"/>
      <c r="HKC1" s="134"/>
      <c r="HKD1" s="134"/>
      <c r="HKE1" s="134"/>
      <c r="HKF1" s="134"/>
      <c r="HKG1" s="134"/>
      <c r="HKH1" s="134"/>
      <c r="HKI1" s="134"/>
      <c r="HKJ1" s="134"/>
      <c r="HKK1" s="134"/>
      <c r="HKL1" s="134"/>
      <c r="HKM1" s="134"/>
      <c r="HKN1" s="134"/>
      <c r="HKO1" s="134"/>
      <c r="HKP1" s="134"/>
      <c r="HKQ1" s="134"/>
      <c r="HKR1" s="134"/>
      <c r="HKS1" s="134"/>
      <c r="HKT1" s="134"/>
      <c r="HKU1" s="134"/>
      <c r="HKV1" s="134"/>
      <c r="HKW1" s="134"/>
      <c r="HKX1" s="134"/>
      <c r="HKY1" s="134"/>
      <c r="HKZ1" s="134"/>
      <c r="HLA1" s="134"/>
      <c r="HLB1" s="134"/>
      <c r="HLC1" s="134"/>
      <c r="HLD1" s="134"/>
      <c r="HLE1" s="134"/>
      <c r="HLF1" s="134"/>
      <c r="HLG1" s="134"/>
      <c r="HLH1" s="134"/>
      <c r="HLI1" s="134"/>
      <c r="HLJ1" s="134"/>
      <c r="HLK1" s="134"/>
      <c r="HLL1" s="134"/>
      <c r="HLM1" s="134"/>
      <c r="HLN1" s="134"/>
      <c r="HLO1" s="134"/>
      <c r="HLP1" s="134"/>
      <c r="HLQ1" s="134"/>
      <c r="HLR1" s="134"/>
      <c r="HLS1" s="134"/>
      <c r="HLT1" s="134"/>
      <c r="HLU1" s="134"/>
      <c r="HLV1" s="134"/>
      <c r="HLW1" s="134"/>
      <c r="HLX1" s="134"/>
      <c r="HLY1" s="134"/>
      <c r="HLZ1" s="134"/>
      <c r="HMA1" s="134"/>
      <c r="HMB1" s="134"/>
      <c r="HMC1" s="134"/>
      <c r="HMD1" s="134"/>
      <c r="HME1" s="134"/>
      <c r="HMF1" s="134"/>
      <c r="HMG1" s="134"/>
      <c r="HMH1" s="134"/>
      <c r="HMI1" s="134"/>
      <c r="HMJ1" s="134"/>
      <c r="HMK1" s="134"/>
      <c r="HML1" s="134"/>
      <c r="HMM1" s="134"/>
      <c r="HMN1" s="134"/>
      <c r="HMO1" s="134"/>
      <c r="HMP1" s="134"/>
      <c r="HMQ1" s="134"/>
      <c r="HMR1" s="134"/>
      <c r="HMS1" s="134"/>
      <c r="HMT1" s="134"/>
      <c r="HMU1" s="134"/>
      <c r="HMV1" s="134"/>
      <c r="HMW1" s="134"/>
      <c r="HMX1" s="134"/>
      <c r="HMY1" s="134"/>
      <c r="HMZ1" s="134"/>
      <c r="HNA1" s="134"/>
      <c r="HNB1" s="134"/>
      <c r="HNC1" s="134"/>
      <c r="HND1" s="134"/>
      <c r="HNE1" s="134"/>
      <c r="HNF1" s="134"/>
      <c r="HNG1" s="134"/>
      <c r="HNH1" s="134"/>
      <c r="HNI1" s="134"/>
      <c r="HNJ1" s="134"/>
      <c r="HNK1" s="134"/>
      <c r="HNL1" s="134"/>
      <c r="HNM1" s="134"/>
      <c r="HNN1" s="134"/>
      <c r="HNO1" s="134"/>
      <c r="HNP1" s="134"/>
      <c r="HNQ1" s="134"/>
      <c r="HNR1" s="134"/>
      <c r="HNS1" s="134"/>
      <c r="HNT1" s="134"/>
      <c r="HNU1" s="134"/>
      <c r="HNV1" s="134"/>
      <c r="HNW1" s="134"/>
      <c r="HNX1" s="134"/>
      <c r="HNY1" s="134"/>
      <c r="HNZ1" s="134"/>
      <c r="HOA1" s="134"/>
      <c r="HOB1" s="134"/>
      <c r="HOC1" s="134"/>
      <c r="HOD1" s="134"/>
      <c r="HOE1" s="134"/>
      <c r="HOF1" s="134"/>
      <c r="HOG1" s="134"/>
      <c r="HOH1" s="134"/>
      <c r="HOI1" s="134"/>
      <c r="HOJ1" s="134"/>
      <c r="HOK1" s="134"/>
      <c r="HOL1" s="134"/>
      <c r="HOM1" s="134"/>
      <c r="HON1" s="134"/>
      <c r="HOO1" s="134"/>
      <c r="HOP1" s="134"/>
      <c r="HOQ1" s="134"/>
      <c r="HOR1" s="134"/>
      <c r="HOS1" s="134"/>
      <c r="HOT1" s="134"/>
      <c r="HOU1" s="134"/>
      <c r="HOV1" s="134"/>
      <c r="HOW1" s="134"/>
      <c r="HOX1" s="134"/>
      <c r="HOY1" s="134"/>
      <c r="HOZ1" s="134"/>
      <c r="HPA1" s="134"/>
      <c r="HPB1" s="134"/>
      <c r="HPC1" s="134"/>
      <c r="HPD1" s="134"/>
      <c r="HPE1" s="134"/>
      <c r="HPF1" s="134"/>
      <c r="HPG1" s="134"/>
      <c r="HPH1" s="134"/>
      <c r="HPI1" s="134"/>
      <c r="HPJ1" s="134"/>
      <c r="HPK1" s="134"/>
      <c r="HPL1" s="134"/>
      <c r="HPM1" s="134"/>
      <c r="HPN1" s="134"/>
      <c r="HPO1" s="134"/>
      <c r="HPP1" s="134"/>
      <c r="HPQ1" s="134"/>
      <c r="HPR1" s="134"/>
      <c r="HPS1" s="134"/>
      <c r="HPT1" s="134"/>
      <c r="HPU1" s="134"/>
      <c r="HPV1" s="134"/>
      <c r="HPW1" s="134"/>
      <c r="HPX1" s="134"/>
      <c r="HPY1" s="134"/>
      <c r="HPZ1" s="134"/>
      <c r="HQA1" s="134"/>
      <c r="HQB1" s="134"/>
      <c r="HQC1" s="134"/>
      <c r="HQD1" s="134"/>
      <c r="HQE1" s="134"/>
      <c r="HQF1" s="134"/>
      <c r="HQG1" s="134"/>
      <c r="HQH1" s="134"/>
      <c r="HQI1" s="134"/>
      <c r="HQJ1" s="134"/>
      <c r="HQK1" s="134"/>
      <c r="HQL1" s="134"/>
      <c r="HQM1" s="134"/>
      <c r="HQN1" s="134"/>
      <c r="HQO1" s="134"/>
      <c r="HQP1" s="134"/>
      <c r="HQQ1" s="134"/>
      <c r="HQR1" s="134"/>
      <c r="HQS1" s="134"/>
      <c r="HQT1" s="134"/>
      <c r="HQU1" s="134"/>
      <c r="HQV1" s="134"/>
      <c r="HQW1" s="134"/>
      <c r="HQX1" s="134"/>
      <c r="HQY1" s="134"/>
      <c r="HQZ1" s="134"/>
      <c r="HRA1" s="134"/>
      <c r="HRB1" s="134"/>
      <c r="HRC1" s="134"/>
      <c r="HRD1" s="134"/>
      <c r="HRE1" s="134"/>
      <c r="HRF1" s="134"/>
      <c r="HRG1" s="134"/>
      <c r="HRH1" s="134"/>
      <c r="HRI1" s="134"/>
      <c r="HRJ1" s="134"/>
      <c r="HRK1" s="134"/>
      <c r="HRL1" s="134"/>
      <c r="HRM1" s="134"/>
      <c r="HRN1" s="134"/>
      <c r="HRO1" s="134"/>
      <c r="HRP1" s="134"/>
      <c r="HRQ1" s="134"/>
      <c r="HRR1" s="134"/>
      <c r="HRS1" s="134"/>
      <c r="HRT1" s="134"/>
      <c r="HRU1" s="134"/>
      <c r="HRV1" s="134"/>
      <c r="HRW1" s="134"/>
      <c r="HRX1" s="134"/>
      <c r="HRY1" s="134"/>
      <c r="HRZ1" s="134"/>
      <c r="HSA1" s="134"/>
      <c r="HSB1" s="134"/>
      <c r="HSC1" s="134"/>
      <c r="HSD1" s="134"/>
      <c r="HSE1" s="134"/>
      <c r="HSF1" s="134"/>
      <c r="HSG1" s="134"/>
      <c r="HSH1" s="134"/>
      <c r="HSI1" s="134"/>
      <c r="HSJ1" s="134"/>
      <c r="HSK1" s="134"/>
      <c r="HSL1" s="134"/>
      <c r="HSM1" s="134"/>
      <c r="HSN1" s="134"/>
      <c r="HSO1" s="134"/>
      <c r="HSP1" s="134"/>
      <c r="HSQ1" s="134"/>
      <c r="HSR1" s="134"/>
      <c r="HSS1" s="134"/>
      <c r="HST1" s="134"/>
      <c r="HSU1" s="134"/>
      <c r="HSV1" s="134"/>
      <c r="HSW1" s="134"/>
      <c r="HSX1" s="134"/>
      <c r="HSY1" s="134"/>
      <c r="HSZ1" s="134"/>
      <c r="HTA1" s="134"/>
      <c r="HTB1" s="134"/>
      <c r="HTC1" s="134"/>
      <c r="HTD1" s="134"/>
      <c r="HTE1" s="134"/>
      <c r="HTF1" s="134"/>
      <c r="HTG1" s="134"/>
      <c r="HTH1" s="134"/>
      <c r="HTI1" s="134"/>
      <c r="HTJ1" s="134"/>
      <c r="HTK1" s="134"/>
      <c r="HTL1" s="134"/>
      <c r="HTM1" s="134"/>
      <c r="HTN1" s="134"/>
      <c r="HTO1" s="134"/>
      <c r="HTP1" s="134"/>
      <c r="HTQ1" s="134"/>
      <c r="HTR1" s="134"/>
      <c r="HTS1" s="134"/>
      <c r="HTT1" s="134"/>
      <c r="HTU1" s="134"/>
      <c r="HTV1" s="134"/>
      <c r="HTW1" s="134"/>
      <c r="HTX1" s="134"/>
      <c r="HTY1" s="134"/>
      <c r="HTZ1" s="134"/>
      <c r="HUA1" s="134"/>
      <c r="HUB1" s="134"/>
      <c r="HUC1" s="134"/>
      <c r="HUD1" s="134"/>
      <c r="HUE1" s="134"/>
      <c r="HUF1" s="134"/>
      <c r="HUG1" s="134"/>
      <c r="HUH1" s="134"/>
      <c r="HUI1" s="134"/>
      <c r="HUJ1" s="134"/>
      <c r="HUK1" s="134"/>
      <c r="HUL1" s="134"/>
      <c r="HUM1" s="134"/>
      <c r="HUN1" s="134"/>
      <c r="HUO1" s="134"/>
      <c r="HUP1" s="134"/>
      <c r="HUQ1" s="134"/>
      <c r="HUR1" s="134"/>
      <c r="HUS1" s="134"/>
      <c r="HUT1" s="134"/>
      <c r="HUU1" s="134"/>
      <c r="HUV1" s="134"/>
      <c r="HUW1" s="134"/>
      <c r="HUX1" s="134"/>
      <c r="HUY1" s="134"/>
      <c r="HUZ1" s="134"/>
      <c r="HVA1" s="134"/>
      <c r="HVB1" s="134"/>
      <c r="HVC1" s="134"/>
      <c r="HVD1" s="134"/>
      <c r="HVE1" s="134"/>
      <c r="HVF1" s="134"/>
      <c r="HVG1" s="134"/>
      <c r="HVH1" s="134"/>
      <c r="HVI1" s="134"/>
      <c r="HVJ1" s="134"/>
      <c r="HVK1" s="134"/>
      <c r="HVL1" s="134"/>
      <c r="HVM1" s="134"/>
      <c r="HVN1" s="134"/>
      <c r="HVO1" s="134"/>
      <c r="HVP1" s="134"/>
      <c r="HVQ1" s="134"/>
      <c r="HVR1" s="134"/>
      <c r="HVS1" s="134"/>
      <c r="HVT1" s="134"/>
      <c r="HVU1" s="134"/>
      <c r="HVV1" s="134"/>
      <c r="HVW1" s="134"/>
      <c r="HVX1" s="134"/>
      <c r="HVY1" s="134"/>
      <c r="HVZ1" s="134"/>
      <c r="HWA1" s="134"/>
      <c r="HWB1" s="134"/>
      <c r="HWC1" s="134"/>
      <c r="HWD1" s="134"/>
      <c r="HWE1" s="134"/>
      <c r="HWF1" s="134"/>
      <c r="HWG1" s="134"/>
      <c r="HWH1" s="134"/>
      <c r="HWI1" s="134"/>
      <c r="HWJ1" s="134"/>
      <c r="HWK1" s="134"/>
      <c r="HWL1" s="134"/>
      <c r="HWM1" s="134"/>
      <c r="HWN1" s="134"/>
      <c r="HWO1" s="134"/>
      <c r="HWP1" s="134"/>
      <c r="HWQ1" s="134"/>
      <c r="HWR1" s="134"/>
      <c r="HWS1" s="134"/>
      <c r="HWT1" s="134"/>
      <c r="HWU1" s="134"/>
      <c r="HWV1" s="134"/>
      <c r="HWW1" s="134"/>
      <c r="HWX1" s="134"/>
      <c r="HWY1" s="134"/>
      <c r="HWZ1" s="134"/>
      <c r="HXA1" s="134"/>
      <c r="HXB1" s="134"/>
      <c r="HXC1" s="134"/>
      <c r="HXD1" s="134"/>
      <c r="HXE1" s="134"/>
      <c r="HXF1" s="134"/>
      <c r="HXG1" s="134"/>
      <c r="HXH1" s="134"/>
      <c r="HXI1" s="134"/>
      <c r="HXJ1" s="134"/>
      <c r="HXK1" s="134"/>
      <c r="HXL1" s="134"/>
      <c r="HXM1" s="134"/>
      <c r="HXN1" s="134"/>
      <c r="HXO1" s="134"/>
      <c r="HXP1" s="134"/>
      <c r="HXQ1" s="134"/>
      <c r="HXR1" s="134"/>
      <c r="HXS1" s="134"/>
      <c r="HXT1" s="134"/>
      <c r="HXU1" s="134"/>
      <c r="HXV1" s="134"/>
      <c r="HXW1" s="134"/>
      <c r="HXX1" s="134"/>
      <c r="HXY1" s="134"/>
      <c r="HXZ1" s="134"/>
      <c r="HYA1" s="134"/>
      <c r="HYB1" s="134"/>
      <c r="HYC1" s="134"/>
      <c r="HYD1" s="134"/>
      <c r="HYE1" s="134"/>
      <c r="HYF1" s="134"/>
      <c r="HYG1" s="134"/>
      <c r="HYH1" s="134"/>
      <c r="HYI1" s="134"/>
      <c r="HYJ1" s="134"/>
      <c r="HYK1" s="134"/>
      <c r="HYL1" s="134"/>
      <c r="HYM1" s="134"/>
      <c r="HYN1" s="134"/>
      <c r="HYO1" s="134"/>
      <c r="HYP1" s="134"/>
      <c r="HYQ1" s="134"/>
      <c r="HYR1" s="134"/>
      <c r="HYS1" s="134"/>
      <c r="HYT1" s="134"/>
      <c r="HYU1" s="134"/>
      <c r="HYV1" s="134"/>
      <c r="HYW1" s="134"/>
      <c r="HYX1" s="134"/>
      <c r="HYY1" s="134"/>
      <c r="HYZ1" s="134"/>
      <c r="HZA1" s="134"/>
      <c r="HZB1" s="134"/>
      <c r="HZC1" s="134"/>
      <c r="HZD1" s="134"/>
      <c r="HZE1" s="134"/>
      <c r="HZF1" s="134"/>
      <c r="HZG1" s="134"/>
      <c r="HZH1" s="134"/>
      <c r="HZI1" s="134"/>
      <c r="HZJ1" s="134"/>
      <c r="HZK1" s="134"/>
      <c r="HZL1" s="134"/>
      <c r="HZM1" s="134"/>
      <c r="HZN1" s="134"/>
      <c r="HZO1" s="134"/>
      <c r="HZP1" s="134"/>
      <c r="HZQ1" s="134"/>
      <c r="HZR1" s="134"/>
      <c r="HZS1" s="134"/>
      <c r="HZT1" s="134"/>
      <c r="HZU1" s="134"/>
      <c r="HZV1" s="134"/>
      <c r="HZW1" s="134"/>
      <c r="HZX1" s="134"/>
      <c r="HZY1" s="134"/>
      <c r="HZZ1" s="134"/>
      <c r="IAA1" s="134"/>
      <c r="IAB1" s="134"/>
      <c r="IAC1" s="134"/>
      <c r="IAD1" s="134"/>
      <c r="IAE1" s="134"/>
      <c r="IAF1" s="134"/>
      <c r="IAG1" s="134"/>
      <c r="IAH1" s="134"/>
      <c r="IAI1" s="134"/>
      <c r="IAJ1" s="134"/>
      <c r="IAK1" s="134"/>
      <c r="IAL1" s="134"/>
      <c r="IAM1" s="134"/>
      <c r="IAN1" s="134"/>
      <c r="IAO1" s="134"/>
      <c r="IAP1" s="134"/>
      <c r="IAQ1" s="134"/>
      <c r="IAR1" s="134"/>
      <c r="IAS1" s="134"/>
      <c r="IAT1" s="134"/>
      <c r="IAU1" s="134"/>
      <c r="IAV1" s="134"/>
      <c r="IAW1" s="134"/>
      <c r="IAX1" s="134"/>
      <c r="IAY1" s="134"/>
      <c r="IAZ1" s="134"/>
      <c r="IBA1" s="134"/>
      <c r="IBB1" s="134"/>
      <c r="IBC1" s="134"/>
      <c r="IBD1" s="134"/>
      <c r="IBE1" s="134"/>
      <c r="IBF1" s="134"/>
      <c r="IBG1" s="134"/>
      <c r="IBH1" s="134"/>
      <c r="IBI1" s="134"/>
      <c r="IBJ1" s="134"/>
      <c r="IBK1" s="134"/>
      <c r="IBL1" s="134"/>
      <c r="IBM1" s="134"/>
      <c r="IBN1" s="134"/>
      <c r="IBO1" s="134"/>
      <c r="IBP1" s="134"/>
      <c r="IBQ1" s="134"/>
      <c r="IBR1" s="134"/>
      <c r="IBS1" s="134"/>
      <c r="IBT1" s="134"/>
      <c r="IBU1" s="134"/>
      <c r="IBV1" s="134"/>
      <c r="IBW1" s="134"/>
      <c r="IBX1" s="134"/>
      <c r="IBY1" s="134"/>
      <c r="IBZ1" s="134"/>
      <c r="ICA1" s="134"/>
      <c r="ICB1" s="134"/>
      <c r="ICC1" s="134"/>
      <c r="ICD1" s="134"/>
      <c r="ICE1" s="134"/>
      <c r="ICF1" s="134"/>
      <c r="ICG1" s="134"/>
      <c r="ICH1" s="134"/>
      <c r="ICI1" s="134"/>
      <c r="ICJ1" s="134"/>
      <c r="ICK1" s="134"/>
      <c r="ICL1" s="134"/>
      <c r="ICM1" s="134"/>
      <c r="ICN1" s="134"/>
      <c r="ICO1" s="134"/>
      <c r="ICP1" s="134"/>
      <c r="ICQ1" s="134"/>
      <c r="ICR1" s="134"/>
      <c r="ICS1" s="134"/>
      <c r="ICT1" s="134"/>
      <c r="ICU1" s="134"/>
      <c r="ICV1" s="134"/>
      <c r="ICW1" s="134"/>
      <c r="ICX1" s="134"/>
      <c r="ICY1" s="134"/>
      <c r="ICZ1" s="134"/>
      <c r="IDA1" s="134"/>
      <c r="IDB1" s="134"/>
      <c r="IDC1" s="134"/>
      <c r="IDD1" s="134"/>
      <c r="IDE1" s="134"/>
      <c r="IDF1" s="134"/>
      <c r="IDG1" s="134"/>
      <c r="IDH1" s="134"/>
      <c r="IDI1" s="134"/>
      <c r="IDJ1" s="134"/>
      <c r="IDK1" s="134"/>
      <c r="IDL1" s="134"/>
      <c r="IDM1" s="134"/>
      <c r="IDN1" s="134"/>
      <c r="IDO1" s="134"/>
      <c r="IDP1" s="134"/>
      <c r="IDQ1" s="134"/>
      <c r="IDR1" s="134"/>
      <c r="IDS1" s="134"/>
      <c r="IDT1" s="134"/>
      <c r="IDU1" s="134"/>
      <c r="IDV1" s="134"/>
      <c r="IDW1" s="134"/>
      <c r="IDX1" s="134"/>
      <c r="IDY1" s="134"/>
      <c r="IDZ1" s="134"/>
      <c r="IEA1" s="134"/>
      <c r="IEB1" s="134"/>
      <c r="IEC1" s="134"/>
      <c r="IED1" s="134"/>
      <c r="IEE1" s="134"/>
      <c r="IEF1" s="134"/>
      <c r="IEG1" s="134"/>
      <c r="IEH1" s="134"/>
      <c r="IEI1" s="134"/>
      <c r="IEJ1" s="134"/>
      <c r="IEK1" s="134"/>
      <c r="IEL1" s="134"/>
      <c r="IEM1" s="134"/>
      <c r="IEN1" s="134"/>
      <c r="IEO1" s="134"/>
      <c r="IEP1" s="134"/>
      <c r="IEQ1" s="134"/>
      <c r="IER1" s="134"/>
      <c r="IES1" s="134"/>
      <c r="IET1" s="134"/>
      <c r="IEU1" s="134"/>
      <c r="IEV1" s="134"/>
      <c r="IEW1" s="134"/>
      <c r="IEX1" s="134"/>
      <c r="IEY1" s="134"/>
      <c r="IEZ1" s="134"/>
      <c r="IFA1" s="134"/>
      <c r="IFB1" s="134"/>
      <c r="IFC1" s="134"/>
      <c r="IFD1" s="134"/>
      <c r="IFE1" s="134"/>
      <c r="IFF1" s="134"/>
      <c r="IFG1" s="134"/>
      <c r="IFH1" s="134"/>
      <c r="IFI1" s="134"/>
      <c r="IFJ1" s="134"/>
      <c r="IFK1" s="134"/>
      <c r="IFL1" s="134"/>
      <c r="IFM1" s="134"/>
      <c r="IFN1" s="134"/>
      <c r="IFO1" s="134"/>
      <c r="IFP1" s="134"/>
      <c r="IFQ1" s="134"/>
      <c r="IFR1" s="134"/>
      <c r="IFS1" s="134"/>
      <c r="IFT1" s="134"/>
      <c r="IFU1" s="134"/>
      <c r="IFV1" s="134"/>
      <c r="IFW1" s="134"/>
      <c r="IFX1" s="134"/>
      <c r="IFY1" s="134"/>
      <c r="IFZ1" s="134"/>
      <c r="IGA1" s="134"/>
      <c r="IGB1" s="134"/>
      <c r="IGC1" s="134"/>
      <c r="IGD1" s="134"/>
      <c r="IGE1" s="134"/>
      <c r="IGF1" s="134"/>
      <c r="IGG1" s="134"/>
      <c r="IGH1" s="134"/>
      <c r="IGI1" s="134"/>
      <c r="IGJ1" s="134"/>
      <c r="IGK1" s="134"/>
      <c r="IGL1" s="134"/>
      <c r="IGM1" s="134"/>
      <c r="IGN1" s="134"/>
      <c r="IGO1" s="134"/>
      <c r="IGP1" s="134"/>
      <c r="IGQ1" s="134"/>
      <c r="IGR1" s="134"/>
      <c r="IGS1" s="134"/>
      <c r="IGT1" s="134"/>
      <c r="IGU1" s="134"/>
      <c r="IGV1" s="134"/>
      <c r="IGW1" s="134"/>
      <c r="IGX1" s="134"/>
      <c r="IGY1" s="134"/>
      <c r="IGZ1" s="134"/>
      <c r="IHA1" s="134"/>
      <c r="IHB1" s="134"/>
      <c r="IHC1" s="134"/>
      <c r="IHD1" s="134"/>
      <c r="IHE1" s="134"/>
      <c r="IHF1" s="134"/>
      <c r="IHG1" s="134"/>
      <c r="IHH1" s="134"/>
      <c r="IHI1" s="134"/>
      <c r="IHJ1" s="134"/>
      <c r="IHK1" s="134"/>
      <c r="IHL1" s="134"/>
      <c r="IHM1" s="134"/>
      <c r="IHN1" s="134"/>
      <c r="IHO1" s="134"/>
      <c r="IHP1" s="134"/>
      <c r="IHQ1" s="134"/>
      <c r="IHR1" s="134"/>
      <c r="IHS1" s="134"/>
      <c r="IHT1" s="134"/>
      <c r="IHU1" s="134"/>
      <c r="IHV1" s="134"/>
      <c r="IHW1" s="134"/>
      <c r="IHX1" s="134"/>
      <c r="IHY1" s="134"/>
      <c r="IHZ1" s="134"/>
      <c r="IIA1" s="134"/>
      <c r="IIB1" s="134"/>
      <c r="IIC1" s="134"/>
      <c r="IID1" s="134"/>
      <c r="IIE1" s="134"/>
      <c r="IIF1" s="134"/>
      <c r="IIG1" s="134"/>
      <c r="IIH1" s="134"/>
      <c r="III1" s="134"/>
      <c r="IIJ1" s="134"/>
      <c r="IIK1" s="134"/>
      <c r="IIL1" s="134"/>
      <c r="IIM1" s="134"/>
      <c r="IIN1" s="134"/>
      <c r="IIO1" s="134"/>
      <c r="IIP1" s="134"/>
      <c r="IIQ1" s="134"/>
      <c r="IIR1" s="134"/>
      <c r="IIS1" s="134"/>
      <c r="IIT1" s="134"/>
      <c r="IIU1" s="134"/>
      <c r="IIV1" s="134"/>
      <c r="IIW1" s="134"/>
      <c r="IIX1" s="134"/>
      <c r="IIY1" s="134"/>
      <c r="IIZ1" s="134"/>
      <c r="IJA1" s="134"/>
      <c r="IJB1" s="134"/>
      <c r="IJC1" s="134"/>
      <c r="IJD1" s="134"/>
      <c r="IJE1" s="134"/>
      <c r="IJF1" s="134"/>
      <c r="IJG1" s="134"/>
      <c r="IJH1" s="134"/>
      <c r="IJI1" s="134"/>
      <c r="IJJ1" s="134"/>
      <c r="IJK1" s="134"/>
      <c r="IJL1" s="134"/>
      <c r="IJM1" s="134"/>
      <c r="IJN1" s="134"/>
      <c r="IJO1" s="134"/>
      <c r="IJP1" s="134"/>
      <c r="IJQ1" s="134"/>
      <c r="IJR1" s="134"/>
      <c r="IJS1" s="134"/>
      <c r="IJT1" s="134"/>
      <c r="IJU1" s="134"/>
      <c r="IJV1" s="134"/>
      <c r="IJW1" s="134"/>
      <c r="IJX1" s="134"/>
      <c r="IJY1" s="134"/>
      <c r="IJZ1" s="134"/>
      <c r="IKA1" s="134"/>
      <c r="IKB1" s="134"/>
      <c r="IKC1" s="134"/>
      <c r="IKD1" s="134"/>
      <c r="IKE1" s="134"/>
      <c r="IKF1" s="134"/>
      <c r="IKG1" s="134"/>
      <c r="IKH1" s="134"/>
      <c r="IKI1" s="134"/>
      <c r="IKJ1" s="134"/>
      <c r="IKK1" s="134"/>
      <c r="IKL1" s="134"/>
      <c r="IKM1" s="134"/>
      <c r="IKN1" s="134"/>
      <c r="IKO1" s="134"/>
      <c r="IKP1" s="134"/>
      <c r="IKQ1" s="134"/>
      <c r="IKR1" s="134"/>
      <c r="IKS1" s="134"/>
      <c r="IKT1" s="134"/>
      <c r="IKU1" s="134"/>
      <c r="IKV1" s="134"/>
      <c r="IKW1" s="134"/>
      <c r="IKX1" s="134"/>
      <c r="IKY1" s="134"/>
      <c r="IKZ1" s="134"/>
      <c r="ILA1" s="134"/>
      <c r="ILB1" s="134"/>
      <c r="ILC1" s="134"/>
      <c r="ILD1" s="134"/>
      <c r="ILE1" s="134"/>
      <c r="ILF1" s="134"/>
      <c r="ILG1" s="134"/>
      <c r="ILH1" s="134"/>
      <c r="ILI1" s="134"/>
      <c r="ILJ1" s="134"/>
      <c r="ILK1" s="134"/>
      <c r="ILL1" s="134"/>
      <c r="ILM1" s="134"/>
      <c r="ILN1" s="134"/>
      <c r="ILO1" s="134"/>
      <c r="ILP1" s="134"/>
      <c r="ILQ1" s="134"/>
      <c r="ILR1" s="134"/>
      <c r="ILS1" s="134"/>
      <c r="ILT1" s="134"/>
      <c r="ILU1" s="134"/>
      <c r="ILV1" s="134"/>
      <c r="ILW1" s="134"/>
      <c r="ILX1" s="134"/>
      <c r="ILY1" s="134"/>
      <c r="ILZ1" s="134"/>
      <c r="IMA1" s="134"/>
      <c r="IMB1" s="134"/>
      <c r="IMC1" s="134"/>
      <c r="IMD1" s="134"/>
      <c r="IME1" s="134"/>
      <c r="IMF1" s="134"/>
      <c r="IMG1" s="134"/>
      <c r="IMH1" s="134"/>
      <c r="IMI1" s="134"/>
      <c r="IMJ1" s="134"/>
      <c r="IMK1" s="134"/>
      <c r="IML1" s="134"/>
      <c r="IMM1" s="134"/>
      <c r="IMN1" s="134"/>
      <c r="IMO1" s="134"/>
      <c r="IMP1" s="134"/>
      <c r="IMQ1" s="134"/>
      <c r="IMR1" s="134"/>
      <c r="IMS1" s="134"/>
      <c r="IMT1" s="134"/>
      <c r="IMU1" s="134"/>
      <c r="IMV1" s="134"/>
      <c r="IMW1" s="134"/>
      <c r="IMX1" s="134"/>
      <c r="IMY1" s="134"/>
      <c r="IMZ1" s="134"/>
      <c r="INA1" s="134"/>
      <c r="INB1" s="134"/>
      <c r="INC1" s="134"/>
      <c r="IND1" s="134"/>
      <c r="INE1" s="134"/>
      <c r="INF1" s="134"/>
      <c r="ING1" s="134"/>
      <c r="INH1" s="134"/>
      <c r="INI1" s="134"/>
      <c r="INJ1" s="134"/>
      <c r="INK1" s="134"/>
      <c r="INL1" s="134"/>
      <c r="INM1" s="134"/>
      <c r="INN1" s="134"/>
      <c r="INO1" s="134"/>
      <c r="INP1" s="134"/>
      <c r="INQ1" s="134"/>
      <c r="INR1" s="134"/>
      <c r="INS1" s="134"/>
      <c r="INT1" s="134"/>
      <c r="INU1" s="134"/>
      <c r="INV1" s="134"/>
      <c r="INW1" s="134"/>
      <c r="INX1" s="134"/>
      <c r="INY1" s="134"/>
      <c r="INZ1" s="134"/>
      <c r="IOA1" s="134"/>
      <c r="IOB1" s="134"/>
      <c r="IOC1" s="134"/>
      <c r="IOD1" s="134"/>
      <c r="IOE1" s="134"/>
      <c r="IOF1" s="134"/>
      <c r="IOG1" s="134"/>
      <c r="IOH1" s="134"/>
      <c r="IOI1" s="134"/>
      <c r="IOJ1" s="134"/>
      <c r="IOK1" s="134"/>
      <c r="IOL1" s="134"/>
      <c r="IOM1" s="134"/>
      <c r="ION1" s="134"/>
      <c r="IOO1" s="134"/>
      <c r="IOP1" s="134"/>
      <c r="IOQ1" s="134"/>
      <c r="IOR1" s="134"/>
      <c r="IOS1" s="134"/>
      <c r="IOT1" s="134"/>
      <c r="IOU1" s="134"/>
      <c r="IOV1" s="134"/>
      <c r="IOW1" s="134"/>
      <c r="IOX1" s="134"/>
      <c r="IOY1" s="134"/>
      <c r="IOZ1" s="134"/>
      <c r="IPA1" s="134"/>
      <c r="IPB1" s="134"/>
      <c r="IPC1" s="134"/>
      <c r="IPD1" s="134"/>
      <c r="IPE1" s="134"/>
      <c r="IPF1" s="134"/>
      <c r="IPG1" s="134"/>
      <c r="IPH1" s="134"/>
      <c r="IPI1" s="134"/>
      <c r="IPJ1" s="134"/>
      <c r="IPK1" s="134"/>
      <c r="IPL1" s="134"/>
      <c r="IPM1" s="134"/>
      <c r="IPN1" s="134"/>
      <c r="IPO1" s="134"/>
      <c r="IPP1" s="134"/>
      <c r="IPQ1" s="134"/>
      <c r="IPR1" s="134"/>
      <c r="IPS1" s="134"/>
      <c r="IPT1" s="134"/>
      <c r="IPU1" s="134"/>
      <c r="IPV1" s="134"/>
      <c r="IPW1" s="134"/>
      <c r="IPX1" s="134"/>
      <c r="IPY1" s="134"/>
      <c r="IPZ1" s="134"/>
      <c r="IQA1" s="134"/>
      <c r="IQB1" s="134"/>
      <c r="IQC1" s="134"/>
      <c r="IQD1" s="134"/>
      <c r="IQE1" s="134"/>
      <c r="IQF1" s="134"/>
      <c r="IQG1" s="134"/>
      <c r="IQH1" s="134"/>
      <c r="IQI1" s="134"/>
      <c r="IQJ1" s="134"/>
      <c r="IQK1" s="134"/>
      <c r="IQL1" s="134"/>
      <c r="IQM1" s="134"/>
      <c r="IQN1" s="134"/>
      <c r="IQO1" s="134"/>
      <c r="IQP1" s="134"/>
      <c r="IQQ1" s="134"/>
      <c r="IQR1" s="134"/>
      <c r="IQS1" s="134"/>
      <c r="IQT1" s="134"/>
      <c r="IQU1" s="134"/>
      <c r="IQV1" s="134"/>
      <c r="IQW1" s="134"/>
      <c r="IQX1" s="134"/>
      <c r="IQY1" s="134"/>
      <c r="IQZ1" s="134"/>
      <c r="IRA1" s="134"/>
      <c r="IRB1" s="134"/>
      <c r="IRC1" s="134"/>
      <c r="IRD1" s="134"/>
      <c r="IRE1" s="134"/>
      <c r="IRF1" s="134"/>
      <c r="IRG1" s="134"/>
      <c r="IRH1" s="134"/>
      <c r="IRI1" s="134"/>
      <c r="IRJ1" s="134"/>
      <c r="IRK1" s="134"/>
      <c r="IRL1" s="134"/>
      <c r="IRM1" s="134"/>
      <c r="IRN1" s="134"/>
      <c r="IRO1" s="134"/>
      <c r="IRP1" s="134"/>
      <c r="IRQ1" s="134"/>
      <c r="IRR1" s="134"/>
      <c r="IRS1" s="134"/>
      <c r="IRT1" s="134"/>
      <c r="IRU1" s="134"/>
      <c r="IRV1" s="134"/>
      <c r="IRW1" s="134"/>
      <c r="IRX1" s="134"/>
      <c r="IRY1" s="134"/>
      <c r="IRZ1" s="134"/>
      <c r="ISA1" s="134"/>
      <c r="ISB1" s="134"/>
      <c r="ISC1" s="134"/>
      <c r="ISD1" s="134"/>
      <c r="ISE1" s="134"/>
      <c r="ISF1" s="134"/>
      <c r="ISG1" s="134"/>
      <c r="ISH1" s="134"/>
      <c r="ISI1" s="134"/>
      <c r="ISJ1" s="134"/>
      <c r="ISK1" s="134"/>
      <c r="ISL1" s="134"/>
      <c r="ISM1" s="134"/>
      <c r="ISN1" s="134"/>
      <c r="ISO1" s="134"/>
      <c r="ISP1" s="134"/>
      <c r="ISQ1" s="134"/>
      <c r="ISR1" s="134"/>
      <c r="ISS1" s="134"/>
      <c r="IST1" s="134"/>
      <c r="ISU1" s="134"/>
      <c r="ISV1" s="134"/>
      <c r="ISW1" s="134"/>
      <c r="ISX1" s="134"/>
      <c r="ISY1" s="134"/>
      <c r="ISZ1" s="134"/>
      <c r="ITA1" s="134"/>
      <c r="ITB1" s="134"/>
      <c r="ITC1" s="134"/>
      <c r="ITD1" s="134"/>
      <c r="ITE1" s="134"/>
      <c r="ITF1" s="134"/>
      <c r="ITG1" s="134"/>
      <c r="ITH1" s="134"/>
      <c r="ITI1" s="134"/>
      <c r="ITJ1" s="134"/>
      <c r="ITK1" s="134"/>
      <c r="ITL1" s="134"/>
      <c r="ITM1" s="134"/>
      <c r="ITN1" s="134"/>
      <c r="ITO1" s="134"/>
      <c r="ITP1" s="134"/>
      <c r="ITQ1" s="134"/>
      <c r="ITR1" s="134"/>
      <c r="ITS1" s="134"/>
      <c r="ITT1" s="134"/>
      <c r="ITU1" s="134"/>
      <c r="ITV1" s="134"/>
      <c r="ITW1" s="134"/>
      <c r="ITX1" s="134"/>
      <c r="ITY1" s="134"/>
      <c r="ITZ1" s="134"/>
      <c r="IUA1" s="134"/>
      <c r="IUB1" s="134"/>
      <c r="IUC1" s="134"/>
      <c r="IUD1" s="134"/>
      <c r="IUE1" s="134"/>
      <c r="IUF1" s="134"/>
      <c r="IUG1" s="134"/>
      <c r="IUH1" s="134"/>
      <c r="IUI1" s="134"/>
      <c r="IUJ1" s="134"/>
      <c r="IUK1" s="134"/>
      <c r="IUL1" s="134"/>
      <c r="IUM1" s="134"/>
      <c r="IUN1" s="134"/>
      <c r="IUO1" s="134"/>
      <c r="IUP1" s="134"/>
      <c r="IUQ1" s="134"/>
      <c r="IUR1" s="134"/>
      <c r="IUS1" s="134"/>
      <c r="IUT1" s="134"/>
      <c r="IUU1" s="134"/>
      <c r="IUV1" s="134"/>
      <c r="IUW1" s="134"/>
      <c r="IUX1" s="134"/>
      <c r="IUY1" s="134"/>
      <c r="IUZ1" s="134"/>
      <c r="IVA1" s="134"/>
      <c r="IVB1" s="134"/>
      <c r="IVC1" s="134"/>
      <c r="IVD1" s="134"/>
      <c r="IVE1" s="134"/>
      <c r="IVF1" s="134"/>
      <c r="IVG1" s="134"/>
      <c r="IVH1" s="134"/>
      <c r="IVI1" s="134"/>
      <c r="IVJ1" s="134"/>
      <c r="IVK1" s="134"/>
      <c r="IVL1" s="134"/>
      <c r="IVM1" s="134"/>
      <c r="IVN1" s="134"/>
      <c r="IVO1" s="134"/>
      <c r="IVP1" s="134"/>
      <c r="IVQ1" s="134"/>
      <c r="IVR1" s="134"/>
      <c r="IVS1" s="134"/>
      <c r="IVT1" s="134"/>
      <c r="IVU1" s="134"/>
      <c r="IVV1" s="134"/>
      <c r="IVW1" s="134"/>
      <c r="IVX1" s="134"/>
      <c r="IVY1" s="134"/>
      <c r="IVZ1" s="134"/>
      <c r="IWA1" s="134"/>
      <c r="IWB1" s="134"/>
      <c r="IWC1" s="134"/>
      <c r="IWD1" s="134"/>
      <c r="IWE1" s="134"/>
      <c r="IWF1" s="134"/>
      <c r="IWG1" s="134"/>
      <c r="IWH1" s="134"/>
      <c r="IWI1" s="134"/>
      <c r="IWJ1" s="134"/>
      <c r="IWK1" s="134"/>
      <c r="IWL1" s="134"/>
      <c r="IWM1" s="134"/>
      <c r="IWN1" s="134"/>
      <c r="IWO1" s="134"/>
      <c r="IWP1" s="134"/>
      <c r="IWQ1" s="134"/>
      <c r="IWR1" s="134"/>
      <c r="IWS1" s="134"/>
      <c r="IWT1" s="134"/>
      <c r="IWU1" s="134"/>
      <c r="IWV1" s="134"/>
      <c r="IWW1" s="134"/>
      <c r="IWX1" s="134"/>
      <c r="IWY1" s="134"/>
      <c r="IWZ1" s="134"/>
      <c r="IXA1" s="134"/>
      <c r="IXB1" s="134"/>
      <c r="IXC1" s="134"/>
      <c r="IXD1" s="134"/>
      <c r="IXE1" s="134"/>
      <c r="IXF1" s="134"/>
      <c r="IXG1" s="134"/>
      <c r="IXH1" s="134"/>
      <c r="IXI1" s="134"/>
      <c r="IXJ1" s="134"/>
      <c r="IXK1" s="134"/>
      <c r="IXL1" s="134"/>
      <c r="IXM1" s="134"/>
      <c r="IXN1" s="134"/>
      <c r="IXO1" s="134"/>
      <c r="IXP1" s="134"/>
      <c r="IXQ1" s="134"/>
      <c r="IXR1" s="134"/>
      <c r="IXS1" s="134"/>
      <c r="IXT1" s="134"/>
      <c r="IXU1" s="134"/>
      <c r="IXV1" s="134"/>
      <c r="IXW1" s="134"/>
      <c r="IXX1" s="134"/>
      <c r="IXY1" s="134"/>
      <c r="IXZ1" s="134"/>
      <c r="IYA1" s="134"/>
      <c r="IYB1" s="134"/>
      <c r="IYC1" s="134"/>
      <c r="IYD1" s="134"/>
      <c r="IYE1" s="134"/>
      <c r="IYF1" s="134"/>
      <c r="IYG1" s="134"/>
      <c r="IYH1" s="134"/>
      <c r="IYI1" s="134"/>
      <c r="IYJ1" s="134"/>
      <c r="IYK1" s="134"/>
      <c r="IYL1" s="134"/>
      <c r="IYM1" s="134"/>
      <c r="IYN1" s="134"/>
      <c r="IYO1" s="134"/>
      <c r="IYP1" s="134"/>
      <c r="IYQ1" s="134"/>
      <c r="IYR1" s="134"/>
      <c r="IYS1" s="134"/>
      <c r="IYT1" s="134"/>
      <c r="IYU1" s="134"/>
      <c r="IYV1" s="134"/>
      <c r="IYW1" s="134"/>
      <c r="IYX1" s="134"/>
      <c r="IYY1" s="134"/>
      <c r="IYZ1" s="134"/>
      <c r="IZA1" s="134"/>
      <c r="IZB1" s="134"/>
      <c r="IZC1" s="134"/>
      <c r="IZD1" s="134"/>
      <c r="IZE1" s="134"/>
      <c r="IZF1" s="134"/>
      <c r="IZG1" s="134"/>
      <c r="IZH1" s="134"/>
      <c r="IZI1" s="134"/>
      <c r="IZJ1" s="134"/>
      <c r="IZK1" s="134"/>
      <c r="IZL1" s="134"/>
      <c r="IZM1" s="134"/>
      <c r="IZN1" s="134"/>
      <c r="IZO1" s="134"/>
      <c r="IZP1" s="134"/>
      <c r="IZQ1" s="134"/>
      <c r="IZR1" s="134"/>
      <c r="IZS1" s="134"/>
      <c r="IZT1" s="134"/>
      <c r="IZU1" s="134"/>
      <c r="IZV1" s="134"/>
      <c r="IZW1" s="134"/>
      <c r="IZX1" s="134"/>
      <c r="IZY1" s="134"/>
      <c r="IZZ1" s="134"/>
      <c r="JAA1" s="134"/>
      <c r="JAB1" s="134"/>
      <c r="JAC1" s="134"/>
      <c r="JAD1" s="134"/>
      <c r="JAE1" s="134"/>
      <c r="JAF1" s="134"/>
      <c r="JAG1" s="134"/>
      <c r="JAH1" s="134"/>
      <c r="JAI1" s="134"/>
      <c r="JAJ1" s="134"/>
      <c r="JAK1" s="134"/>
      <c r="JAL1" s="134"/>
      <c r="JAM1" s="134"/>
      <c r="JAN1" s="134"/>
      <c r="JAO1" s="134"/>
      <c r="JAP1" s="134"/>
      <c r="JAQ1" s="134"/>
      <c r="JAR1" s="134"/>
      <c r="JAS1" s="134"/>
      <c r="JAT1" s="134"/>
      <c r="JAU1" s="134"/>
      <c r="JAV1" s="134"/>
      <c r="JAW1" s="134"/>
      <c r="JAX1" s="134"/>
      <c r="JAY1" s="134"/>
      <c r="JAZ1" s="134"/>
      <c r="JBA1" s="134"/>
      <c r="JBB1" s="134"/>
      <c r="JBC1" s="134"/>
      <c r="JBD1" s="134"/>
      <c r="JBE1" s="134"/>
      <c r="JBF1" s="134"/>
      <c r="JBG1" s="134"/>
      <c r="JBH1" s="134"/>
      <c r="JBI1" s="134"/>
      <c r="JBJ1" s="134"/>
      <c r="JBK1" s="134"/>
      <c r="JBL1" s="134"/>
      <c r="JBM1" s="134"/>
      <c r="JBN1" s="134"/>
      <c r="JBO1" s="134"/>
      <c r="JBP1" s="134"/>
      <c r="JBQ1" s="134"/>
      <c r="JBR1" s="134"/>
      <c r="JBS1" s="134"/>
      <c r="JBT1" s="134"/>
      <c r="JBU1" s="134"/>
      <c r="JBV1" s="134"/>
      <c r="JBW1" s="134"/>
      <c r="JBX1" s="134"/>
      <c r="JBY1" s="134"/>
      <c r="JBZ1" s="134"/>
      <c r="JCA1" s="134"/>
      <c r="JCB1" s="134"/>
      <c r="JCC1" s="134"/>
      <c r="JCD1" s="134"/>
      <c r="JCE1" s="134"/>
      <c r="JCF1" s="134"/>
      <c r="JCG1" s="134"/>
      <c r="JCH1" s="134"/>
      <c r="JCI1" s="134"/>
      <c r="JCJ1" s="134"/>
      <c r="JCK1" s="134"/>
      <c r="JCL1" s="134"/>
      <c r="JCM1" s="134"/>
      <c r="JCN1" s="134"/>
      <c r="JCO1" s="134"/>
      <c r="JCP1" s="134"/>
      <c r="JCQ1" s="134"/>
      <c r="JCR1" s="134"/>
      <c r="JCS1" s="134"/>
      <c r="JCT1" s="134"/>
      <c r="JCU1" s="134"/>
      <c r="JCV1" s="134"/>
      <c r="JCW1" s="134"/>
      <c r="JCX1" s="134"/>
      <c r="JCY1" s="134"/>
      <c r="JCZ1" s="134"/>
      <c r="JDA1" s="134"/>
      <c r="JDB1" s="134"/>
      <c r="JDC1" s="134"/>
      <c r="JDD1" s="134"/>
      <c r="JDE1" s="134"/>
      <c r="JDF1" s="134"/>
      <c r="JDG1" s="134"/>
      <c r="JDH1" s="134"/>
      <c r="JDI1" s="134"/>
      <c r="JDJ1" s="134"/>
      <c r="JDK1" s="134"/>
      <c r="JDL1" s="134"/>
      <c r="JDM1" s="134"/>
      <c r="JDN1" s="134"/>
      <c r="JDO1" s="134"/>
      <c r="JDP1" s="134"/>
      <c r="JDQ1" s="134"/>
      <c r="JDR1" s="134"/>
      <c r="JDS1" s="134"/>
      <c r="JDT1" s="134"/>
      <c r="JDU1" s="134"/>
      <c r="JDV1" s="134"/>
      <c r="JDW1" s="134"/>
      <c r="JDX1" s="134"/>
      <c r="JDY1" s="134"/>
      <c r="JDZ1" s="134"/>
      <c r="JEA1" s="134"/>
      <c r="JEB1" s="134"/>
      <c r="JEC1" s="134"/>
      <c r="JED1" s="134"/>
      <c r="JEE1" s="134"/>
      <c r="JEF1" s="134"/>
      <c r="JEG1" s="134"/>
      <c r="JEH1" s="134"/>
      <c r="JEI1" s="134"/>
      <c r="JEJ1" s="134"/>
      <c r="JEK1" s="134"/>
      <c r="JEL1" s="134"/>
      <c r="JEM1" s="134"/>
      <c r="JEN1" s="134"/>
      <c r="JEO1" s="134"/>
      <c r="JEP1" s="134"/>
      <c r="JEQ1" s="134"/>
      <c r="JER1" s="134"/>
      <c r="JES1" s="134"/>
      <c r="JET1" s="134"/>
      <c r="JEU1" s="134"/>
      <c r="JEV1" s="134"/>
      <c r="JEW1" s="134"/>
      <c r="JEX1" s="134"/>
      <c r="JEY1" s="134"/>
      <c r="JEZ1" s="134"/>
      <c r="JFA1" s="134"/>
      <c r="JFB1" s="134"/>
      <c r="JFC1" s="134"/>
      <c r="JFD1" s="134"/>
      <c r="JFE1" s="134"/>
      <c r="JFF1" s="134"/>
      <c r="JFG1" s="134"/>
      <c r="JFH1" s="134"/>
      <c r="JFI1" s="134"/>
      <c r="JFJ1" s="134"/>
      <c r="JFK1" s="134"/>
      <c r="JFL1" s="134"/>
      <c r="JFM1" s="134"/>
      <c r="JFN1" s="134"/>
      <c r="JFO1" s="134"/>
      <c r="JFP1" s="134"/>
      <c r="JFQ1" s="134"/>
      <c r="JFR1" s="134"/>
      <c r="JFS1" s="134"/>
      <c r="JFT1" s="134"/>
      <c r="JFU1" s="134"/>
      <c r="JFV1" s="134"/>
      <c r="JFW1" s="134"/>
      <c r="JFX1" s="134"/>
      <c r="JFY1" s="134"/>
      <c r="JFZ1" s="134"/>
      <c r="JGA1" s="134"/>
      <c r="JGB1" s="134"/>
      <c r="JGC1" s="134"/>
      <c r="JGD1" s="134"/>
      <c r="JGE1" s="134"/>
      <c r="JGF1" s="134"/>
      <c r="JGG1" s="134"/>
      <c r="JGH1" s="134"/>
      <c r="JGI1" s="134"/>
      <c r="JGJ1" s="134"/>
      <c r="JGK1" s="134"/>
      <c r="JGL1" s="134"/>
      <c r="JGM1" s="134"/>
      <c r="JGN1" s="134"/>
      <c r="JGO1" s="134"/>
      <c r="JGP1" s="134"/>
      <c r="JGQ1" s="134"/>
      <c r="JGR1" s="134"/>
      <c r="JGS1" s="134"/>
      <c r="JGT1" s="134"/>
      <c r="JGU1" s="134"/>
      <c r="JGV1" s="134"/>
      <c r="JGW1" s="134"/>
      <c r="JGX1" s="134"/>
      <c r="JGY1" s="134"/>
      <c r="JGZ1" s="134"/>
      <c r="JHA1" s="134"/>
      <c r="JHB1" s="134"/>
      <c r="JHC1" s="134"/>
      <c r="JHD1" s="134"/>
      <c r="JHE1" s="134"/>
      <c r="JHF1" s="134"/>
      <c r="JHG1" s="134"/>
      <c r="JHH1" s="134"/>
      <c r="JHI1" s="134"/>
      <c r="JHJ1" s="134"/>
      <c r="JHK1" s="134"/>
      <c r="JHL1" s="134"/>
      <c r="JHM1" s="134"/>
      <c r="JHN1" s="134"/>
      <c r="JHO1" s="134"/>
      <c r="JHP1" s="134"/>
      <c r="JHQ1" s="134"/>
      <c r="JHR1" s="134"/>
      <c r="JHS1" s="134"/>
      <c r="JHT1" s="134"/>
      <c r="JHU1" s="134"/>
      <c r="JHV1" s="134"/>
      <c r="JHW1" s="134"/>
      <c r="JHX1" s="134"/>
      <c r="JHY1" s="134"/>
      <c r="JHZ1" s="134"/>
      <c r="JIA1" s="134"/>
      <c r="JIB1" s="134"/>
      <c r="JIC1" s="134"/>
      <c r="JID1" s="134"/>
      <c r="JIE1" s="134"/>
      <c r="JIF1" s="134"/>
      <c r="JIG1" s="134"/>
      <c r="JIH1" s="134"/>
      <c r="JII1" s="134"/>
      <c r="JIJ1" s="134"/>
      <c r="JIK1" s="134"/>
      <c r="JIL1" s="134"/>
      <c r="JIM1" s="134"/>
      <c r="JIN1" s="134"/>
      <c r="JIO1" s="134"/>
      <c r="JIP1" s="134"/>
      <c r="JIQ1" s="134"/>
      <c r="JIR1" s="134"/>
      <c r="JIS1" s="134"/>
      <c r="JIT1" s="134"/>
      <c r="JIU1" s="134"/>
      <c r="JIV1" s="134"/>
      <c r="JIW1" s="134"/>
      <c r="JIX1" s="134"/>
      <c r="JIY1" s="134"/>
      <c r="JIZ1" s="134"/>
      <c r="JJA1" s="134"/>
      <c r="JJB1" s="134"/>
      <c r="JJC1" s="134"/>
      <c r="JJD1" s="134"/>
      <c r="JJE1" s="134"/>
      <c r="JJF1" s="134"/>
      <c r="JJG1" s="134"/>
      <c r="JJH1" s="134"/>
      <c r="JJI1" s="134"/>
      <c r="JJJ1" s="134"/>
      <c r="JJK1" s="134"/>
      <c r="JJL1" s="134"/>
      <c r="JJM1" s="134"/>
      <c r="JJN1" s="134"/>
      <c r="JJO1" s="134"/>
      <c r="JJP1" s="134"/>
      <c r="JJQ1" s="134"/>
      <c r="JJR1" s="134"/>
      <c r="JJS1" s="134"/>
      <c r="JJT1" s="134"/>
      <c r="JJU1" s="134"/>
      <c r="JJV1" s="134"/>
      <c r="JJW1" s="134"/>
      <c r="JJX1" s="134"/>
      <c r="JJY1" s="134"/>
      <c r="JJZ1" s="134"/>
      <c r="JKA1" s="134"/>
      <c r="JKB1" s="134"/>
      <c r="JKC1" s="134"/>
      <c r="JKD1" s="134"/>
      <c r="JKE1" s="134"/>
      <c r="JKF1" s="134"/>
      <c r="JKG1" s="134"/>
      <c r="JKH1" s="134"/>
      <c r="JKI1" s="134"/>
      <c r="JKJ1" s="134"/>
      <c r="JKK1" s="134"/>
      <c r="JKL1" s="134"/>
      <c r="JKM1" s="134"/>
      <c r="JKN1" s="134"/>
      <c r="JKO1" s="134"/>
      <c r="JKP1" s="134"/>
      <c r="JKQ1" s="134"/>
      <c r="JKR1" s="134"/>
      <c r="JKS1" s="134"/>
      <c r="JKT1" s="134"/>
      <c r="JKU1" s="134"/>
      <c r="JKV1" s="134"/>
      <c r="JKW1" s="134"/>
      <c r="JKX1" s="134"/>
      <c r="JKY1" s="134"/>
      <c r="JKZ1" s="134"/>
      <c r="JLA1" s="134"/>
      <c r="JLB1" s="134"/>
      <c r="JLC1" s="134"/>
      <c r="JLD1" s="134"/>
      <c r="JLE1" s="134"/>
      <c r="JLF1" s="134"/>
      <c r="JLG1" s="134"/>
      <c r="JLH1" s="134"/>
      <c r="JLI1" s="134"/>
      <c r="JLJ1" s="134"/>
      <c r="JLK1" s="134"/>
      <c r="JLL1" s="134"/>
      <c r="JLM1" s="134"/>
      <c r="JLN1" s="134"/>
      <c r="JLO1" s="134"/>
      <c r="JLP1" s="134"/>
      <c r="JLQ1" s="134"/>
      <c r="JLR1" s="134"/>
      <c r="JLS1" s="134"/>
      <c r="JLT1" s="134"/>
      <c r="JLU1" s="134"/>
      <c r="JLV1" s="134"/>
      <c r="JLW1" s="134"/>
      <c r="JLX1" s="134"/>
      <c r="JLY1" s="134"/>
      <c r="JLZ1" s="134"/>
      <c r="JMA1" s="134"/>
      <c r="JMB1" s="134"/>
      <c r="JMC1" s="134"/>
      <c r="JMD1" s="134"/>
      <c r="JME1" s="134"/>
      <c r="JMF1" s="134"/>
      <c r="JMG1" s="134"/>
      <c r="JMH1" s="134"/>
      <c r="JMI1" s="134"/>
      <c r="JMJ1" s="134"/>
      <c r="JMK1" s="134"/>
      <c r="JML1" s="134"/>
      <c r="JMM1" s="134"/>
      <c r="JMN1" s="134"/>
      <c r="JMO1" s="134"/>
      <c r="JMP1" s="134"/>
      <c r="JMQ1" s="134"/>
      <c r="JMR1" s="134"/>
      <c r="JMS1" s="134"/>
      <c r="JMT1" s="134"/>
      <c r="JMU1" s="134"/>
      <c r="JMV1" s="134"/>
      <c r="JMW1" s="134"/>
      <c r="JMX1" s="134"/>
      <c r="JMY1" s="134"/>
      <c r="JMZ1" s="134"/>
      <c r="JNA1" s="134"/>
      <c r="JNB1" s="134"/>
      <c r="JNC1" s="134"/>
      <c r="JND1" s="134"/>
      <c r="JNE1" s="134"/>
      <c r="JNF1" s="134"/>
      <c r="JNG1" s="134"/>
      <c r="JNH1" s="134"/>
      <c r="JNI1" s="134"/>
      <c r="JNJ1" s="134"/>
      <c r="JNK1" s="134"/>
      <c r="JNL1" s="134"/>
      <c r="JNM1" s="134"/>
      <c r="JNN1" s="134"/>
      <c r="JNO1" s="134"/>
      <c r="JNP1" s="134"/>
      <c r="JNQ1" s="134"/>
      <c r="JNR1" s="134"/>
      <c r="JNS1" s="134"/>
      <c r="JNT1" s="134"/>
      <c r="JNU1" s="134"/>
      <c r="JNV1" s="134"/>
      <c r="JNW1" s="134"/>
      <c r="JNX1" s="134"/>
      <c r="JNY1" s="134"/>
      <c r="JNZ1" s="134"/>
      <c r="JOA1" s="134"/>
      <c r="JOB1" s="134"/>
      <c r="JOC1" s="134"/>
      <c r="JOD1" s="134"/>
      <c r="JOE1" s="134"/>
      <c r="JOF1" s="134"/>
      <c r="JOG1" s="134"/>
      <c r="JOH1" s="134"/>
      <c r="JOI1" s="134"/>
      <c r="JOJ1" s="134"/>
      <c r="JOK1" s="134"/>
      <c r="JOL1" s="134"/>
      <c r="JOM1" s="134"/>
      <c r="JON1" s="134"/>
      <c r="JOO1" s="134"/>
      <c r="JOP1" s="134"/>
      <c r="JOQ1" s="134"/>
      <c r="JOR1" s="134"/>
      <c r="JOS1" s="134"/>
      <c r="JOT1" s="134"/>
      <c r="JOU1" s="134"/>
      <c r="JOV1" s="134"/>
      <c r="JOW1" s="134"/>
      <c r="JOX1" s="134"/>
      <c r="JOY1" s="134"/>
      <c r="JOZ1" s="134"/>
      <c r="JPA1" s="134"/>
      <c r="JPB1" s="134"/>
      <c r="JPC1" s="134"/>
      <c r="JPD1" s="134"/>
      <c r="JPE1" s="134"/>
      <c r="JPF1" s="134"/>
      <c r="JPG1" s="134"/>
      <c r="JPH1" s="134"/>
      <c r="JPI1" s="134"/>
      <c r="JPJ1" s="134"/>
      <c r="JPK1" s="134"/>
      <c r="JPL1" s="134"/>
      <c r="JPM1" s="134"/>
      <c r="JPN1" s="134"/>
      <c r="JPO1" s="134"/>
      <c r="JPP1" s="134"/>
      <c r="JPQ1" s="134"/>
      <c r="JPR1" s="134"/>
      <c r="JPS1" s="134"/>
      <c r="JPT1" s="134"/>
      <c r="JPU1" s="134"/>
      <c r="JPV1" s="134"/>
      <c r="JPW1" s="134"/>
      <c r="JPX1" s="134"/>
      <c r="JPY1" s="134"/>
      <c r="JPZ1" s="134"/>
      <c r="JQA1" s="134"/>
      <c r="JQB1" s="134"/>
      <c r="JQC1" s="134"/>
      <c r="JQD1" s="134"/>
      <c r="JQE1" s="134"/>
      <c r="JQF1" s="134"/>
      <c r="JQG1" s="134"/>
      <c r="JQH1" s="134"/>
      <c r="JQI1" s="134"/>
      <c r="JQJ1" s="134"/>
      <c r="JQK1" s="134"/>
      <c r="JQL1" s="134"/>
      <c r="JQM1" s="134"/>
      <c r="JQN1" s="134"/>
      <c r="JQO1" s="134"/>
      <c r="JQP1" s="134"/>
      <c r="JQQ1" s="134"/>
      <c r="JQR1" s="134"/>
      <c r="JQS1" s="134"/>
      <c r="JQT1" s="134"/>
      <c r="JQU1" s="134"/>
      <c r="JQV1" s="134"/>
      <c r="JQW1" s="134"/>
      <c r="JQX1" s="134"/>
      <c r="JQY1" s="134"/>
      <c r="JQZ1" s="134"/>
      <c r="JRA1" s="134"/>
      <c r="JRB1" s="134"/>
      <c r="JRC1" s="134"/>
      <c r="JRD1" s="134"/>
      <c r="JRE1" s="134"/>
      <c r="JRF1" s="134"/>
      <c r="JRG1" s="134"/>
      <c r="JRH1" s="134"/>
      <c r="JRI1" s="134"/>
      <c r="JRJ1" s="134"/>
      <c r="JRK1" s="134"/>
      <c r="JRL1" s="134"/>
      <c r="JRM1" s="134"/>
      <c r="JRN1" s="134"/>
      <c r="JRO1" s="134"/>
      <c r="JRP1" s="134"/>
      <c r="JRQ1" s="134"/>
      <c r="JRR1" s="134"/>
      <c r="JRS1" s="134"/>
      <c r="JRT1" s="134"/>
      <c r="JRU1" s="134"/>
      <c r="JRV1" s="134"/>
      <c r="JRW1" s="134"/>
      <c r="JRX1" s="134"/>
      <c r="JRY1" s="134"/>
      <c r="JRZ1" s="134"/>
      <c r="JSA1" s="134"/>
      <c r="JSB1" s="134"/>
      <c r="JSC1" s="134"/>
      <c r="JSD1" s="134"/>
      <c r="JSE1" s="134"/>
      <c r="JSF1" s="134"/>
      <c r="JSG1" s="134"/>
      <c r="JSH1" s="134"/>
      <c r="JSI1" s="134"/>
      <c r="JSJ1" s="134"/>
      <c r="JSK1" s="134"/>
      <c r="JSL1" s="134"/>
      <c r="JSM1" s="134"/>
      <c r="JSN1" s="134"/>
      <c r="JSO1" s="134"/>
      <c r="JSP1" s="134"/>
      <c r="JSQ1" s="134"/>
      <c r="JSR1" s="134"/>
      <c r="JSS1" s="134"/>
      <c r="JST1" s="134"/>
      <c r="JSU1" s="134"/>
      <c r="JSV1" s="134"/>
      <c r="JSW1" s="134"/>
      <c r="JSX1" s="134"/>
      <c r="JSY1" s="134"/>
      <c r="JSZ1" s="134"/>
      <c r="JTA1" s="134"/>
      <c r="JTB1" s="134"/>
      <c r="JTC1" s="134"/>
      <c r="JTD1" s="134"/>
      <c r="JTE1" s="134"/>
      <c r="JTF1" s="134"/>
      <c r="JTG1" s="134"/>
      <c r="JTH1" s="134"/>
      <c r="JTI1" s="134"/>
      <c r="JTJ1" s="134"/>
      <c r="JTK1" s="134"/>
      <c r="JTL1" s="134"/>
      <c r="JTM1" s="134"/>
      <c r="JTN1" s="134"/>
      <c r="JTO1" s="134"/>
      <c r="JTP1" s="134"/>
      <c r="JTQ1" s="134"/>
      <c r="JTR1" s="134"/>
      <c r="JTS1" s="134"/>
      <c r="JTT1" s="134"/>
      <c r="JTU1" s="134"/>
      <c r="JTV1" s="134"/>
      <c r="JTW1" s="134"/>
      <c r="JTX1" s="134"/>
      <c r="JTY1" s="134"/>
      <c r="JTZ1" s="134"/>
      <c r="JUA1" s="134"/>
      <c r="JUB1" s="134"/>
      <c r="JUC1" s="134"/>
      <c r="JUD1" s="134"/>
      <c r="JUE1" s="134"/>
      <c r="JUF1" s="134"/>
      <c r="JUG1" s="134"/>
      <c r="JUH1" s="134"/>
      <c r="JUI1" s="134"/>
      <c r="JUJ1" s="134"/>
      <c r="JUK1" s="134"/>
      <c r="JUL1" s="134"/>
      <c r="JUM1" s="134"/>
      <c r="JUN1" s="134"/>
      <c r="JUO1" s="134"/>
      <c r="JUP1" s="134"/>
      <c r="JUQ1" s="134"/>
      <c r="JUR1" s="134"/>
      <c r="JUS1" s="134"/>
      <c r="JUT1" s="134"/>
      <c r="JUU1" s="134"/>
      <c r="JUV1" s="134"/>
      <c r="JUW1" s="134"/>
      <c r="JUX1" s="134"/>
      <c r="JUY1" s="134"/>
      <c r="JUZ1" s="134"/>
      <c r="JVA1" s="134"/>
      <c r="JVB1" s="134"/>
      <c r="JVC1" s="134"/>
      <c r="JVD1" s="134"/>
      <c r="JVE1" s="134"/>
      <c r="JVF1" s="134"/>
      <c r="JVG1" s="134"/>
      <c r="JVH1" s="134"/>
      <c r="JVI1" s="134"/>
      <c r="JVJ1" s="134"/>
      <c r="JVK1" s="134"/>
      <c r="JVL1" s="134"/>
      <c r="JVM1" s="134"/>
      <c r="JVN1" s="134"/>
      <c r="JVO1" s="134"/>
      <c r="JVP1" s="134"/>
      <c r="JVQ1" s="134"/>
      <c r="JVR1" s="134"/>
      <c r="JVS1" s="134"/>
      <c r="JVT1" s="134"/>
      <c r="JVU1" s="134"/>
      <c r="JVV1" s="134"/>
      <c r="JVW1" s="134"/>
      <c r="JVX1" s="134"/>
      <c r="JVY1" s="134"/>
      <c r="JVZ1" s="134"/>
      <c r="JWA1" s="134"/>
      <c r="JWB1" s="134"/>
      <c r="JWC1" s="134"/>
      <c r="JWD1" s="134"/>
      <c r="JWE1" s="134"/>
      <c r="JWF1" s="134"/>
      <c r="JWG1" s="134"/>
      <c r="JWH1" s="134"/>
      <c r="JWI1" s="134"/>
      <c r="JWJ1" s="134"/>
      <c r="JWK1" s="134"/>
      <c r="JWL1" s="134"/>
      <c r="JWM1" s="134"/>
      <c r="JWN1" s="134"/>
      <c r="JWO1" s="134"/>
      <c r="JWP1" s="134"/>
      <c r="JWQ1" s="134"/>
      <c r="JWR1" s="134"/>
      <c r="JWS1" s="134"/>
      <c r="JWT1" s="134"/>
      <c r="JWU1" s="134"/>
      <c r="JWV1" s="134"/>
      <c r="JWW1" s="134"/>
      <c r="JWX1" s="134"/>
      <c r="JWY1" s="134"/>
      <c r="JWZ1" s="134"/>
      <c r="JXA1" s="134"/>
      <c r="JXB1" s="134"/>
      <c r="JXC1" s="134"/>
      <c r="JXD1" s="134"/>
      <c r="JXE1" s="134"/>
      <c r="JXF1" s="134"/>
      <c r="JXG1" s="134"/>
      <c r="JXH1" s="134"/>
      <c r="JXI1" s="134"/>
      <c r="JXJ1" s="134"/>
      <c r="JXK1" s="134"/>
      <c r="JXL1" s="134"/>
      <c r="JXM1" s="134"/>
      <c r="JXN1" s="134"/>
      <c r="JXO1" s="134"/>
      <c r="JXP1" s="134"/>
      <c r="JXQ1" s="134"/>
      <c r="JXR1" s="134"/>
      <c r="JXS1" s="134"/>
      <c r="JXT1" s="134"/>
      <c r="JXU1" s="134"/>
      <c r="JXV1" s="134"/>
      <c r="JXW1" s="134"/>
      <c r="JXX1" s="134"/>
      <c r="JXY1" s="134"/>
      <c r="JXZ1" s="134"/>
      <c r="JYA1" s="134"/>
      <c r="JYB1" s="134"/>
      <c r="JYC1" s="134"/>
      <c r="JYD1" s="134"/>
      <c r="JYE1" s="134"/>
      <c r="JYF1" s="134"/>
      <c r="JYG1" s="134"/>
      <c r="JYH1" s="134"/>
      <c r="JYI1" s="134"/>
      <c r="JYJ1" s="134"/>
      <c r="JYK1" s="134"/>
      <c r="JYL1" s="134"/>
      <c r="JYM1" s="134"/>
      <c r="JYN1" s="134"/>
      <c r="JYO1" s="134"/>
      <c r="JYP1" s="134"/>
      <c r="JYQ1" s="134"/>
      <c r="JYR1" s="134"/>
      <c r="JYS1" s="134"/>
      <c r="JYT1" s="134"/>
      <c r="JYU1" s="134"/>
      <c r="JYV1" s="134"/>
      <c r="JYW1" s="134"/>
      <c r="JYX1" s="134"/>
      <c r="JYY1" s="134"/>
      <c r="JYZ1" s="134"/>
      <c r="JZA1" s="134"/>
      <c r="JZB1" s="134"/>
      <c r="JZC1" s="134"/>
      <c r="JZD1" s="134"/>
      <c r="JZE1" s="134"/>
      <c r="JZF1" s="134"/>
      <c r="JZG1" s="134"/>
      <c r="JZH1" s="134"/>
      <c r="JZI1" s="134"/>
      <c r="JZJ1" s="134"/>
      <c r="JZK1" s="134"/>
      <c r="JZL1" s="134"/>
      <c r="JZM1" s="134"/>
      <c r="JZN1" s="134"/>
      <c r="JZO1" s="134"/>
      <c r="JZP1" s="134"/>
      <c r="JZQ1" s="134"/>
      <c r="JZR1" s="134"/>
      <c r="JZS1" s="134"/>
      <c r="JZT1" s="134"/>
      <c r="JZU1" s="134"/>
      <c r="JZV1" s="134"/>
      <c r="JZW1" s="134"/>
      <c r="JZX1" s="134"/>
      <c r="JZY1" s="134"/>
      <c r="JZZ1" s="134"/>
      <c r="KAA1" s="134"/>
      <c r="KAB1" s="134"/>
      <c r="KAC1" s="134"/>
      <c r="KAD1" s="134"/>
      <c r="KAE1" s="134"/>
      <c r="KAF1" s="134"/>
      <c r="KAG1" s="134"/>
      <c r="KAH1" s="134"/>
      <c r="KAI1" s="134"/>
      <c r="KAJ1" s="134"/>
      <c r="KAK1" s="134"/>
      <c r="KAL1" s="134"/>
      <c r="KAM1" s="134"/>
      <c r="KAN1" s="134"/>
      <c r="KAO1" s="134"/>
      <c r="KAP1" s="134"/>
      <c r="KAQ1" s="134"/>
      <c r="KAR1" s="134"/>
      <c r="KAS1" s="134"/>
      <c r="KAT1" s="134"/>
      <c r="KAU1" s="134"/>
      <c r="KAV1" s="134"/>
      <c r="KAW1" s="134"/>
      <c r="KAX1" s="134"/>
      <c r="KAY1" s="134"/>
      <c r="KAZ1" s="134"/>
      <c r="KBA1" s="134"/>
      <c r="KBB1" s="134"/>
      <c r="KBC1" s="134"/>
      <c r="KBD1" s="134"/>
      <c r="KBE1" s="134"/>
      <c r="KBF1" s="134"/>
      <c r="KBG1" s="134"/>
      <c r="KBH1" s="134"/>
      <c r="KBI1" s="134"/>
      <c r="KBJ1" s="134"/>
      <c r="KBK1" s="134"/>
      <c r="KBL1" s="134"/>
      <c r="KBM1" s="134"/>
      <c r="KBN1" s="134"/>
      <c r="KBO1" s="134"/>
      <c r="KBP1" s="134"/>
      <c r="KBQ1" s="134"/>
      <c r="KBR1" s="134"/>
      <c r="KBS1" s="134"/>
      <c r="KBT1" s="134"/>
      <c r="KBU1" s="134"/>
      <c r="KBV1" s="134"/>
      <c r="KBW1" s="134"/>
      <c r="KBX1" s="134"/>
      <c r="KBY1" s="134"/>
      <c r="KBZ1" s="134"/>
      <c r="KCA1" s="134"/>
      <c r="KCB1" s="134"/>
      <c r="KCC1" s="134"/>
      <c r="KCD1" s="134"/>
      <c r="KCE1" s="134"/>
      <c r="KCF1" s="134"/>
      <c r="KCG1" s="134"/>
      <c r="KCH1" s="134"/>
      <c r="KCI1" s="134"/>
      <c r="KCJ1" s="134"/>
      <c r="KCK1" s="134"/>
      <c r="KCL1" s="134"/>
      <c r="KCM1" s="134"/>
      <c r="KCN1" s="134"/>
      <c r="KCO1" s="134"/>
      <c r="KCP1" s="134"/>
      <c r="KCQ1" s="134"/>
      <c r="KCR1" s="134"/>
      <c r="KCS1" s="134"/>
      <c r="KCT1" s="134"/>
      <c r="KCU1" s="134"/>
      <c r="KCV1" s="134"/>
      <c r="KCW1" s="134"/>
      <c r="KCX1" s="134"/>
      <c r="KCY1" s="134"/>
      <c r="KCZ1" s="134"/>
      <c r="KDA1" s="134"/>
      <c r="KDB1" s="134"/>
      <c r="KDC1" s="134"/>
      <c r="KDD1" s="134"/>
      <c r="KDE1" s="134"/>
      <c r="KDF1" s="134"/>
      <c r="KDG1" s="134"/>
      <c r="KDH1" s="134"/>
      <c r="KDI1" s="134"/>
      <c r="KDJ1" s="134"/>
      <c r="KDK1" s="134"/>
      <c r="KDL1" s="134"/>
      <c r="KDM1" s="134"/>
      <c r="KDN1" s="134"/>
      <c r="KDO1" s="134"/>
      <c r="KDP1" s="134"/>
      <c r="KDQ1" s="134"/>
      <c r="KDR1" s="134"/>
      <c r="KDS1" s="134"/>
      <c r="KDT1" s="134"/>
      <c r="KDU1" s="134"/>
      <c r="KDV1" s="134"/>
      <c r="KDW1" s="134"/>
      <c r="KDX1" s="134"/>
      <c r="KDY1" s="134"/>
      <c r="KDZ1" s="134"/>
      <c r="KEA1" s="134"/>
      <c r="KEB1" s="134"/>
      <c r="KEC1" s="134"/>
      <c r="KED1" s="134"/>
      <c r="KEE1" s="134"/>
      <c r="KEF1" s="134"/>
      <c r="KEG1" s="134"/>
      <c r="KEH1" s="134"/>
      <c r="KEI1" s="134"/>
      <c r="KEJ1" s="134"/>
      <c r="KEK1" s="134"/>
      <c r="KEL1" s="134"/>
      <c r="KEM1" s="134"/>
      <c r="KEN1" s="134"/>
      <c r="KEO1" s="134"/>
      <c r="KEP1" s="134"/>
      <c r="KEQ1" s="134"/>
      <c r="KER1" s="134"/>
      <c r="KES1" s="134"/>
      <c r="KET1" s="134"/>
      <c r="KEU1" s="134"/>
      <c r="KEV1" s="134"/>
      <c r="KEW1" s="134"/>
      <c r="KEX1" s="134"/>
      <c r="KEY1" s="134"/>
      <c r="KEZ1" s="134"/>
      <c r="KFA1" s="134"/>
      <c r="KFB1" s="134"/>
      <c r="KFC1" s="134"/>
      <c r="KFD1" s="134"/>
      <c r="KFE1" s="134"/>
      <c r="KFF1" s="134"/>
      <c r="KFG1" s="134"/>
      <c r="KFH1" s="134"/>
      <c r="KFI1" s="134"/>
      <c r="KFJ1" s="134"/>
      <c r="KFK1" s="134"/>
      <c r="KFL1" s="134"/>
      <c r="KFM1" s="134"/>
      <c r="KFN1" s="134"/>
      <c r="KFO1" s="134"/>
      <c r="KFP1" s="134"/>
      <c r="KFQ1" s="134"/>
      <c r="KFR1" s="134"/>
      <c r="KFS1" s="134"/>
      <c r="KFT1" s="134"/>
      <c r="KFU1" s="134"/>
      <c r="KFV1" s="134"/>
      <c r="KFW1" s="134"/>
      <c r="KFX1" s="134"/>
      <c r="KFY1" s="134"/>
      <c r="KFZ1" s="134"/>
      <c r="KGA1" s="134"/>
      <c r="KGB1" s="134"/>
      <c r="KGC1" s="134"/>
      <c r="KGD1" s="134"/>
      <c r="KGE1" s="134"/>
      <c r="KGF1" s="134"/>
      <c r="KGG1" s="134"/>
      <c r="KGH1" s="134"/>
      <c r="KGI1" s="134"/>
      <c r="KGJ1" s="134"/>
      <c r="KGK1" s="134"/>
      <c r="KGL1" s="134"/>
      <c r="KGM1" s="134"/>
      <c r="KGN1" s="134"/>
      <c r="KGO1" s="134"/>
      <c r="KGP1" s="134"/>
      <c r="KGQ1" s="134"/>
      <c r="KGR1" s="134"/>
      <c r="KGS1" s="134"/>
      <c r="KGT1" s="134"/>
      <c r="KGU1" s="134"/>
      <c r="KGV1" s="134"/>
      <c r="KGW1" s="134"/>
      <c r="KGX1" s="134"/>
      <c r="KGY1" s="134"/>
      <c r="KGZ1" s="134"/>
      <c r="KHA1" s="134"/>
      <c r="KHB1" s="134"/>
      <c r="KHC1" s="134"/>
      <c r="KHD1" s="134"/>
      <c r="KHE1" s="134"/>
      <c r="KHF1" s="134"/>
      <c r="KHG1" s="134"/>
      <c r="KHH1" s="134"/>
      <c r="KHI1" s="134"/>
      <c r="KHJ1" s="134"/>
      <c r="KHK1" s="134"/>
      <c r="KHL1" s="134"/>
      <c r="KHM1" s="134"/>
      <c r="KHN1" s="134"/>
      <c r="KHO1" s="134"/>
      <c r="KHP1" s="134"/>
      <c r="KHQ1" s="134"/>
      <c r="KHR1" s="134"/>
      <c r="KHS1" s="134"/>
      <c r="KHT1" s="134"/>
      <c r="KHU1" s="134"/>
      <c r="KHV1" s="134"/>
      <c r="KHW1" s="134"/>
      <c r="KHX1" s="134"/>
      <c r="KHY1" s="134"/>
      <c r="KHZ1" s="134"/>
      <c r="KIA1" s="134"/>
      <c r="KIB1" s="134"/>
      <c r="KIC1" s="134"/>
      <c r="KID1" s="134"/>
      <c r="KIE1" s="134"/>
      <c r="KIF1" s="134"/>
      <c r="KIG1" s="134"/>
      <c r="KIH1" s="134"/>
      <c r="KII1" s="134"/>
      <c r="KIJ1" s="134"/>
      <c r="KIK1" s="134"/>
      <c r="KIL1" s="134"/>
      <c r="KIM1" s="134"/>
      <c r="KIN1" s="134"/>
      <c r="KIO1" s="134"/>
      <c r="KIP1" s="134"/>
      <c r="KIQ1" s="134"/>
      <c r="KIR1" s="134"/>
      <c r="KIS1" s="134"/>
      <c r="KIT1" s="134"/>
      <c r="KIU1" s="134"/>
      <c r="KIV1" s="134"/>
      <c r="KIW1" s="134"/>
      <c r="KIX1" s="134"/>
      <c r="KIY1" s="134"/>
      <c r="KIZ1" s="134"/>
      <c r="KJA1" s="134"/>
      <c r="KJB1" s="134"/>
      <c r="KJC1" s="134"/>
      <c r="KJD1" s="134"/>
      <c r="KJE1" s="134"/>
      <c r="KJF1" s="134"/>
      <c r="KJG1" s="134"/>
      <c r="KJH1" s="134"/>
      <c r="KJI1" s="134"/>
      <c r="KJJ1" s="134"/>
      <c r="KJK1" s="134"/>
      <c r="KJL1" s="134"/>
      <c r="KJM1" s="134"/>
      <c r="KJN1" s="134"/>
      <c r="KJO1" s="134"/>
      <c r="KJP1" s="134"/>
      <c r="KJQ1" s="134"/>
      <c r="KJR1" s="134"/>
      <c r="KJS1" s="134"/>
      <c r="KJT1" s="134"/>
      <c r="KJU1" s="134"/>
      <c r="KJV1" s="134"/>
      <c r="KJW1" s="134"/>
      <c r="KJX1" s="134"/>
      <c r="KJY1" s="134"/>
      <c r="KJZ1" s="134"/>
      <c r="KKA1" s="134"/>
      <c r="KKB1" s="134"/>
      <c r="KKC1" s="134"/>
      <c r="KKD1" s="134"/>
      <c r="KKE1" s="134"/>
      <c r="KKF1" s="134"/>
      <c r="KKG1" s="134"/>
      <c r="KKH1" s="134"/>
      <c r="KKI1" s="134"/>
      <c r="KKJ1" s="134"/>
      <c r="KKK1" s="134"/>
      <c r="KKL1" s="134"/>
      <c r="KKM1" s="134"/>
      <c r="KKN1" s="134"/>
      <c r="KKO1" s="134"/>
      <c r="KKP1" s="134"/>
      <c r="KKQ1" s="134"/>
      <c r="KKR1" s="134"/>
      <c r="KKS1" s="134"/>
      <c r="KKT1" s="134"/>
      <c r="KKU1" s="134"/>
      <c r="KKV1" s="134"/>
      <c r="KKW1" s="134"/>
      <c r="KKX1" s="134"/>
      <c r="KKY1" s="134"/>
      <c r="KKZ1" s="134"/>
      <c r="KLA1" s="134"/>
      <c r="KLB1" s="134"/>
      <c r="KLC1" s="134"/>
      <c r="KLD1" s="134"/>
      <c r="KLE1" s="134"/>
      <c r="KLF1" s="134"/>
      <c r="KLG1" s="134"/>
      <c r="KLH1" s="134"/>
      <c r="KLI1" s="134"/>
      <c r="KLJ1" s="134"/>
      <c r="KLK1" s="134"/>
      <c r="KLL1" s="134"/>
      <c r="KLM1" s="134"/>
      <c r="KLN1" s="134"/>
      <c r="KLO1" s="134"/>
      <c r="KLP1" s="134"/>
      <c r="KLQ1" s="134"/>
      <c r="KLR1" s="134"/>
      <c r="KLS1" s="134"/>
      <c r="KLT1" s="134"/>
      <c r="KLU1" s="134"/>
      <c r="KLV1" s="134"/>
      <c r="KLW1" s="134"/>
      <c r="KLX1" s="134"/>
      <c r="KLY1" s="134"/>
      <c r="KLZ1" s="134"/>
      <c r="KMA1" s="134"/>
      <c r="KMB1" s="134"/>
      <c r="KMC1" s="134"/>
      <c r="KMD1" s="134"/>
      <c r="KME1" s="134"/>
      <c r="KMF1" s="134"/>
      <c r="KMG1" s="134"/>
      <c r="KMH1" s="134"/>
      <c r="KMI1" s="134"/>
      <c r="KMJ1" s="134"/>
      <c r="KMK1" s="134"/>
      <c r="KML1" s="134"/>
      <c r="KMM1" s="134"/>
      <c r="KMN1" s="134"/>
      <c r="KMO1" s="134"/>
      <c r="KMP1" s="134"/>
      <c r="KMQ1" s="134"/>
      <c r="KMR1" s="134"/>
      <c r="KMS1" s="134"/>
      <c r="KMT1" s="134"/>
      <c r="KMU1" s="134"/>
      <c r="KMV1" s="134"/>
      <c r="KMW1" s="134"/>
      <c r="KMX1" s="134"/>
      <c r="KMY1" s="134"/>
      <c r="KMZ1" s="134"/>
      <c r="KNA1" s="134"/>
      <c r="KNB1" s="134"/>
      <c r="KNC1" s="134"/>
      <c r="KND1" s="134"/>
      <c r="KNE1" s="134"/>
      <c r="KNF1" s="134"/>
      <c r="KNG1" s="134"/>
      <c r="KNH1" s="134"/>
      <c r="KNI1" s="134"/>
      <c r="KNJ1" s="134"/>
      <c r="KNK1" s="134"/>
      <c r="KNL1" s="134"/>
      <c r="KNM1" s="134"/>
      <c r="KNN1" s="134"/>
      <c r="KNO1" s="134"/>
      <c r="KNP1" s="134"/>
      <c r="KNQ1" s="134"/>
      <c r="KNR1" s="134"/>
      <c r="KNS1" s="134"/>
      <c r="KNT1" s="134"/>
      <c r="KNU1" s="134"/>
      <c r="KNV1" s="134"/>
      <c r="KNW1" s="134"/>
      <c r="KNX1" s="134"/>
      <c r="KNY1" s="134"/>
      <c r="KNZ1" s="134"/>
      <c r="KOA1" s="134"/>
      <c r="KOB1" s="134"/>
      <c r="KOC1" s="134"/>
      <c r="KOD1" s="134"/>
      <c r="KOE1" s="134"/>
      <c r="KOF1" s="134"/>
      <c r="KOG1" s="134"/>
      <c r="KOH1" s="134"/>
      <c r="KOI1" s="134"/>
      <c r="KOJ1" s="134"/>
      <c r="KOK1" s="134"/>
      <c r="KOL1" s="134"/>
      <c r="KOM1" s="134"/>
      <c r="KON1" s="134"/>
      <c r="KOO1" s="134"/>
      <c r="KOP1" s="134"/>
      <c r="KOQ1" s="134"/>
      <c r="KOR1" s="134"/>
      <c r="KOS1" s="134"/>
      <c r="KOT1" s="134"/>
      <c r="KOU1" s="134"/>
      <c r="KOV1" s="134"/>
      <c r="KOW1" s="134"/>
      <c r="KOX1" s="134"/>
      <c r="KOY1" s="134"/>
      <c r="KOZ1" s="134"/>
      <c r="KPA1" s="134"/>
      <c r="KPB1" s="134"/>
      <c r="KPC1" s="134"/>
      <c r="KPD1" s="134"/>
      <c r="KPE1" s="134"/>
      <c r="KPF1" s="134"/>
      <c r="KPG1" s="134"/>
      <c r="KPH1" s="134"/>
      <c r="KPI1" s="134"/>
      <c r="KPJ1" s="134"/>
      <c r="KPK1" s="134"/>
      <c r="KPL1" s="134"/>
      <c r="KPM1" s="134"/>
      <c r="KPN1" s="134"/>
      <c r="KPO1" s="134"/>
      <c r="KPP1" s="134"/>
      <c r="KPQ1" s="134"/>
      <c r="KPR1" s="134"/>
      <c r="KPS1" s="134"/>
      <c r="KPT1" s="134"/>
      <c r="KPU1" s="134"/>
      <c r="KPV1" s="134"/>
      <c r="KPW1" s="134"/>
      <c r="KPX1" s="134"/>
      <c r="KPY1" s="134"/>
      <c r="KPZ1" s="134"/>
      <c r="KQA1" s="134"/>
      <c r="KQB1" s="134"/>
      <c r="KQC1" s="134"/>
      <c r="KQD1" s="134"/>
      <c r="KQE1" s="134"/>
      <c r="KQF1" s="134"/>
      <c r="KQG1" s="134"/>
      <c r="KQH1" s="134"/>
      <c r="KQI1" s="134"/>
      <c r="KQJ1" s="134"/>
      <c r="KQK1" s="134"/>
      <c r="KQL1" s="134"/>
      <c r="KQM1" s="134"/>
      <c r="KQN1" s="134"/>
      <c r="KQO1" s="134"/>
      <c r="KQP1" s="134"/>
      <c r="KQQ1" s="134"/>
      <c r="KQR1" s="134"/>
      <c r="KQS1" s="134"/>
      <c r="KQT1" s="134"/>
      <c r="KQU1" s="134"/>
      <c r="KQV1" s="134"/>
      <c r="KQW1" s="134"/>
      <c r="KQX1" s="134"/>
      <c r="KQY1" s="134"/>
      <c r="KQZ1" s="134"/>
      <c r="KRA1" s="134"/>
      <c r="KRB1" s="134"/>
      <c r="KRC1" s="134"/>
      <c r="KRD1" s="134"/>
      <c r="KRE1" s="134"/>
      <c r="KRF1" s="134"/>
      <c r="KRG1" s="134"/>
      <c r="KRH1" s="134"/>
      <c r="KRI1" s="134"/>
      <c r="KRJ1" s="134"/>
      <c r="KRK1" s="134"/>
      <c r="KRL1" s="134"/>
      <c r="KRM1" s="134"/>
      <c r="KRN1" s="134"/>
      <c r="KRO1" s="134"/>
      <c r="KRP1" s="134"/>
      <c r="KRQ1" s="134"/>
      <c r="KRR1" s="134"/>
      <c r="KRS1" s="134"/>
      <c r="KRT1" s="134"/>
      <c r="KRU1" s="134"/>
      <c r="KRV1" s="134"/>
      <c r="KRW1" s="134"/>
      <c r="KRX1" s="134"/>
      <c r="KRY1" s="134"/>
      <c r="KRZ1" s="134"/>
      <c r="KSA1" s="134"/>
      <c r="KSB1" s="134"/>
      <c r="KSC1" s="134"/>
      <c r="KSD1" s="134"/>
      <c r="KSE1" s="134"/>
      <c r="KSF1" s="134"/>
      <c r="KSG1" s="134"/>
      <c r="KSH1" s="134"/>
      <c r="KSI1" s="134"/>
      <c r="KSJ1" s="134"/>
      <c r="KSK1" s="134"/>
      <c r="KSL1" s="134"/>
      <c r="KSM1" s="134"/>
      <c r="KSN1" s="134"/>
      <c r="KSO1" s="134"/>
      <c r="KSP1" s="134"/>
      <c r="KSQ1" s="134"/>
      <c r="KSR1" s="134"/>
      <c r="KSS1" s="134"/>
      <c r="KST1" s="134"/>
      <c r="KSU1" s="134"/>
      <c r="KSV1" s="134"/>
      <c r="KSW1" s="134"/>
      <c r="KSX1" s="134"/>
      <c r="KSY1" s="134"/>
      <c r="KSZ1" s="134"/>
      <c r="KTA1" s="134"/>
      <c r="KTB1" s="134"/>
      <c r="KTC1" s="134"/>
      <c r="KTD1" s="134"/>
      <c r="KTE1" s="134"/>
      <c r="KTF1" s="134"/>
      <c r="KTG1" s="134"/>
      <c r="KTH1" s="134"/>
      <c r="KTI1" s="134"/>
      <c r="KTJ1" s="134"/>
      <c r="KTK1" s="134"/>
      <c r="KTL1" s="134"/>
      <c r="KTM1" s="134"/>
      <c r="KTN1" s="134"/>
      <c r="KTO1" s="134"/>
      <c r="KTP1" s="134"/>
      <c r="KTQ1" s="134"/>
      <c r="KTR1" s="134"/>
      <c r="KTS1" s="134"/>
      <c r="KTT1" s="134"/>
      <c r="KTU1" s="134"/>
      <c r="KTV1" s="134"/>
      <c r="KTW1" s="134"/>
      <c r="KTX1" s="134"/>
      <c r="KTY1" s="134"/>
      <c r="KTZ1" s="134"/>
      <c r="KUA1" s="134"/>
      <c r="KUB1" s="134"/>
      <c r="KUC1" s="134"/>
      <c r="KUD1" s="134"/>
      <c r="KUE1" s="134"/>
      <c r="KUF1" s="134"/>
      <c r="KUG1" s="134"/>
      <c r="KUH1" s="134"/>
      <c r="KUI1" s="134"/>
      <c r="KUJ1" s="134"/>
      <c r="KUK1" s="134"/>
      <c r="KUL1" s="134"/>
      <c r="KUM1" s="134"/>
      <c r="KUN1" s="134"/>
      <c r="KUO1" s="134"/>
      <c r="KUP1" s="134"/>
      <c r="KUQ1" s="134"/>
      <c r="KUR1" s="134"/>
      <c r="KUS1" s="134"/>
      <c r="KUT1" s="134"/>
      <c r="KUU1" s="134"/>
      <c r="KUV1" s="134"/>
      <c r="KUW1" s="134"/>
      <c r="KUX1" s="134"/>
      <c r="KUY1" s="134"/>
      <c r="KUZ1" s="134"/>
      <c r="KVA1" s="134"/>
      <c r="KVB1" s="134"/>
      <c r="KVC1" s="134"/>
      <c r="KVD1" s="134"/>
      <c r="KVE1" s="134"/>
      <c r="KVF1" s="134"/>
      <c r="KVG1" s="134"/>
      <c r="KVH1" s="134"/>
      <c r="KVI1" s="134"/>
      <c r="KVJ1" s="134"/>
      <c r="KVK1" s="134"/>
      <c r="KVL1" s="134"/>
      <c r="KVM1" s="134"/>
      <c r="KVN1" s="134"/>
      <c r="KVO1" s="134"/>
      <c r="KVP1" s="134"/>
      <c r="KVQ1" s="134"/>
      <c r="KVR1" s="134"/>
      <c r="KVS1" s="134"/>
      <c r="KVT1" s="134"/>
      <c r="KVU1" s="134"/>
      <c r="KVV1" s="134"/>
      <c r="KVW1" s="134"/>
      <c r="KVX1" s="134"/>
      <c r="KVY1" s="134"/>
      <c r="KVZ1" s="134"/>
      <c r="KWA1" s="134"/>
      <c r="KWB1" s="134"/>
      <c r="KWC1" s="134"/>
      <c r="KWD1" s="134"/>
      <c r="KWE1" s="134"/>
      <c r="KWF1" s="134"/>
      <c r="KWG1" s="134"/>
      <c r="KWH1" s="134"/>
      <c r="KWI1" s="134"/>
      <c r="KWJ1" s="134"/>
      <c r="KWK1" s="134"/>
      <c r="KWL1" s="134"/>
      <c r="KWM1" s="134"/>
      <c r="KWN1" s="134"/>
      <c r="KWO1" s="134"/>
      <c r="KWP1" s="134"/>
      <c r="KWQ1" s="134"/>
      <c r="KWR1" s="134"/>
      <c r="KWS1" s="134"/>
      <c r="KWT1" s="134"/>
      <c r="KWU1" s="134"/>
      <c r="KWV1" s="134"/>
      <c r="KWW1" s="134"/>
      <c r="KWX1" s="134"/>
      <c r="KWY1" s="134"/>
      <c r="KWZ1" s="134"/>
      <c r="KXA1" s="134"/>
      <c r="KXB1" s="134"/>
      <c r="KXC1" s="134"/>
      <c r="KXD1" s="134"/>
      <c r="KXE1" s="134"/>
      <c r="KXF1" s="134"/>
      <c r="KXG1" s="134"/>
      <c r="KXH1" s="134"/>
      <c r="KXI1" s="134"/>
      <c r="KXJ1" s="134"/>
      <c r="KXK1" s="134"/>
      <c r="KXL1" s="134"/>
      <c r="KXM1" s="134"/>
      <c r="KXN1" s="134"/>
      <c r="KXO1" s="134"/>
      <c r="KXP1" s="134"/>
      <c r="KXQ1" s="134"/>
      <c r="KXR1" s="134"/>
      <c r="KXS1" s="134"/>
      <c r="KXT1" s="134"/>
      <c r="KXU1" s="134"/>
      <c r="KXV1" s="134"/>
      <c r="KXW1" s="134"/>
      <c r="KXX1" s="134"/>
      <c r="KXY1" s="134"/>
      <c r="KXZ1" s="134"/>
      <c r="KYA1" s="134"/>
      <c r="KYB1" s="134"/>
      <c r="KYC1" s="134"/>
      <c r="KYD1" s="134"/>
      <c r="KYE1" s="134"/>
      <c r="KYF1" s="134"/>
      <c r="KYG1" s="134"/>
      <c r="KYH1" s="134"/>
      <c r="KYI1" s="134"/>
      <c r="KYJ1" s="134"/>
      <c r="KYK1" s="134"/>
      <c r="KYL1" s="134"/>
      <c r="KYM1" s="134"/>
      <c r="KYN1" s="134"/>
      <c r="KYO1" s="134"/>
      <c r="KYP1" s="134"/>
      <c r="KYQ1" s="134"/>
      <c r="KYR1" s="134"/>
      <c r="KYS1" s="134"/>
      <c r="KYT1" s="134"/>
      <c r="KYU1" s="134"/>
      <c r="KYV1" s="134"/>
      <c r="KYW1" s="134"/>
      <c r="KYX1" s="134"/>
      <c r="KYY1" s="134"/>
      <c r="KYZ1" s="134"/>
      <c r="KZA1" s="134"/>
      <c r="KZB1" s="134"/>
      <c r="KZC1" s="134"/>
      <c r="KZD1" s="134"/>
      <c r="KZE1" s="134"/>
      <c r="KZF1" s="134"/>
      <c r="KZG1" s="134"/>
      <c r="KZH1" s="134"/>
      <c r="KZI1" s="134"/>
      <c r="KZJ1" s="134"/>
      <c r="KZK1" s="134"/>
      <c r="KZL1" s="134"/>
      <c r="KZM1" s="134"/>
      <c r="KZN1" s="134"/>
      <c r="KZO1" s="134"/>
      <c r="KZP1" s="134"/>
      <c r="KZQ1" s="134"/>
      <c r="KZR1" s="134"/>
      <c r="KZS1" s="134"/>
      <c r="KZT1" s="134"/>
      <c r="KZU1" s="134"/>
      <c r="KZV1" s="134"/>
      <c r="KZW1" s="134"/>
      <c r="KZX1" s="134"/>
      <c r="KZY1" s="134"/>
      <c r="KZZ1" s="134"/>
      <c r="LAA1" s="134"/>
      <c r="LAB1" s="134"/>
      <c r="LAC1" s="134"/>
      <c r="LAD1" s="134"/>
      <c r="LAE1" s="134"/>
      <c r="LAF1" s="134"/>
      <c r="LAG1" s="134"/>
      <c r="LAH1" s="134"/>
      <c r="LAI1" s="134"/>
      <c r="LAJ1" s="134"/>
      <c r="LAK1" s="134"/>
      <c r="LAL1" s="134"/>
      <c r="LAM1" s="134"/>
      <c r="LAN1" s="134"/>
      <c r="LAO1" s="134"/>
      <c r="LAP1" s="134"/>
      <c r="LAQ1" s="134"/>
      <c r="LAR1" s="134"/>
      <c r="LAS1" s="134"/>
      <c r="LAT1" s="134"/>
      <c r="LAU1" s="134"/>
      <c r="LAV1" s="134"/>
      <c r="LAW1" s="134"/>
      <c r="LAX1" s="134"/>
      <c r="LAY1" s="134"/>
      <c r="LAZ1" s="134"/>
      <c r="LBA1" s="134"/>
      <c r="LBB1" s="134"/>
      <c r="LBC1" s="134"/>
      <c r="LBD1" s="134"/>
      <c r="LBE1" s="134"/>
      <c r="LBF1" s="134"/>
      <c r="LBG1" s="134"/>
      <c r="LBH1" s="134"/>
      <c r="LBI1" s="134"/>
      <c r="LBJ1" s="134"/>
      <c r="LBK1" s="134"/>
      <c r="LBL1" s="134"/>
      <c r="LBM1" s="134"/>
      <c r="LBN1" s="134"/>
      <c r="LBO1" s="134"/>
      <c r="LBP1" s="134"/>
      <c r="LBQ1" s="134"/>
      <c r="LBR1" s="134"/>
      <c r="LBS1" s="134"/>
      <c r="LBT1" s="134"/>
      <c r="LBU1" s="134"/>
      <c r="LBV1" s="134"/>
      <c r="LBW1" s="134"/>
      <c r="LBX1" s="134"/>
      <c r="LBY1" s="134"/>
      <c r="LBZ1" s="134"/>
      <c r="LCA1" s="134"/>
      <c r="LCB1" s="134"/>
      <c r="LCC1" s="134"/>
      <c r="LCD1" s="134"/>
      <c r="LCE1" s="134"/>
      <c r="LCF1" s="134"/>
      <c r="LCG1" s="134"/>
      <c r="LCH1" s="134"/>
      <c r="LCI1" s="134"/>
      <c r="LCJ1" s="134"/>
      <c r="LCK1" s="134"/>
      <c r="LCL1" s="134"/>
      <c r="LCM1" s="134"/>
      <c r="LCN1" s="134"/>
      <c r="LCO1" s="134"/>
      <c r="LCP1" s="134"/>
      <c r="LCQ1" s="134"/>
      <c r="LCR1" s="134"/>
      <c r="LCS1" s="134"/>
      <c r="LCT1" s="134"/>
      <c r="LCU1" s="134"/>
      <c r="LCV1" s="134"/>
      <c r="LCW1" s="134"/>
      <c r="LCX1" s="134"/>
      <c r="LCY1" s="134"/>
      <c r="LCZ1" s="134"/>
      <c r="LDA1" s="134"/>
      <c r="LDB1" s="134"/>
      <c r="LDC1" s="134"/>
      <c r="LDD1" s="134"/>
      <c r="LDE1" s="134"/>
      <c r="LDF1" s="134"/>
      <c r="LDG1" s="134"/>
      <c r="LDH1" s="134"/>
      <c r="LDI1" s="134"/>
      <c r="LDJ1" s="134"/>
      <c r="LDK1" s="134"/>
      <c r="LDL1" s="134"/>
      <c r="LDM1" s="134"/>
      <c r="LDN1" s="134"/>
      <c r="LDO1" s="134"/>
      <c r="LDP1" s="134"/>
      <c r="LDQ1" s="134"/>
      <c r="LDR1" s="134"/>
      <c r="LDS1" s="134"/>
      <c r="LDT1" s="134"/>
      <c r="LDU1" s="134"/>
      <c r="LDV1" s="134"/>
      <c r="LDW1" s="134"/>
      <c r="LDX1" s="134"/>
      <c r="LDY1" s="134"/>
      <c r="LDZ1" s="134"/>
      <c r="LEA1" s="134"/>
      <c r="LEB1" s="134"/>
      <c r="LEC1" s="134"/>
      <c r="LED1" s="134"/>
      <c r="LEE1" s="134"/>
      <c r="LEF1" s="134"/>
      <c r="LEG1" s="134"/>
      <c r="LEH1" s="134"/>
      <c r="LEI1" s="134"/>
      <c r="LEJ1" s="134"/>
      <c r="LEK1" s="134"/>
      <c r="LEL1" s="134"/>
      <c r="LEM1" s="134"/>
      <c r="LEN1" s="134"/>
      <c r="LEO1" s="134"/>
      <c r="LEP1" s="134"/>
      <c r="LEQ1" s="134"/>
      <c r="LER1" s="134"/>
      <c r="LES1" s="134"/>
      <c r="LET1" s="134"/>
      <c r="LEU1" s="134"/>
      <c r="LEV1" s="134"/>
      <c r="LEW1" s="134"/>
      <c r="LEX1" s="134"/>
      <c r="LEY1" s="134"/>
      <c r="LEZ1" s="134"/>
      <c r="LFA1" s="134"/>
      <c r="LFB1" s="134"/>
      <c r="LFC1" s="134"/>
      <c r="LFD1" s="134"/>
      <c r="LFE1" s="134"/>
      <c r="LFF1" s="134"/>
      <c r="LFG1" s="134"/>
      <c r="LFH1" s="134"/>
      <c r="LFI1" s="134"/>
      <c r="LFJ1" s="134"/>
      <c r="LFK1" s="134"/>
      <c r="LFL1" s="134"/>
      <c r="LFM1" s="134"/>
      <c r="LFN1" s="134"/>
      <c r="LFO1" s="134"/>
      <c r="LFP1" s="134"/>
      <c r="LFQ1" s="134"/>
      <c r="LFR1" s="134"/>
      <c r="LFS1" s="134"/>
      <c r="LFT1" s="134"/>
      <c r="LFU1" s="134"/>
      <c r="LFV1" s="134"/>
      <c r="LFW1" s="134"/>
      <c r="LFX1" s="134"/>
      <c r="LFY1" s="134"/>
      <c r="LFZ1" s="134"/>
      <c r="LGA1" s="134"/>
      <c r="LGB1" s="134"/>
      <c r="LGC1" s="134"/>
      <c r="LGD1" s="134"/>
      <c r="LGE1" s="134"/>
      <c r="LGF1" s="134"/>
      <c r="LGG1" s="134"/>
      <c r="LGH1" s="134"/>
      <c r="LGI1" s="134"/>
      <c r="LGJ1" s="134"/>
      <c r="LGK1" s="134"/>
      <c r="LGL1" s="134"/>
      <c r="LGM1" s="134"/>
      <c r="LGN1" s="134"/>
      <c r="LGO1" s="134"/>
      <c r="LGP1" s="134"/>
      <c r="LGQ1" s="134"/>
      <c r="LGR1" s="134"/>
      <c r="LGS1" s="134"/>
      <c r="LGT1" s="134"/>
      <c r="LGU1" s="134"/>
      <c r="LGV1" s="134"/>
      <c r="LGW1" s="134"/>
      <c r="LGX1" s="134"/>
      <c r="LGY1" s="134"/>
      <c r="LGZ1" s="134"/>
      <c r="LHA1" s="134"/>
      <c r="LHB1" s="134"/>
      <c r="LHC1" s="134"/>
      <c r="LHD1" s="134"/>
      <c r="LHE1" s="134"/>
      <c r="LHF1" s="134"/>
      <c r="LHG1" s="134"/>
      <c r="LHH1" s="134"/>
      <c r="LHI1" s="134"/>
      <c r="LHJ1" s="134"/>
      <c r="LHK1" s="134"/>
      <c r="LHL1" s="134"/>
      <c r="LHM1" s="134"/>
      <c r="LHN1" s="134"/>
      <c r="LHO1" s="134"/>
      <c r="LHP1" s="134"/>
      <c r="LHQ1" s="134"/>
      <c r="LHR1" s="134"/>
      <c r="LHS1" s="134"/>
      <c r="LHT1" s="134"/>
      <c r="LHU1" s="134"/>
      <c r="LHV1" s="134"/>
      <c r="LHW1" s="134"/>
      <c r="LHX1" s="134"/>
      <c r="LHY1" s="134"/>
      <c r="LHZ1" s="134"/>
      <c r="LIA1" s="134"/>
      <c r="LIB1" s="134"/>
      <c r="LIC1" s="134"/>
      <c r="LID1" s="134"/>
      <c r="LIE1" s="134"/>
      <c r="LIF1" s="134"/>
      <c r="LIG1" s="134"/>
      <c r="LIH1" s="134"/>
      <c r="LII1" s="134"/>
      <c r="LIJ1" s="134"/>
      <c r="LIK1" s="134"/>
      <c r="LIL1" s="134"/>
      <c r="LIM1" s="134"/>
      <c r="LIN1" s="134"/>
      <c r="LIO1" s="134"/>
      <c r="LIP1" s="134"/>
      <c r="LIQ1" s="134"/>
      <c r="LIR1" s="134"/>
      <c r="LIS1" s="134"/>
      <c r="LIT1" s="134"/>
      <c r="LIU1" s="134"/>
      <c r="LIV1" s="134"/>
      <c r="LIW1" s="134"/>
      <c r="LIX1" s="134"/>
      <c r="LIY1" s="134"/>
      <c r="LIZ1" s="134"/>
      <c r="LJA1" s="134"/>
      <c r="LJB1" s="134"/>
      <c r="LJC1" s="134"/>
      <c r="LJD1" s="134"/>
      <c r="LJE1" s="134"/>
      <c r="LJF1" s="134"/>
      <c r="LJG1" s="134"/>
      <c r="LJH1" s="134"/>
      <c r="LJI1" s="134"/>
      <c r="LJJ1" s="134"/>
      <c r="LJK1" s="134"/>
      <c r="LJL1" s="134"/>
      <c r="LJM1" s="134"/>
      <c r="LJN1" s="134"/>
      <c r="LJO1" s="134"/>
      <c r="LJP1" s="134"/>
      <c r="LJQ1" s="134"/>
      <c r="LJR1" s="134"/>
      <c r="LJS1" s="134"/>
      <c r="LJT1" s="134"/>
      <c r="LJU1" s="134"/>
      <c r="LJV1" s="134"/>
      <c r="LJW1" s="134"/>
      <c r="LJX1" s="134"/>
      <c r="LJY1" s="134"/>
      <c r="LJZ1" s="134"/>
      <c r="LKA1" s="134"/>
      <c r="LKB1" s="134"/>
      <c r="LKC1" s="134"/>
      <c r="LKD1" s="134"/>
      <c r="LKE1" s="134"/>
      <c r="LKF1" s="134"/>
      <c r="LKG1" s="134"/>
      <c r="LKH1" s="134"/>
      <c r="LKI1" s="134"/>
      <c r="LKJ1" s="134"/>
      <c r="LKK1" s="134"/>
      <c r="LKL1" s="134"/>
      <c r="LKM1" s="134"/>
      <c r="LKN1" s="134"/>
      <c r="LKO1" s="134"/>
      <c r="LKP1" s="134"/>
      <c r="LKQ1" s="134"/>
      <c r="LKR1" s="134"/>
      <c r="LKS1" s="134"/>
      <c r="LKT1" s="134"/>
      <c r="LKU1" s="134"/>
      <c r="LKV1" s="134"/>
      <c r="LKW1" s="134"/>
      <c r="LKX1" s="134"/>
      <c r="LKY1" s="134"/>
      <c r="LKZ1" s="134"/>
      <c r="LLA1" s="134"/>
      <c r="LLB1" s="134"/>
      <c r="LLC1" s="134"/>
      <c r="LLD1" s="134"/>
      <c r="LLE1" s="134"/>
      <c r="LLF1" s="134"/>
      <c r="LLG1" s="134"/>
      <c r="LLH1" s="134"/>
      <c r="LLI1" s="134"/>
      <c r="LLJ1" s="134"/>
      <c r="LLK1" s="134"/>
      <c r="LLL1" s="134"/>
      <c r="LLM1" s="134"/>
      <c r="LLN1" s="134"/>
      <c r="LLO1" s="134"/>
      <c r="LLP1" s="134"/>
      <c r="LLQ1" s="134"/>
      <c r="LLR1" s="134"/>
      <c r="LLS1" s="134"/>
      <c r="LLT1" s="134"/>
      <c r="LLU1" s="134"/>
      <c r="LLV1" s="134"/>
      <c r="LLW1" s="134"/>
      <c r="LLX1" s="134"/>
      <c r="LLY1" s="134"/>
      <c r="LLZ1" s="134"/>
      <c r="LMA1" s="134"/>
      <c r="LMB1" s="134"/>
      <c r="LMC1" s="134"/>
      <c r="LMD1" s="134"/>
      <c r="LME1" s="134"/>
      <c r="LMF1" s="134"/>
      <c r="LMG1" s="134"/>
      <c r="LMH1" s="134"/>
      <c r="LMI1" s="134"/>
      <c r="LMJ1" s="134"/>
      <c r="LMK1" s="134"/>
      <c r="LML1" s="134"/>
      <c r="LMM1" s="134"/>
      <c r="LMN1" s="134"/>
      <c r="LMO1" s="134"/>
      <c r="LMP1" s="134"/>
      <c r="LMQ1" s="134"/>
      <c r="LMR1" s="134"/>
      <c r="LMS1" s="134"/>
      <c r="LMT1" s="134"/>
      <c r="LMU1" s="134"/>
      <c r="LMV1" s="134"/>
      <c r="LMW1" s="134"/>
      <c r="LMX1" s="134"/>
      <c r="LMY1" s="134"/>
      <c r="LMZ1" s="134"/>
      <c r="LNA1" s="134"/>
      <c r="LNB1" s="134"/>
      <c r="LNC1" s="134"/>
      <c r="LND1" s="134"/>
      <c r="LNE1" s="134"/>
      <c r="LNF1" s="134"/>
      <c r="LNG1" s="134"/>
      <c r="LNH1" s="134"/>
      <c r="LNI1" s="134"/>
      <c r="LNJ1" s="134"/>
      <c r="LNK1" s="134"/>
      <c r="LNL1" s="134"/>
      <c r="LNM1" s="134"/>
      <c r="LNN1" s="134"/>
      <c r="LNO1" s="134"/>
      <c r="LNP1" s="134"/>
      <c r="LNQ1" s="134"/>
      <c r="LNR1" s="134"/>
      <c r="LNS1" s="134"/>
      <c r="LNT1" s="134"/>
      <c r="LNU1" s="134"/>
      <c r="LNV1" s="134"/>
      <c r="LNW1" s="134"/>
      <c r="LNX1" s="134"/>
      <c r="LNY1" s="134"/>
      <c r="LNZ1" s="134"/>
      <c r="LOA1" s="134"/>
      <c r="LOB1" s="134"/>
      <c r="LOC1" s="134"/>
      <c r="LOD1" s="134"/>
      <c r="LOE1" s="134"/>
      <c r="LOF1" s="134"/>
      <c r="LOG1" s="134"/>
      <c r="LOH1" s="134"/>
      <c r="LOI1" s="134"/>
      <c r="LOJ1" s="134"/>
      <c r="LOK1" s="134"/>
      <c r="LOL1" s="134"/>
      <c r="LOM1" s="134"/>
      <c r="LON1" s="134"/>
      <c r="LOO1" s="134"/>
      <c r="LOP1" s="134"/>
      <c r="LOQ1" s="134"/>
      <c r="LOR1" s="134"/>
      <c r="LOS1" s="134"/>
      <c r="LOT1" s="134"/>
      <c r="LOU1" s="134"/>
      <c r="LOV1" s="134"/>
      <c r="LOW1" s="134"/>
      <c r="LOX1" s="134"/>
      <c r="LOY1" s="134"/>
      <c r="LOZ1" s="134"/>
      <c r="LPA1" s="134"/>
      <c r="LPB1" s="134"/>
      <c r="LPC1" s="134"/>
      <c r="LPD1" s="134"/>
      <c r="LPE1" s="134"/>
      <c r="LPF1" s="134"/>
      <c r="LPG1" s="134"/>
      <c r="LPH1" s="134"/>
      <c r="LPI1" s="134"/>
      <c r="LPJ1" s="134"/>
      <c r="LPK1" s="134"/>
      <c r="LPL1" s="134"/>
      <c r="LPM1" s="134"/>
      <c r="LPN1" s="134"/>
      <c r="LPO1" s="134"/>
      <c r="LPP1" s="134"/>
      <c r="LPQ1" s="134"/>
      <c r="LPR1" s="134"/>
      <c r="LPS1" s="134"/>
      <c r="LPT1" s="134"/>
      <c r="LPU1" s="134"/>
      <c r="LPV1" s="134"/>
      <c r="LPW1" s="134"/>
      <c r="LPX1" s="134"/>
      <c r="LPY1" s="134"/>
      <c r="LPZ1" s="134"/>
      <c r="LQA1" s="134"/>
      <c r="LQB1" s="134"/>
      <c r="LQC1" s="134"/>
      <c r="LQD1" s="134"/>
      <c r="LQE1" s="134"/>
      <c r="LQF1" s="134"/>
      <c r="LQG1" s="134"/>
      <c r="LQH1" s="134"/>
      <c r="LQI1" s="134"/>
      <c r="LQJ1" s="134"/>
      <c r="LQK1" s="134"/>
      <c r="LQL1" s="134"/>
      <c r="LQM1" s="134"/>
      <c r="LQN1" s="134"/>
      <c r="LQO1" s="134"/>
      <c r="LQP1" s="134"/>
      <c r="LQQ1" s="134"/>
      <c r="LQR1" s="134"/>
      <c r="LQS1" s="134"/>
      <c r="LQT1" s="134"/>
      <c r="LQU1" s="134"/>
      <c r="LQV1" s="134"/>
      <c r="LQW1" s="134"/>
      <c r="LQX1" s="134"/>
      <c r="LQY1" s="134"/>
      <c r="LQZ1" s="134"/>
      <c r="LRA1" s="134"/>
      <c r="LRB1" s="134"/>
      <c r="LRC1" s="134"/>
      <c r="LRD1" s="134"/>
      <c r="LRE1" s="134"/>
      <c r="LRF1" s="134"/>
      <c r="LRG1" s="134"/>
      <c r="LRH1" s="134"/>
      <c r="LRI1" s="134"/>
      <c r="LRJ1" s="134"/>
      <c r="LRK1" s="134"/>
      <c r="LRL1" s="134"/>
      <c r="LRM1" s="134"/>
      <c r="LRN1" s="134"/>
      <c r="LRO1" s="134"/>
      <c r="LRP1" s="134"/>
      <c r="LRQ1" s="134"/>
      <c r="LRR1" s="134"/>
      <c r="LRS1" s="134"/>
      <c r="LRT1" s="134"/>
      <c r="LRU1" s="134"/>
      <c r="LRV1" s="134"/>
      <c r="LRW1" s="134"/>
      <c r="LRX1" s="134"/>
      <c r="LRY1" s="134"/>
      <c r="LRZ1" s="134"/>
      <c r="LSA1" s="134"/>
      <c r="LSB1" s="134"/>
      <c r="LSC1" s="134"/>
      <c r="LSD1" s="134"/>
      <c r="LSE1" s="134"/>
      <c r="LSF1" s="134"/>
      <c r="LSG1" s="134"/>
      <c r="LSH1" s="134"/>
      <c r="LSI1" s="134"/>
      <c r="LSJ1" s="134"/>
      <c r="LSK1" s="134"/>
      <c r="LSL1" s="134"/>
      <c r="LSM1" s="134"/>
      <c r="LSN1" s="134"/>
      <c r="LSO1" s="134"/>
      <c r="LSP1" s="134"/>
      <c r="LSQ1" s="134"/>
      <c r="LSR1" s="134"/>
      <c r="LSS1" s="134"/>
      <c r="LST1" s="134"/>
      <c r="LSU1" s="134"/>
      <c r="LSV1" s="134"/>
      <c r="LSW1" s="134"/>
      <c r="LSX1" s="134"/>
      <c r="LSY1" s="134"/>
      <c r="LSZ1" s="134"/>
      <c r="LTA1" s="134"/>
      <c r="LTB1" s="134"/>
      <c r="LTC1" s="134"/>
      <c r="LTD1" s="134"/>
      <c r="LTE1" s="134"/>
      <c r="LTF1" s="134"/>
      <c r="LTG1" s="134"/>
      <c r="LTH1" s="134"/>
      <c r="LTI1" s="134"/>
      <c r="LTJ1" s="134"/>
      <c r="LTK1" s="134"/>
      <c r="LTL1" s="134"/>
      <c r="LTM1" s="134"/>
      <c r="LTN1" s="134"/>
      <c r="LTO1" s="134"/>
      <c r="LTP1" s="134"/>
      <c r="LTQ1" s="134"/>
      <c r="LTR1" s="134"/>
      <c r="LTS1" s="134"/>
      <c r="LTT1" s="134"/>
      <c r="LTU1" s="134"/>
      <c r="LTV1" s="134"/>
      <c r="LTW1" s="134"/>
      <c r="LTX1" s="134"/>
      <c r="LTY1" s="134"/>
      <c r="LTZ1" s="134"/>
      <c r="LUA1" s="134"/>
      <c r="LUB1" s="134"/>
      <c r="LUC1" s="134"/>
      <c r="LUD1" s="134"/>
      <c r="LUE1" s="134"/>
      <c r="LUF1" s="134"/>
      <c r="LUG1" s="134"/>
      <c r="LUH1" s="134"/>
      <c r="LUI1" s="134"/>
      <c r="LUJ1" s="134"/>
      <c r="LUK1" s="134"/>
      <c r="LUL1" s="134"/>
      <c r="LUM1" s="134"/>
      <c r="LUN1" s="134"/>
      <c r="LUO1" s="134"/>
      <c r="LUP1" s="134"/>
      <c r="LUQ1" s="134"/>
      <c r="LUR1" s="134"/>
      <c r="LUS1" s="134"/>
      <c r="LUT1" s="134"/>
      <c r="LUU1" s="134"/>
      <c r="LUV1" s="134"/>
      <c r="LUW1" s="134"/>
      <c r="LUX1" s="134"/>
      <c r="LUY1" s="134"/>
      <c r="LUZ1" s="134"/>
      <c r="LVA1" s="134"/>
      <c r="LVB1" s="134"/>
      <c r="LVC1" s="134"/>
      <c r="LVD1" s="134"/>
      <c r="LVE1" s="134"/>
      <c r="LVF1" s="134"/>
      <c r="LVG1" s="134"/>
      <c r="LVH1" s="134"/>
      <c r="LVI1" s="134"/>
      <c r="LVJ1" s="134"/>
      <c r="LVK1" s="134"/>
      <c r="LVL1" s="134"/>
      <c r="LVM1" s="134"/>
      <c r="LVN1" s="134"/>
      <c r="LVO1" s="134"/>
      <c r="LVP1" s="134"/>
      <c r="LVQ1" s="134"/>
      <c r="LVR1" s="134"/>
      <c r="LVS1" s="134"/>
      <c r="LVT1" s="134"/>
      <c r="LVU1" s="134"/>
      <c r="LVV1" s="134"/>
      <c r="LVW1" s="134"/>
      <c r="LVX1" s="134"/>
      <c r="LVY1" s="134"/>
      <c r="LVZ1" s="134"/>
      <c r="LWA1" s="134"/>
      <c r="LWB1" s="134"/>
      <c r="LWC1" s="134"/>
      <c r="LWD1" s="134"/>
      <c r="LWE1" s="134"/>
      <c r="LWF1" s="134"/>
      <c r="LWG1" s="134"/>
      <c r="LWH1" s="134"/>
      <c r="LWI1" s="134"/>
      <c r="LWJ1" s="134"/>
      <c r="LWK1" s="134"/>
      <c r="LWL1" s="134"/>
      <c r="LWM1" s="134"/>
      <c r="LWN1" s="134"/>
      <c r="LWO1" s="134"/>
      <c r="LWP1" s="134"/>
      <c r="LWQ1" s="134"/>
      <c r="LWR1" s="134"/>
      <c r="LWS1" s="134"/>
      <c r="LWT1" s="134"/>
      <c r="LWU1" s="134"/>
      <c r="LWV1" s="134"/>
      <c r="LWW1" s="134"/>
      <c r="LWX1" s="134"/>
      <c r="LWY1" s="134"/>
      <c r="LWZ1" s="134"/>
      <c r="LXA1" s="134"/>
      <c r="LXB1" s="134"/>
      <c r="LXC1" s="134"/>
      <c r="LXD1" s="134"/>
      <c r="LXE1" s="134"/>
      <c r="LXF1" s="134"/>
      <c r="LXG1" s="134"/>
      <c r="LXH1" s="134"/>
      <c r="LXI1" s="134"/>
      <c r="LXJ1" s="134"/>
      <c r="LXK1" s="134"/>
      <c r="LXL1" s="134"/>
      <c r="LXM1" s="134"/>
      <c r="LXN1" s="134"/>
      <c r="LXO1" s="134"/>
      <c r="LXP1" s="134"/>
      <c r="LXQ1" s="134"/>
      <c r="LXR1" s="134"/>
      <c r="LXS1" s="134"/>
      <c r="LXT1" s="134"/>
      <c r="LXU1" s="134"/>
      <c r="LXV1" s="134"/>
      <c r="LXW1" s="134"/>
      <c r="LXX1" s="134"/>
      <c r="LXY1" s="134"/>
      <c r="LXZ1" s="134"/>
      <c r="LYA1" s="134"/>
      <c r="LYB1" s="134"/>
      <c r="LYC1" s="134"/>
      <c r="LYD1" s="134"/>
      <c r="LYE1" s="134"/>
      <c r="LYF1" s="134"/>
      <c r="LYG1" s="134"/>
      <c r="LYH1" s="134"/>
      <c r="LYI1" s="134"/>
      <c r="LYJ1" s="134"/>
      <c r="LYK1" s="134"/>
      <c r="LYL1" s="134"/>
      <c r="LYM1" s="134"/>
      <c r="LYN1" s="134"/>
      <c r="LYO1" s="134"/>
      <c r="LYP1" s="134"/>
      <c r="LYQ1" s="134"/>
      <c r="LYR1" s="134"/>
      <c r="LYS1" s="134"/>
      <c r="LYT1" s="134"/>
      <c r="LYU1" s="134"/>
      <c r="LYV1" s="134"/>
      <c r="LYW1" s="134"/>
      <c r="LYX1" s="134"/>
      <c r="LYY1" s="134"/>
      <c r="LYZ1" s="134"/>
      <c r="LZA1" s="134"/>
      <c r="LZB1" s="134"/>
      <c r="LZC1" s="134"/>
      <c r="LZD1" s="134"/>
      <c r="LZE1" s="134"/>
      <c r="LZF1" s="134"/>
      <c r="LZG1" s="134"/>
      <c r="LZH1" s="134"/>
      <c r="LZI1" s="134"/>
      <c r="LZJ1" s="134"/>
      <c r="LZK1" s="134"/>
      <c r="LZL1" s="134"/>
      <c r="LZM1" s="134"/>
      <c r="LZN1" s="134"/>
      <c r="LZO1" s="134"/>
      <c r="LZP1" s="134"/>
      <c r="LZQ1" s="134"/>
      <c r="LZR1" s="134"/>
      <c r="LZS1" s="134"/>
      <c r="LZT1" s="134"/>
      <c r="LZU1" s="134"/>
      <c r="LZV1" s="134"/>
      <c r="LZW1" s="134"/>
      <c r="LZX1" s="134"/>
      <c r="LZY1" s="134"/>
      <c r="LZZ1" s="134"/>
      <c r="MAA1" s="134"/>
      <c r="MAB1" s="134"/>
      <c r="MAC1" s="134"/>
      <c r="MAD1" s="134"/>
      <c r="MAE1" s="134"/>
      <c r="MAF1" s="134"/>
      <c r="MAG1" s="134"/>
      <c r="MAH1" s="134"/>
      <c r="MAI1" s="134"/>
      <c r="MAJ1" s="134"/>
      <c r="MAK1" s="134"/>
      <c r="MAL1" s="134"/>
      <c r="MAM1" s="134"/>
      <c r="MAN1" s="134"/>
      <c r="MAO1" s="134"/>
      <c r="MAP1" s="134"/>
      <c r="MAQ1" s="134"/>
      <c r="MAR1" s="134"/>
      <c r="MAS1" s="134"/>
      <c r="MAT1" s="134"/>
      <c r="MAU1" s="134"/>
      <c r="MAV1" s="134"/>
      <c r="MAW1" s="134"/>
      <c r="MAX1" s="134"/>
      <c r="MAY1" s="134"/>
      <c r="MAZ1" s="134"/>
      <c r="MBA1" s="134"/>
      <c r="MBB1" s="134"/>
      <c r="MBC1" s="134"/>
      <c r="MBD1" s="134"/>
      <c r="MBE1" s="134"/>
      <c r="MBF1" s="134"/>
      <c r="MBG1" s="134"/>
      <c r="MBH1" s="134"/>
      <c r="MBI1" s="134"/>
      <c r="MBJ1" s="134"/>
      <c r="MBK1" s="134"/>
      <c r="MBL1" s="134"/>
      <c r="MBM1" s="134"/>
      <c r="MBN1" s="134"/>
      <c r="MBO1" s="134"/>
      <c r="MBP1" s="134"/>
      <c r="MBQ1" s="134"/>
      <c r="MBR1" s="134"/>
      <c r="MBS1" s="134"/>
      <c r="MBT1" s="134"/>
      <c r="MBU1" s="134"/>
      <c r="MBV1" s="134"/>
      <c r="MBW1" s="134"/>
      <c r="MBX1" s="134"/>
      <c r="MBY1" s="134"/>
      <c r="MBZ1" s="134"/>
      <c r="MCA1" s="134"/>
      <c r="MCB1" s="134"/>
      <c r="MCC1" s="134"/>
      <c r="MCD1" s="134"/>
      <c r="MCE1" s="134"/>
      <c r="MCF1" s="134"/>
      <c r="MCG1" s="134"/>
      <c r="MCH1" s="134"/>
      <c r="MCI1" s="134"/>
      <c r="MCJ1" s="134"/>
      <c r="MCK1" s="134"/>
      <c r="MCL1" s="134"/>
      <c r="MCM1" s="134"/>
      <c r="MCN1" s="134"/>
      <c r="MCO1" s="134"/>
      <c r="MCP1" s="134"/>
      <c r="MCQ1" s="134"/>
      <c r="MCR1" s="134"/>
      <c r="MCS1" s="134"/>
      <c r="MCT1" s="134"/>
      <c r="MCU1" s="134"/>
      <c r="MCV1" s="134"/>
      <c r="MCW1" s="134"/>
      <c r="MCX1" s="134"/>
      <c r="MCY1" s="134"/>
      <c r="MCZ1" s="134"/>
      <c r="MDA1" s="134"/>
      <c r="MDB1" s="134"/>
      <c r="MDC1" s="134"/>
      <c r="MDD1" s="134"/>
      <c r="MDE1" s="134"/>
      <c r="MDF1" s="134"/>
      <c r="MDG1" s="134"/>
      <c r="MDH1" s="134"/>
      <c r="MDI1" s="134"/>
      <c r="MDJ1" s="134"/>
      <c r="MDK1" s="134"/>
      <c r="MDL1" s="134"/>
      <c r="MDM1" s="134"/>
      <c r="MDN1" s="134"/>
      <c r="MDO1" s="134"/>
      <c r="MDP1" s="134"/>
      <c r="MDQ1" s="134"/>
      <c r="MDR1" s="134"/>
      <c r="MDS1" s="134"/>
      <c r="MDT1" s="134"/>
      <c r="MDU1" s="134"/>
      <c r="MDV1" s="134"/>
      <c r="MDW1" s="134"/>
      <c r="MDX1" s="134"/>
      <c r="MDY1" s="134"/>
      <c r="MDZ1" s="134"/>
      <c r="MEA1" s="134"/>
      <c r="MEB1" s="134"/>
      <c r="MEC1" s="134"/>
      <c r="MED1" s="134"/>
      <c r="MEE1" s="134"/>
      <c r="MEF1" s="134"/>
      <c r="MEG1" s="134"/>
      <c r="MEH1" s="134"/>
      <c r="MEI1" s="134"/>
      <c r="MEJ1" s="134"/>
      <c r="MEK1" s="134"/>
      <c r="MEL1" s="134"/>
      <c r="MEM1" s="134"/>
      <c r="MEN1" s="134"/>
      <c r="MEO1" s="134"/>
      <c r="MEP1" s="134"/>
      <c r="MEQ1" s="134"/>
      <c r="MER1" s="134"/>
      <c r="MES1" s="134"/>
      <c r="MET1" s="134"/>
      <c r="MEU1" s="134"/>
      <c r="MEV1" s="134"/>
      <c r="MEW1" s="134"/>
      <c r="MEX1" s="134"/>
      <c r="MEY1" s="134"/>
      <c r="MEZ1" s="134"/>
      <c r="MFA1" s="134"/>
      <c r="MFB1" s="134"/>
      <c r="MFC1" s="134"/>
      <c r="MFD1" s="134"/>
      <c r="MFE1" s="134"/>
      <c r="MFF1" s="134"/>
      <c r="MFG1" s="134"/>
      <c r="MFH1" s="134"/>
      <c r="MFI1" s="134"/>
      <c r="MFJ1" s="134"/>
      <c r="MFK1" s="134"/>
      <c r="MFL1" s="134"/>
      <c r="MFM1" s="134"/>
      <c r="MFN1" s="134"/>
      <c r="MFO1" s="134"/>
      <c r="MFP1" s="134"/>
      <c r="MFQ1" s="134"/>
      <c r="MFR1" s="134"/>
      <c r="MFS1" s="134"/>
      <c r="MFT1" s="134"/>
      <c r="MFU1" s="134"/>
      <c r="MFV1" s="134"/>
      <c r="MFW1" s="134"/>
      <c r="MFX1" s="134"/>
      <c r="MFY1" s="134"/>
      <c r="MFZ1" s="134"/>
      <c r="MGA1" s="134"/>
      <c r="MGB1" s="134"/>
      <c r="MGC1" s="134"/>
      <c r="MGD1" s="134"/>
      <c r="MGE1" s="134"/>
      <c r="MGF1" s="134"/>
      <c r="MGG1" s="134"/>
      <c r="MGH1" s="134"/>
      <c r="MGI1" s="134"/>
      <c r="MGJ1" s="134"/>
      <c r="MGK1" s="134"/>
      <c r="MGL1" s="134"/>
      <c r="MGM1" s="134"/>
      <c r="MGN1" s="134"/>
      <c r="MGO1" s="134"/>
      <c r="MGP1" s="134"/>
      <c r="MGQ1" s="134"/>
      <c r="MGR1" s="134"/>
      <c r="MGS1" s="134"/>
      <c r="MGT1" s="134"/>
      <c r="MGU1" s="134"/>
      <c r="MGV1" s="134"/>
      <c r="MGW1" s="134"/>
      <c r="MGX1" s="134"/>
      <c r="MGY1" s="134"/>
      <c r="MGZ1" s="134"/>
      <c r="MHA1" s="134"/>
      <c r="MHB1" s="134"/>
      <c r="MHC1" s="134"/>
      <c r="MHD1" s="134"/>
      <c r="MHE1" s="134"/>
      <c r="MHF1" s="134"/>
      <c r="MHG1" s="134"/>
      <c r="MHH1" s="134"/>
      <c r="MHI1" s="134"/>
      <c r="MHJ1" s="134"/>
      <c r="MHK1" s="134"/>
      <c r="MHL1" s="134"/>
      <c r="MHM1" s="134"/>
      <c r="MHN1" s="134"/>
      <c r="MHO1" s="134"/>
      <c r="MHP1" s="134"/>
      <c r="MHQ1" s="134"/>
      <c r="MHR1" s="134"/>
      <c r="MHS1" s="134"/>
      <c r="MHT1" s="134"/>
      <c r="MHU1" s="134"/>
      <c r="MHV1" s="134"/>
      <c r="MHW1" s="134"/>
      <c r="MHX1" s="134"/>
      <c r="MHY1" s="134"/>
      <c r="MHZ1" s="134"/>
      <c r="MIA1" s="134"/>
      <c r="MIB1" s="134"/>
      <c r="MIC1" s="134"/>
      <c r="MID1" s="134"/>
      <c r="MIE1" s="134"/>
      <c r="MIF1" s="134"/>
      <c r="MIG1" s="134"/>
      <c r="MIH1" s="134"/>
      <c r="MII1" s="134"/>
      <c r="MIJ1" s="134"/>
      <c r="MIK1" s="134"/>
      <c r="MIL1" s="134"/>
      <c r="MIM1" s="134"/>
      <c r="MIN1" s="134"/>
      <c r="MIO1" s="134"/>
      <c r="MIP1" s="134"/>
      <c r="MIQ1" s="134"/>
      <c r="MIR1" s="134"/>
      <c r="MIS1" s="134"/>
      <c r="MIT1" s="134"/>
      <c r="MIU1" s="134"/>
      <c r="MIV1" s="134"/>
      <c r="MIW1" s="134"/>
      <c r="MIX1" s="134"/>
      <c r="MIY1" s="134"/>
      <c r="MIZ1" s="134"/>
      <c r="MJA1" s="134"/>
      <c r="MJB1" s="134"/>
      <c r="MJC1" s="134"/>
      <c r="MJD1" s="134"/>
      <c r="MJE1" s="134"/>
      <c r="MJF1" s="134"/>
      <c r="MJG1" s="134"/>
      <c r="MJH1" s="134"/>
      <c r="MJI1" s="134"/>
      <c r="MJJ1" s="134"/>
      <c r="MJK1" s="134"/>
      <c r="MJL1" s="134"/>
      <c r="MJM1" s="134"/>
      <c r="MJN1" s="134"/>
      <c r="MJO1" s="134"/>
      <c r="MJP1" s="134"/>
      <c r="MJQ1" s="134"/>
      <c r="MJR1" s="134"/>
      <c r="MJS1" s="134"/>
      <c r="MJT1" s="134"/>
      <c r="MJU1" s="134"/>
      <c r="MJV1" s="134"/>
      <c r="MJW1" s="134"/>
      <c r="MJX1" s="134"/>
      <c r="MJY1" s="134"/>
      <c r="MJZ1" s="134"/>
      <c r="MKA1" s="134"/>
      <c r="MKB1" s="134"/>
      <c r="MKC1" s="134"/>
      <c r="MKD1" s="134"/>
      <c r="MKE1" s="134"/>
      <c r="MKF1" s="134"/>
      <c r="MKG1" s="134"/>
      <c r="MKH1" s="134"/>
      <c r="MKI1" s="134"/>
      <c r="MKJ1" s="134"/>
      <c r="MKK1" s="134"/>
      <c r="MKL1" s="134"/>
      <c r="MKM1" s="134"/>
      <c r="MKN1" s="134"/>
      <c r="MKO1" s="134"/>
      <c r="MKP1" s="134"/>
      <c r="MKQ1" s="134"/>
      <c r="MKR1" s="134"/>
      <c r="MKS1" s="134"/>
      <c r="MKT1" s="134"/>
      <c r="MKU1" s="134"/>
      <c r="MKV1" s="134"/>
      <c r="MKW1" s="134"/>
      <c r="MKX1" s="134"/>
      <c r="MKY1" s="134"/>
      <c r="MKZ1" s="134"/>
      <c r="MLA1" s="134"/>
      <c r="MLB1" s="134"/>
      <c r="MLC1" s="134"/>
      <c r="MLD1" s="134"/>
      <c r="MLE1" s="134"/>
      <c r="MLF1" s="134"/>
      <c r="MLG1" s="134"/>
      <c r="MLH1" s="134"/>
      <c r="MLI1" s="134"/>
      <c r="MLJ1" s="134"/>
      <c r="MLK1" s="134"/>
      <c r="MLL1" s="134"/>
      <c r="MLM1" s="134"/>
      <c r="MLN1" s="134"/>
      <c r="MLO1" s="134"/>
      <c r="MLP1" s="134"/>
      <c r="MLQ1" s="134"/>
      <c r="MLR1" s="134"/>
      <c r="MLS1" s="134"/>
      <c r="MLT1" s="134"/>
      <c r="MLU1" s="134"/>
      <c r="MLV1" s="134"/>
      <c r="MLW1" s="134"/>
      <c r="MLX1" s="134"/>
      <c r="MLY1" s="134"/>
      <c r="MLZ1" s="134"/>
      <c r="MMA1" s="134"/>
      <c r="MMB1" s="134"/>
      <c r="MMC1" s="134"/>
      <c r="MMD1" s="134"/>
      <c r="MME1" s="134"/>
      <c r="MMF1" s="134"/>
      <c r="MMG1" s="134"/>
      <c r="MMH1" s="134"/>
      <c r="MMI1" s="134"/>
      <c r="MMJ1" s="134"/>
      <c r="MMK1" s="134"/>
      <c r="MML1" s="134"/>
      <c r="MMM1" s="134"/>
      <c r="MMN1" s="134"/>
      <c r="MMO1" s="134"/>
      <c r="MMP1" s="134"/>
      <c r="MMQ1" s="134"/>
      <c r="MMR1" s="134"/>
      <c r="MMS1" s="134"/>
      <c r="MMT1" s="134"/>
      <c r="MMU1" s="134"/>
      <c r="MMV1" s="134"/>
      <c r="MMW1" s="134"/>
      <c r="MMX1" s="134"/>
      <c r="MMY1" s="134"/>
      <c r="MMZ1" s="134"/>
      <c r="MNA1" s="134"/>
      <c r="MNB1" s="134"/>
      <c r="MNC1" s="134"/>
      <c r="MND1" s="134"/>
      <c r="MNE1" s="134"/>
      <c r="MNF1" s="134"/>
      <c r="MNG1" s="134"/>
      <c r="MNH1" s="134"/>
      <c r="MNI1" s="134"/>
      <c r="MNJ1" s="134"/>
      <c r="MNK1" s="134"/>
      <c r="MNL1" s="134"/>
      <c r="MNM1" s="134"/>
      <c r="MNN1" s="134"/>
      <c r="MNO1" s="134"/>
      <c r="MNP1" s="134"/>
      <c r="MNQ1" s="134"/>
      <c r="MNR1" s="134"/>
      <c r="MNS1" s="134"/>
      <c r="MNT1" s="134"/>
      <c r="MNU1" s="134"/>
      <c r="MNV1" s="134"/>
      <c r="MNW1" s="134"/>
      <c r="MNX1" s="134"/>
      <c r="MNY1" s="134"/>
      <c r="MNZ1" s="134"/>
      <c r="MOA1" s="134"/>
      <c r="MOB1" s="134"/>
      <c r="MOC1" s="134"/>
      <c r="MOD1" s="134"/>
      <c r="MOE1" s="134"/>
      <c r="MOF1" s="134"/>
      <c r="MOG1" s="134"/>
      <c r="MOH1" s="134"/>
      <c r="MOI1" s="134"/>
      <c r="MOJ1" s="134"/>
      <c r="MOK1" s="134"/>
      <c r="MOL1" s="134"/>
      <c r="MOM1" s="134"/>
      <c r="MON1" s="134"/>
      <c r="MOO1" s="134"/>
      <c r="MOP1" s="134"/>
      <c r="MOQ1" s="134"/>
      <c r="MOR1" s="134"/>
      <c r="MOS1" s="134"/>
      <c r="MOT1" s="134"/>
      <c r="MOU1" s="134"/>
      <c r="MOV1" s="134"/>
      <c r="MOW1" s="134"/>
      <c r="MOX1" s="134"/>
      <c r="MOY1" s="134"/>
      <c r="MOZ1" s="134"/>
      <c r="MPA1" s="134"/>
      <c r="MPB1" s="134"/>
      <c r="MPC1" s="134"/>
      <c r="MPD1" s="134"/>
      <c r="MPE1" s="134"/>
      <c r="MPF1" s="134"/>
      <c r="MPG1" s="134"/>
      <c r="MPH1" s="134"/>
      <c r="MPI1" s="134"/>
      <c r="MPJ1" s="134"/>
      <c r="MPK1" s="134"/>
      <c r="MPL1" s="134"/>
      <c r="MPM1" s="134"/>
      <c r="MPN1" s="134"/>
      <c r="MPO1" s="134"/>
      <c r="MPP1" s="134"/>
      <c r="MPQ1" s="134"/>
      <c r="MPR1" s="134"/>
      <c r="MPS1" s="134"/>
      <c r="MPT1" s="134"/>
      <c r="MPU1" s="134"/>
      <c r="MPV1" s="134"/>
      <c r="MPW1" s="134"/>
      <c r="MPX1" s="134"/>
      <c r="MPY1" s="134"/>
      <c r="MPZ1" s="134"/>
      <c r="MQA1" s="134"/>
      <c r="MQB1" s="134"/>
      <c r="MQC1" s="134"/>
      <c r="MQD1" s="134"/>
      <c r="MQE1" s="134"/>
      <c r="MQF1" s="134"/>
      <c r="MQG1" s="134"/>
      <c r="MQH1" s="134"/>
      <c r="MQI1" s="134"/>
      <c r="MQJ1" s="134"/>
      <c r="MQK1" s="134"/>
      <c r="MQL1" s="134"/>
      <c r="MQM1" s="134"/>
      <c r="MQN1" s="134"/>
      <c r="MQO1" s="134"/>
      <c r="MQP1" s="134"/>
      <c r="MQQ1" s="134"/>
      <c r="MQR1" s="134"/>
      <c r="MQS1" s="134"/>
      <c r="MQT1" s="134"/>
      <c r="MQU1" s="134"/>
      <c r="MQV1" s="134"/>
      <c r="MQW1" s="134"/>
      <c r="MQX1" s="134"/>
      <c r="MQY1" s="134"/>
      <c r="MQZ1" s="134"/>
      <c r="MRA1" s="134"/>
      <c r="MRB1" s="134"/>
      <c r="MRC1" s="134"/>
      <c r="MRD1" s="134"/>
      <c r="MRE1" s="134"/>
      <c r="MRF1" s="134"/>
      <c r="MRG1" s="134"/>
      <c r="MRH1" s="134"/>
      <c r="MRI1" s="134"/>
      <c r="MRJ1" s="134"/>
      <c r="MRK1" s="134"/>
      <c r="MRL1" s="134"/>
      <c r="MRM1" s="134"/>
      <c r="MRN1" s="134"/>
      <c r="MRO1" s="134"/>
      <c r="MRP1" s="134"/>
      <c r="MRQ1" s="134"/>
      <c r="MRR1" s="134"/>
      <c r="MRS1" s="134"/>
      <c r="MRT1" s="134"/>
      <c r="MRU1" s="134"/>
      <c r="MRV1" s="134"/>
      <c r="MRW1" s="134"/>
      <c r="MRX1" s="134"/>
      <c r="MRY1" s="134"/>
      <c r="MRZ1" s="134"/>
      <c r="MSA1" s="134"/>
      <c r="MSB1" s="134"/>
      <c r="MSC1" s="134"/>
      <c r="MSD1" s="134"/>
      <c r="MSE1" s="134"/>
      <c r="MSF1" s="134"/>
      <c r="MSG1" s="134"/>
      <c r="MSH1" s="134"/>
      <c r="MSI1" s="134"/>
      <c r="MSJ1" s="134"/>
      <c r="MSK1" s="134"/>
      <c r="MSL1" s="134"/>
      <c r="MSM1" s="134"/>
      <c r="MSN1" s="134"/>
      <c r="MSO1" s="134"/>
      <c r="MSP1" s="134"/>
      <c r="MSQ1" s="134"/>
      <c r="MSR1" s="134"/>
      <c r="MSS1" s="134"/>
      <c r="MST1" s="134"/>
      <c r="MSU1" s="134"/>
      <c r="MSV1" s="134"/>
      <c r="MSW1" s="134"/>
      <c r="MSX1" s="134"/>
      <c r="MSY1" s="134"/>
      <c r="MSZ1" s="134"/>
      <c r="MTA1" s="134"/>
      <c r="MTB1" s="134"/>
      <c r="MTC1" s="134"/>
      <c r="MTD1" s="134"/>
      <c r="MTE1" s="134"/>
      <c r="MTF1" s="134"/>
      <c r="MTG1" s="134"/>
      <c r="MTH1" s="134"/>
      <c r="MTI1" s="134"/>
      <c r="MTJ1" s="134"/>
      <c r="MTK1" s="134"/>
      <c r="MTL1" s="134"/>
      <c r="MTM1" s="134"/>
      <c r="MTN1" s="134"/>
      <c r="MTO1" s="134"/>
      <c r="MTP1" s="134"/>
      <c r="MTQ1" s="134"/>
      <c r="MTR1" s="134"/>
      <c r="MTS1" s="134"/>
      <c r="MTT1" s="134"/>
      <c r="MTU1" s="134"/>
      <c r="MTV1" s="134"/>
      <c r="MTW1" s="134"/>
      <c r="MTX1" s="134"/>
      <c r="MTY1" s="134"/>
      <c r="MTZ1" s="134"/>
      <c r="MUA1" s="134"/>
      <c r="MUB1" s="134"/>
      <c r="MUC1" s="134"/>
      <c r="MUD1" s="134"/>
      <c r="MUE1" s="134"/>
      <c r="MUF1" s="134"/>
      <c r="MUG1" s="134"/>
      <c r="MUH1" s="134"/>
      <c r="MUI1" s="134"/>
      <c r="MUJ1" s="134"/>
      <c r="MUK1" s="134"/>
      <c r="MUL1" s="134"/>
      <c r="MUM1" s="134"/>
      <c r="MUN1" s="134"/>
      <c r="MUO1" s="134"/>
      <c r="MUP1" s="134"/>
      <c r="MUQ1" s="134"/>
      <c r="MUR1" s="134"/>
      <c r="MUS1" s="134"/>
      <c r="MUT1" s="134"/>
      <c r="MUU1" s="134"/>
      <c r="MUV1" s="134"/>
      <c r="MUW1" s="134"/>
      <c r="MUX1" s="134"/>
      <c r="MUY1" s="134"/>
      <c r="MUZ1" s="134"/>
      <c r="MVA1" s="134"/>
      <c r="MVB1" s="134"/>
      <c r="MVC1" s="134"/>
      <c r="MVD1" s="134"/>
      <c r="MVE1" s="134"/>
      <c r="MVF1" s="134"/>
      <c r="MVG1" s="134"/>
      <c r="MVH1" s="134"/>
      <c r="MVI1" s="134"/>
      <c r="MVJ1" s="134"/>
      <c r="MVK1" s="134"/>
      <c r="MVL1" s="134"/>
      <c r="MVM1" s="134"/>
      <c r="MVN1" s="134"/>
      <c r="MVO1" s="134"/>
      <c r="MVP1" s="134"/>
      <c r="MVQ1" s="134"/>
      <c r="MVR1" s="134"/>
      <c r="MVS1" s="134"/>
      <c r="MVT1" s="134"/>
      <c r="MVU1" s="134"/>
      <c r="MVV1" s="134"/>
      <c r="MVW1" s="134"/>
      <c r="MVX1" s="134"/>
      <c r="MVY1" s="134"/>
      <c r="MVZ1" s="134"/>
      <c r="MWA1" s="134"/>
      <c r="MWB1" s="134"/>
      <c r="MWC1" s="134"/>
      <c r="MWD1" s="134"/>
      <c r="MWE1" s="134"/>
      <c r="MWF1" s="134"/>
      <c r="MWG1" s="134"/>
      <c r="MWH1" s="134"/>
      <c r="MWI1" s="134"/>
      <c r="MWJ1" s="134"/>
      <c r="MWK1" s="134"/>
      <c r="MWL1" s="134"/>
      <c r="MWM1" s="134"/>
      <c r="MWN1" s="134"/>
      <c r="MWO1" s="134"/>
      <c r="MWP1" s="134"/>
      <c r="MWQ1" s="134"/>
      <c r="MWR1" s="134"/>
      <c r="MWS1" s="134"/>
      <c r="MWT1" s="134"/>
      <c r="MWU1" s="134"/>
      <c r="MWV1" s="134"/>
      <c r="MWW1" s="134"/>
      <c r="MWX1" s="134"/>
      <c r="MWY1" s="134"/>
      <c r="MWZ1" s="134"/>
      <c r="MXA1" s="134"/>
      <c r="MXB1" s="134"/>
      <c r="MXC1" s="134"/>
      <c r="MXD1" s="134"/>
      <c r="MXE1" s="134"/>
      <c r="MXF1" s="134"/>
      <c r="MXG1" s="134"/>
      <c r="MXH1" s="134"/>
      <c r="MXI1" s="134"/>
      <c r="MXJ1" s="134"/>
      <c r="MXK1" s="134"/>
      <c r="MXL1" s="134"/>
      <c r="MXM1" s="134"/>
      <c r="MXN1" s="134"/>
      <c r="MXO1" s="134"/>
      <c r="MXP1" s="134"/>
      <c r="MXQ1" s="134"/>
      <c r="MXR1" s="134"/>
      <c r="MXS1" s="134"/>
      <c r="MXT1" s="134"/>
      <c r="MXU1" s="134"/>
      <c r="MXV1" s="134"/>
      <c r="MXW1" s="134"/>
      <c r="MXX1" s="134"/>
      <c r="MXY1" s="134"/>
      <c r="MXZ1" s="134"/>
      <c r="MYA1" s="134"/>
      <c r="MYB1" s="134"/>
      <c r="MYC1" s="134"/>
      <c r="MYD1" s="134"/>
      <c r="MYE1" s="134"/>
      <c r="MYF1" s="134"/>
      <c r="MYG1" s="134"/>
      <c r="MYH1" s="134"/>
      <c r="MYI1" s="134"/>
      <c r="MYJ1" s="134"/>
      <c r="MYK1" s="134"/>
      <c r="MYL1" s="134"/>
      <c r="MYM1" s="134"/>
      <c r="MYN1" s="134"/>
      <c r="MYO1" s="134"/>
      <c r="MYP1" s="134"/>
      <c r="MYQ1" s="134"/>
      <c r="MYR1" s="134"/>
      <c r="MYS1" s="134"/>
      <c r="MYT1" s="134"/>
      <c r="MYU1" s="134"/>
      <c r="MYV1" s="134"/>
      <c r="MYW1" s="134"/>
      <c r="MYX1" s="134"/>
      <c r="MYY1" s="134"/>
      <c r="MYZ1" s="134"/>
      <c r="MZA1" s="134"/>
      <c r="MZB1" s="134"/>
      <c r="MZC1" s="134"/>
      <c r="MZD1" s="134"/>
      <c r="MZE1" s="134"/>
      <c r="MZF1" s="134"/>
      <c r="MZG1" s="134"/>
      <c r="MZH1" s="134"/>
      <c r="MZI1" s="134"/>
      <c r="MZJ1" s="134"/>
      <c r="MZK1" s="134"/>
      <c r="MZL1" s="134"/>
      <c r="MZM1" s="134"/>
      <c r="MZN1" s="134"/>
      <c r="MZO1" s="134"/>
      <c r="MZP1" s="134"/>
      <c r="MZQ1" s="134"/>
      <c r="MZR1" s="134"/>
      <c r="MZS1" s="134"/>
      <c r="MZT1" s="134"/>
      <c r="MZU1" s="134"/>
      <c r="MZV1" s="134"/>
      <c r="MZW1" s="134"/>
      <c r="MZX1" s="134"/>
      <c r="MZY1" s="134"/>
      <c r="MZZ1" s="134"/>
      <c r="NAA1" s="134"/>
      <c r="NAB1" s="134"/>
      <c r="NAC1" s="134"/>
      <c r="NAD1" s="134"/>
      <c r="NAE1" s="134"/>
      <c r="NAF1" s="134"/>
      <c r="NAG1" s="134"/>
      <c r="NAH1" s="134"/>
      <c r="NAI1" s="134"/>
      <c r="NAJ1" s="134"/>
      <c r="NAK1" s="134"/>
      <c r="NAL1" s="134"/>
      <c r="NAM1" s="134"/>
      <c r="NAN1" s="134"/>
      <c r="NAO1" s="134"/>
      <c r="NAP1" s="134"/>
      <c r="NAQ1" s="134"/>
      <c r="NAR1" s="134"/>
      <c r="NAS1" s="134"/>
      <c r="NAT1" s="134"/>
      <c r="NAU1" s="134"/>
      <c r="NAV1" s="134"/>
      <c r="NAW1" s="134"/>
      <c r="NAX1" s="134"/>
      <c r="NAY1" s="134"/>
      <c r="NAZ1" s="134"/>
      <c r="NBA1" s="134"/>
      <c r="NBB1" s="134"/>
      <c r="NBC1" s="134"/>
      <c r="NBD1" s="134"/>
      <c r="NBE1" s="134"/>
      <c r="NBF1" s="134"/>
      <c r="NBG1" s="134"/>
      <c r="NBH1" s="134"/>
      <c r="NBI1" s="134"/>
      <c r="NBJ1" s="134"/>
      <c r="NBK1" s="134"/>
      <c r="NBL1" s="134"/>
      <c r="NBM1" s="134"/>
      <c r="NBN1" s="134"/>
      <c r="NBO1" s="134"/>
      <c r="NBP1" s="134"/>
      <c r="NBQ1" s="134"/>
      <c r="NBR1" s="134"/>
      <c r="NBS1" s="134"/>
      <c r="NBT1" s="134"/>
      <c r="NBU1" s="134"/>
      <c r="NBV1" s="134"/>
      <c r="NBW1" s="134"/>
      <c r="NBX1" s="134"/>
      <c r="NBY1" s="134"/>
      <c r="NBZ1" s="134"/>
      <c r="NCA1" s="134"/>
      <c r="NCB1" s="134"/>
      <c r="NCC1" s="134"/>
      <c r="NCD1" s="134"/>
      <c r="NCE1" s="134"/>
      <c r="NCF1" s="134"/>
      <c r="NCG1" s="134"/>
      <c r="NCH1" s="134"/>
      <c r="NCI1" s="134"/>
      <c r="NCJ1" s="134"/>
      <c r="NCK1" s="134"/>
      <c r="NCL1" s="134"/>
      <c r="NCM1" s="134"/>
      <c r="NCN1" s="134"/>
      <c r="NCO1" s="134"/>
      <c r="NCP1" s="134"/>
      <c r="NCQ1" s="134"/>
      <c r="NCR1" s="134"/>
      <c r="NCS1" s="134"/>
      <c r="NCT1" s="134"/>
      <c r="NCU1" s="134"/>
      <c r="NCV1" s="134"/>
      <c r="NCW1" s="134"/>
      <c r="NCX1" s="134"/>
      <c r="NCY1" s="134"/>
      <c r="NCZ1" s="134"/>
      <c r="NDA1" s="134"/>
      <c r="NDB1" s="134"/>
      <c r="NDC1" s="134"/>
      <c r="NDD1" s="134"/>
      <c r="NDE1" s="134"/>
      <c r="NDF1" s="134"/>
      <c r="NDG1" s="134"/>
      <c r="NDH1" s="134"/>
      <c r="NDI1" s="134"/>
      <c r="NDJ1" s="134"/>
      <c r="NDK1" s="134"/>
      <c r="NDL1" s="134"/>
      <c r="NDM1" s="134"/>
      <c r="NDN1" s="134"/>
      <c r="NDO1" s="134"/>
      <c r="NDP1" s="134"/>
      <c r="NDQ1" s="134"/>
      <c r="NDR1" s="134"/>
      <c r="NDS1" s="134"/>
      <c r="NDT1" s="134"/>
      <c r="NDU1" s="134"/>
      <c r="NDV1" s="134"/>
      <c r="NDW1" s="134"/>
      <c r="NDX1" s="134"/>
      <c r="NDY1" s="134"/>
      <c r="NDZ1" s="134"/>
      <c r="NEA1" s="134"/>
      <c r="NEB1" s="134"/>
      <c r="NEC1" s="134"/>
      <c r="NED1" s="134"/>
      <c r="NEE1" s="134"/>
      <c r="NEF1" s="134"/>
      <c r="NEG1" s="134"/>
      <c r="NEH1" s="134"/>
      <c r="NEI1" s="134"/>
      <c r="NEJ1" s="134"/>
      <c r="NEK1" s="134"/>
      <c r="NEL1" s="134"/>
      <c r="NEM1" s="134"/>
      <c r="NEN1" s="134"/>
      <c r="NEO1" s="134"/>
      <c r="NEP1" s="134"/>
      <c r="NEQ1" s="134"/>
      <c r="NER1" s="134"/>
      <c r="NES1" s="134"/>
      <c r="NET1" s="134"/>
      <c r="NEU1" s="134"/>
      <c r="NEV1" s="134"/>
      <c r="NEW1" s="134"/>
      <c r="NEX1" s="134"/>
      <c r="NEY1" s="134"/>
      <c r="NEZ1" s="134"/>
      <c r="NFA1" s="134"/>
      <c r="NFB1" s="134"/>
      <c r="NFC1" s="134"/>
      <c r="NFD1" s="134"/>
      <c r="NFE1" s="134"/>
      <c r="NFF1" s="134"/>
      <c r="NFG1" s="134"/>
      <c r="NFH1" s="134"/>
      <c r="NFI1" s="134"/>
      <c r="NFJ1" s="134"/>
      <c r="NFK1" s="134"/>
      <c r="NFL1" s="134"/>
      <c r="NFM1" s="134"/>
      <c r="NFN1" s="134"/>
      <c r="NFO1" s="134"/>
      <c r="NFP1" s="134"/>
      <c r="NFQ1" s="134"/>
      <c r="NFR1" s="134"/>
      <c r="NFS1" s="134"/>
      <c r="NFT1" s="134"/>
      <c r="NFU1" s="134"/>
      <c r="NFV1" s="134"/>
      <c r="NFW1" s="134"/>
      <c r="NFX1" s="134"/>
      <c r="NFY1" s="134"/>
      <c r="NFZ1" s="134"/>
      <c r="NGA1" s="134"/>
      <c r="NGB1" s="134"/>
      <c r="NGC1" s="134"/>
      <c r="NGD1" s="134"/>
      <c r="NGE1" s="134"/>
      <c r="NGF1" s="134"/>
      <c r="NGG1" s="134"/>
      <c r="NGH1" s="134"/>
      <c r="NGI1" s="134"/>
      <c r="NGJ1" s="134"/>
      <c r="NGK1" s="134"/>
      <c r="NGL1" s="134"/>
      <c r="NGM1" s="134"/>
      <c r="NGN1" s="134"/>
      <c r="NGO1" s="134"/>
      <c r="NGP1" s="134"/>
      <c r="NGQ1" s="134"/>
      <c r="NGR1" s="134"/>
      <c r="NGS1" s="134"/>
      <c r="NGT1" s="134"/>
      <c r="NGU1" s="134"/>
      <c r="NGV1" s="134"/>
      <c r="NGW1" s="134"/>
      <c r="NGX1" s="134"/>
      <c r="NGY1" s="134"/>
      <c r="NGZ1" s="134"/>
      <c r="NHA1" s="134"/>
      <c r="NHB1" s="134"/>
      <c r="NHC1" s="134"/>
      <c r="NHD1" s="134"/>
      <c r="NHE1" s="134"/>
      <c r="NHF1" s="134"/>
      <c r="NHG1" s="134"/>
      <c r="NHH1" s="134"/>
      <c r="NHI1" s="134"/>
      <c r="NHJ1" s="134"/>
      <c r="NHK1" s="134"/>
      <c r="NHL1" s="134"/>
      <c r="NHM1" s="134"/>
      <c r="NHN1" s="134"/>
      <c r="NHO1" s="134"/>
      <c r="NHP1" s="134"/>
      <c r="NHQ1" s="134"/>
      <c r="NHR1" s="134"/>
      <c r="NHS1" s="134"/>
      <c r="NHT1" s="134"/>
      <c r="NHU1" s="134"/>
      <c r="NHV1" s="134"/>
      <c r="NHW1" s="134"/>
      <c r="NHX1" s="134"/>
      <c r="NHY1" s="134"/>
      <c r="NHZ1" s="134"/>
      <c r="NIA1" s="134"/>
      <c r="NIB1" s="134"/>
      <c r="NIC1" s="134"/>
      <c r="NID1" s="134"/>
      <c r="NIE1" s="134"/>
      <c r="NIF1" s="134"/>
      <c r="NIG1" s="134"/>
      <c r="NIH1" s="134"/>
      <c r="NII1" s="134"/>
      <c r="NIJ1" s="134"/>
      <c r="NIK1" s="134"/>
      <c r="NIL1" s="134"/>
      <c r="NIM1" s="134"/>
      <c r="NIN1" s="134"/>
      <c r="NIO1" s="134"/>
      <c r="NIP1" s="134"/>
      <c r="NIQ1" s="134"/>
      <c r="NIR1" s="134"/>
      <c r="NIS1" s="134"/>
      <c r="NIT1" s="134"/>
      <c r="NIU1" s="134"/>
      <c r="NIV1" s="134"/>
      <c r="NIW1" s="134"/>
      <c r="NIX1" s="134"/>
      <c r="NIY1" s="134"/>
      <c r="NIZ1" s="134"/>
      <c r="NJA1" s="134"/>
      <c r="NJB1" s="134"/>
      <c r="NJC1" s="134"/>
      <c r="NJD1" s="134"/>
      <c r="NJE1" s="134"/>
      <c r="NJF1" s="134"/>
      <c r="NJG1" s="134"/>
      <c r="NJH1" s="134"/>
      <c r="NJI1" s="134"/>
      <c r="NJJ1" s="134"/>
      <c r="NJK1" s="134"/>
      <c r="NJL1" s="134"/>
      <c r="NJM1" s="134"/>
      <c r="NJN1" s="134"/>
      <c r="NJO1" s="134"/>
      <c r="NJP1" s="134"/>
      <c r="NJQ1" s="134"/>
      <c r="NJR1" s="134"/>
      <c r="NJS1" s="134"/>
      <c r="NJT1" s="134"/>
      <c r="NJU1" s="134"/>
      <c r="NJV1" s="134"/>
      <c r="NJW1" s="134"/>
      <c r="NJX1" s="134"/>
      <c r="NJY1" s="134"/>
      <c r="NJZ1" s="134"/>
      <c r="NKA1" s="134"/>
      <c r="NKB1" s="134"/>
      <c r="NKC1" s="134"/>
      <c r="NKD1" s="134"/>
      <c r="NKE1" s="134"/>
      <c r="NKF1" s="134"/>
      <c r="NKG1" s="134"/>
      <c r="NKH1" s="134"/>
      <c r="NKI1" s="134"/>
      <c r="NKJ1" s="134"/>
      <c r="NKK1" s="134"/>
      <c r="NKL1" s="134"/>
      <c r="NKM1" s="134"/>
      <c r="NKN1" s="134"/>
      <c r="NKO1" s="134"/>
      <c r="NKP1" s="134"/>
      <c r="NKQ1" s="134"/>
      <c r="NKR1" s="134"/>
      <c r="NKS1" s="134"/>
      <c r="NKT1" s="134"/>
      <c r="NKU1" s="134"/>
      <c r="NKV1" s="134"/>
      <c r="NKW1" s="134"/>
      <c r="NKX1" s="134"/>
      <c r="NKY1" s="134"/>
      <c r="NKZ1" s="134"/>
      <c r="NLA1" s="134"/>
      <c r="NLB1" s="134"/>
      <c r="NLC1" s="134"/>
      <c r="NLD1" s="134"/>
      <c r="NLE1" s="134"/>
      <c r="NLF1" s="134"/>
      <c r="NLG1" s="134"/>
      <c r="NLH1" s="134"/>
      <c r="NLI1" s="134"/>
      <c r="NLJ1" s="134"/>
      <c r="NLK1" s="134"/>
      <c r="NLL1" s="134"/>
      <c r="NLM1" s="134"/>
      <c r="NLN1" s="134"/>
      <c r="NLO1" s="134"/>
      <c r="NLP1" s="134"/>
      <c r="NLQ1" s="134"/>
      <c r="NLR1" s="134"/>
      <c r="NLS1" s="134"/>
      <c r="NLT1" s="134"/>
      <c r="NLU1" s="134"/>
      <c r="NLV1" s="134"/>
      <c r="NLW1" s="134"/>
      <c r="NLX1" s="134"/>
      <c r="NLY1" s="134"/>
      <c r="NLZ1" s="134"/>
      <c r="NMA1" s="134"/>
      <c r="NMB1" s="134"/>
      <c r="NMC1" s="134"/>
      <c r="NMD1" s="134"/>
      <c r="NME1" s="134"/>
      <c r="NMF1" s="134"/>
      <c r="NMG1" s="134"/>
      <c r="NMH1" s="134"/>
      <c r="NMI1" s="134"/>
      <c r="NMJ1" s="134"/>
      <c r="NMK1" s="134"/>
      <c r="NML1" s="134"/>
      <c r="NMM1" s="134"/>
      <c r="NMN1" s="134"/>
      <c r="NMO1" s="134"/>
      <c r="NMP1" s="134"/>
      <c r="NMQ1" s="134"/>
      <c r="NMR1" s="134"/>
      <c r="NMS1" s="134"/>
      <c r="NMT1" s="134"/>
      <c r="NMU1" s="134"/>
      <c r="NMV1" s="134"/>
      <c r="NMW1" s="134"/>
      <c r="NMX1" s="134"/>
      <c r="NMY1" s="134"/>
      <c r="NMZ1" s="134"/>
      <c r="NNA1" s="134"/>
      <c r="NNB1" s="134"/>
      <c r="NNC1" s="134"/>
      <c r="NND1" s="134"/>
      <c r="NNE1" s="134"/>
      <c r="NNF1" s="134"/>
      <c r="NNG1" s="134"/>
      <c r="NNH1" s="134"/>
      <c r="NNI1" s="134"/>
      <c r="NNJ1" s="134"/>
      <c r="NNK1" s="134"/>
      <c r="NNL1" s="134"/>
      <c r="NNM1" s="134"/>
      <c r="NNN1" s="134"/>
      <c r="NNO1" s="134"/>
      <c r="NNP1" s="134"/>
      <c r="NNQ1" s="134"/>
      <c r="NNR1" s="134"/>
      <c r="NNS1" s="134"/>
      <c r="NNT1" s="134"/>
      <c r="NNU1" s="134"/>
      <c r="NNV1" s="134"/>
      <c r="NNW1" s="134"/>
      <c r="NNX1" s="134"/>
      <c r="NNY1" s="134"/>
      <c r="NNZ1" s="134"/>
      <c r="NOA1" s="134"/>
      <c r="NOB1" s="134"/>
      <c r="NOC1" s="134"/>
      <c r="NOD1" s="134"/>
      <c r="NOE1" s="134"/>
      <c r="NOF1" s="134"/>
      <c r="NOG1" s="134"/>
      <c r="NOH1" s="134"/>
      <c r="NOI1" s="134"/>
      <c r="NOJ1" s="134"/>
      <c r="NOK1" s="134"/>
      <c r="NOL1" s="134"/>
      <c r="NOM1" s="134"/>
      <c r="NON1" s="134"/>
      <c r="NOO1" s="134"/>
      <c r="NOP1" s="134"/>
      <c r="NOQ1" s="134"/>
      <c r="NOR1" s="134"/>
      <c r="NOS1" s="134"/>
      <c r="NOT1" s="134"/>
      <c r="NOU1" s="134"/>
      <c r="NOV1" s="134"/>
      <c r="NOW1" s="134"/>
      <c r="NOX1" s="134"/>
      <c r="NOY1" s="134"/>
      <c r="NOZ1" s="134"/>
      <c r="NPA1" s="134"/>
      <c r="NPB1" s="134"/>
      <c r="NPC1" s="134"/>
      <c r="NPD1" s="134"/>
      <c r="NPE1" s="134"/>
      <c r="NPF1" s="134"/>
      <c r="NPG1" s="134"/>
      <c r="NPH1" s="134"/>
      <c r="NPI1" s="134"/>
      <c r="NPJ1" s="134"/>
      <c r="NPK1" s="134"/>
      <c r="NPL1" s="134"/>
      <c r="NPM1" s="134"/>
      <c r="NPN1" s="134"/>
      <c r="NPO1" s="134"/>
      <c r="NPP1" s="134"/>
      <c r="NPQ1" s="134"/>
      <c r="NPR1" s="134"/>
      <c r="NPS1" s="134"/>
      <c r="NPT1" s="134"/>
      <c r="NPU1" s="134"/>
      <c r="NPV1" s="134"/>
      <c r="NPW1" s="134"/>
      <c r="NPX1" s="134"/>
      <c r="NPY1" s="134"/>
      <c r="NPZ1" s="134"/>
      <c r="NQA1" s="134"/>
      <c r="NQB1" s="134"/>
      <c r="NQC1" s="134"/>
      <c r="NQD1" s="134"/>
      <c r="NQE1" s="134"/>
      <c r="NQF1" s="134"/>
      <c r="NQG1" s="134"/>
      <c r="NQH1" s="134"/>
      <c r="NQI1" s="134"/>
      <c r="NQJ1" s="134"/>
      <c r="NQK1" s="134"/>
      <c r="NQL1" s="134"/>
      <c r="NQM1" s="134"/>
      <c r="NQN1" s="134"/>
      <c r="NQO1" s="134"/>
      <c r="NQP1" s="134"/>
      <c r="NQQ1" s="134"/>
      <c r="NQR1" s="134"/>
      <c r="NQS1" s="134"/>
      <c r="NQT1" s="134"/>
      <c r="NQU1" s="134"/>
      <c r="NQV1" s="134"/>
      <c r="NQW1" s="134"/>
      <c r="NQX1" s="134"/>
      <c r="NQY1" s="134"/>
      <c r="NQZ1" s="134"/>
      <c r="NRA1" s="134"/>
      <c r="NRB1" s="134"/>
      <c r="NRC1" s="134"/>
      <c r="NRD1" s="134"/>
      <c r="NRE1" s="134"/>
      <c r="NRF1" s="134"/>
      <c r="NRG1" s="134"/>
      <c r="NRH1" s="134"/>
      <c r="NRI1" s="134"/>
      <c r="NRJ1" s="134"/>
      <c r="NRK1" s="134"/>
      <c r="NRL1" s="134"/>
      <c r="NRM1" s="134"/>
      <c r="NRN1" s="134"/>
      <c r="NRO1" s="134"/>
      <c r="NRP1" s="134"/>
      <c r="NRQ1" s="134"/>
      <c r="NRR1" s="134"/>
      <c r="NRS1" s="134"/>
      <c r="NRT1" s="134"/>
      <c r="NRU1" s="134"/>
      <c r="NRV1" s="134"/>
      <c r="NRW1" s="134"/>
      <c r="NRX1" s="134"/>
      <c r="NRY1" s="134"/>
      <c r="NRZ1" s="134"/>
      <c r="NSA1" s="134"/>
      <c r="NSB1" s="134"/>
      <c r="NSC1" s="134"/>
      <c r="NSD1" s="134"/>
      <c r="NSE1" s="134"/>
      <c r="NSF1" s="134"/>
      <c r="NSG1" s="134"/>
      <c r="NSH1" s="134"/>
      <c r="NSI1" s="134"/>
      <c r="NSJ1" s="134"/>
      <c r="NSK1" s="134"/>
      <c r="NSL1" s="134"/>
      <c r="NSM1" s="134"/>
      <c r="NSN1" s="134"/>
      <c r="NSO1" s="134"/>
      <c r="NSP1" s="134"/>
      <c r="NSQ1" s="134"/>
      <c r="NSR1" s="134"/>
      <c r="NSS1" s="134"/>
      <c r="NST1" s="134"/>
      <c r="NSU1" s="134"/>
      <c r="NSV1" s="134"/>
      <c r="NSW1" s="134"/>
      <c r="NSX1" s="134"/>
      <c r="NSY1" s="134"/>
      <c r="NSZ1" s="134"/>
      <c r="NTA1" s="134"/>
      <c r="NTB1" s="134"/>
      <c r="NTC1" s="134"/>
      <c r="NTD1" s="134"/>
      <c r="NTE1" s="134"/>
      <c r="NTF1" s="134"/>
      <c r="NTG1" s="134"/>
      <c r="NTH1" s="134"/>
      <c r="NTI1" s="134"/>
      <c r="NTJ1" s="134"/>
      <c r="NTK1" s="134"/>
      <c r="NTL1" s="134"/>
      <c r="NTM1" s="134"/>
      <c r="NTN1" s="134"/>
      <c r="NTO1" s="134"/>
      <c r="NTP1" s="134"/>
      <c r="NTQ1" s="134"/>
      <c r="NTR1" s="134"/>
      <c r="NTS1" s="134"/>
      <c r="NTT1" s="134"/>
      <c r="NTU1" s="134"/>
      <c r="NTV1" s="134"/>
      <c r="NTW1" s="134"/>
      <c r="NTX1" s="134"/>
      <c r="NTY1" s="134"/>
      <c r="NTZ1" s="134"/>
      <c r="NUA1" s="134"/>
      <c r="NUB1" s="134"/>
      <c r="NUC1" s="134"/>
      <c r="NUD1" s="134"/>
      <c r="NUE1" s="134"/>
      <c r="NUF1" s="134"/>
      <c r="NUG1" s="134"/>
      <c r="NUH1" s="134"/>
      <c r="NUI1" s="134"/>
      <c r="NUJ1" s="134"/>
      <c r="NUK1" s="134"/>
      <c r="NUL1" s="134"/>
      <c r="NUM1" s="134"/>
      <c r="NUN1" s="134"/>
      <c r="NUO1" s="134"/>
      <c r="NUP1" s="134"/>
      <c r="NUQ1" s="134"/>
      <c r="NUR1" s="134"/>
      <c r="NUS1" s="134"/>
      <c r="NUT1" s="134"/>
      <c r="NUU1" s="134"/>
      <c r="NUV1" s="134"/>
      <c r="NUW1" s="134"/>
      <c r="NUX1" s="134"/>
      <c r="NUY1" s="134"/>
      <c r="NUZ1" s="134"/>
      <c r="NVA1" s="134"/>
      <c r="NVB1" s="134"/>
      <c r="NVC1" s="134"/>
      <c r="NVD1" s="134"/>
      <c r="NVE1" s="134"/>
      <c r="NVF1" s="134"/>
      <c r="NVG1" s="134"/>
      <c r="NVH1" s="134"/>
      <c r="NVI1" s="134"/>
      <c r="NVJ1" s="134"/>
      <c r="NVK1" s="134"/>
      <c r="NVL1" s="134"/>
      <c r="NVM1" s="134"/>
      <c r="NVN1" s="134"/>
      <c r="NVO1" s="134"/>
      <c r="NVP1" s="134"/>
      <c r="NVQ1" s="134"/>
      <c r="NVR1" s="134"/>
      <c r="NVS1" s="134"/>
      <c r="NVT1" s="134"/>
      <c r="NVU1" s="134"/>
      <c r="NVV1" s="134"/>
      <c r="NVW1" s="134"/>
      <c r="NVX1" s="134"/>
      <c r="NVY1" s="134"/>
      <c r="NVZ1" s="134"/>
      <c r="NWA1" s="134"/>
      <c r="NWB1" s="134"/>
      <c r="NWC1" s="134"/>
      <c r="NWD1" s="134"/>
      <c r="NWE1" s="134"/>
      <c r="NWF1" s="134"/>
      <c r="NWG1" s="134"/>
      <c r="NWH1" s="134"/>
      <c r="NWI1" s="134"/>
      <c r="NWJ1" s="134"/>
      <c r="NWK1" s="134"/>
      <c r="NWL1" s="134"/>
      <c r="NWM1" s="134"/>
      <c r="NWN1" s="134"/>
      <c r="NWO1" s="134"/>
      <c r="NWP1" s="134"/>
      <c r="NWQ1" s="134"/>
      <c r="NWR1" s="134"/>
      <c r="NWS1" s="134"/>
      <c r="NWT1" s="134"/>
      <c r="NWU1" s="134"/>
      <c r="NWV1" s="134"/>
      <c r="NWW1" s="134"/>
      <c r="NWX1" s="134"/>
      <c r="NWY1" s="134"/>
      <c r="NWZ1" s="134"/>
      <c r="NXA1" s="134"/>
      <c r="NXB1" s="134"/>
      <c r="NXC1" s="134"/>
      <c r="NXD1" s="134"/>
      <c r="NXE1" s="134"/>
      <c r="NXF1" s="134"/>
      <c r="NXG1" s="134"/>
      <c r="NXH1" s="134"/>
      <c r="NXI1" s="134"/>
      <c r="NXJ1" s="134"/>
      <c r="NXK1" s="134"/>
      <c r="NXL1" s="134"/>
      <c r="NXM1" s="134"/>
      <c r="NXN1" s="134"/>
      <c r="NXO1" s="134"/>
      <c r="NXP1" s="134"/>
      <c r="NXQ1" s="134"/>
      <c r="NXR1" s="134"/>
      <c r="NXS1" s="134"/>
      <c r="NXT1" s="134"/>
      <c r="NXU1" s="134"/>
      <c r="NXV1" s="134"/>
      <c r="NXW1" s="134"/>
      <c r="NXX1" s="134"/>
      <c r="NXY1" s="134"/>
      <c r="NXZ1" s="134"/>
      <c r="NYA1" s="134"/>
      <c r="NYB1" s="134"/>
      <c r="NYC1" s="134"/>
      <c r="NYD1" s="134"/>
      <c r="NYE1" s="134"/>
      <c r="NYF1" s="134"/>
      <c r="NYG1" s="134"/>
      <c r="NYH1" s="134"/>
      <c r="NYI1" s="134"/>
      <c r="NYJ1" s="134"/>
      <c r="NYK1" s="134"/>
      <c r="NYL1" s="134"/>
      <c r="NYM1" s="134"/>
      <c r="NYN1" s="134"/>
      <c r="NYO1" s="134"/>
      <c r="NYP1" s="134"/>
      <c r="NYQ1" s="134"/>
      <c r="NYR1" s="134"/>
      <c r="NYS1" s="134"/>
      <c r="NYT1" s="134"/>
      <c r="NYU1" s="134"/>
      <c r="NYV1" s="134"/>
      <c r="NYW1" s="134"/>
      <c r="NYX1" s="134"/>
      <c r="NYY1" s="134"/>
      <c r="NYZ1" s="134"/>
      <c r="NZA1" s="134"/>
      <c r="NZB1" s="134"/>
      <c r="NZC1" s="134"/>
      <c r="NZD1" s="134"/>
      <c r="NZE1" s="134"/>
      <c r="NZF1" s="134"/>
      <c r="NZG1" s="134"/>
      <c r="NZH1" s="134"/>
      <c r="NZI1" s="134"/>
      <c r="NZJ1" s="134"/>
      <c r="NZK1" s="134"/>
      <c r="NZL1" s="134"/>
      <c r="NZM1" s="134"/>
      <c r="NZN1" s="134"/>
      <c r="NZO1" s="134"/>
      <c r="NZP1" s="134"/>
      <c r="NZQ1" s="134"/>
      <c r="NZR1" s="134"/>
      <c r="NZS1" s="134"/>
      <c r="NZT1" s="134"/>
      <c r="NZU1" s="134"/>
      <c r="NZV1" s="134"/>
      <c r="NZW1" s="134"/>
      <c r="NZX1" s="134"/>
      <c r="NZY1" s="134"/>
      <c r="NZZ1" s="134"/>
      <c r="OAA1" s="134"/>
      <c r="OAB1" s="134"/>
      <c r="OAC1" s="134"/>
      <c r="OAD1" s="134"/>
      <c r="OAE1" s="134"/>
      <c r="OAF1" s="134"/>
      <c r="OAG1" s="134"/>
      <c r="OAH1" s="134"/>
      <c r="OAI1" s="134"/>
      <c r="OAJ1" s="134"/>
      <c r="OAK1" s="134"/>
      <c r="OAL1" s="134"/>
      <c r="OAM1" s="134"/>
      <c r="OAN1" s="134"/>
      <c r="OAO1" s="134"/>
      <c r="OAP1" s="134"/>
      <c r="OAQ1" s="134"/>
      <c r="OAR1" s="134"/>
      <c r="OAS1" s="134"/>
      <c r="OAT1" s="134"/>
      <c r="OAU1" s="134"/>
      <c r="OAV1" s="134"/>
      <c r="OAW1" s="134"/>
      <c r="OAX1" s="134"/>
      <c r="OAY1" s="134"/>
      <c r="OAZ1" s="134"/>
      <c r="OBA1" s="134"/>
      <c r="OBB1" s="134"/>
      <c r="OBC1" s="134"/>
      <c r="OBD1" s="134"/>
      <c r="OBE1" s="134"/>
      <c r="OBF1" s="134"/>
      <c r="OBG1" s="134"/>
      <c r="OBH1" s="134"/>
      <c r="OBI1" s="134"/>
      <c r="OBJ1" s="134"/>
      <c r="OBK1" s="134"/>
      <c r="OBL1" s="134"/>
      <c r="OBM1" s="134"/>
      <c r="OBN1" s="134"/>
      <c r="OBO1" s="134"/>
      <c r="OBP1" s="134"/>
      <c r="OBQ1" s="134"/>
      <c r="OBR1" s="134"/>
      <c r="OBS1" s="134"/>
      <c r="OBT1" s="134"/>
      <c r="OBU1" s="134"/>
      <c r="OBV1" s="134"/>
      <c r="OBW1" s="134"/>
      <c r="OBX1" s="134"/>
      <c r="OBY1" s="134"/>
      <c r="OBZ1" s="134"/>
      <c r="OCA1" s="134"/>
      <c r="OCB1" s="134"/>
      <c r="OCC1" s="134"/>
      <c r="OCD1" s="134"/>
      <c r="OCE1" s="134"/>
      <c r="OCF1" s="134"/>
      <c r="OCG1" s="134"/>
      <c r="OCH1" s="134"/>
      <c r="OCI1" s="134"/>
      <c r="OCJ1" s="134"/>
      <c r="OCK1" s="134"/>
      <c r="OCL1" s="134"/>
      <c r="OCM1" s="134"/>
      <c r="OCN1" s="134"/>
      <c r="OCO1" s="134"/>
      <c r="OCP1" s="134"/>
      <c r="OCQ1" s="134"/>
      <c r="OCR1" s="134"/>
      <c r="OCS1" s="134"/>
      <c r="OCT1" s="134"/>
      <c r="OCU1" s="134"/>
      <c r="OCV1" s="134"/>
      <c r="OCW1" s="134"/>
      <c r="OCX1" s="134"/>
      <c r="OCY1" s="134"/>
      <c r="OCZ1" s="134"/>
      <c r="ODA1" s="134"/>
      <c r="ODB1" s="134"/>
      <c r="ODC1" s="134"/>
      <c r="ODD1" s="134"/>
      <c r="ODE1" s="134"/>
      <c r="ODF1" s="134"/>
      <c r="ODG1" s="134"/>
      <c r="ODH1" s="134"/>
      <c r="ODI1" s="134"/>
      <c r="ODJ1" s="134"/>
      <c r="ODK1" s="134"/>
      <c r="ODL1" s="134"/>
      <c r="ODM1" s="134"/>
      <c r="ODN1" s="134"/>
      <c r="ODO1" s="134"/>
      <c r="ODP1" s="134"/>
      <c r="ODQ1" s="134"/>
      <c r="ODR1" s="134"/>
      <c r="ODS1" s="134"/>
      <c r="ODT1" s="134"/>
      <c r="ODU1" s="134"/>
      <c r="ODV1" s="134"/>
      <c r="ODW1" s="134"/>
      <c r="ODX1" s="134"/>
      <c r="ODY1" s="134"/>
      <c r="ODZ1" s="134"/>
      <c r="OEA1" s="134"/>
      <c r="OEB1" s="134"/>
      <c r="OEC1" s="134"/>
      <c r="OED1" s="134"/>
      <c r="OEE1" s="134"/>
      <c r="OEF1" s="134"/>
      <c r="OEG1" s="134"/>
      <c r="OEH1" s="134"/>
      <c r="OEI1" s="134"/>
      <c r="OEJ1" s="134"/>
      <c r="OEK1" s="134"/>
      <c r="OEL1" s="134"/>
      <c r="OEM1" s="134"/>
      <c r="OEN1" s="134"/>
      <c r="OEO1" s="134"/>
      <c r="OEP1" s="134"/>
      <c r="OEQ1" s="134"/>
      <c r="OER1" s="134"/>
      <c r="OES1" s="134"/>
      <c r="OET1" s="134"/>
      <c r="OEU1" s="134"/>
      <c r="OEV1" s="134"/>
      <c r="OEW1" s="134"/>
      <c r="OEX1" s="134"/>
      <c r="OEY1" s="134"/>
      <c r="OEZ1" s="134"/>
      <c r="OFA1" s="134"/>
      <c r="OFB1" s="134"/>
      <c r="OFC1" s="134"/>
      <c r="OFD1" s="134"/>
      <c r="OFE1" s="134"/>
      <c r="OFF1" s="134"/>
      <c r="OFG1" s="134"/>
      <c r="OFH1" s="134"/>
      <c r="OFI1" s="134"/>
      <c r="OFJ1" s="134"/>
      <c r="OFK1" s="134"/>
      <c r="OFL1" s="134"/>
      <c r="OFM1" s="134"/>
      <c r="OFN1" s="134"/>
      <c r="OFO1" s="134"/>
      <c r="OFP1" s="134"/>
      <c r="OFQ1" s="134"/>
      <c r="OFR1" s="134"/>
      <c r="OFS1" s="134"/>
      <c r="OFT1" s="134"/>
      <c r="OFU1" s="134"/>
      <c r="OFV1" s="134"/>
      <c r="OFW1" s="134"/>
      <c r="OFX1" s="134"/>
      <c r="OFY1" s="134"/>
      <c r="OFZ1" s="134"/>
      <c r="OGA1" s="134"/>
      <c r="OGB1" s="134"/>
      <c r="OGC1" s="134"/>
      <c r="OGD1" s="134"/>
      <c r="OGE1" s="134"/>
      <c r="OGF1" s="134"/>
      <c r="OGG1" s="134"/>
      <c r="OGH1" s="134"/>
      <c r="OGI1" s="134"/>
      <c r="OGJ1" s="134"/>
      <c r="OGK1" s="134"/>
      <c r="OGL1" s="134"/>
      <c r="OGM1" s="134"/>
      <c r="OGN1" s="134"/>
      <c r="OGO1" s="134"/>
      <c r="OGP1" s="134"/>
      <c r="OGQ1" s="134"/>
      <c r="OGR1" s="134"/>
      <c r="OGS1" s="134"/>
      <c r="OGT1" s="134"/>
      <c r="OGU1" s="134"/>
      <c r="OGV1" s="134"/>
      <c r="OGW1" s="134"/>
      <c r="OGX1" s="134"/>
      <c r="OGY1" s="134"/>
      <c r="OGZ1" s="134"/>
      <c r="OHA1" s="134"/>
      <c r="OHB1" s="134"/>
      <c r="OHC1" s="134"/>
      <c r="OHD1" s="134"/>
      <c r="OHE1" s="134"/>
      <c r="OHF1" s="134"/>
      <c r="OHG1" s="134"/>
      <c r="OHH1" s="134"/>
      <c r="OHI1" s="134"/>
      <c r="OHJ1" s="134"/>
      <c r="OHK1" s="134"/>
      <c r="OHL1" s="134"/>
      <c r="OHM1" s="134"/>
      <c r="OHN1" s="134"/>
      <c r="OHO1" s="134"/>
      <c r="OHP1" s="134"/>
      <c r="OHQ1" s="134"/>
      <c r="OHR1" s="134"/>
      <c r="OHS1" s="134"/>
      <c r="OHT1" s="134"/>
      <c r="OHU1" s="134"/>
      <c r="OHV1" s="134"/>
      <c r="OHW1" s="134"/>
      <c r="OHX1" s="134"/>
      <c r="OHY1" s="134"/>
      <c r="OHZ1" s="134"/>
      <c r="OIA1" s="134"/>
      <c r="OIB1" s="134"/>
      <c r="OIC1" s="134"/>
      <c r="OID1" s="134"/>
      <c r="OIE1" s="134"/>
      <c r="OIF1" s="134"/>
      <c r="OIG1" s="134"/>
      <c r="OIH1" s="134"/>
      <c r="OII1" s="134"/>
      <c r="OIJ1" s="134"/>
      <c r="OIK1" s="134"/>
      <c r="OIL1" s="134"/>
      <c r="OIM1" s="134"/>
      <c r="OIN1" s="134"/>
      <c r="OIO1" s="134"/>
      <c r="OIP1" s="134"/>
      <c r="OIQ1" s="134"/>
      <c r="OIR1" s="134"/>
      <c r="OIS1" s="134"/>
      <c r="OIT1" s="134"/>
      <c r="OIU1" s="134"/>
      <c r="OIV1" s="134"/>
      <c r="OIW1" s="134"/>
      <c r="OIX1" s="134"/>
      <c r="OIY1" s="134"/>
      <c r="OIZ1" s="134"/>
      <c r="OJA1" s="134"/>
      <c r="OJB1" s="134"/>
      <c r="OJC1" s="134"/>
      <c r="OJD1" s="134"/>
      <c r="OJE1" s="134"/>
      <c r="OJF1" s="134"/>
      <c r="OJG1" s="134"/>
      <c r="OJH1" s="134"/>
      <c r="OJI1" s="134"/>
      <c r="OJJ1" s="134"/>
      <c r="OJK1" s="134"/>
      <c r="OJL1" s="134"/>
      <c r="OJM1" s="134"/>
      <c r="OJN1" s="134"/>
      <c r="OJO1" s="134"/>
      <c r="OJP1" s="134"/>
      <c r="OJQ1" s="134"/>
      <c r="OJR1" s="134"/>
      <c r="OJS1" s="134"/>
      <c r="OJT1" s="134"/>
      <c r="OJU1" s="134"/>
      <c r="OJV1" s="134"/>
      <c r="OJW1" s="134"/>
      <c r="OJX1" s="134"/>
      <c r="OJY1" s="134"/>
      <c r="OJZ1" s="134"/>
      <c r="OKA1" s="134"/>
      <c r="OKB1" s="134"/>
      <c r="OKC1" s="134"/>
      <c r="OKD1" s="134"/>
      <c r="OKE1" s="134"/>
      <c r="OKF1" s="134"/>
      <c r="OKG1" s="134"/>
      <c r="OKH1" s="134"/>
      <c r="OKI1" s="134"/>
      <c r="OKJ1" s="134"/>
      <c r="OKK1" s="134"/>
      <c r="OKL1" s="134"/>
      <c r="OKM1" s="134"/>
      <c r="OKN1" s="134"/>
      <c r="OKO1" s="134"/>
      <c r="OKP1" s="134"/>
      <c r="OKQ1" s="134"/>
      <c r="OKR1" s="134"/>
      <c r="OKS1" s="134"/>
      <c r="OKT1" s="134"/>
      <c r="OKU1" s="134"/>
      <c r="OKV1" s="134"/>
      <c r="OKW1" s="134"/>
      <c r="OKX1" s="134"/>
      <c r="OKY1" s="134"/>
      <c r="OKZ1" s="134"/>
      <c r="OLA1" s="134"/>
      <c r="OLB1" s="134"/>
      <c r="OLC1" s="134"/>
      <c r="OLD1" s="134"/>
      <c r="OLE1" s="134"/>
      <c r="OLF1" s="134"/>
      <c r="OLG1" s="134"/>
      <c r="OLH1" s="134"/>
      <c r="OLI1" s="134"/>
      <c r="OLJ1" s="134"/>
      <c r="OLK1" s="134"/>
      <c r="OLL1" s="134"/>
      <c r="OLM1" s="134"/>
      <c r="OLN1" s="134"/>
      <c r="OLO1" s="134"/>
      <c r="OLP1" s="134"/>
      <c r="OLQ1" s="134"/>
      <c r="OLR1" s="134"/>
      <c r="OLS1" s="134"/>
      <c r="OLT1" s="134"/>
      <c r="OLU1" s="134"/>
      <c r="OLV1" s="134"/>
      <c r="OLW1" s="134"/>
      <c r="OLX1" s="134"/>
      <c r="OLY1" s="134"/>
      <c r="OLZ1" s="134"/>
      <c r="OMA1" s="134"/>
      <c r="OMB1" s="134"/>
      <c r="OMC1" s="134"/>
      <c r="OMD1" s="134"/>
      <c r="OME1" s="134"/>
      <c r="OMF1" s="134"/>
      <c r="OMG1" s="134"/>
      <c r="OMH1" s="134"/>
      <c r="OMI1" s="134"/>
      <c r="OMJ1" s="134"/>
      <c r="OMK1" s="134"/>
      <c r="OML1" s="134"/>
      <c r="OMM1" s="134"/>
      <c r="OMN1" s="134"/>
      <c r="OMO1" s="134"/>
      <c r="OMP1" s="134"/>
      <c r="OMQ1" s="134"/>
      <c r="OMR1" s="134"/>
      <c r="OMS1" s="134"/>
      <c r="OMT1" s="134"/>
      <c r="OMU1" s="134"/>
      <c r="OMV1" s="134"/>
      <c r="OMW1" s="134"/>
      <c r="OMX1" s="134"/>
      <c r="OMY1" s="134"/>
      <c r="OMZ1" s="134"/>
      <c r="ONA1" s="134"/>
      <c r="ONB1" s="134"/>
      <c r="ONC1" s="134"/>
      <c r="OND1" s="134"/>
      <c r="ONE1" s="134"/>
      <c r="ONF1" s="134"/>
      <c r="ONG1" s="134"/>
      <c r="ONH1" s="134"/>
      <c r="ONI1" s="134"/>
      <c r="ONJ1" s="134"/>
      <c r="ONK1" s="134"/>
      <c r="ONL1" s="134"/>
      <c r="ONM1" s="134"/>
      <c r="ONN1" s="134"/>
      <c r="ONO1" s="134"/>
      <c r="ONP1" s="134"/>
      <c r="ONQ1" s="134"/>
      <c r="ONR1" s="134"/>
      <c r="ONS1" s="134"/>
      <c r="ONT1" s="134"/>
      <c r="ONU1" s="134"/>
      <c r="ONV1" s="134"/>
      <c r="ONW1" s="134"/>
      <c r="ONX1" s="134"/>
      <c r="ONY1" s="134"/>
      <c r="ONZ1" s="134"/>
      <c r="OOA1" s="134"/>
      <c r="OOB1" s="134"/>
      <c r="OOC1" s="134"/>
      <c r="OOD1" s="134"/>
      <c r="OOE1" s="134"/>
      <c r="OOF1" s="134"/>
      <c r="OOG1" s="134"/>
      <c r="OOH1" s="134"/>
      <c r="OOI1" s="134"/>
      <c r="OOJ1" s="134"/>
      <c r="OOK1" s="134"/>
      <c r="OOL1" s="134"/>
      <c r="OOM1" s="134"/>
      <c r="OON1" s="134"/>
      <c r="OOO1" s="134"/>
      <c r="OOP1" s="134"/>
      <c r="OOQ1" s="134"/>
      <c r="OOR1" s="134"/>
      <c r="OOS1" s="134"/>
      <c r="OOT1" s="134"/>
      <c r="OOU1" s="134"/>
      <c r="OOV1" s="134"/>
      <c r="OOW1" s="134"/>
      <c r="OOX1" s="134"/>
      <c r="OOY1" s="134"/>
      <c r="OOZ1" s="134"/>
      <c r="OPA1" s="134"/>
      <c r="OPB1" s="134"/>
      <c r="OPC1" s="134"/>
      <c r="OPD1" s="134"/>
      <c r="OPE1" s="134"/>
      <c r="OPF1" s="134"/>
      <c r="OPG1" s="134"/>
      <c r="OPH1" s="134"/>
      <c r="OPI1" s="134"/>
      <c r="OPJ1" s="134"/>
      <c r="OPK1" s="134"/>
      <c r="OPL1" s="134"/>
      <c r="OPM1" s="134"/>
      <c r="OPN1" s="134"/>
      <c r="OPO1" s="134"/>
      <c r="OPP1" s="134"/>
      <c r="OPQ1" s="134"/>
      <c r="OPR1" s="134"/>
      <c r="OPS1" s="134"/>
      <c r="OPT1" s="134"/>
      <c r="OPU1" s="134"/>
      <c r="OPV1" s="134"/>
      <c r="OPW1" s="134"/>
      <c r="OPX1" s="134"/>
      <c r="OPY1" s="134"/>
      <c r="OPZ1" s="134"/>
      <c r="OQA1" s="134"/>
      <c r="OQB1" s="134"/>
      <c r="OQC1" s="134"/>
      <c r="OQD1" s="134"/>
      <c r="OQE1" s="134"/>
      <c r="OQF1" s="134"/>
      <c r="OQG1" s="134"/>
      <c r="OQH1" s="134"/>
      <c r="OQI1" s="134"/>
      <c r="OQJ1" s="134"/>
      <c r="OQK1" s="134"/>
      <c r="OQL1" s="134"/>
      <c r="OQM1" s="134"/>
      <c r="OQN1" s="134"/>
      <c r="OQO1" s="134"/>
      <c r="OQP1" s="134"/>
      <c r="OQQ1" s="134"/>
      <c r="OQR1" s="134"/>
      <c r="OQS1" s="134"/>
      <c r="OQT1" s="134"/>
      <c r="OQU1" s="134"/>
      <c r="OQV1" s="134"/>
      <c r="OQW1" s="134"/>
      <c r="OQX1" s="134"/>
      <c r="OQY1" s="134"/>
      <c r="OQZ1" s="134"/>
      <c r="ORA1" s="134"/>
      <c r="ORB1" s="134"/>
      <c r="ORC1" s="134"/>
      <c r="ORD1" s="134"/>
      <c r="ORE1" s="134"/>
      <c r="ORF1" s="134"/>
      <c r="ORG1" s="134"/>
      <c r="ORH1" s="134"/>
      <c r="ORI1" s="134"/>
      <c r="ORJ1" s="134"/>
      <c r="ORK1" s="134"/>
      <c r="ORL1" s="134"/>
      <c r="ORM1" s="134"/>
      <c r="ORN1" s="134"/>
      <c r="ORO1" s="134"/>
      <c r="ORP1" s="134"/>
      <c r="ORQ1" s="134"/>
      <c r="ORR1" s="134"/>
      <c r="ORS1" s="134"/>
      <c r="ORT1" s="134"/>
      <c r="ORU1" s="134"/>
      <c r="ORV1" s="134"/>
      <c r="ORW1" s="134"/>
      <c r="ORX1" s="134"/>
      <c r="ORY1" s="134"/>
      <c r="ORZ1" s="134"/>
      <c r="OSA1" s="134"/>
      <c r="OSB1" s="134"/>
      <c r="OSC1" s="134"/>
      <c r="OSD1" s="134"/>
      <c r="OSE1" s="134"/>
      <c r="OSF1" s="134"/>
      <c r="OSG1" s="134"/>
      <c r="OSH1" s="134"/>
      <c r="OSI1" s="134"/>
      <c r="OSJ1" s="134"/>
      <c r="OSK1" s="134"/>
      <c r="OSL1" s="134"/>
      <c r="OSM1" s="134"/>
      <c r="OSN1" s="134"/>
      <c r="OSO1" s="134"/>
      <c r="OSP1" s="134"/>
      <c r="OSQ1" s="134"/>
      <c r="OSR1" s="134"/>
      <c r="OSS1" s="134"/>
      <c r="OST1" s="134"/>
      <c r="OSU1" s="134"/>
      <c r="OSV1" s="134"/>
      <c r="OSW1" s="134"/>
      <c r="OSX1" s="134"/>
      <c r="OSY1" s="134"/>
      <c r="OSZ1" s="134"/>
      <c r="OTA1" s="134"/>
      <c r="OTB1" s="134"/>
      <c r="OTC1" s="134"/>
      <c r="OTD1" s="134"/>
      <c r="OTE1" s="134"/>
      <c r="OTF1" s="134"/>
      <c r="OTG1" s="134"/>
      <c r="OTH1" s="134"/>
      <c r="OTI1" s="134"/>
      <c r="OTJ1" s="134"/>
      <c r="OTK1" s="134"/>
      <c r="OTL1" s="134"/>
      <c r="OTM1" s="134"/>
      <c r="OTN1" s="134"/>
      <c r="OTO1" s="134"/>
      <c r="OTP1" s="134"/>
      <c r="OTQ1" s="134"/>
      <c r="OTR1" s="134"/>
      <c r="OTS1" s="134"/>
      <c r="OTT1" s="134"/>
      <c r="OTU1" s="134"/>
      <c r="OTV1" s="134"/>
      <c r="OTW1" s="134"/>
      <c r="OTX1" s="134"/>
      <c r="OTY1" s="134"/>
      <c r="OTZ1" s="134"/>
      <c r="OUA1" s="134"/>
      <c r="OUB1" s="134"/>
      <c r="OUC1" s="134"/>
      <c r="OUD1" s="134"/>
      <c r="OUE1" s="134"/>
      <c r="OUF1" s="134"/>
      <c r="OUG1" s="134"/>
      <c r="OUH1" s="134"/>
      <c r="OUI1" s="134"/>
      <c r="OUJ1" s="134"/>
      <c r="OUK1" s="134"/>
      <c r="OUL1" s="134"/>
      <c r="OUM1" s="134"/>
      <c r="OUN1" s="134"/>
      <c r="OUO1" s="134"/>
      <c r="OUP1" s="134"/>
      <c r="OUQ1" s="134"/>
      <c r="OUR1" s="134"/>
      <c r="OUS1" s="134"/>
      <c r="OUT1" s="134"/>
      <c r="OUU1" s="134"/>
      <c r="OUV1" s="134"/>
      <c r="OUW1" s="134"/>
      <c r="OUX1" s="134"/>
      <c r="OUY1" s="134"/>
      <c r="OUZ1" s="134"/>
      <c r="OVA1" s="134"/>
      <c r="OVB1" s="134"/>
      <c r="OVC1" s="134"/>
      <c r="OVD1" s="134"/>
      <c r="OVE1" s="134"/>
      <c r="OVF1" s="134"/>
      <c r="OVG1" s="134"/>
      <c r="OVH1" s="134"/>
      <c r="OVI1" s="134"/>
      <c r="OVJ1" s="134"/>
      <c r="OVK1" s="134"/>
      <c r="OVL1" s="134"/>
      <c r="OVM1" s="134"/>
      <c r="OVN1" s="134"/>
      <c r="OVO1" s="134"/>
      <c r="OVP1" s="134"/>
      <c r="OVQ1" s="134"/>
      <c r="OVR1" s="134"/>
      <c r="OVS1" s="134"/>
      <c r="OVT1" s="134"/>
      <c r="OVU1" s="134"/>
      <c r="OVV1" s="134"/>
      <c r="OVW1" s="134"/>
      <c r="OVX1" s="134"/>
      <c r="OVY1" s="134"/>
      <c r="OVZ1" s="134"/>
      <c r="OWA1" s="134"/>
      <c r="OWB1" s="134"/>
      <c r="OWC1" s="134"/>
      <c r="OWD1" s="134"/>
      <c r="OWE1" s="134"/>
      <c r="OWF1" s="134"/>
      <c r="OWG1" s="134"/>
      <c r="OWH1" s="134"/>
      <c r="OWI1" s="134"/>
      <c r="OWJ1" s="134"/>
      <c r="OWK1" s="134"/>
      <c r="OWL1" s="134"/>
      <c r="OWM1" s="134"/>
      <c r="OWN1" s="134"/>
      <c r="OWO1" s="134"/>
      <c r="OWP1" s="134"/>
      <c r="OWQ1" s="134"/>
      <c r="OWR1" s="134"/>
      <c r="OWS1" s="134"/>
      <c r="OWT1" s="134"/>
      <c r="OWU1" s="134"/>
      <c r="OWV1" s="134"/>
      <c r="OWW1" s="134"/>
      <c r="OWX1" s="134"/>
      <c r="OWY1" s="134"/>
      <c r="OWZ1" s="134"/>
      <c r="OXA1" s="134"/>
      <c r="OXB1" s="134"/>
      <c r="OXC1" s="134"/>
      <c r="OXD1" s="134"/>
      <c r="OXE1" s="134"/>
      <c r="OXF1" s="134"/>
      <c r="OXG1" s="134"/>
      <c r="OXH1" s="134"/>
      <c r="OXI1" s="134"/>
      <c r="OXJ1" s="134"/>
      <c r="OXK1" s="134"/>
      <c r="OXL1" s="134"/>
      <c r="OXM1" s="134"/>
      <c r="OXN1" s="134"/>
      <c r="OXO1" s="134"/>
      <c r="OXP1" s="134"/>
      <c r="OXQ1" s="134"/>
      <c r="OXR1" s="134"/>
      <c r="OXS1" s="134"/>
      <c r="OXT1" s="134"/>
      <c r="OXU1" s="134"/>
      <c r="OXV1" s="134"/>
      <c r="OXW1" s="134"/>
      <c r="OXX1" s="134"/>
      <c r="OXY1" s="134"/>
      <c r="OXZ1" s="134"/>
      <c r="OYA1" s="134"/>
      <c r="OYB1" s="134"/>
      <c r="OYC1" s="134"/>
      <c r="OYD1" s="134"/>
      <c r="OYE1" s="134"/>
      <c r="OYF1" s="134"/>
      <c r="OYG1" s="134"/>
      <c r="OYH1" s="134"/>
      <c r="OYI1" s="134"/>
      <c r="OYJ1" s="134"/>
      <c r="OYK1" s="134"/>
      <c r="OYL1" s="134"/>
      <c r="OYM1" s="134"/>
      <c r="OYN1" s="134"/>
      <c r="OYO1" s="134"/>
      <c r="OYP1" s="134"/>
      <c r="OYQ1" s="134"/>
      <c r="OYR1" s="134"/>
      <c r="OYS1" s="134"/>
      <c r="OYT1" s="134"/>
      <c r="OYU1" s="134"/>
      <c r="OYV1" s="134"/>
      <c r="OYW1" s="134"/>
      <c r="OYX1" s="134"/>
      <c r="OYY1" s="134"/>
      <c r="OYZ1" s="134"/>
      <c r="OZA1" s="134"/>
      <c r="OZB1" s="134"/>
      <c r="OZC1" s="134"/>
      <c r="OZD1" s="134"/>
      <c r="OZE1" s="134"/>
      <c r="OZF1" s="134"/>
      <c r="OZG1" s="134"/>
      <c r="OZH1" s="134"/>
      <c r="OZI1" s="134"/>
      <c r="OZJ1" s="134"/>
      <c r="OZK1" s="134"/>
      <c r="OZL1" s="134"/>
      <c r="OZM1" s="134"/>
      <c r="OZN1" s="134"/>
      <c r="OZO1" s="134"/>
      <c r="OZP1" s="134"/>
      <c r="OZQ1" s="134"/>
      <c r="OZR1" s="134"/>
      <c r="OZS1" s="134"/>
      <c r="OZT1" s="134"/>
      <c r="OZU1" s="134"/>
      <c r="OZV1" s="134"/>
      <c r="OZW1" s="134"/>
      <c r="OZX1" s="134"/>
      <c r="OZY1" s="134"/>
      <c r="OZZ1" s="134"/>
      <c r="PAA1" s="134"/>
      <c r="PAB1" s="134"/>
      <c r="PAC1" s="134"/>
      <c r="PAD1" s="134"/>
      <c r="PAE1" s="134"/>
      <c r="PAF1" s="134"/>
      <c r="PAG1" s="134"/>
      <c r="PAH1" s="134"/>
      <c r="PAI1" s="134"/>
      <c r="PAJ1" s="134"/>
      <c r="PAK1" s="134"/>
      <c r="PAL1" s="134"/>
      <c r="PAM1" s="134"/>
      <c r="PAN1" s="134"/>
      <c r="PAO1" s="134"/>
      <c r="PAP1" s="134"/>
      <c r="PAQ1" s="134"/>
      <c r="PAR1" s="134"/>
      <c r="PAS1" s="134"/>
      <c r="PAT1" s="134"/>
      <c r="PAU1" s="134"/>
      <c r="PAV1" s="134"/>
      <c r="PAW1" s="134"/>
      <c r="PAX1" s="134"/>
      <c r="PAY1" s="134"/>
      <c r="PAZ1" s="134"/>
      <c r="PBA1" s="134"/>
      <c r="PBB1" s="134"/>
      <c r="PBC1" s="134"/>
      <c r="PBD1" s="134"/>
      <c r="PBE1" s="134"/>
      <c r="PBF1" s="134"/>
      <c r="PBG1" s="134"/>
      <c r="PBH1" s="134"/>
      <c r="PBI1" s="134"/>
      <c r="PBJ1" s="134"/>
      <c r="PBK1" s="134"/>
      <c r="PBL1" s="134"/>
      <c r="PBM1" s="134"/>
      <c r="PBN1" s="134"/>
      <c r="PBO1" s="134"/>
      <c r="PBP1" s="134"/>
      <c r="PBQ1" s="134"/>
      <c r="PBR1" s="134"/>
      <c r="PBS1" s="134"/>
      <c r="PBT1" s="134"/>
      <c r="PBU1" s="134"/>
      <c r="PBV1" s="134"/>
      <c r="PBW1" s="134"/>
      <c r="PBX1" s="134"/>
      <c r="PBY1" s="134"/>
      <c r="PBZ1" s="134"/>
      <c r="PCA1" s="134"/>
      <c r="PCB1" s="134"/>
      <c r="PCC1" s="134"/>
      <c r="PCD1" s="134"/>
      <c r="PCE1" s="134"/>
      <c r="PCF1" s="134"/>
      <c r="PCG1" s="134"/>
      <c r="PCH1" s="134"/>
      <c r="PCI1" s="134"/>
      <c r="PCJ1" s="134"/>
      <c r="PCK1" s="134"/>
      <c r="PCL1" s="134"/>
      <c r="PCM1" s="134"/>
      <c r="PCN1" s="134"/>
      <c r="PCO1" s="134"/>
      <c r="PCP1" s="134"/>
      <c r="PCQ1" s="134"/>
      <c r="PCR1" s="134"/>
      <c r="PCS1" s="134"/>
      <c r="PCT1" s="134"/>
      <c r="PCU1" s="134"/>
      <c r="PCV1" s="134"/>
      <c r="PCW1" s="134"/>
      <c r="PCX1" s="134"/>
      <c r="PCY1" s="134"/>
      <c r="PCZ1" s="134"/>
      <c r="PDA1" s="134"/>
      <c r="PDB1" s="134"/>
      <c r="PDC1" s="134"/>
      <c r="PDD1" s="134"/>
      <c r="PDE1" s="134"/>
      <c r="PDF1" s="134"/>
      <c r="PDG1" s="134"/>
      <c r="PDH1" s="134"/>
      <c r="PDI1" s="134"/>
      <c r="PDJ1" s="134"/>
      <c r="PDK1" s="134"/>
      <c r="PDL1" s="134"/>
      <c r="PDM1" s="134"/>
      <c r="PDN1" s="134"/>
      <c r="PDO1" s="134"/>
      <c r="PDP1" s="134"/>
      <c r="PDQ1" s="134"/>
      <c r="PDR1" s="134"/>
      <c r="PDS1" s="134"/>
      <c r="PDT1" s="134"/>
      <c r="PDU1" s="134"/>
      <c r="PDV1" s="134"/>
      <c r="PDW1" s="134"/>
      <c r="PDX1" s="134"/>
      <c r="PDY1" s="134"/>
      <c r="PDZ1" s="134"/>
      <c r="PEA1" s="134"/>
      <c r="PEB1" s="134"/>
      <c r="PEC1" s="134"/>
      <c r="PED1" s="134"/>
      <c r="PEE1" s="134"/>
      <c r="PEF1" s="134"/>
      <c r="PEG1" s="134"/>
      <c r="PEH1" s="134"/>
      <c r="PEI1" s="134"/>
      <c r="PEJ1" s="134"/>
      <c r="PEK1" s="134"/>
      <c r="PEL1" s="134"/>
      <c r="PEM1" s="134"/>
      <c r="PEN1" s="134"/>
      <c r="PEO1" s="134"/>
      <c r="PEP1" s="134"/>
      <c r="PEQ1" s="134"/>
      <c r="PER1" s="134"/>
      <c r="PES1" s="134"/>
      <c r="PET1" s="134"/>
      <c r="PEU1" s="134"/>
      <c r="PEV1" s="134"/>
      <c r="PEW1" s="134"/>
      <c r="PEX1" s="134"/>
      <c r="PEY1" s="134"/>
      <c r="PEZ1" s="134"/>
      <c r="PFA1" s="134"/>
      <c r="PFB1" s="134"/>
      <c r="PFC1" s="134"/>
      <c r="PFD1" s="134"/>
      <c r="PFE1" s="134"/>
      <c r="PFF1" s="134"/>
      <c r="PFG1" s="134"/>
      <c r="PFH1" s="134"/>
      <c r="PFI1" s="134"/>
      <c r="PFJ1" s="134"/>
      <c r="PFK1" s="134"/>
      <c r="PFL1" s="134"/>
      <c r="PFM1" s="134"/>
      <c r="PFN1" s="134"/>
      <c r="PFO1" s="134"/>
      <c r="PFP1" s="134"/>
      <c r="PFQ1" s="134"/>
      <c r="PFR1" s="134"/>
      <c r="PFS1" s="134"/>
      <c r="PFT1" s="134"/>
      <c r="PFU1" s="134"/>
      <c r="PFV1" s="134"/>
      <c r="PFW1" s="134"/>
      <c r="PFX1" s="134"/>
      <c r="PFY1" s="134"/>
      <c r="PFZ1" s="134"/>
      <c r="PGA1" s="134"/>
      <c r="PGB1" s="134"/>
      <c r="PGC1" s="134"/>
      <c r="PGD1" s="134"/>
      <c r="PGE1" s="134"/>
      <c r="PGF1" s="134"/>
      <c r="PGG1" s="134"/>
      <c r="PGH1" s="134"/>
      <c r="PGI1" s="134"/>
      <c r="PGJ1" s="134"/>
      <c r="PGK1" s="134"/>
      <c r="PGL1" s="134"/>
      <c r="PGM1" s="134"/>
      <c r="PGN1" s="134"/>
      <c r="PGO1" s="134"/>
      <c r="PGP1" s="134"/>
      <c r="PGQ1" s="134"/>
      <c r="PGR1" s="134"/>
      <c r="PGS1" s="134"/>
      <c r="PGT1" s="134"/>
      <c r="PGU1" s="134"/>
      <c r="PGV1" s="134"/>
      <c r="PGW1" s="134"/>
      <c r="PGX1" s="134"/>
      <c r="PGY1" s="134"/>
      <c r="PGZ1" s="134"/>
      <c r="PHA1" s="134"/>
      <c r="PHB1" s="134"/>
      <c r="PHC1" s="134"/>
      <c r="PHD1" s="134"/>
      <c r="PHE1" s="134"/>
      <c r="PHF1" s="134"/>
      <c r="PHG1" s="134"/>
      <c r="PHH1" s="134"/>
      <c r="PHI1" s="134"/>
      <c r="PHJ1" s="134"/>
      <c r="PHK1" s="134"/>
      <c r="PHL1" s="134"/>
      <c r="PHM1" s="134"/>
      <c r="PHN1" s="134"/>
      <c r="PHO1" s="134"/>
      <c r="PHP1" s="134"/>
      <c r="PHQ1" s="134"/>
      <c r="PHR1" s="134"/>
      <c r="PHS1" s="134"/>
      <c r="PHT1" s="134"/>
      <c r="PHU1" s="134"/>
      <c r="PHV1" s="134"/>
      <c r="PHW1" s="134"/>
      <c r="PHX1" s="134"/>
      <c r="PHY1" s="134"/>
      <c r="PHZ1" s="134"/>
      <c r="PIA1" s="134"/>
      <c r="PIB1" s="134"/>
      <c r="PIC1" s="134"/>
      <c r="PID1" s="134"/>
      <c r="PIE1" s="134"/>
      <c r="PIF1" s="134"/>
      <c r="PIG1" s="134"/>
      <c r="PIH1" s="134"/>
      <c r="PII1" s="134"/>
      <c r="PIJ1" s="134"/>
      <c r="PIK1" s="134"/>
      <c r="PIL1" s="134"/>
      <c r="PIM1" s="134"/>
      <c r="PIN1" s="134"/>
      <c r="PIO1" s="134"/>
      <c r="PIP1" s="134"/>
      <c r="PIQ1" s="134"/>
      <c r="PIR1" s="134"/>
      <c r="PIS1" s="134"/>
      <c r="PIT1" s="134"/>
      <c r="PIU1" s="134"/>
      <c r="PIV1" s="134"/>
      <c r="PIW1" s="134"/>
      <c r="PIX1" s="134"/>
      <c r="PIY1" s="134"/>
      <c r="PIZ1" s="134"/>
      <c r="PJA1" s="134"/>
      <c r="PJB1" s="134"/>
      <c r="PJC1" s="134"/>
      <c r="PJD1" s="134"/>
      <c r="PJE1" s="134"/>
      <c r="PJF1" s="134"/>
      <c r="PJG1" s="134"/>
      <c r="PJH1" s="134"/>
      <c r="PJI1" s="134"/>
      <c r="PJJ1" s="134"/>
      <c r="PJK1" s="134"/>
      <c r="PJL1" s="134"/>
      <c r="PJM1" s="134"/>
      <c r="PJN1" s="134"/>
      <c r="PJO1" s="134"/>
      <c r="PJP1" s="134"/>
      <c r="PJQ1" s="134"/>
      <c r="PJR1" s="134"/>
      <c r="PJS1" s="134"/>
      <c r="PJT1" s="134"/>
      <c r="PJU1" s="134"/>
      <c r="PJV1" s="134"/>
      <c r="PJW1" s="134"/>
      <c r="PJX1" s="134"/>
      <c r="PJY1" s="134"/>
      <c r="PJZ1" s="134"/>
      <c r="PKA1" s="134"/>
      <c r="PKB1" s="134"/>
      <c r="PKC1" s="134"/>
      <c r="PKD1" s="134"/>
      <c r="PKE1" s="134"/>
      <c r="PKF1" s="134"/>
      <c r="PKG1" s="134"/>
      <c r="PKH1" s="134"/>
      <c r="PKI1" s="134"/>
      <c r="PKJ1" s="134"/>
      <c r="PKK1" s="134"/>
      <c r="PKL1" s="134"/>
      <c r="PKM1" s="134"/>
      <c r="PKN1" s="134"/>
      <c r="PKO1" s="134"/>
      <c r="PKP1" s="134"/>
      <c r="PKQ1" s="134"/>
      <c r="PKR1" s="134"/>
      <c r="PKS1" s="134"/>
      <c r="PKT1" s="134"/>
      <c r="PKU1" s="134"/>
      <c r="PKV1" s="134"/>
      <c r="PKW1" s="134"/>
      <c r="PKX1" s="134"/>
      <c r="PKY1" s="134"/>
      <c r="PKZ1" s="134"/>
      <c r="PLA1" s="134"/>
      <c r="PLB1" s="134"/>
      <c r="PLC1" s="134"/>
      <c r="PLD1" s="134"/>
      <c r="PLE1" s="134"/>
      <c r="PLF1" s="134"/>
      <c r="PLG1" s="134"/>
      <c r="PLH1" s="134"/>
      <c r="PLI1" s="134"/>
      <c r="PLJ1" s="134"/>
      <c r="PLK1" s="134"/>
      <c r="PLL1" s="134"/>
      <c r="PLM1" s="134"/>
      <c r="PLN1" s="134"/>
      <c r="PLO1" s="134"/>
      <c r="PLP1" s="134"/>
      <c r="PLQ1" s="134"/>
      <c r="PLR1" s="134"/>
      <c r="PLS1" s="134"/>
      <c r="PLT1" s="134"/>
      <c r="PLU1" s="134"/>
      <c r="PLV1" s="134"/>
      <c r="PLW1" s="134"/>
      <c r="PLX1" s="134"/>
      <c r="PLY1" s="134"/>
      <c r="PLZ1" s="134"/>
      <c r="PMA1" s="134"/>
      <c r="PMB1" s="134"/>
      <c r="PMC1" s="134"/>
      <c r="PMD1" s="134"/>
      <c r="PME1" s="134"/>
      <c r="PMF1" s="134"/>
      <c r="PMG1" s="134"/>
      <c r="PMH1" s="134"/>
      <c r="PMI1" s="134"/>
      <c r="PMJ1" s="134"/>
      <c r="PMK1" s="134"/>
      <c r="PML1" s="134"/>
      <c r="PMM1" s="134"/>
      <c r="PMN1" s="134"/>
      <c r="PMO1" s="134"/>
      <c r="PMP1" s="134"/>
      <c r="PMQ1" s="134"/>
      <c r="PMR1" s="134"/>
      <c r="PMS1" s="134"/>
      <c r="PMT1" s="134"/>
      <c r="PMU1" s="134"/>
      <c r="PMV1" s="134"/>
      <c r="PMW1" s="134"/>
      <c r="PMX1" s="134"/>
      <c r="PMY1" s="134"/>
      <c r="PMZ1" s="134"/>
      <c r="PNA1" s="134"/>
      <c r="PNB1" s="134"/>
      <c r="PNC1" s="134"/>
      <c r="PND1" s="134"/>
      <c r="PNE1" s="134"/>
      <c r="PNF1" s="134"/>
      <c r="PNG1" s="134"/>
      <c r="PNH1" s="134"/>
      <c r="PNI1" s="134"/>
      <c r="PNJ1" s="134"/>
      <c r="PNK1" s="134"/>
      <c r="PNL1" s="134"/>
      <c r="PNM1" s="134"/>
      <c r="PNN1" s="134"/>
      <c r="PNO1" s="134"/>
      <c r="PNP1" s="134"/>
      <c r="PNQ1" s="134"/>
      <c r="PNR1" s="134"/>
      <c r="PNS1" s="134"/>
      <c r="PNT1" s="134"/>
      <c r="PNU1" s="134"/>
      <c r="PNV1" s="134"/>
      <c r="PNW1" s="134"/>
      <c r="PNX1" s="134"/>
      <c r="PNY1" s="134"/>
      <c r="PNZ1" s="134"/>
      <c r="POA1" s="134"/>
      <c r="POB1" s="134"/>
      <c r="POC1" s="134"/>
      <c r="POD1" s="134"/>
      <c r="POE1" s="134"/>
      <c r="POF1" s="134"/>
      <c r="POG1" s="134"/>
      <c r="POH1" s="134"/>
      <c r="POI1" s="134"/>
      <c r="POJ1" s="134"/>
      <c r="POK1" s="134"/>
      <c r="POL1" s="134"/>
      <c r="POM1" s="134"/>
      <c r="PON1" s="134"/>
      <c r="POO1" s="134"/>
      <c r="POP1" s="134"/>
      <c r="POQ1" s="134"/>
      <c r="POR1" s="134"/>
      <c r="POS1" s="134"/>
      <c r="POT1" s="134"/>
      <c r="POU1" s="134"/>
      <c r="POV1" s="134"/>
      <c r="POW1" s="134"/>
      <c r="POX1" s="134"/>
      <c r="POY1" s="134"/>
      <c r="POZ1" s="134"/>
      <c r="PPA1" s="134"/>
      <c r="PPB1" s="134"/>
      <c r="PPC1" s="134"/>
      <c r="PPD1" s="134"/>
      <c r="PPE1" s="134"/>
      <c r="PPF1" s="134"/>
      <c r="PPG1" s="134"/>
      <c r="PPH1" s="134"/>
      <c r="PPI1" s="134"/>
      <c r="PPJ1" s="134"/>
      <c r="PPK1" s="134"/>
      <c r="PPL1" s="134"/>
      <c r="PPM1" s="134"/>
      <c r="PPN1" s="134"/>
      <c r="PPO1" s="134"/>
      <c r="PPP1" s="134"/>
      <c r="PPQ1" s="134"/>
      <c r="PPR1" s="134"/>
      <c r="PPS1" s="134"/>
      <c r="PPT1" s="134"/>
      <c r="PPU1" s="134"/>
      <c r="PPV1" s="134"/>
      <c r="PPW1" s="134"/>
      <c r="PPX1" s="134"/>
      <c r="PPY1" s="134"/>
      <c r="PPZ1" s="134"/>
      <c r="PQA1" s="134"/>
      <c r="PQB1" s="134"/>
      <c r="PQC1" s="134"/>
      <c r="PQD1" s="134"/>
      <c r="PQE1" s="134"/>
      <c r="PQF1" s="134"/>
      <c r="PQG1" s="134"/>
      <c r="PQH1" s="134"/>
      <c r="PQI1" s="134"/>
      <c r="PQJ1" s="134"/>
      <c r="PQK1" s="134"/>
      <c r="PQL1" s="134"/>
      <c r="PQM1" s="134"/>
      <c r="PQN1" s="134"/>
      <c r="PQO1" s="134"/>
      <c r="PQP1" s="134"/>
      <c r="PQQ1" s="134"/>
      <c r="PQR1" s="134"/>
      <c r="PQS1" s="134"/>
      <c r="PQT1" s="134"/>
      <c r="PQU1" s="134"/>
      <c r="PQV1" s="134"/>
      <c r="PQW1" s="134"/>
      <c r="PQX1" s="134"/>
      <c r="PQY1" s="134"/>
      <c r="PQZ1" s="134"/>
      <c r="PRA1" s="134"/>
      <c r="PRB1" s="134"/>
      <c r="PRC1" s="134"/>
      <c r="PRD1" s="134"/>
      <c r="PRE1" s="134"/>
      <c r="PRF1" s="134"/>
      <c r="PRG1" s="134"/>
      <c r="PRH1" s="134"/>
      <c r="PRI1" s="134"/>
      <c r="PRJ1" s="134"/>
      <c r="PRK1" s="134"/>
      <c r="PRL1" s="134"/>
      <c r="PRM1" s="134"/>
      <c r="PRN1" s="134"/>
      <c r="PRO1" s="134"/>
      <c r="PRP1" s="134"/>
      <c r="PRQ1" s="134"/>
      <c r="PRR1" s="134"/>
      <c r="PRS1" s="134"/>
      <c r="PRT1" s="134"/>
      <c r="PRU1" s="134"/>
      <c r="PRV1" s="134"/>
      <c r="PRW1" s="134"/>
      <c r="PRX1" s="134"/>
      <c r="PRY1" s="134"/>
      <c r="PRZ1" s="134"/>
      <c r="PSA1" s="134"/>
      <c r="PSB1" s="134"/>
      <c r="PSC1" s="134"/>
      <c r="PSD1" s="134"/>
      <c r="PSE1" s="134"/>
      <c r="PSF1" s="134"/>
      <c r="PSG1" s="134"/>
      <c r="PSH1" s="134"/>
      <c r="PSI1" s="134"/>
      <c r="PSJ1" s="134"/>
      <c r="PSK1" s="134"/>
      <c r="PSL1" s="134"/>
      <c r="PSM1" s="134"/>
      <c r="PSN1" s="134"/>
      <c r="PSO1" s="134"/>
      <c r="PSP1" s="134"/>
      <c r="PSQ1" s="134"/>
      <c r="PSR1" s="134"/>
      <c r="PSS1" s="134"/>
      <c r="PST1" s="134"/>
      <c r="PSU1" s="134"/>
      <c r="PSV1" s="134"/>
      <c r="PSW1" s="134"/>
      <c r="PSX1" s="134"/>
      <c r="PSY1" s="134"/>
      <c r="PSZ1" s="134"/>
      <c r="PTA1" s="134"/>
      <c r="PTB1" s="134"/>
      <c r="PTC1" s="134"/>
      <c r="PTD1" s="134"/>
      <c r="PTE1" s="134"/>
      <c r="PTF1" s="134"/>
      <c r="PTG1" s="134"/>
      <c r="PTH1" s="134"/>
      <c r="PTI1" s="134"/>
      <c r="PTJ1" s="134"/>
      <c r="PTK1" s="134"/>
      <c r="PTL1" s="134"/>
      <c r="PTM1" s="134"/>
      <c r="PTN1" s="134"/>
      <c r="PTO1" s="134"/>
      <c r="PTP1" s="134"/>
      <c r="PTQ1" s="134"/>
      <c r="PTR1" s="134"/>
      <c r="PTS1" s="134"/>
      <c r="PTT1" s="134"/>
      <c r="PTU1" s="134"/>
      <c r="PTV1" s="134"/>
      <c r="PTW1" s="134"/>
      <c r="PTX1" s="134"/>
      <c r="PTY1" s="134"/>
      <c r="PTZ1" s="134"/>
      <c r="PUA1" s="134"/>
      <c r="PUB1" s="134"/>
      <c r="PUC1" s="134"/>
      <c r="PUD1" s="134"/>
      <c r="PUE1" s="134"/>
      <c r="PUF1" s="134"/>
      <c r="PUG1" s="134"/>
      <c r="PUH1" s="134"/>
      <c r="PUI1" s="134"/>
      <c r="PUJ1" s="134"/>
      <c r="PUK1" s="134"/>
      <c r="PUL1" s="134"/>
      <c r="PUM1" s="134"/>
      <c r="PUN1" s="134"/>
      <c r="PUO1" s="134"/>
      <c r="PUP1" s="134"/>
      <c r="PUQ1" s="134"/>
      <c r="PUR1" s="134"/>
      <c r="PUS1" s="134"/>
      <c r="PUT1" s="134"/>
      <c r="PUU1" s="134"/>
      <c r="PUV1" s="134"/>
      <c r="PUW1" s="134"/>
      <c r="PUX1" s="134"/>
      <c r="PUY1" s="134"/>
      <c r="PUZ1" s="134"/>
      <c r="PVA1" s="134"/>
      <c r="PVB1" s="134"/>
      <c r="PVC1" s="134"/>
      <c r="PVD1" s="134"/>
      <c r="PVE1" s="134"/>
      <c r="PVF1" s="134"/>
      <c r="PVG1" s="134"/>
      <c r="PVH1" s="134"/>
      <c r="PVI1" s="134"/>
      <c r="PVJ1" s="134"/>
      <c r="PVK1" s="134"/>
      <c r="PVL1" s="134"/>
      <c r="PVM1" s="134"/>
      <c r="PVN1" s="134"/>
      <c r="PVO1" s="134"/>
      <c r="PVP1" s="134"/>
      <c r="PVQ1" s="134"/>
      <c r="PVR1" s="134"/>
      <c r="PVS1" s="134"/>
      <c r="PVT1" s="134"/>
      <c r="PVU1" s="134"/>
      <c r="PVV1" s="134"/>
      <c r="PVW1" s="134"/>
      <c r="PVX1" s="134"/>
      <c r="PVY1" s="134"/>
      <c r="PVZ1" s="134"/>
      <c r="PWA1" s="134"/>
      <c r="PWB1" s="134"/>
      <c r="PWC1" s="134"/>
      <c r="PWD1" s="134"/>
      <c r="PWE1" s="134"/>
      <c r="PWF1" s="134"/>
      <c r="PWG1" s="134"/>
      <c r="PWH1" s="134"/>
      <c r="PWI1" s="134"/>
      <c r="PWJ1" s="134"/>
      <c r="PWK1" s="134"/>
      <c r="PWL1" s="134"/>
      <c r="PWM1" s="134"/>
      <c r="PWN1" s="134"/>
      <c r="PWO1" s="134"/>
      <c r="PWP1" s="134"/>
      <c r="PWQ1" s="134"/>
      <c r="PWR1" s="134"/>
      <c r="PWS1" s="134"/>
      <c r="PWT1" s="134"/>
      <c r="PWU1" s="134"/>
      <c r="PWV1" s="134"/>
      <c r="PWW1" s="134"/>
      <c r="PWX1" s="134"/>
      <c r="PWY1" s="134"/>
      <c r="PWZ1" s="134"/>
      <c r="PXA1" s="134"/>
      <c r="PXB1" s="134"/>
      <c r="PXC1" s="134"/>
      <c r="PXD1" s="134"/>
      <c r="PXE1" s="134"/>
      <c r="PXF1" s="134"/>
      <c r="PXG1" s="134"/>
      <c r="PXH1" s="134"/>
      <c r="PXI1" s="134"/>
      <c r="PXJ1" s="134"/>
      <c r="PXK1" s="134"/>
      <c r="PXL1" s="134"/>
      <c r="PXM1" s="134"/>
      <c r="PXN1" s="134"/>
      <c r="PXO1" s="134"/>
      <c r="PXP1" s="134"/>
      <c r="PXQ1" s="134"/>
      <c r="PXR1" s="134"/>
      <c r="PXS1" s="134"/>
      <c r="PXT1" s="134"/>
      <c r="PXU1" s="134"/>
      <c r="PXV1" s="134"/>
      <c r="PXW1" s="134"/>
      <c r="PXX1" s="134"/>
      <c r="PXY1" s="134"/>
      <c r="PXZ1" s="134"/>
      <c r="PYA1" s="134"/>
      <c r="PYB1" s="134"/>
      <c r="PYC1" s="134"/>
      <c r="PYD1" s="134"/>
      <c r="PYE1" s="134"/>
      <c r="PYF1" s="134"/>
      <c r="PYG1" s="134"/>
      <c r="PYH1" s="134"/>
      <c r="PYI1" s="134"/>
      <c r="PYJ1" s="134"/>
      <c r="PYK1" s="134"/>
      <c r="PYL1" s="134"/>
      <c r="PYM1" s="134"/>
      <c r="PYN1" s="134"/>
      <c r="PYO1" s="134"/>
      <c r="PYP1" s="134"/>
      <c r="PYQ1" s="134"/>
      <c r="PYR1" s="134"/>
      <c r="PYS1" s="134"/>
      <c r="PYT1" s="134"/>
      <c r="PYU1" s="134"/>
      <c r="PYV1" s="134"/>
      <c r="PYW1" s="134"/>
      <c r="PYX1" s="134"/>
      <c r="PYY1" s="134"/>
      <c r="PYZ1" s="134"/>
      <c r="PZA1" s="134"/>
      <c r="PZB1" s="134"/>
      <c r="PZC1" s="134"/>
      <c r="PZD1" s="134"/>
      <c r="PZE1" s="134"/>
      <c r="PZF1" s="134"/>
      <c r="PZG1" s="134"/>
      <c r="PZH1" s="134"/>
      <c r="PZI1" s="134"/>
      <c r="PZJ1" s="134"/>
      <c r="PZK1" s="134"/>
      <c r="PZL1" s="134"/>
      <c r="PZM1" s="134"/>
      <c r="PZN1" s="134"/>
      <c r="PZO1" s="134"/>
      <c r="PZP1" s="134"/>
      <c r="PZQ1" s="134"/>
      <c r="PZR1" s="134"/>
      <c r="PZS1" s="134"/>
      <c r="PZT1" s="134"/>
      <c r="PZU1" s="134"/>
      <c r="PZV1" s="134"/>
      <c r="PZW1" s="134"/>
      <c r="PZX1" s="134"/>
      <c r="PZY1" s="134"/>
      <c r="PZZ1" s="134"/>
      <c r="QAA1" s="134"/>
      <c r="QAB1" s="134"/>
      <c r="QAC1" s="134"/>
      <c r="QAD1" s="134"/>
      <c r="QAE1" s="134"/>
      <c r="QAF1" s="134"/>
      <c r="QAG1" s="134"/>
      <c r="QAH1" s="134"/>
      <c r="QAI1" s="134"/>
      <c r="QAJ1" s="134"/>
      <c r="QAK1" s="134"/>
      <c r="QAL1" s="134"/>
      <c r="QAM1" s="134"/>
      <c r="QAN1" s="134"/>
      <c r="QAO1" s="134"/>
      <c r="QAP1" s="134"/>
      <c r="QAQ1" s="134"/>
      <c r="QAR1" s="134"/>
      <c r="QAS1" s="134"/>
      <c r="QAT1" s="134"/>
      <c r="QAU1" s="134"/>
      <c r="QAV1" s="134"/>
      <c r="QAW1" s="134"/>
      <c r="QAX1" s="134"/>
      <c r="QAY1" s="134"/>
      <c r="QAZ1" s="134"/>
      <c r="QBA1" s="134"/>
      <c r="QBB1" s="134"/>
      <c r="QBC1" s="134"/>
      <c r="QBD1" s="134"/>
      <c r="QBE1" s="134"/>
      <c r="QBF1" s="134"/>
      <c r="QBG1" s="134"/>
      <c r="QBH1" s="134"/>
      <c r="QBI1" s="134"/>
      <c r="QBJ1" s="134"/>
      <c r="QBK1" s="134"/>
      <c r="QBL1" s="134"/>
      <c r="QBM1" s="134"/>
      <c r="QBN1" s="134"/>
      <c r="QBO1" s="134"/>
      <c r="QBP1" s="134"/>
      <c r="QBQ1" s="134"/>
      <c r="QBR1" s="134"/>
      <c r="QBS1" s="134"/>
      <c r="QBT1" s="134"/>
      <c r="QBU1" s="134"/>
      <c r="QBV1" s="134"/>
      <c r="QBW1" s="134"/>
      <c r="QBX1" s="134"/>
      <c r="QBY1" s="134"/>
      <c r="QBZ1" s="134"/>
      <c r="QCA1" s="134"/>
      <c r="QCB1" s="134"/>
      <c r="QCC1" s="134"/>
      <c r="QCD1" s="134"/>
      <c r="QCE1" s="134"/>
      <c r="QCF1" s="134"/>
      <c r="QCG1" s="134"/>
      <c r="QCH1" s="134"/>
      <c r="QCI1" s="134"/>
      <c r="QCJ1" s="134"/>
      <c r="QCK1" s="134"/>
      <c r="QCL1" s="134"/>
      <c r="QCM1" s="134"/>
      <c r="QCN1" s="134"/>
      <c r="QCO1" s="134"/>
      <c r="QCP1" s="134"/>
      <c r="QCQ1" s="134"/>
      <c r="QCR1" s="134"/>
      <c r="QCS1" s="134"/>
      <c r="QCT1" s="134"/>
      <c r="QCU1" s="134"/>
      <c r="QCV1" s="134"/>
      <c r="QCW1" s="134"/>
      <c r="QCX1" s="134"/>
      <c r="QCY1" s="134"/>
      <c r="QCZ1" s="134"/>
      <c r="QDA1" s="134"/>
      <c r="QDB1" s="134"/>
      <c r="QDC1" s="134"/>
      <c r="QDD1" s="134"/>
      <c r="QDE1" s="134"/>
      <c r="QDF1" s="134"/>
      <c r="QDG1" s="134"/>
      <c r="QDH1" s="134"/>
      <c r="QDI1" s="134"/>
      <c r="QDJ1" s="134"/>
      <c r="QDK1" s="134"/>
      <c r="QDL1" s="134"/>
      <c r="QDM1" s="134"/>
      <c r="QDN1" s="134"/>
      <c r="QDO1" s="134"/>
      <c r="QDP1" s="134"/>
      <c r="QDQ1" s="134"/>
      <c r="QDR1" s="134"/>
      <c r="QDS1" s="134"/>
      <c r="QDT1" s="134"/>
      <c r="QDU1" s="134"/>
      <c r="QDV1" s="134"/>
      <c r="QDW1" s="134"/>
      <c r="QDX1" s="134"/>
      <c r="QDY1" s="134"/>
      <c r="QDZ1" s="134"/>
      <c r="QEA1" s="134"/>
      <c r="QEB1" s="134"/>
      <c r="QEC1" s="134"/>
      <c r="QED1" s="134"/>
      <c r="QEE1" s="134"/>
      <c r="QEF1" s="134"/>
      <c r="QEG1" s="134"/>
      <c r="QEH1" s="134"/>
      <c r="QEI1" s="134"/>
      <c r="QEJ1" s="134"/>
      <c r="QEK1" s="134"/>
      <c r="QEL1" s="134"/>
      <c r="QEM1" s="134"/>
      <c r="QEN1" s="134"/>
      <c r="QEO1" s="134"/>
      <c r="QEP1" s="134"/>
      <c r="QEQ1" s="134"/>
      <c r="QER1" s="134"/>
      <c r="QES1" s="134"/>
      <c r="QET1" s="134"/>
      <c r="QEU1" s="134"/>
      <c r="QEV1" s="134"/>
      <c r="QEW1" s="134"/>
      <c r="QEX1" s="134"/>
      <c r="QEY1" s="134"/>
      <c r="QEZ1" s="134"/>
      <c r="QFA1" s="134"/>
      <c r="QFB1" s="134"/>
      <c r="QFC1" s="134"/>
      <c r="QFD1" s="134"/>
      <c r="QFE1" s="134"/>
      <c r="QFF1" s="134"/>
      <c r="QFG1" s="134"/>
      <c r="QFH1" s="134"/>
      <c r="QFI1" s="134"/>
      <c r="QFJ1" s="134"/>
      <c r="QFK1" s="134"/>
      <c r="QFL1" s="134"/>
      <c r="QFM1" s="134"/>
      <c r="QFN1" s="134"/>
      <c r="QFO1" s="134"/>
      <c r="QFP1" s="134"/>
      <c r="QFQ1" s="134"/>
      <c r="QFR1" s="134"/>
      <c r="QFS1" s="134"/>
      <c r="QFT1" s="134"/>
      <c r="QFU1" s="134"/>
      <c r="QFV1" s="134"/>
      <c r="QFW1" s="134"/>
      <c r="QFX1" s="134"/>
      <c r="QFY1" s="134"/>
      <c r="QFZ1" s="134"/>
      <c r="QGA1" s="134"/>
      <c r="QGB1" s="134"/>
      <c r="QGC1" s="134"/>
      <c r="QGD1" s="134"/>
      <c r="QGE1" s="134"/>
      <c r="QGF1" s="134"/>
      <c r="QGG1" s="134"/>
      <c r="QGH1" s="134"/>
      <c r="QGI1" s="134"/>
      <c r="QGJ1" s="134"/>
      <c r="QGK1" s="134"/>
      <c r="QGL1" s="134"/>
      <c r="QGM1" s="134"/>
      <c r="QGN1" s="134"/>
      <c r="QGO1" s="134"/>
      <c r="QGP1" s="134"/>
      <c r="QGQ1" s="134"/>
      <c r="QGR1" s="134"/>
      <c r="QGS1" s="134"/>
      <c r="QGT1" s="134"/>
      <c r="QGU1" s="134"/>
      <c r="QGV1" s="134"/>
      <c r="QGW1" s="134"/>
      <c r="QGX1" s="134"/>
      <c r="QGY1" s="134"/>
      <c r="QGZ1" s="134"/>
      <c r="QHA1" s="134"/>
      <c r="QHB1" s="134"/>
      <c r="QHC1" s="134"/>
      <c r="QHD1" s="134"/>
      <c r="QHE1" s="134"/>
      <c r="QHF1" s="134"/>
      <c r="QHG1" s="134"/>
      <c r="QHH1" s="134"/>
      <c r="QHI1" s="134"/>
      <c r="QHJ1" s="134"/>
      <c r="QHK1" s="134"/>
      <c r="QHL1" s="134"/>
      <c r="QHM1" s="134"/>
      <c r="QHN1" s="134"/>
      <c r="QHO1" s="134"/>
      <c r="QHP1" s="134"/>
      <c r="QHQ1" s="134"/>
      <c r="QHR1" s="134"/>
      <c r="QHS1" s="134"/>
      <c r="QHT1" s="134"/>
      <c r="QHU1" s="134"/>
      <c r="QHV1" s="134"/>
      <c r="QHW1" s="134"/>
      <c r="QHX1" s="134"/>
      <c r="QHY1" s="134"/>
      <c r="QHZ1" s="134"/>
      <c r="QIA1" s="134"/>
      <c r="QIB1" s="134"/>
      <c r="QIC1" s="134"/>
      <c r="QID1" s="134"/>
      <c r="QIE1" s="134"/>
      <c r="QIF1" s="134"/>
      <c r="QIG1" s="134"/>
      <c r="QIH1" s="134"/>
      <c r="QII1" s="134"/>
      <c r="QIJ1" s="134"/>
      <c r="QIK1" s="134"/>
      <c r="QIL1" s="134"/>
      <c r="QIM1" s="134"/>
      <c r="QIN1" s="134"/>
      <c r="QIO1" s="134"/>
      <c r="QIP1" s="134"/>
      <c r="QIQ1" s="134"/>
      <c r="QIR1" s="134"/>
      <c r="QIS1" s="134"/>
      <c r="QIT1" s="134"/>
      <c r="QIU1" s="134"/>
      <c r="QIV1" s="134"/>
      <c r="QIW1" s="134"/>
      <c r="QIX1" s="134"/>
      <c r="QIY1" s="134"/>
      <c r="QIZ1" s="134"/>
      <c r="QJA1" s="134"/>
      <c r="QJB1" s="134"/>
      <c r="QJC1" s="134"/>
      <c r="QJD1" s="134"/>
      <c r="QJE1" s="134"/>
      <c r="QJF1" s="134"/>
      <c r="QJG1" s="134"/>
      <c r="QJH1" s="134"/>
      <c r="QJI1" s="134"/>
      <c r="QJJ1" s="134"/>
      <c r="QJK1" s="134"/>
      <c r="QJL1" s="134"/>
      <c r="QJM1" s="134"/>
      <c r="QJN1" s="134"/>
      <c r="QJO1" s="134"/>
      <c r="QJP1" s="134"/>
      <c r="QJQ1" s="134"/>
      <c r="QJR1" s="134"/>
      <c r="QJS1" s="134"/>
      <c r="QJT1" s="134"/>
      <c r="QJU1" s="134"/>
      <c r="QJV1" s="134"/>
      <c r="QJW1" s="134"/>
      <c r="QJX1" s="134"/>
      <c r="QJY1" s="134"/>
      <c r="QJZ1" s="134"/>
      <c r="QKA1" s="134"/>
      <c r="QKB1" s="134"/>
      <c r="QKC1" s="134"/>
      <c r="QKD1" s="134"/>
      <c r="QKE1" s="134"/>
      <c r="QKF1" s="134"/>
      <c r="QKG1" s="134"/>
      <c r="QKH1" s="134"/>
      <c r="QKI1" s="134"/>
      <c r="QKJ1" s="134"/>
      <c r="QKK1" s="134"/>
      <c r="QKL1" s="134"/>
      <c r="QKM1" s="134"/>
      <c r="QKN1" s="134"/>
      <c r="QKO1" s="134"/>
      <c r="QKP1" s="134"/>
      <c r="QKQ1" s="134"/>
      <c r="QKR1" s="134"/>
      <c r="QKS1" s="134"/>
      <c r="QKT1" s="134"/>
      <c r="QKU1" s="134"/>
      <c r="QKV1" s="134"/>
      <c r="QKW1" s="134"/>
      <c r="QKX1" s="134"/>
      <c r="QKY1" s="134"/>
      <c r="QKZ1" s="134"/>
      <c r="QLA1" s="134"/>
      <c r="QLB1" s="134"/>
      <c r="QLC1" s="134"/>
      <c r="QLD1" s="134"/>
      <c r="QLE1" s="134"/>
      <c r="QLF1" s="134"/>
      <c r="QLG1" s="134"/>
      <c r="QLH1" s="134"/>
      <c r="QLI1" s="134"/>
      <c r="QLJ1" s="134"/>
      <c r="QLK1" s="134"/>
      <c r="QLL1" s="134"/>
      <c r="QLM1" s="134"/>
      <c r="QLN1" s="134"/>
      <c r="QLO1" s="134"/>
      <c r="QLP1" s="134"/>
      <c r="QLQ1" s="134"/>
      <c r="QLR1" s="134"/>
      <c r="QLS1" s="134"/>
      <c r="QLT1" s="134"/>
      <c r="QLU1" s="134"/>
      <c r="QLV1" s="134"/>
      <c r="QLW1" s="134"/>
      <c r="QLX1" s="134"/>
      <c r="QLY1" s="134"/>
      <c r="QLZ1" s="134"/>
      <c r="QMA1" s="134"/>
      <c r="QMB1" s="134"/>
      <c r="QMC1" s="134"/>
      <c r="QMD1" s="134"/>
      <c r="QME1" s="134"/>
      <c r="QMF1" s="134"/>
      <c r="QMG1" s="134"/>
      <c r="QMH1" s="134"/>
      <c r="QMI1" s="134"/>
      <c r="QMJ1" s="134"/>
      <c r="QMK1" s="134"/>
      <c r="QML1" s="134"/>
      <c r="QMM1" s="134"/>
      <c r="QMN1" s="134"/>
      <c r="QMO1" s="134"/>
      <c r="QMP1" s="134"/>
      <c r="QMQ1" s="134"/>
      <c r="QMR1" s="134"/>
      <c r="QMS1" s="134"/>
      <c r="QMT1" s="134"/>
      <c r="QMU1" s="134"/>
      <c r="QMV1" s="134"/>
      <c r="QMW1" s="134"/>
      <c r="QMX1" s="134"/>
      <c r="QMY1" s="134"/>
      <c r="QMZ1" s="134"/>
      <c r="QNA1" s="134"/>
      <c r="QNB1" s="134"/>
      <c r="QNC1" s="134"/>
      <c r="QND1" s="134"/>
      <c r="QNE1" s="134"/>
      <c r="QNF1" s="134"/>
      <c r="QNG1" s="134"/>
      <c r="QNH1" s="134"/>
      <c r="QNI1" s="134"/>
      <c r="QNJ1" s="134"/>
      <c r="QNK1" s="134"/>
      <c r="QNL1" s="134"/>
      <c r="QNM1" s="134"/>
      <c r="QNN1" s="134"/>
      <c r="QNO1" s="134"/>
      <c r="QNP1" s="134"/>
      <c r="QNQ1" s="134"/>
      <c r="QNR1" s="134"/>
      <c r="QNS1" s="134"/>
      <c r="QNT1" s="134"/>
      <c r="QNU1" s="134"/>
      <c r="QNV1" s="134"/>
      <c r="QNW1" s="134"/>
      <c r="QNX1" s="134"/>
      <c r="QNY1" s="134"/>
      <c r="QNZ1" s="134"/>
      <c r="QOA1" s="134"/>
      <c r="QOB1" s="134"/>
      <c r="QOC1" s="134"/>
      <c r="QOD1" s="134"/>
      <c r="QOE1" s="134"/>
      <c r="QOF1" s="134"/>
      <c r="QOG1" s="134"/>
      <c r="QOH1" s="134"/>
      <c r="QOI1" s="134"/>
      <c r="QOJ1" s="134"/>
      <c r="QOK1" s="134"/>
      <c r="QOL1" s="134"/>
      <c r="QOM1" s="134"/>
      <c r="QON1" s="134"/>
      <c r="QOO1" s="134"/>
      <c r="QOP1" s="134"/>
      <c r="QOQ1" s="134"/>
      <c r="QOR1" s="134"/>
      <c r="QOS1" s="134"/>
      <c r="QOT1" s="134"/>
      <c r="QOU1" s="134"/>
      <c r="QOV1" s="134"/>
      <c r="QOW1" s="134"/>
      <c r="QOX1" s="134"/>
      <c r="QOY1" s="134"/>
      <c r="QOZ1" s="134"/>
      <c r="QPA1" s="134"/>
      <c r="QPB1" s="134"/>
      <c r="QPC1" s="134"/>
      <c r="QPD1" s="134"/>
      <c r="QPE1" s="134"/>
      <c r="QPF1" s="134"/>
      <c r="QPG1" s="134"/>
      <c r="QPH1" s="134"/>
      <c r="QPI1" s="134"/>
      <c r="QPJ1" s="134"/>
      <c r="QPK1" s="134"/>
      <c r="QPL1" s="134"/>
      <c r="QPM1" s="134"/>
      <c r="QPN1" s="134"/>
      <c r="QPO1" s="134"/>
      <c r="QPP1" s="134"/>
      <c r="QPQ1" s="134"/>
      <c r="QPR1" s="134"/>
      <c r="QPS1" s="134"/>
      <c r="QPT1" s="134"/>
      <c r="QPU1" s="134"/>
      <c r="QPV1" s="134"/>
      <c r="QPW1" s="134"/>
      <c r="QPX1" s="134"/>
      <c r="QPY1" s="134"/>
      <c r="QPZ1" s="134"/>
      <c r="QQA1" s="134"/>
      <c r="QQB1" s="134"/>
      <c r="QQC1" s="134"/>
      <c r="QQD1" s="134"/>
      <c r="QQE1" s="134"/>
      <c r="QQF1" s="134"/>
      <c r="QQG1" s="134"/>
      <c r="QQH1" s="134"/>
      <c r="QQI1" s="134"/>
      <c r="QQJ1" s="134"/>
      <c r="QQK1" s="134"/>
      <c r="QQL1" s="134"/>
      <c r="QQM1" s="134"/>
      <c r="QQN1" s="134"/>
      <c r="QQO1" s="134"/>
      <c r="QQP1" s="134"/>
      <c r="QQQ1" s="134"/>
      <c r="QQR1" s="134"/>
      <c r="QQS1" s="134"/>
      <c r="QQT1" s="134"/>
      <c r="QQU1" s="134"/>
      <c r="QQV1" s="134"/>
      <c r="QQW1" s="134"/>
      <c r="QQX1" s="134"/>
      <c r="QQY1" s="134"/>
      <c r="QQZ1" s="134"/>
      <c r="QRA1" s="134"/>
      <c r="QRB1" s="134"/>
      <c r="QRC1" s="134"/>
      <c r="QRD1" s="134"/>
      <c r="QRE1" s="134"/>
      <c r="QRF1" s="134"/>
      <c r="QRG1" s="134"/>
      <c r="QRH1" s="134"/>
      <c r="QRI1" s="134"/>
      <c r="QRJ1" s="134"/>
      <c r="QRK1" s="134"/>
      <c r="QRL1" s="134"/>
      <c r="QRM1" s="134"/>
      <c r="QRN1" s="134"/>
      <c r="QRO1" s="134"/>
      <c r="QRP1" s="134"/>
      <c r="QRQ1" s="134"/>
      <c r="QRR1" s="134"/>
      <c r="QRS1" s="134"/>
      <c r="QRT1" s="134"/>
      <c r="QRU1" s="134"/>
      <c r="QRV1" s="134"/>
      <c r="QRW1" s="134"/>
      <c r="QRX1" s="134"/>
      <c r="QRY1" s="134"/>
      <c r="QRZ1" s="134"/>
      <c r="QSA1" s="134"/>
      <c r="QSB1" s="134"/>
      <c r="QSC1" s="134"/>
      <c r="QSD1" s="134"/>
      <c r="QSE1" s="134"/>
      <c r="QSF1" s="134"/>
      <c r="QSG1" s="134"/>
      <c r="QSH1" s="134"/>
      <c r="QSI1" s="134"/>
      <c r="QSJ1" s="134"/>
      <c r="QSK1" s="134"/>
      <c r="QSL1" s="134"/>
      <c r="QSM1" s="134"/>
      <c r="QSN1" s="134"/>
      <c r="QSO1" s="134"/>
      <c r="QSP1" s="134"/>
      <c r="QSQ1" s="134"/>
      <c r="QSR1" s="134"/>
      <c r="QSS1" s="134"/>
      <c r="QST1" s="134"/>
      <c r="QSU1" s="134"/>
      <c r="QSV1" s="134"/>
      <c r="QSW1" s="134"/>
      <c r="QSX1" s="134"/>
      <c r="QSY1" s="134"/>
      <c r="QSZ1" s="134"/>
      <c r="QTA1" s="134"/>
      <c r="QTB1" s="134"/>
      <c r="QTC1" s="134"/>
      <c r="QTD1" s="134"/>
      <c r="QTE1" s="134"/>
      <c r="QTF1" s="134"/>
      <c r="QTG1" s="134"/>
      <c r="QTH1" s="134"/>
      <c r="QTI1" s="134"/>
      <c r="QTJ1" s="134"/>
      <c r="QTK1" s="134"/>
      <c r="QTL1" s="134"/>
      <c r="QTM1" s="134"/>
      <c r="QTN1" s="134"/>
      <c r="QTO1" s="134"/>
      <c r="QTP1" s="134"/>
      <c r="QTQ1" s="134"/>
      <c r="QTR1" s="134"/>
      <c r="QTS1" s="134"/>
      <c r="QTT1" s="134"/>
      <c r="QTU1" s="134"/>
      <c r="QTV1" s="134"/>
      <c r="QTW1" s="134"/>
      <c r="QTX1" s="134"/>
      <c r="QTY1" s="134"/>
      <c r="QTZ1" s="134"/>
      <c r="QUA1" s="134"/>
      <c r="QUB1" s="134"/>
      <c r="QUC1" s="134"/>
      <c r="QUD1" s="134"/>
      <c r="QUE1" s="134"/>
      <c r="QUF1" s="134"/>
      <c r="QUG1" s="134"/>
      <c r="QUH1" s="134"/>
      <c r="QUI1" s="134"/>
      <c r="QUJ1" s="134"/>
      <c r="QUK1" s="134"/>
      <c r="QUL1" s="134"/>
      <c r="QUM1" s="134"/>
      <c r="QUN1" s="134"/>
      <c r="QUO1" s="134"/>
      <c r="QUP1" s="134"/>
      <c r="QUQ1" s="134"/>
      <c r="QUR1" s="134"/>
      <c r="QUS1" s="134"/>
      <c r="QUT1" s="134"/>
      <c r="QUU1" s="134"/>
      <c r="QUV1" s="134"/>
      <c r="QUW1" s="134"/>
      <c r="QUX1" s="134"/>
      <c r="QUY1" s="134"/>
      <c r="QUZ1" s="134"/>
      <c r="QVA1" s="134"/>
      <c r="QVB1" s="134"/>
      <c r="QVC1" s="134"/>
      <c r="QVD1" s="134"/>
      <c r="QVE1" s="134"/>
      <c r="QVF1" s="134"/>
      <c r="QVG1" s="134"/>
      <c r="QVH1" s="134"/>
      <c r="QVI1" s="134"/>
      <c r="QVJ1" s="134"/>
      <c r="QVK1" s="134"/>
      <c r="QVL1" s="134"/>
      <c r="QVM1" s="134"/>
      <c r="QVN1" s="134"/>
      <c r="QVO1" s="134"/>
      <c r="QVP1" s="134"/>
      <c r="QVQ1" s="134"/>
      <c r="QVR1" s="134"/>
      <c r="QVS1" s="134"/>
      <c r="QVT1" s="134"/>
      <c r="QVU1" s="134"/>
      <c r="QVV1" s="134"/>
      <c r="QVW1" s="134"/>
      <c r="QVX1" s="134"/>
      <c r="QVY1" s="134"/>
      <c r="QVZ1" s="134"/>
      <c r="QWA1" s="134"/>
      <c r="QWB1" s="134"/>
      <c r="QWC1" s="134"/>
      <c r="QWD1" s="134"/>
      <c r="QWE1" s="134"/>
      <c r="QWF1" s="134"/>
      <c r="QWG1" s="134"/>
      <c r="QWH1" s="134"/>
      <c r="QWI1" s="134"/>
      <c r="QWJ1" s="134"/>
      <c r="QWK1" s="134"/>
      <c r="QWL1" s="134"/>
      <c r="QWM1" s="134"/>
      <c r="QWN1" s="134"/>
      <c r="QWO1" s="134"/>
      <c r="QWP1" s="134"/>
      <c r="QWQ1" s="134"/>
      <c r="QWR1" s="134"/>
      <c r="QWS1" s="134"/>
      <c r="QWT1" s="134"/>
      <c r="QWU1" s="134"/>
      <c r="QWV1" s="134"/>
      <c r="QWW1" s="134"/>
      <c r="QWX1" s="134"/>
      <c r="QWY1" s="134"/>
      <c r="QWZ1" s="134"/>
      <c r="QXA1" s="134"/>
      <c r="QXB1" s="134"/>
      <c r="QXC1" s="134"/>
      <c r="QXD1" s="134"/>
      <c r="QXE1" s="134"/>
      <c r="QXF1" s="134"/>
      <c r="QXG1" s="134"/>
      <c r="QXH1" s="134"/>
      <c r="QXI1" s="134"/>
      <c r="QXJ1" s="134"/>
      <c r="QXK1" s="134"/>
      <c r="QXL1" s="134"/>
      <c r="QXM1" s="134"/>
      <c r="QXN1" s="134"/>
      <c r="QXO1" s="134"/>
      <c r="QXP1" s="134"/>
      <c r="QXQ1" s="134"/>
      <c r="QXR1" s="134"/>
      <c r="QXS1" s="134"/>
      <c r="QXT1" s="134"/>
      <c r="QXU1" s="134"/>
      <c r="QXV1" s="134"/>
      <c r="QXW1" s="134"/>
      <c r="QXX1" s="134"/>
      <c r="QXY1" s="134"/>
      <c r="QXZ1" s="134"/>
      <c r="QYA1" s="134"/>
      <c r="QYB1" s="134"/>
      <c r="QYC1" s="134"/>
      <c r="QYD1" s="134"/>
      <c r="QYE1" s="134"/>
      <c r="QYF1" s="134"/>
      <c r="QYG1" s="134"/>
      <c r="QYH1" s="134"/>
      <c r="QYI1" s="134"/>
      <c r="QYJ1" s="134"/>
      <c r="QYK1" s="134"/>
      <c r="QYL1" s="134"/>
      <c r="QYM1" s="134"/>
      <c r="QYN1" s="134"/>
      <c r="QYO1" s="134"/>
      <c r="QYP1" s="134"/>
      <c r="QYQ1" s="134"/>
      <c r="QYR1" s="134"/>
      <c r="QYS1" s="134"/>
      <c r="QYT1" s="134"/>
      <c r="QYU1" s="134"/>
      <c r="QYV1" s="134"/>
      <c r="QYW1" s="134"/>
      <c r="QYX1" s="134"/>
      <c r="QYY1" s="134"/>
      <c r="QYZ1" s="134"/>
      <c r="QZA1" s="134"/>
      <c r="QZB1" s="134"/>
      <c r="QZC1" s="134"/>
      <c r="QZD1" s="134"/>
      <c r="QZE1" s="134"/>
      <c r="QZF1" s="134"/>
      <c r="QZG1" s="134"/>
      <c r="QZH1" s="134"/>
      <c r="QZI1" s="134"/>
      <c r="QZJ1" s="134"/>
      <c r="QZK1" s="134"/>
      <c r="QZL1" s="134"/>
      <c r="QZM1" s="134"/>
      <c r="QZN1" s="134"/>
      <c r="QZO1" s="134"/>
      <c r="QZP1" s="134"/>
      <c r="QZQ1" s="134"/>
      <c r="QZR1" s="134"/>
      <c r="QZS1" s="134"/>
      <c r="QZT1" s="134"/>
      <c r="QZU1" s="134"/>
      <c r="QZV1" s="134"/>
      <c r="QZW1" s="134"/>
      <c r="QZX1" s="134"/>
      <c r="QZY1" s="134"/>
      <c r="QZZ1" s="134"/>
      <c r="RAA1" s="134"/>
      <c r="RAB1" s="134"/>
      <c r="RAC1" s="134"/>
      <c r="RAD1" s="134"/>
      <c r="RAE1" s="134"/>
      <c r="RAF1" s="134"/>
      <c r="RAG1" s="134"/>
      <c r="RAH1" s="134"/>
      <c r="RAI1" s="134"/>
      <c r="RAJ1" s="134"/>
      <c r="RAK1" s="134"/>
      <c r="RAL1" s="134"/>
      <c r="RAM1" s="134"/>
      <c r="RAN1" s="134"/>
      <c r="RAO1" s="134"/>
      <c r="RAP1" s="134"/>
      <c r="RAQ1" s="134"/>
      <c r="RAR1" s="134"/>
      <c r="RAS1" s="134"/>
      <c r="RAT1" s="134"/>
      <c r="RAU1" s="134"/>
      <c r="RAV1" s="134"/>
      <c r="RAW1" s="134"/>
      <c r="RAX1" s="134"/>
      <c r="RAY1" s="134"/>
      <c r="RAZ1" s="134"/>
      <c r="RBA1" s="134"/>
      <c r="RBB1" s="134"/>
      <c r="RBC1" s="134"/>
      <c r="RBD1" s="134"/>
      <c r="RBE1" s="134"/>
      <c r="RBF1" s="134"/>
      <c r="RBG1" s="134"/>
      <c r="RBH1" s="134"/>
      <c r="RBI1" s="134"/>
      <c r="RBJ1" s="134"/>
      <c r="RBK1" s="134"/>
      <c r="RBL1" s="134"/>
      <c r="RBM1" s="134"/>
      <c r="RBN1" s="134"/>
      <c r="RBO1" s="134"/>
      <c r="RBP1" s="134"/>
      <c r="RBQ1" s="134"/>
      <c r="RBR1" s="134"/>
      <c r="RBS1" s="134"/>
      <c r="RBT1" s="134"/>
      <c r="RBU1" s="134"/>
      <c r="RBV1" s="134"/>
      <c r="RBW1" s="134"/>
      <c r="RBX1" s="134"/>
      <c r="RBY1" s="134"/>
      <c r="RBZ1" s="134"/>
      <c r="RCA1" s="134"/>
      <c r="RCB1" s="134"/>
      <c r="RCC1" s="134"/>
      <c r="RCD1" s="134"/>
      <c r="RCE1" s="134"/>
      <c r="RCF1" s="134"/>
      <c r="RCG1" s="134"/>
      <c r="RCH1" s="134"/>
      <c r="RCI1" s="134"/>
      <c r="RCJ1" s="134"/>
      <c r="RCK1" s="134"/>
      <c r="RCL1" s="134"/>
      <c r="RCM1" s="134"/>
      <c r="RCN1" s="134"/>
      <c r="RCO1" s="134"/>
      <c r="RCP1" s="134"/>
      <c r="RCQ1" s="134"/>
      <c r="RCR1" s="134"/>
      <c r="RCS1" s="134"/>
      <c r="RCT1" s="134"/>
      <c r="RCU1" s="134"/>
      <c r="RCV1" s="134"/>
      <c r="RCW1" s="134"/>
      <c r="RCX1" s="134"/>
      <c r="RCY1" s="134"/>
      <c r="RCZ1" s="134"/>
      <c r="RDA1" s="134"/>
      <c r="RDB1" s="134"/>
      <c r="RDC1" s="134"/>
      <c r="RDD1" s="134"/>
      <c r="RDE1" s="134"/>
      <c r="RDF1" s="134"/>
      <c r="RDG1" s="134"/>
      <c r="RDH1" s="134"/>
      <c r="RDI1" s="134"/>
      <c r="RDJ1" s="134"/>
      <c r="RDK1" s="134"/>
      <c r="RDL1" s="134"/>
      <c r="RDM1" s="134"/>
      <c r="RDN1" s="134"/>
      <c r="RDO1" s="134"/>
      <c r="RDP1" s="134"/>
      <c r="RDQ1" s="134"/>
      <c r="RDR1" s="134"/>
      <c r="RDS1" s="134"/>
      <c r="RDT1" s="134"/>
      <c r="RDU1" s="134"/>
      <c r="RDV1" s="134"/>
      <c r="RDW1" s="134"/>
      <c r="RDX1" s="134"/>
      <c r="RDY1" s="134"/>
      <c r="RDZ1" s="134"/>
      <c r="REA1" s="134"/>
      <c r="REB1" s="134"/>
      <c r="REC1" s="134"/>
      <c r="RED1" s="134"/>
      <c r="REE1" s="134"/>
      <c r="REF1" s="134"/>
      <c r="REG1" s="134"/>
      <c r="REH1" s="134"/>
      <c r="REI1" s="134"/>
      <c r="REJ1" s="134"/>
      <c r="REK1" s="134"/>
      <c r="REL1" s="134"/>
      <c r="REM1" s="134"/>
      <c r="REN1" s="134"/>
      <c r="REO1" s="134"/>
      <c r="REP1" s="134"/>
      <c r="REQ1" s="134"/>
      <c r="RER1" s="134"/>
      <c r="RES1" s="134"/>
      <c r="RET1" s="134"/>
      <c r="REU1" s="134"/>
      <c r="REV1" s="134"/>
      <c r="REW1" s="134"/>
      <c r="REX1" s="134"/>
      <c r="REY1" s="134"/>
      <c r="REZ1" s="134"/>
      <c r="RFA1" s="134"/>
      <c r="RFB1" s="134"/>
      <c r="RFC1" s="134"/>
      <c r="RFD1" s="134"/>
      <c r="RFE1" s="134"/>
      <c r="RFF1" s="134"/>
      <c r="RFG1" s="134"/>
      <c r="RFH1" s="134"/>
      <c r="RFI1" s="134"/>
      <c r="RFJ1" s="134"/>
      <c r="RFK1" s="134"/>
      <c r="RFL1" s="134"/>
      <c r="RFM1" s="134"/>
      <c r="RFN1" s="134"/>
      <c r="RFO1" s="134"/>
      <c r="RFP1" s="134"/>
      <c r="RFQ1" s="134"/>
      <c r="RFR1" s="134"/>
      <c r="RFS1" s="134"/>
      <c r="RFT1" s="134"/>
      <c r="RFU1" s="134"/>
      <c r="RFV1" s="134"/>
      <c r="RFW1" s="134"/>
      <c r="RFX1" s="134"/>
      <c r="RFY1" s="134"/>
      <c r="RFZ1" s="134"/>
      <c r="RGA1" s="134"/>
      <c r="RGB1" s="134"/>
      <c r="RGC1" s="134"/>
      <c r="RGD1" s="134"/>
      <c r="RGE1" s="134"/>
      <c r="RGF1" s="134"/>
      <c r="RGG1" s="134"/>
      <c r="RGH1" s="134"/>
      <c r="RGI1" s="134"/>
      <c r="RGJ1" s="134"/>
      <c r="RGK1" s="134"/>
      <c r="RGL1" s="134"/>
      <c r="RGM1" s="134"/>
      <c r="RGN1" s="134"/>
      <c r="RGO1" s="134"/>
      <c r="RGP1" s="134"/>
      <c r="RGQ1" s="134"/>
      <c r="RGR1" s="134"/>
      <c r="RGS1" s="134"/>
      <c r="RGT1" s="134"/>
      <c r="RGU1" s="134"/>
      <c r="RGV1" s="134"/>
      <c r="RGW1" s="134"/>
      <c r="RGX1" s="134"/>
      <c r="RGY1" s="134"/>
      <c r="RGZ1" s="134"/>
      <c r="RHA1" s="134"/>
      <c r="RHB1" s="134"/>
      <c r="RHC1" s="134"/>
      <c r="RHD1" s="134"/>
      <c r="RHE1" s="134"/>
      <c r="RHF1" s="134"/>
      <c r="RHG1" s="134"/>
      <c r="RHH1" s="134"/>
      <c r="RHI1" s="134"/>
      <c r="RHJ1" s="134"/>
      <c r="RHK1" s="134"/>
      <c r="RHL1" s="134"/>
      <c r="RHM1" s="134"/>
      <c r="RHN1" s="134"/>
      <c r="RHO1" s="134"/>
      <c r="RHP1" s="134"/>
      <c r="RHQ1" s="134"/>
      <c r="RHR1" s="134"/>
      <c r="RHS1" s="134"/>
      <c r="RHT1" s="134"/>
      <c r="RHU1" s="134"/>
      <c r="RHV1" s="134"/>
      <c r="RHW1" s="134"/>
      <c r="RHX1" s="134"/>
      <c r="RHY1" s="134"/>
      <c r="RHZ1" s="134"/>
      <c r="RIA1" s="134"/>
      <c r="RIB1" s="134"/>
      <c r="RIC1" s="134"/>
      <c r="RID1" s="134"/>
      <c r="RIE1" s="134"/>
      <c r="RIF1" s="134"/>
      <c r="RIG1" s="134"/>
      <c r="RIH1" s="134"/>
      <c r="RII1" s="134"/>
      <c r="RIJ1" s="134"/>
      <c r="RIK1" s="134"/>
      <c r="RIL1" s="134"/>
      <c r="RIM1" s="134"/>
      <c r="RIN1" s="134"/>
      <c r="RIO1" s="134"/>
      <c r="RIP1" s="134"/>
      <c r="RIQ1" s="134"/>
      <c r="RIR1" s="134"/>
      <c r="RIS1" s="134"/>
      <c r="RIT1" s="134"/>
      <c r="RIU1" s="134"/>
      <c r="RIV1" s="134"/>
      <c r="RIW1" s="134"/>
      <c r="RIX1" s="134"/>
      <c r="RIY1" s="134"/>
      <c r="RIZ1" s="134"/>
      <c r="RJA1" s="134"/>
      <c r="RJB1" s="134"/>
      <c r="RJC1" s="134"/>
      <c r="RJD1" s="134"/>
      <c r="RJE1" s="134"/>
      <c r="RJF1" s="134"/>
      <c r="RJG1" s="134"/>
      <c r="RJH1" s="134"/>
      <c r="RJI1" s="134"/>
      <c r="RJJ1" s="134"/>
      <c r="RJK1" s="134"/>
      <c r="RJL1" s="134"/>
      <c r="RJM1" s="134"/>
      <c r="RJN1" s="134"/>
      <c r="RJO1" s="134"/>
      <c r="RJP1" s="134"/>
      <c r="RJQ1" s="134"/>
      <c r="RJR1" s="134"/>
      <c r="RJS1" s="134"/>
      <c r="RJT1" s="134"/>
      <c r="RJU1" s="134"/>
      <c r="RJV1" s="134"/>
      <c r="RJW1" s="134"/>
      <c r="RJX1" s="134"/>
      <c r="RJY1" s="134"/>
      <c r="RJZ1" s="134"/>
      <c r="RKA1" s="134"/>
      <c r="RKB1" s="134"/>
      <c r="RKC1" s="134"/>
      <c r="RKD1" s="134"/>
      <c r="RKE1" s="134"/>
      <c r="RKF1" s="134"/>
      <c r="RKG1" s="134"/>
      <c r="RKH1" s="134"/>
      <c r="RKI1" s="134"/>
      <c r="RKJ1" s="134"/>
      <c r="RKK1" s="134"/>
      <c r="RKL1" s="134"/>
      <c r="RKM1" s="134"/>
      <c r="RKN1" s="134"/>
      <c r="RKO1" s="134"/>
      <c r="RKP1" s="134"/>
      <c r="RKQ1" s="134"/>
      <c r="RKR1" s="134"/>
      <c r="RKS1" s="134"/>
      <c r="RKT1" s="134"/>
      <c r="RKU1" s="134"/>
      <c r="RKV1" s="134"/>
      <c r="RKW1" s="134"/>
      <c r="RKX1" s="134"/>
      <c r="RKY1" s="134"/>
      <c r="RKZ1" s="134"/>
      <c r="RLA1" s="134"/>
      <c r="RLB1" s="134"/>
      <c r="RLC1" s="134"/>
      <c r="RLD1" s="134"/>
      <c r="RLE1" s="134"/>
      <c r="RLF1" s="134"/>
      <c r="RLG1" s="134"/>
      <c r="RLH1" s="134"/>
      <c r="RLI1" s="134"/>
      <c r="RLJ1" s="134"/>
      <c r="RLK1" s="134"/>
      <c r="RLL1" s="134"/>
      <c r="RLM1" s="134"/>
      <c r="RLN1" s="134"/>
      <c r="RLO1" s="134"/>
      <c r="RLP1" s="134"/>
      <c r="RLQ1" s="134"/>
      <c r="RLR1" s="134"/>
      <c r="RLS1" s="134"/>
      <c r="RLT1" s="134"/>
      <c r="RLU1" s="134"/>
      <c r="RLV1" s="134"/>
      <c r="RLW1" s="134"/>
      <c r="RLX1" s="134"/>
      <c r="RLY1" s="134"/>
      <c r="RLZ1" s="134"/>
      <c r="RMA1" s="134"/>
      <c r="RMB1" s="134"/>
      <c r="RMC1" s="134"/>
      <c r="RMD1" s="134"/>
      <c r="RME1" s="134"/>
      <c r="RMF1" s="134"/>
      <c r="RMG1" s="134"/>
      <c r="RMH1" s="134"/>
      <c r="RMI1" s="134"/>
      <c r="RMJ1" s="134"/>
      <c r="RMK1" s="134"/>
      <c r="RML1" s="134"/>
      <c r="RMM1" s="134"/>
      <c r="RMN1" s="134"/>
      <c r="RMO1" s="134"/>
      <c r="RMP1" s="134"/>
      <c r="RMQ1" s="134"/>
      <c r="RMR1" s="134"/>
      <c r="RMS1" s="134"/>
      <c r="RMT1" s="134"/>
      <c r="RMU1" s="134"/>
      <c r="RMV1" s="134"/>
      <c r="RMW1" s="134"/>
      <c r="RMX1" s="134"/>
      <c r="RMY1" s="134"/>
      <c r="RMZ1" s="134"/>
      <c r="RNA1" s="134"/>
      <c r="RNB1" s="134"/>
      <c r="RNC1" s="134"/>
      <c r="RND1" s="134"/>
      <c r="RNE1" s="134"/>
      <c r="RNF1" s="134"/>
      <c r="RNG1" s="134"/>
      <c r="RNH1" s="134"/>
      <c r="RNI1" s="134"/>
      <c r="RNJ1" s="134"/>
      <c r="RNK1" s="134"/>
      <c r="RNL1" s="134"/>
      <c r="RNM1" s="134"/>
      <c r="RNN1" s="134"/>
      <c r="RNO1" s="134"/>
      <c r="RNP1" s="134"/>
      <c r="RNQ1" s="134"/>
      <c r="RNR1" s="134"/>
      <c r="RNS1" s="134"/>
      <c r="RNT1" s="134"/>
      <c r="RNU1" s="134"/>
      <c r="RNV1" s="134"/>
      <c r="RNW1" s="134"/>
      <c r="RNX1" s="134"/>
      <c r="RNY1" s="134"/>
      <c r="RNZ1" s="134"/>
      <c r="ROA1" s="134"/>
      <c r="ROB1" s="134"/>
      <c r="ROC1" s="134"/>
      <c r="ROD1" s="134"/>
      <c r="ROE1" s="134"/>
      <c r="ROF1" s="134"/>
      <c r="ROG1" s="134"/>
      <c r="ROH1" s="134"/>
      <c r="ROI1" s="134"/>
      <c r="ROJ1" s="134"/>
      <c r="ROK1" s="134"/>
      <c r="ROL1" s="134"/>
      <c r="ROM1" s="134"/>
      <c r="RON1" s="134"/>
      <c r="ROO1" s="134"/>
      <c r="ROP1" s="134"/>
      <c r="ROQ1" s="134"/>
      <c r="ROR1" s="134"/>
      <c r="ROS1" s="134"/>
      <c r="ROT1" s="134"/>
      <c r="ROU1" s="134"/>
      <c r="ROV1" s="134"/>
      <c r="ROW1" s="134"/>
      <c r="ROX1" s="134"/>
      <c r="ROY1" s="134"/>
      <c r="ROZ1" s="134"/>
      <c r="RPA1" s="134"/>
      <c r="RPB1" s="134"/>
      <c r="RPC1" s="134"/>
      <c r="RPD1" s="134"/>
      <c r="RPE1" s="134"/>
      <c r="RPF1" s="134"/>
      <c r="RPG1" s="134"/>
      <c r="RPH1" s="134"/>
      <c r="RPI1" s="134"/>
      <c r="RPJ1" s="134"/>
      <c r="RPK1" s="134"/>
      <c r="RPL1" s="134"/>
      <c r="RPM1" s="134"/>
      <c r="RPN1" s="134"/>
      <c r="RPO1" s="134"/>
      <c r="RPP1" s="134"/>
      <c r="RPQ1" s="134"/>
      <c r="RPR1" s="134"/>
      <c r="RPS1" s="134"/>
      <c r="RPT1" s="134"/>
      <c r="RPU1" s="134"/>
      <c r="RPV1" s="134"/>
      <c r="RPW1" s="134"/>
      <c r="RPX1" s="134"/>
      <c r="RPY1" s="134"/>
      <c r="RPZ1" s="134"/>
      <c r="RQA1" s="134"/>
      <c r="RQB1" s="134"/>
      <c r="RQC1" s="134"/>
      <c r="RQD1" s="134"/>
      <c r="RQE1" s="134"/>
      <c r="RQF1" s="134"/>
      <c r="RQG1" s="134"/>
      <c r="RQH1" s="134"/>
      <c r="RQI1" s="134"/>
      <c r="RQJ1" s="134"/>
      <c r="RQK1" s="134"/>
      <c r="RQL1" s="134"/>
      <c r="RQM1" s="134"/>
      <c r="RQN1" s="134"/>
      <c r="RQO1" s="134"/>
      <c r="RQP1" s="134"/>
      <c r="RQQ1" s="134"/>
      <c r="RQR1" s="134"/>
      <c r="RQS1" s="134"/>
      <c r="RQT1" s="134"/>
      <c r="RQU1" s="134"/>
      <c r="RQV1" s="134"/>
      <c r="RQW1" s="134"/>
      <c r="RQX1" s="134"/>
      <c r="RQY1" s="134"/>
      <c r="RQZ1" s="134"/>
      <c r="RRA1" s="134"/>
      <c r="RRB1" s="134"/>
      <c r="RRC1" s="134"/>
      <c r="RRD1" s="134"/>
      <c r="RRE1" s="134"/>
      <c r="RRF1" s="134"/>
      <c r="RRG1" s="134"/>
      <c r="RRH1" s="134"/>
      <c r="RRI1" s="134"/>
      <c r="RRJ1" s="134"/>
      <c r="RRK1" s="134"/>
      <c r="RRL1" s="134"/>
      <c r="RRM1" s="134"/>
      <c r="RRN1" s="134"/>
      <c r="RRO1" s="134"/>
      <c r="RRP1" s="134"/>
      <c r="RRQ1" s="134"/>
      <c r="RRR1" s="134"/>
      <c r="RRS1" s="134"/>
      <c r="RRT1" s="134"/>
      <c r="RRU1" s="134"/>
      <c r="RRV1" s="134"/>
      <c r="RRW1" s="134"/>
      <c r="RRX1" s="134"/>
      <c r="RRY1" s="134"/>
      <c r="RRZ1" s="134"/>
      <c r="RSA1" s="134"/>
      <c r="RSB1" s="134"/>
      <c r="RSC1" s="134"/>
      <c r="RSD1" s="134"/>
      <c r="RSE1" s="134"/>
      <c r="RSF1" s="134"/>
      <c r="RSG1" s="134"/>
      <c r="RSH1" s="134"/>
      <c r="RSI1" s="134"/>
      <c r="RSJ1" s="134"/>
      <c r="RSK1" s="134"/>
      <c r="RSL1" s="134"/>
      <c r="RSM1" s="134"/>
      <c r="RSN1" s="134"/>
      <c r="RSO1" s="134"/>
      <c r="RSP1" s="134"/>
      <c r="RSQ1" s="134"/>
      <c r="RSR1" s="134"/>
      <c r="RSS1" s="134"/>
      <c r="RST1" s="134"/>
      <c r="RSU1" s="134"/>
      <c r="RSV1" s="134"/>
      <c r="RSW1" s="134"/>
      <c r="RSX1" s="134"/>
      <c r="RSY1" s="134"/>
      <c r="RSZ1" s="134"/>
      <c r="RTA1" s="134"/>
      <c r="RTB1" s="134"/>
      <c r="RTC1" s="134"/>
      <c r="RTD1" s="134"/>
      <c r="RTE1" s="134"/>
      <c r="RTF1" s="134"/>
      <c r="RTG1" s="134"/>
      <c r="RTH1" s="134"/>
      <c r="RTI1" s="134"/>
      <c r="RTJ1" s="134"/>
      <c r="RTK1" s="134"/>
      <c r="RTL1" s="134"/>
      <c r="RTM1" s="134"/>
      <c r="RTN1" s="134"/>
      <c r="RTO1" s="134"/>
      <c r="RTP1" s="134"/>
      <c r="RTQ1" s="134"/>
      <c r="RTR1" s="134"/>
      <c r="RTS1" s="134"/>
      <c r="RTT1" s="134"/>
      <c r="RTU1" s="134"/>
      <c r="RTV1" s="134"/>
      <c r="RTW1" s="134"/>
      <c r="RTX1" s="134"/>
      <c r="RTY1" s="134"/>
      <c r="RTZ1" s="134"/>
      <c r="RUA1" s="134"/>
      <c r="RUB1" s="134"/>
      <c r="RUC1" s="134"/>
      <c r="RUD1" s="134"/>
      <c r="RUE1" s="134"/>
      <c r="RUF1" s="134"/>
      <c r="RUG1" s="134"/>
      <c r="RUH1" s="134"/>
      <c r="RUI1" s="134"/>
      <c r="RUJ1" s="134"/>
      <c r="RUK1" s="134"/>
      <c r="RUL1" s="134"/>
      <c r="RUM1" s="134"/>
      <c r="RUN1" s="134"/>
      <c r="RUO1" s="134"/>
      <c r="RUP1" s="134"/>
      <c r="RUQ1" s="134"/>
      <c r="RUR1" s="134"/>
      <c r="RUS1" s="134"/>
      <c r="RUT1" s="134"/>
      <c r="RUU1" s="134"/>
      <c r="RUV1" s="134"/>
      <c r="RUW1" s="134"/>
      <c r="RUX1" s="134"/>
      <c r="RUY1" s="134"/>
      <c r="RUZ1" s="134"/>
      <c r="RVA1" s="134"/>
      <c r="RVB1" s="134"/>
      <c r="RVC1" s="134"/>
      <c r="RVD1" s="134"/>
      <c r="RVE1" s="134"/>
      <c r="RVF1" s="134"/>
      <c r="RVG1" s="134"/>
      <c r="RVH1" s="134"/>
      <c r="RVI1" s="134"/>
      <c r="RVJ1" s="134"/>
      <c r="RVK1" s="134"/>
      <c r="RVL1" s="134"/>
      <c r="RVM1" s="134"/>
      <c r="RVN1" s="134"/>
      <c r="RVO1" s="134"/>
      <c r="RVP1" s="134"/>
      <c r="RVQ1" s="134"/>
      <c r="RVR1" s="134"/>
      <c r="RVS1" s="134"/>
      <c r="RVT1" s="134"/>
      <c r="RVU1" s="134"/>
      <c r="RVV1" s="134"/>
      <c r="RVW1" s="134"/>
      <c r="RVX1" s="134"/>
      <c r="RVY1" s="134"/>
      <c r="RVZ1" s="134"/>
      <c r="RWA1" s="134"/>
      <c r="RWB1" s="134"/>
      <c r="RWC1" s="134"/>
      <c r="RWD1" s="134"/>
      <c r="RWE1" s="134"/>
      <c r="RWF1" s="134"/>
      <c r="RWG1" s="134"/>
      <c r="RWH1" s="134"/>
      <c r="RWI1" s="134"/>
      <c r="RWJ1" s="134"/>
      <c r="RWK1" s="134"/>
      <c r="RWL1" s="134"/>
      <c r="RWM1" s="134"/>
      <c r="RWN1" s="134"/>
      <c r="RWO1" s="134"/>
      <c r="RWP1" s="134"/>
      <c r="RWQ1" s="134"/>
      <c r="RWR1" s="134"/>
      <c r="RWS1" s="134"/>
      <c r="RWT1" s="134"/>
      <c r="RWU1" s="134"/>
      <c r="RWV1" s="134"/>
      <c r="RWW1" s="134"/>
      <c r="RWX1" s="134"/>
      <c r="RWY1" s="134"/>
      <c r="RWZ1" s="134"/>
      <c r="RXA1" s="134"/>
      <c r="RXB1" s="134"/>
      <c r="RXC1" s="134"/>
      <c r="RXD1" s="134"/>
      <c r="RXE1" s="134"/>
      <c r="RXF1" s="134"/>
      <c r="RXG1" s="134"/>
      <c r="RXH1" s="134"/>
      <c r="RXI1" s="134"/>
      <c r="RXJ1" s="134"/>
      <c r="RXK1" s="134"/>
      <c r="RXL1" s="134"/>
      <c r="RXM1" s="134"/>
      <c r="RXN1" s="134"/>
      <c r="RXO1" s="134"/>
      <c r="RXP1" s="134"/>
      <c r="RXQ1" s="134"/>
      <c r="RXR1" s="134"/>
      <c r="RXS1" s="134"/>
      <c r="RXT1" s="134"/>
      <c r="RXU1" s="134"/>
      <c r="RXV1" s="134"/>
      <c r="RXW1" s="134"/>
      <c r="RXX1" s="134"/>
      <c r="RXY1" s="134"/>
      <c r="RXZ1" s="134"/>
      <c r="RYA1" s="134"/>
      <c r="RYB1" s="134"/>
      <c r="RYC1" s="134"/>
      <c r="RYD1" s="134"/>
      <c r="RYE1" s="134"/>
      <c r="RYF1" s="134"/>
      <c r="RYG1" s="134"/>
      <c r="RYH1" s="134"/>
      <c r="RYI1" s="134"/>
      <c r="RYJ1" s="134"/>
      <c r="RYK1" s="134"/>
      <c r="RYL1" s="134"/>
      <c r="RYM1" s="134"/>
      <c r="RYN1" s="134"/>
      <c r="RYO1" s="134"/>
      <c r="RYP1" s="134"/>
      <c r="RYQ1" s="134"/>
      <c r="RYR1" s="134"/>
      <c r="RYS1" s="134"/>
      <c r="RYT1" s="134"/>
      <c r="RYU1" s="134"/>
      <c r="RYV1" s="134"/>
      <c r="RYW1" s="134"/>
      <c r="RYX1" s="134"/>
      <c r="RYY1" s="134"/>
      <c r="RYZ1" s="134"/>
      <c r="RZA1" s="134"/>
      <c r="RZB1" s="134"/>
      <c r="RZC1" s="134"/>
      <c r="RZD1" s="134"/>
      <c r="RZE1" s="134"/>
      <c r="RZF1" s="134"/>
      <c r="RZG1" s="134"/>
      <c r="RZH1" s="134"/>
      <c r="RZI1" s="134"/>
      <c r="RZJ1" s="134"/>
      <c r="RZK1" s="134"/>
      <c r="RZL1" s="134"/>
      <c r="RZM1" s="134"/>
      <c r="RZN1" s="134"/>
      <c r="RZO1" s="134"/>
      <c r="RZP1" s="134"/>
      <c r="RZQ1" s="134"/>
      <c r="RZR1" s="134"/>
      <c r="RZS1" s="134"/>
      <c r="RZT1" s="134"/>
      <c r="RZU1" s="134"/>
      <c r="RZV1" s="134"/>
      <c r="RZW1" s="134"/>
      <c r="RZX1" s="134"/>
      <c r="RZY1" s="134"/>
      <c r="RZZ1" s="134"/>
      <c r="SAA1" s="134"/>
      <c r="SAB1" s="134"/>
      <c r="SAC1" s="134"/>
      <c r="SAD1" s="134"/>
      <c r="SAE1" s="134"/>
      <c r="SAF1" s="134"/>
      <c r="SAG1" s="134"/>
      <c r="SAH1" s="134"/>
      <c r="SAI1" s="134"/>
      <c r="SAJ1" s="134"/>
      <c r="SAK1" s="134"/>
      <c r="SAL1" s="134"/>
      <c r="SAM1" s="134"/>
      <c r="SAN1" s="134"/>
      <c r="SAO1" s="134"/>
      <c r="SAP1" s="134"/>
      <c r="SAQ1" s="134"/>
      <c r="SAR1" s="134"/>
      <c r="SAS1" s="134"/>
      <c r="SAT1" s="134"/>
      <c r="SAU1" s="134"/>
      <c r="SAV1" s="134"/>
      <c r="SAW1" s="134"/>
      <c r="SAX1" s="134"/>
      <c r="SAY1" s="134"/>
      <c r="SAZ1" s="134"/>
      <c r="SBA1" s="134"/>
      <c r="SBB1" s="134"/>
      <c r="SBC1" s="134"/>
      <c r="SBD1" s="134"/>
      <c r="SBE1" s="134"/>
      <c r="SBF1" s="134"/>
      <c r="SBG1" s="134"/>
      <c r="SBH1" s="134"/>
      <c r="SBI1" s="134"/>
      <c r="SBJ1" s="134"/>
      <c r="SBK1" s="134"/>
      <c r="SBL1" s="134"/>
      <c r="SBM1" s="134"/>
      <c r="SBN1" s="134"/>
      <c r="SBO1" s="134"/>
      <c r="SBP1" s="134"/>
      <c r="SBQ1" s="134"/>
      <c r="SBR1" s="134"/>
      <c r="SBS1" s="134"/>
      <c r="SBT1" s="134"/>
      <c r="SBU1" s="134"/>
      <c r="SBV1" s="134"/>
      <c r="SBW1" s="134"/>
      <c r="SBX1" s="134"/>
      <c r="SBY1" s="134"/>
      <c r="SBZ1" s="134"/>
      <c r="SCA1" s="134"/>
      <c r="SCB1" s="134"/>
      <c r="SCC1" s="134"/>
      <c r="SCD1" s="134"/>
      <c r="SCE1" s="134"/>
      <c r="SCF1" s="134"/>
      <c r="SCG1" s="134"/>
      <c r="SCH1" s="134"/>
      <c r="SCI1" s="134"/>
      <c r="SCJ1" s="134"/>
      <c r="SCK1" s="134"/>
      <c r="SCL1" s="134"/>
      <c r="SCM1" s="134"/>
      <c r="SCN1" s="134"/>
      <c r="SCO1" s="134"/>
      <c r="SCP1" s="134"/>
      <c r="SCQ1" s="134"/>
      <c r="SCR1" s="134"/>
      <c r="SCS1" s="134"/>
      <c r="SCT1" s="134"/>
      <c r="SCU1" s="134"/>
      <c r="SCV1" s="134"/>
      <c r="SCW1" s="134"/>
      <c r="SCX1" s="134"/>
      <c r="SCY1" s="134"/>
      <c r="SCZ1" s="134"/>
      <c r="SDA1" s="134"/>
      <c r="SDB1" s="134"/>
      <c r="SDC1" s="134"/>
      <c r="SDD1" s="134"/>
      <c r="SDE1" s="134"/>
      <c r="SDF1" s="134"/>
      <c r="SDG1" s="134"/>
      <c r="SDH1" s="134"/>
      <c r="SDI1" s="134"/>
      <c r="SDJ1" s="134"/>
      <c r="SDK1" s="134"/>
      <c r="SDL1" s="134"/>
      <c r="SDM1" s="134"/>
      <c r="SDN1" s="134"/>
      <c r="SDO1" s="134"/>
      <c r="SDP1" s="134"/>
      <c r="SDQ1" s="134"/>
      <c r="SDR1" s="134"/>
      <c r="SDS1" s="134"/>
      <c r="SDT1" s="134"/>
      <c r="SDU1" s="134"/>
      <c r="SDV1" s="134"/>
      <c r="SDW1" s="134"/>
      <c r="SDX1" s="134"/>
      <c r="SDY1" s="134"/>
      <c r="SDZ1" s="134"/>
      <c r="SEA1" s="134"/>
      <c r="SEB1" s="134"/>
      <c r="SEC1" s="134"/>
      <c r="SED1" s="134"/>
      <c r="SEE1" s="134"/>
      <c r="SEF1" s="134"/>
      <c r="SEG1" s="134"/>
      <c r="SEH1" s="134"/>
      <c r="SEI1" s="134"/>
      <c r="SEJ1" s="134"/>
      <c r="SEK1" s="134"/>
      <c r="SEL1" s="134"/>
      <c r="SEM1" s="134"/>
      <c r="SEN1" s="134"/>
      <c r="SEO1" s="134"/>
      <c r="SEP1" s="134"/>
      <c r="SEQ1" s="134"/>
      <c r="SER1" s="134"/>
      <c r="SES1" s="134"/>
      <c r="SET1" s="134"/>
      <c r="SEU1" s="134"/>
      <c r="SEV1" s="134"/>
      <c r="SEW1" s="134"/>
      <c r="SEX1" s="134"/>
      <c r="SEY1" s="134"/>
      <c r="SEZ1" s="134"/>
      <c r="SFA1" s="134"/>
      <c r="SFB1" s="134"/>
      <c r="SFC1" s="134"/>
      <c r="SFD1" s="134"/>
      <c r="SFE1" s="134"/>
      <c r="SFF1" s="134"/>
      <c r="SFG1" s="134"/>
      <c r="SFH1" s="134"/>
      <c r="SFI1" s="134"/>
      <c r="SFJ1" s="134"/>
      <c r="SFK1" s="134"/>
      <c r="SFL1" s="134"/>
      <c r="SFM1" s="134"/>
      <c r="SFN1" s="134"/>
      <c r="SFO1" s="134"/>
      <c r="SFP1" s="134"/>
      <c r="SFQ1" s="134"/>
      <c r="SFR1" s="134"/>
      <c r="SFS1" s="134"/>
      <c r="SFT1" s="134"/>
      <c r="SFU1" s="134"/>
      <c r="SFV1" s="134"/>
      <c r="SFW1" s="134"/>
      <c r="SFX1" s="134"/>
      <c r="SFY1" s="134"/>
      <c r="SFZ1" s="134"/>
      <c r="SGA1" s="134"/>
      <c r="SGB1" s="134"/>
      <c r="SGC1" s="134"/>
      <c r="SGD1" s="134"/>
      <c r="SGE1" s="134"/>
      <c r="SGF1" s="134"/>
      <c r="SGG1" s="134"/>
      <c r="SGH1" s="134"/>
      <c r="SGI1" s="134"/>
      <c r="SGJ1" s="134"/>
      <c r="SGK1" s="134"/>
      <c r="SGL1" s="134"/>
      <c r="SGM1" s="134"/>
      <c r="SGN1" s="134"/>
      <c r="SGO1" s="134"/>
      <c r="SGP1" s="134"/>
      <c r="SGQ1" s="134"/>
      <c r="SGR1" s="134"/>
      <c r="SGS1" s="134"/>
      <c r="SGT1" s="134"/>
      <c r="SGU1" s="134"/>
      <c r="SGV1" s="134"/>
      <c r="SGW1" s="134"/>
      <c r="SGX1" s="134"/>
      <c r="SGY1" s="134"/>
      <c r="SGZ1" s="134"/>
      <c r="SHA1" s="134"/>
      <c r="SHB1" s="134"/>
      <c r="SHC1" s="134"/>
      <c r="SHD1" s="134"/>
      <c r="SHE1" s="134"/>
      <c r="SHF1" s="134"/>
      <c r="SHG1" s="134"/>
      <c r="SHH1" s="134"/>
      <c r="SHI1" s="134"/>
      <c r="SHJ1" s="134"/>
      <c r="SHK1" s="134"/>
      <c r="SHL1" s="134"/>
      <c r="SHM1" s="134"/>
      <c r="SHN1" s="134"/>
      <c r="SHO1" s="134"/>
      <c r="SHP1" s="134"/>
      <c r="SHQ1" s="134"/>
      <c r="SHR1" s="134"/>
      <c r="SHS1" s="134"/>
      <c r="SHT1" s="134"/>
      <c r="SHU1" s="134"/>
      <c r="SHV1" s="134"/>
      <c r="SHW1" s="134"/>
      <c r="SHX1" s="134"/>
      <c r="SHY1" s="134"/>
      <c r="SHZ1" s="134"/>
      <c r="SIA1" s="134"/>
      <c r="SIB1" s="134"/>
      <c r="SIC1" s="134"/>
      <c r="SID1" s="134"/>
      <c r="SIE1" s="134"/>
      <c r="SIF1" s="134"/>
      <c r="SIG1" s="134"/>
      <c r="SIH1" s="134"/>
      <c r="SII1" s="134"/>
      <c r="SIJ1" s="134"/>
      <c r="SIK1" s="134"/>
      <c r="SIL1" s="134"/>
      <c r="SIM1" s="134"/>
      <c r="SIN1" s="134"/>
      <c r="SIO1" s="134"/>
      <c r="SIP1" s="134"/>
      <c r="SIQ1" s="134"/>
      <c r="SIR1" s="134"/>
      <c r="SIS1" s="134"/>
      <c r="SIT1" s="134"/>
      <c r="SIU1" s="134"/>
      <c r="SIV1" s="134"/>
      <c r="SIW1" s="134"/>
      <c r="SIX1" s="134"/>
      <c r="SIY1" s="134"/>
      <c r="SIZ1" s="134"/>
      <c r="SJA1" s="134"/>
      <c r="SJB1" s="134"/>
      <c r="SJC1" s="134"/>
      <c r="SJD1" s="134"/>
      <c r="SJE1" s="134"/>
      <c r="SJF1" s="134"/>
      <c r="SJG1" s="134"/>
      <c r="SJH1" s="134"/>
      <c r="SJI1" s="134"/>
      <c r="SJJ1" s="134"/>
      <c r="SJK1" s="134"/>
      <c r="SJL1" s="134"/>
      <c r="SJM1" s="134"/>
      <c r="SJN1" s="134"/>
      <c r="SJO1" s="134"/>
      <c r="SJP1" s="134"/>
      <c r="SJQ1" s="134"/>
      <c r="SJR1" s="134"/>
      <c r="SJS1" s="134"/>
      <c r="SJT1" s="134"/>
      <c r="SJU1" s="134"/>
      <c r="SJV1" s="134"/>
      <c r="SJW1" s="134"/>
      <c r="SJX1" s="134"/>
      <c r="SJY1" s="134"/>
      <c r="SJZ1" s="134"/>
      <c r="SKA1" s="134"/>
      <c r="SKB1" s="134"/>
      <c r="SKC1" s="134"/>
      <c r="SKD1" s="134"/>
      <c r="SKE1" s="134"/>
      <c r="SKF1" s="134"/>
      <c r="SKG1" s="134"/>
      <c r="SKH1" s="134"/>
      <c r="SKI1" s="134"/>
      <c r="SKJ1" s="134"/>
      <c r="SKK1" s="134"/>
      <c r="SKL1" s="134"/>
      <c r="SKM1" s="134"/>
      <c r="SKN1" s="134"/>
      <c r="SKO1" s="134"/>
      <c r="SKP1" s="134"/>
      <c r="SKQ1" s="134"/>
      <c r="SKR1" s="134"/>
      <c r="SKS1" s="134"/>
      <c r="SKT1" s="134"/>
      <c r="SKU1" s="134"/>
      <c r="SKV1" s="134"/>
      <c r="SKW1" s="134"/>
      <c r="SKX1" s="134"/>
      <c r="SKY1" s="134"/>
      <c r="SKZ1" s="134"/>
      <c r="SLA1" s="134"/>
      <c r="SLB1" s="134"/>
      <c r="SLC1" s="134"/>
      <c r="SLD1" s="134"/>
      <c r="SLE1" s="134"/>
      <c r="SLF1" s="134"/>
      <c r="SLG1" s="134"/>
      <c r="SLH1" s="134"/>
      <c r="SLI1" s="134"/>
      <c r="SLJ1" s="134"/>
      <c r="SLK1" s="134"/>
      <c r="SLL1" s="134"/>
      <c r="SLM1" s="134"/>
      <c r="SLN1" s="134"/>
      <c r="SLO1" s="134"/>
      <c r="SLP1" s="134"/>
      <c r="SLQ1" s="134"/>
      <c r="SLR1" s="134"/>
      <c r="SLS1" s="134"/>
      <c r="SLT1" s="134"/>
      <c r="SLU1" s="134"/>
      <c r="SLV1" s="134"/>
      <c r="SLW1" s="134"/>
      <c r="SLX1" s="134"/>
      <c r="SLY1" s="134"/>
      <c r="SLZ1" s="134"/>
      <c r="SMA1" s="134"/>
      <c r="SMB1" s="134"/>
      <c r="SMC1" s="134"/>
      <c r="SMD1" s="134"/>
      <c r="SME1" s="134"/>
      <c r="SMF1" s="134"/>
      <c r="SMG1" s="134"/>
      <c r="SMH1" s="134"/>
      <c r="SMI1" s="134"/>
      <c r="SMJ1" s="134"/>
      <c r="SMK1" s="134"/>
      <c r="SML1" s="134"/>
      <c r="SMM1" s="134"/>
      <c r="SMN1" s="134"/>
      <c r="SMO1" s="134"/>
      <c r="SMP1" s="134"/>
      <c r="SMQ1" s="134"/>
      <c r="SMR1" s="134"/>
      <c r="SMS1" s="134"/>
      <c r="SMT1" s="134"/>
      <c r="SMU1" s="134"/>
      <c r="SMV1" s="134"/>
      <c r="SMW1" s="134"/>
      <c r="SMX1" s="134"/>
      <c r="SMY1" s="134"/>
      <c r="SMZ1" s="134"/>
      <c r="SNA1" s="134"/>
      <c r="SNB1" s="134"/>
      <c r="SNC1" s="134"/>
      <c r="SND1" s="134"/>
      <c r="SNE1" s="134"/>
      <c r="SNF1" s="134"/>
      <c r="SNG1" s="134"/>
      <c r="SNH1" s="134"/>
      <c r="SNI1" s="134"/>
      <c r="SNJ1" s="134"/>
      <c r="SNK1" s="134"/>
      <c r="SNL1" s="134"/>
      <c r="SNM1" s="134"/>
      <c r="SNN1" s="134"/>
      <c r="SNO1" s="134"/>
      <c r="SNP1" s="134"/>
      <c r="SNQ1" s="134"/>
      <c r="SNR1" s="134"/>
      <c r="SNS1" s="134"/>
      <c r="SNT1" s="134"/>
      <c r="SNU1" s="134"/>
      <c r="SNV1" s="134"/>
      <c r="SNW1" s="134"/>
      <c r="SNX1" s="134"/>
      <c r="SNY1" s="134"/>
      <c r="SNZ1" s="134"/>
      <c r="SOA1" s="134"/>
      <c r="SOB1" s="134"/>
      <c r="SOC1" s="134"/>
      <c r="SOD1" s="134"/>
      <c r="SOE1" s="134"/>
      <c r="SOF1" s="134"/>
      <c r="SOG1" s="134"/>
      <c r="SOH1" s="134"/>
      <c r="SOI1" s="134"/>
      <c r="SOJ1" s="134"/>
      <c r="SOK1" s="134"/>
      <c r="SOL1" s="134"/>
      <c r="SOM1" s="134"/>
      <c r="SON1" s="134"/>
      <c r="SOO1" s="134"/>
      <c r="SOP1" s="134"/>
      <c r="SOQ1" s="134"/>
      <c r="SOR1" s="134"/>
      <c r="SOS1" s="134"/>
      <c r="SOT1" s="134"/>
      <c r="SOU1" s="134"/>
      <c r="SOV1" s="134"/>
      <c r="SOW1" s="134"/>
      <c r="SOX1" s="134"/>
      <c r="SOY1" s="134"/>
      <c r="SOZ1" s="134"/>
      <c r="SPA1" s="134"/>
      <c r="SPB1" s="134"/>
      <c r="SPC1" s="134"/>
      <c r="SPD1" s="134"/>
      <c r="SPE1" s="134"/>
      <c r="SPF1" s="134"/>
      <c r="SPG1" s="134"/>
      <c r="SPH1" s="134"/>
      <c r="SPI1" s="134"/>
      <c r="SPJ1" s="134"/>
      <c r="SPK1" s="134"/>
      <c r="SPL1" s="134"/>
      <c r="SPM1" s="134"/>
      <c r="SPN1" s="134"/>
      <c r="SPO1" s="134"/>
      <c r="SPP1" s="134"/>
      <c r="SPQ1" s="134"/>
      <c r="SPR1" s="134"/>
      <c r="SPS1" s="134"/>
      <c r="SPT1" s="134"/>
      <c r="SPU1" s="134"/>
      <c r="SPV1" s="134"/>
      <c r="SPW1" s="134"/>
      <c r="SPX1" s="134"/>
      <c r="SPY1" s="134"/>
      <c r="SPZ1" s="134"/>
      <c r="SQA1" s="134"/>
      <c r="SQB1" s="134"/>
      <c r="SQC1" s="134"/>
      <c r="SQD1" s="134"/>
      <c r="SQE1" s="134"/>
      <c r="SQF1" s="134"/>
      <c r="SQG1" s="134"/>
      <c r="SQH1" s="134"/>
      <c r="SQI1" s="134"/>
      <c r="SQJ1" s="134"/>
      <c r="SQK1" s="134"/>
      <c r="SQL1" s="134"/>
      <c r="SQM1" s="134"/>
      <c r="SQN1" s="134"/>
      <c r="SQO1" s="134"/>
      <c r="SQP1" s="134"/>
      <c r="SQQ1" s="134"/>
      <c r="SQR1" s="134"/>
      <c r="SQS1" s="134"/>
      <c r="SQT1" s="134"/>
      <c r="SQU1" s="134"/>
      <c r="SQV1" s="134"/>
      <c r="SQW1" s="134"/>
      <c r="SQX1" s="134"/>
      <c r="SQY1" s="134"/>
      <c r="SQZ1" s="134"/>
      <c r="SRA1" s="134"/>
      <c r="SRB1" s="134"/>
      <c r="SRC1" s="134"/>
      <c r="SRD1" s="134"/>
      <c r="SRE1" s="134"/>
      <c r="SRF1" s="134"/>
      <c r="SRG1" s="134"/>
      <c r="SRH1" s="134"/>
      <c r="SRI1" s="134"/>
      <c r="SRJ1" s="134"/>
      <c r="SRK1" s="134"/>
      <c r="SRL1" s="134"/>
      <c r="SRM1" s="134"/>
      <c r="SRN1" s="134"/>
      <c r="SRO1" s="134"/>
      <c r="SRP1" s="134"/>
      <c r="SRQ1" s="134"/>
      <c r="SRR1" s="134"/>
      <c r="SRS1" s="134"/>
      <c r="SRT1" s="134"/>
      <c r="SRU1" s="134"/>
      <c r="SRV1" s="134"/>
      <c r="SRW1" s="134"/>
      <c r="SRX1" s="134"/>
      <c r="SRY1" s="134"/>
      <c r="SRZ1" s="134"/>
      <c r="SSA1" s="134"/>
      <c r="SSB1" s="134"/>
      <c r="SSC1" s="134"/>
      <c r="SSD1" s="134"/>
      <c r="SSE1" s="134"/>
      <c r="SSF1" s="134"/>
      <c r="SSG1" s="134"/>
      <c r="SSH1" s="134"/>
      <c r="SSI1" s="134"/>
      <c r="SSJ1" s="134"/>
      <c r="SSK1" s="134"/>
      <c r="SSL1" s="134"/>
      <c r="SSM1" s="134"/>
      <c r="SSN1" s="134"/>
      <c r="SSO1" s="134"/>
      <c r="SSP1" s="134"/>
      <c r="SSQ1" s="134"/>
      <c r="SSR1" s="134"/>
      <c r="SSS1" s="134"/>
      <c r="SST1" s="134"/>
      <c r="SSU1" s="134"/>
      <c r="SSV1" s="134"/>
      <c r="SSW1" s="134"/>
      <c r="SSX1" s="134"/>
      <c r="SSY1" s="134"/>
      <c r="SSZ1" s="134"/>
      <c r="STA1" s="134"/>
      <c r="STB1" s="134"/>
      <c r="STC1" s="134"/>
      <c r="STD1" s="134"/>
      <c r="STE1" s="134"/>
      <c r="STF1" s="134"/>
      <c r="STG1" s="134"/>
      <c r="STH1" s="134"/>
      <c r="STI1" s="134"/>
      <c r="STJ1" s="134"/>
      <c r="STK1" s="134"/>
      <c r="STL1" s="134"/>
      <c r="STM1" s="134"/>
      <c r="STN1" s="134"/>
      <c r="STO1" s="134"/>
      <c r="STP1" s="134"/>
      <c r="STQ1" s="134"/>
      <c r="STR1" s="134"/>
      <c r="STS1" s="134"/>
      <c r="STT1" s="134"/>
      <c r="STU1" s="134"/>
      <c r="STV1" s="134"/>
      <c r="STW1" s="134"/>
      <c r="STX1" s="134"/>
      <c r="STY1" s="134"/>
      <c r="STZ1" s="134"/>
      <c r="SUA1" s="134"/>
      <c r="SUB1" s="134"/>
      <c r="SUC1" s="134"/>
      <c r="SUD1" s="134"/>
      <c r="SUE1" s="134"/>
      <c r="SUF1" s="134"/>
      <c r="SUG1" s="134"/>
      <c r="SUH1" s="134"/>
      <c r="SUI1" s="134"/>
      <c r="SUJ1" s="134"/>
      <c r="SUK1" s="134"/>
      <c r="SUL1" s="134"/>
      <c r="SUM1" s="134"/>
      <c r="SUN1" s="134"/>
      <c r="SUO1" s="134"/>
      <c r="SUP1" s="134"/>
      <c r="SUQ1" s="134"/>
      <c r="SUR1" s="134"/>
      <c r="SUS1" s="134"/>
      <c r="SUT1" s="134"/>
      <c r="SUU1" s="134"/>
      <c r="SUV1" s="134"/>
      <c r="SUW1" s="134"/>
      <c r="SUX1" s="134"/>
      <c r="SUY1" s="134"/>
      <c r="SUZ1" s="134"/>
      <c r="SVA1" s="134"/>
      <c r="SVB1" s="134"/>
      <c r="SVC1" s="134"/>
      <c r="SVD1" s="134"/>
      <c r="SVE1" s="134"/>
      <c r="SVF1" s="134"/>
      <c r="SVG1" s="134"/>
      <c r="SVH1" s="134"/>
      <c r="SVI1" s="134"/>
      <c r="SVJ1" s="134"/>
      <c r="SVK1" s="134"/>
      <c r="SVL1" s="134"/>
      <c r="SVM1" s="134"/>
      <c r="SVN1" s="134"/>
      <c r="SVO1" s="134"/>
      <c r="SVP1" s="134"/>
      <c r="SVQ1" s="134"/>
      <c r="SVR1" s="134"/>
      <c r="SVS1" s="134"/>
      <c r="SVT1" s="134"/>
      <c r="SVU1" s="134"/>
      <c r="SVV1" s="134"/>
      <c r="SVW1" s="134"/>
      <c r="SVX1" s="134"/>
      <c r="SVY1" s="134"/>
      <c r="SVZ1" s="134"/>
      <c r="SWA1" s="134"/>
      <c r="SWB1" s="134"/>
      <c r="SWC1" s="134"/>
      <c r="SWD1" s="134"/>
      <c r="SWE1" s="134"/>
      <c r="SWF1" s="134"/>
      <c r="SWG1" s="134"/>
      <c r="SWH1" s="134"/>
      <c r="SWI1" s="134"/>
      <c r="SWJ1" s="134"/>
      <c r="SWK1" s="134"/>
      <c r="SWL1" s="134"/>
      <c r="SWM1" s="134"/>
      <c r="SWN1" s="134"/>
      <c r="SWO1" s="134"/>
      <c r="SWP1" s="134"/>
      <c r="SWQ1" s="134"/>
      <c r="SWR1" s="134"/>
      <c r="SWS1" s="134"/>
      <c r="SWT1" s="134"/>
      <c r="SWU1" s="134"/>
      <c r="SWV1" s="134"/>
      <c r="SWW1" s="134"/>
      <c r="SWX1" s="134"/>
      <c r="SWY1" s="134"/>
      <c r="SWZ1" s="134"/>
      <c r="SXA1" s="134"/>
      <c r="SXB1" s="134"/>
      <c r="SXC1" s="134"/>
      <c r="SXD1" s="134"/>
      <c r="SXE1" s="134"/>
      <c r="SXF1" s="134"/>
      <c r="SXG1" s="134"/>
      <c r="SXH1" s="134"/>
      <c r="SXI1" s="134"/>
      <c r="SXJ1" s="134"/>
      <c r="SXK1" s="134"/>
      <c r="SXL1" s="134"/>
      <c r="SXM1" s="134"/>
      <c r="SXN1" s="134"/>
      <c r="SXO1" s="134"/>
      <c r="SXP1" s="134"/>
      <c r="SXQ1" s="134"/>
      <c r="SXR1" s="134"/>
      <c r="SXS1" s="134"/>
      <c r="SXT1" s="134"/>
      <c r="SXU1" s="134"/>
      <c r="SXV1" s="134"/>
      <c r="SXW1" s="134"/>
      <c r="SXX1" s="134"/>
      <c r="SXY1" s="134"/>
      <c r="SXZ1" s="134"/>
      <c r="SYA1" s="134"/>
      <c r="SYB1" s="134"/>
      <c r="SYC1" s="134"/>
      <c r="SYD1" s="134"/>
      <c r="SYE1" s="134"/>
      <c r="SYF1" s="134"/>
      <c r="SYG1" s="134"/>
      <c r="SYH1" s="134"/>
      <c r="SYI1" s="134"/>
      <c r="SYJ1" s="134"/>
      <c r="SYK1" s="134"/>
      <c r="SYL1" s="134"/>
      <c r="SYM1" s="134"/>
      <c r="SYN1" s="134"/>
      <c r="SYO1" s="134"/>
      <c r="SYP1" s="134"/>
      <c r="SYQ1" s="134"/>
      <c r="SYR1" s="134"/>
      <c r="SYS1" s="134"/>
      <c r="SYT1" s="134"/>
      <c r="SYU1" s="134"/>
      <c r="SYV1" s="134"/>
      <c r="SYW1" s="134"/>
      <c r="SYX1" s="134"/>
      <c r="SYY1" s="134"/>
      <c r="SYZ1" s="134"/>
      <c r="SZA1" s="134"/>
      <c r="SZB1" s="134"/>
      <c r="SZC1" s="134"/>
      <c r="SZD1" s="134"/>
      <c r="SZE1" s="134"/>
      <c r="SZF1" s="134"/>
      <c r="SZG1" s="134"/>
      <c r="SZH1" s="134"/>
      <c r="SZI1" s="134"/>
      <c r="SZJ1" s="134"/>
      <c r="SZK1" s="134"/>
      <c r="SZL1" s="134"/>
      <c r="SZM1" s="134"/>
      <c r="SZN1" s="134"/>
      <c r="SZO1" s="134"/>
      <c r="SZP1" s="134"/>
      <c r="SZQ1" s="134"/>
      <c r="SZR1" s="134"/>
      <c r="SZS1" s="134"/>
      <c r="SZT1" s="134"/>
      <c r="SZU1" s="134"/>
      <c r="SZV1" s="134"/>
      <c r="SZW1" s="134"/>
      <c r="SZX1" s="134"/>
      <c r="SZY1" s="134"/>
      <c r="SZZ1" s="134"/>
      <c r="TAA1" s="134"/>
      <c r="TAB1" s="134"/>
      <c r="TAC1" s="134"/>
      <c r="TAD1" s="134"/>
      <c r="TAE1" s="134"/>
      <c r="TAF1" s="134"/>
      <c r="TAG1" s="134"/>
      <c r="TAH1" s="134"/>
      <c r="TAI1" s="134"/>
      <c r="TAJ1" s="134"/>
      <c r="TAK1" s="134"/>
      <c r="TAL1" s="134"/>
      <c r="TAM1" s="134"/>
      <c r="TAN1" s="134"/>
      <c r="TAO1" s="134"/>
      <c r="TAP1" s="134"/>
      <c r="TAQ1" s="134"/>
      <c r="TAR1" s="134"/>
      <c r="TAS1" s="134"/>
      <c r="TAT1" s="134"/>
      <c r="TAU1" s="134"/>
      <c r="TAV1" s="134"/>
      <c r="TAW1" s="134"/>
      <c r="TAX1" s="134"/>
      <c r="TAY1" s="134"/>
      <c r="TAZ1" s="134"/>
      <c r="TBA1" s="134"/>
      <c r="TBB1" s="134"/>
      <c r="TBC1" s="134"/>
      <c r="TBD1" s="134"/>
      <c r="TBE1" s="134"/>
      <c r="TBF1" s="134"/>
      <c r="TBG1" s="134"/>
      <c r="TBH1" s="134"/>
      <c r="TBI1" s="134"/>
      <c r="TBJ1" s="134"/>
      <c r="TBK1" s="134"/>
      <c r="TBL1" s="134"/>
      <c r="TBM1" s="134"/>
      <c r="TBN1" s="134"/>
      <c r="TBO1" s="134"/>
      <c r="TBP1" s="134"/>
      <c r="TBQ1" s="134"/>
      <c r="TBR1" s="134"/>
      <c r="TBS1" s="134"/>
      <c r="TBT1" s="134"/>
      <c r="TBU1" s="134"/>
      <c r="TBV1" s="134"/>
      <c r="TBW1" s="134"/>
      <c r="TBX1" s="134"/>
      <c r="TBY1" s="134"/>
      <c r="TBZ1" s="134"/>
      <c r="TCA1" s="134"/>
      <c r="TCB1" s="134"/>
      <c r="TCC1" s="134"/>
      <c r="TCD1" s="134"/>
      <c r="TCE1" s="134"/>
      <c r="TCF1" s="134"/>
      <c r="TCG1" s="134"/>
      <c r="TCH1" s="134"/>
      <c r="TCI1" s="134"/>
      <c r="TCJ1" s="134"/>
      <c r="TCK1" s="134"/>
      <c r="TCL1" s="134"/>
      <c r="TCM1" s="134"/>
      <c r="TCN1" s="134"/>
      <c r="TCO1" s="134"/>
      <c r="TCP1" s="134"/>
      <c r="TCQ1" s="134"/>
      <c r="TCR1" s="134"/>
      <c r="TCS1" s="134"/>
      <c r="TCT1" s="134"/>
      <c r="TCU1" s="134"/>
      <c r="TCV1" s="134"/>
      <c r="TCW1" s="134"/>
      <c r="TCX1" s="134"/>
      <c r="TCY1" s="134"/>
      <c r="TCZ1" s="134"/>
      <c r="TDA1" s="134"/>
      <c r="TDB1" s="134"/>
      <c r="TDC1" s="134"/>
      <c r="TDD1" s="134"/>
      <c r="TDE1" s="134"/>
      <c r="TDF1" s="134"/>
      <c r="TDG1" s="134"/>
      <c r="TDH1" s="134"/>
      <c r="TDI1" s="134"/>
      <c r="TDJ1" s="134"/>
      <c r="TDK1" s="134"/>
      <c r="TDL1" s="134"/>
      <c r="TDM1" s="134"/>
      <c r="TDN1" s="134"/>
      <c r="TDO1" s="134"/>
      <c r="TDP1" s="134"/>
      <c r="TDQ1" s="134"/>
      <c r="TDR1" s="134"/>
      <c r="TDS1" s="134"/>
      <c r="TDT1" s="134"/>
      <c r="TDU1" s="134"/>
      <c r="TDV1" s="134"/>
      <c r="TDW1" s="134"/>
      <c r="TDX1" s="134"/>
      <c r="TDY1" s="134"/>
      <c r="TDZ1" s="134"/>
      <c r="TEA1" s="134"/>
      <c r="TEB1" s="134"/>
      <c r="TEC1" s="134"/>
      <c r="TED1" s="134"/>
      <c r="TEE1" s="134"/>
      <c r="TEF1" s="134"/>
      <c r="TEG1" s="134"/>
      <c r="TEH1" s="134"/>
      <c r="TEI1" s="134"/>
      <c r="TEJ1" s="134"/>
      <c r="TEK1" s="134"/>
      <c r="TEL1" s="134"/>
      <c r="TEM1" s="134"/>
      <c r="TEN1" s="134"/>
      <c r="TEO1" s="134"/>
      <c r="TEP1" s="134"/>
      <c r="TEQ1" s="134"/>
      <c r="TER1" s="134"/>
      <c r="TES1" s="134"/>
      <c r="TET1" s="134"/>
      <c r="TEU1" s="134"/>
      <c r="TEV1" s="134"/>
      <c r="TEW1" s="134"/>
      <c r="TEX1" s="134"/>
      <c r="TEY1" s="134"/>
      <c r="TEZ1" s="134"/>
      <c r="TFA1" s="134"/>
      <c r="TFB1" s="134"/>
      <c r="TFC1" s="134"/>
      <c r="TFD1" s="134"/>
      <c r="TFE1" s="134"/>
      <c r="TFF1" s="134"/>
      <c r="TFG1" s="134"/>
      <c r="TFH1" s="134"/>
      <c r="TFI1" s="134"/>
      <c r="TFJ1" s="134"/>
      <c r="TFK1" s="134"/>
      <c r="TFL1" s="134"/>
      <c r="TFM1" s="134"/>
      <c r="TFN1" s="134"/>
      <c r="TFO1" s="134"/>
      <c r="TFP1" s="134"/>
      <c r="TFQ1" s="134"/>
      <c r="TFR1" s="134"/>
      <c r="TFS1" s="134"/>
      <c r="TFT1" s="134"/>
      <c r="TFU1" s="134"/>
      <c r="TFV1" s="134"/>
      <c r="TFW1" s="134"/>
      <c r="TFX1" s="134"/>
      <c r="TFY1" s="134"/>
      <c r="TFZ1" s="134"/>
      <c r="TGA1" s="134"/>
      <c r="TGB1" s="134"/>
      <c r="TGC1" s="134"/>
      <c r="TGD1" s="134"/>
      <c r="TGE1" s="134"/>
      <c r="TGF1" s="134"/>
      <c r="TGG1" s="134"/>
      <c r="TGH1" s="134"/>
      <c r="TGI1" s="134"/>
      <c r="TGJ1" s="134"/>
      <c r="TGK1" s="134"/>
      <c r="TGL1" s="134"/>
      <c r="TGM1" s="134"/>
      <c r="TGN1" s="134"/>
      <c r="TGO1" s="134"/>
      <c r="TGP1" s="134"/>
      <c r="TGQ1" s="134"/>
      <c r="TGR1" s="134"/>
      <c r="TGS1" s="134"/>
      <c r="TGT1" s="134"/>
      <c r="TGU1" s="134"/>
      <c r="TGV1" s="134"/>
      <c r="TGW1" s="134"/>
      <c r="TGX1" s="134"/>
      <c r="TGY1" s="134"/>
      <c r="TGZ1" s="134"/>
      <c r="THA1" s="134"/>
      <c r="THB1" s="134"/>
      <c r="THC1" s="134"/>
      <c r="THD1" s="134"/>
      <c r="THE1" s="134"/>
      <c r="THF1" s="134"/>
      <c r="THG1" s="134"/>
      <c r="THH1" s="134"/>
      <c r="THI1" s="134"/>
      <c r="THJ1" s="134"/>
      <c r="THK1" s="134"/>
      <c r="THL1" s="134"/>
      <c r="THM1" s="134"/>
      <c r="THN1" s="134"/>
      <c r="THO1" s="134"/>
      <c r="THP1" s="134"/>
      <c r="THQ1" s="134"/>
      <c r="THR1" s="134"/>
      <c r="THS1" s="134"/>
      <c r="THT1" s="134"/>
      <c r="THU1" s="134"/>
      <c r="THV1" s="134"/>
      <c r="THW1" s="134"/>
      <c r="THX1" s="134"/>
      <c r="THY1" s="134"/>
      <c r="THZ1" s="134"/>
      <c r="TIA1" s="134"/>
      <c r="TIB1" s="134"/>
      <c r="TIC1" s="134"/>
      <c r="TID1" s="134"/>
      <c r="TIE1" s="134"/>
      <c r="TIF1" s="134"/>
      <c r="TIG1" s="134"/>
      <c r="TIH1" s="134"/>
      <c r="TII1" s="134"/>
      <c r="TIJ1" s="134"/>
      <c r="TIK1" s="134"/>
      <c r="TIL1" s="134"/>
      <c r="TIM1" s="134"/>
      <c r="TIN1" s="134"/>
      <c r="TIO1" s="134"/>
      <c r="TIP1" s="134"/>
      <c r="TIQ1" s="134"/>
      <c r="TIR1" s="134"/>
      <c r="TIS1" s="134"/>
      <c r="TIT1" s="134"/>
      <c r="TIU1" s="134"/>
      <c r="TIV1" s="134"/>
      <c r="TIW1" s="134"/>
      <c r="TIX1" s="134"/>
      <c r="TIY1" s="134"/>
      <c r="TIZ1" s="134"/>
      <c r="TJA1" s="134"/>
      <c r="TJB1" s="134"/>
      <c r="TJC1" s="134"/>
      <c r="TJD1" s="134"/>
      <c r="TJE1" s="134"/>
      <c r="TJF1" s="134"/>
      <c r="TJG1" s="134"/>
      <c r="TJH1" s="134"/>
      <c r="TJI1" s="134"/>
      <c r="TJJ1" s="134"/>
      <c r="TJK1" s="134"/>
      <c r="TJL1" s="134"/>
      <c r="TJM1" s="134"/>
      <c r="TJN1" s="134"/>
      <c r="TJO1" s="134"/>
      <c r="TJP1" s="134"/>
      <c r="TJQ1" s="134"/>
      <c r="TJR1" s="134"/>
      <c r="TJS1" s="134"/>
      <c r="TJT1" s="134"/>
      <c r="TJU1" s="134"/>
      <c r="TJV1" s="134"/>
      <c r="TJW1" s="134"/>
      <c r="TJX1" s="134"/>
      <c r="TJY1" s="134"/>
      <c r="TJZ1" s="134"/>
      <c r="TKA1" s="134"/>
      <c r="TKB1" s="134"/>
      <c r="TKC1" s="134"/>
      <c r="TKD1" s="134"/>
      <c r="TKE1" s="134"/>
      <c r="TKF1" s="134"/>
      <c r="TKG1" s="134"/>
      <c r="TKH1" s="134"/>
      <c r="TKI1" s="134"/>
      <c r="TKJ1" s="134"/>
      <c r="TKK1" s="134"/>
      <c r="TKL1" s="134"/>
      <c r="TKM1" s="134"/>
      <c r="TKN1" s="134"/>
      <c r="TKO1" s="134"/>
      <c r="TKP1" s="134"/>
      <c r="TKQ1" s="134"/>
      <c r="TKR1" s="134"/>
      <c r="TKS1" s="134"/>
      <c r="TKT1" s="134"/>
      <c r="TKU1" s="134"/>
      <c r="TKV1" s="134"/>
      <c r="TKW1" s="134"/>
      <c r="TKX1" s="134"/>
      <c r="TKY1" s="134"/>
      <c r="TKZ1" s="134"/>
      <c r="TLA1" s="134"/>
      <c r="TLB1" s="134"/>
      <c r="TLC1" s="134"/>
      <c r="TLD1" s="134"/>
      <c r="TLE1" s="134"/>
      <c r="TLF1" s="134"/>
      <c r="TLG1" s="134"/>
      <c r="TLH1" s="134"/>
      <c r="TLI1" s="134"/>
      <c r="TLJ1" s="134"/>
      <c r="TLK1" s="134"/>
      <c r="TLL1" s="134"/>
      <c r="TLM1" s="134"/>
      <c r="TLN1" s="134"/>
      <c r="TLO1" s="134"/>
      <c r="TLP1" s="134"/>
      <c r="TLQ1" s="134"/>
      <c r="TLR1" s="134"/>
      <c r="TLS1" s="134"/>
      <c r="TLT1" s="134"/>
      <c r="TLU1" s="134"/>
      <c r="TLV1" s="134"/>
      <c r="TLW1" s="134"/>
      <c r="TLX1" s="134"/>
      <c r="TLY1" s="134"/>
      <c r="TLZ1" s="134"/>
      <c r="TMA1" s="134"/>
      <c r="TMB1" s="134"/>
      <c r="TMC1" s="134"/>
      <c r="TMD1" s="134"/>
      <c r="TME1" s="134"/>
      <c r="TMF1" s="134"/>
      <c r="TMG1" s="134"/>
      <c r="TMH1" s="134"/>
      <c r="TMI1" s="134"/>
      <c r="TMJ1" s="134"/>
      <c r="TMK1" s="134"/>
      <c r="TML1" s="134"/>
      <c r="TMM1" s="134"/>
      <c r="TMN1" s="134"/>
      <c r="TMO1" s="134"/>
      <c r="TMP1" s="134"/>
      <c r="TMQ1" s="134"/>
      <c r="TMR1" s="134"/>
      <c r="TMS1" s="134"/>
      <c r="TMT1" s="134"/>
      <c r="TMU1" s="134"/>
      <c r="TMV1" s="134"/>
      <c r="TMW1" s="134"/>
      <c r="TMX1" s="134"/>
      <c r="TMY1" s="134"/>
      <c r="TMZ1" s="134"/>
      <c r="TNA1" s="134"/>
      <c r="TNB1" s="134"/>
      <c r="TNC1" s="134"/>
      <c r="TND1" s="134"/>
      <c r="TNE1" s="134"/>
      <c r="TNF1" s="134"/>
      <c r="TNG1" s="134"/>
      <c r="TNH1" s="134"/>
      <c r="TNI1" s="134"/>
      <c r="TNJ1" s="134"/>
      <c r="TNK1" s="134"/>
      <c r="TNL1" s="134"/>
      <c r="TNM1" s="134"/>
      <c r="TNN1" s="134"/>
      <c r="TNO1" s="134"/>
      <c r="TNP1" s="134"/>
      <c r="TNQ1" s="134"/>
      <c r="TNR1" s="134"/>
      <c r="TNS1" s="134"/>
      <c r="TNT1" s="134"/>
      <c r="TNU1" s="134"/>
      <c r="TNV1" s="134"/>
      <c r="TNW1" s="134"/>
      <c r="TNX1" s="134"/>
      <c r="TNY1" s="134"/>
      <c r="TNZ1" s="134"/>
      <c r="TOA1" s="134"/>
      <c r="TOB1" s="134"/>
      <c r="TOC1" s="134"/>
      <c r="TOD1" s="134"/>
      <c r="TOE1" s="134"/>
      <c r="TOF1" s="134"/>
      <c r="TOG1" s="134"/>
      <c r="TOH1" s="134"/>
      <c r="TOI1" s="134"/>
      <c r="TOJ1" s="134"/>
      <c r="TOK1" s="134"/>
      <c r="TOL1" s="134"/>
      <c r="TOM1" s="134"/>
      <c r="TON1" s="134"/>
      <c r="TOO1" s="134"/>
      <c r="TOP1" s="134"/>
      <c r="TOQ1" s="134"/>
      <c r="TOR1" s="134"/>
      <c r="TOS1" s="134"/>
      <c r="TOT1" s="134"/>
      <c r="TOU1" s="134"/>
      <c r="TOV1" s="134"/>
      <c r="TOW1" s="134"/>
      <c r="TOX1" s="134"/>
      <c r="TOY1" s="134"/>
      <c r="TOZ1" s="134"/>
      <c r="TPA1" s="134"/>
      <c r="TPB1" s="134"/>
      <c r="TPC1" s="134"/>
      <c r="TPD1" s="134"/>
      <c r="TPE1" s="134"/>
      <c r="TPF1" s="134"/>
      <c r="TPG1" s="134"/>
      <c r="TPH1" s="134"/>
      <c r="TPI1" s="134"/>
      <c r="TPJ1" s="134"/>
      <c r="TPK1" s="134"/>
      <c r="TPL1" s="134"/>
      <c r="TPM1" s="134"/>
      <c r="TPN1" s="134"/>
      <c r="TPO1" s="134"/>
      <c r="TPP1" s="134"/>
      <c r="TPQ1" s="134"/>
      <c r="TPR1" s="134"/>
      <c r="TPS1" s="134"/>
      <c r="TPT1" s="134"/>
      <c r="TPU1" s="134"/>
      <c r="TPV1" s="134"/>
      <c r="TPW1" s="134"/>
      <c r="TPX1" s="134"/>
      <c r="TPY1" s="134"/>
      <c r="TPZ1" s="134"/>
      <c r="TQA1" s="134"/>
      <c r="TQB1" s="134"/>
      <c r="TQC1" s="134"/>
      <c r="TQD1" s="134"/>
      <c r="TQE1" s="134"/>
      <c r="TQF1" s="134"/>
      <c r="TQG1" s="134"/>
      <c r="TQH1" s="134"/>
      <c r="TQI1" s="134"/>
      <c r="TQJ1" s="134"/>
      <c r="TQK1" s="134"/>
      <c r="TQL1" s="134"/>
      <c r="TQM1" s="134"/>
      <c r="TQN1" s="134"/>
      <c r="TQO1" s="134"/>
      <c r="TQP1" s="134"/>
      <c r="TQQ1" s="134"/>
      <c r="TQR1" s="134"/>
      <c r="TQS1" s="134"/>
      <c r="TQT1" s="134"/>
      <c r="TQU1" s="134"/>
      <c r="TQV1" s="134"/>
      <c r="TQW1" s="134"/>
      <c r="TQX1" s="134"/>
      <c r="TQY1" s="134"/>
      <c r="TQZ1" s="134"/>
      <c r="TRA1" s="134"/>
      <c r="TRB1" s="134"/>
      <c r="TRC1" s="134"/>
      <c r="TRD1" s="134"/>
      <c r="TRE1" s="134"/>
      <c r="TRF1" s="134"/>
      <c r="TRG1" s="134"/>
      <c r="TRH1" s="134"/>
      <c r="TRI1" s="134"/>
      <c r="TRJ1" s="134"/>
      <c r="TRK1" s="134"/>
      <c r="TRL1" s="134"/>
      <c r="TRM1" s="134"/>
      <c r="TRN1" s="134"/>
      <c r="TRO1" s="134"/>
      <c r="TRP1" s="134"/>
      <c r="TRQ1" s="134"/>
      <c r="TRR1" s="134"/>
      <c r="TRS1" s="134"/>
      <c r="TRT1" s="134"/>
      <c r="TRU1" s="134"/>
      <c r="TRV1" s="134"/>
      <c r="TRW1" s="134"/>
      <c r="TRX1" s="134"/>
      <c r="TRY1" s="134"/>
      <c r="TRZ1" s="134"/>
      <c r="TSA1" s="134"/>
      <c r="TSB1" s="134"/>
      <c r="TSC1" s="134"/>
      <c r="TSD1" s="134"/>
      <c r="TSE1" s="134"/>
      <c r="TSF1" s="134"/>
      <c r="TSG1" s="134"/>
      <c r="TSH1" s="134"/>
      <c r="TSI1" s="134"/>
      <c r="TSJ1" s="134"/>
      <c r="TSK1" s="134"/>
      <c r="TSL1" s="134"/>
      <c r="TSM1" s="134"/>
      <c r="TSN1" s="134"/>
      <c r="TSO1" s="134"/>
      <c r="TSP1" s="134"/>
      <c r="TSQ1" s="134"/>
      <c r="TSR1" s="134"/>
      <c r="TSS1" s="134"/>
      <c r="TST1" s="134"/>
      <c r="TSU1" s="134"/>
      <c r="TSV1" s="134"/>
      <c r="TSW1" s="134"/>
      <c r="TSX1" s="134"/>
      <c r="TSY1" s="134"/>
      <c r="TSZ1" s="134"/>
      <c r="TTA1" s="134"/>
      <c r="TTB1" s="134"/>
      <c r="TTC1" s="134"/>
      <c r="TTD1" s="134"/>
      <c r="TTE1" s="134"/>
      <c r="TTF1" s="134"/>
      <c r="TTG1" s="134"/>
      <c r="TTH1" s="134"/>
      <c r="TTI1" s="134"/>
      <c r="TTJ1" s="134"/>
      <c r="TTK1" s="134"/>
      <c r="TTL1" s="134"/>
      <c r="TTM1" s="134"/>
      <c r="TTN1" s="134"/>
      <c r="TTO1" s="134"/>
      <c r="TTP1" s="134"/>
      <c r="TTQ1" s="134"/>
      <c r="TTR1" s="134"/>
      <c r="TTS1" s="134"/>
      <c r="TTT1" s="134"/>
      <c r="TTU1" s="134"/>
      <c r="TTV1" s="134"/>
      <c r="TTW1" s="134"/>
      <c r="TTX1" s="134"/>
      <c r="TTY1" s="134"/>
      <c r="TTZ1" s="134"/>
      <c r="TUA1" s="134"/>
      <c r="TUB1" s="134"/>
      <c r="TUC1" s="134"/>
      <c r="TUD1" s="134"/>
      <c r="TUE1" s="134"/>
      <c r="TUF1" s="134"/>
      <c r="TUG1" s="134"/>
      <c r="TUH1" s="134"/>
      <c r="TUI1" s="134"/>
      <c r="TUJ1" s="134"/>
      <c r="TUK1" s="134"/>
      <c r="TUL1" s="134"/>
      <c r="TUM1" s="134"/>
      <c r="TUN1" s="134"/>
      <c r="TUO1" s="134"/>
      <c r="TUP1" s="134"/>
      <c r="TUQ1" s="134"/>
      <c r="TUR1" s="134"/>
      <c r="TUS1" s="134"/>
      <c r="TUT1" s="134"/>
      <c r="TUU1" s="134"/>
      <c r="TUV1" s="134"/>
      <c r="TUW1" s="134"/>
      <c r="TUX1" s="134"/>
      <c r="TUY1" s="134"/>
      <c r="TUZ1" s="134"/>
      <c r="TVA1" s="134"/>
      <c r="TVB1" s="134"/>
      <c r="TVC1" s="134"/>
      <c r="TVD1" s="134"/>
      <c r="TVE1" s="134"/>
      <c r="TVF1" s="134"/>
      <c r="TVG1" s="134"/>
      <c r="TVH1" s="134"/>
      <c r="TVI1" s="134"/>
      <c r="TVJ1" s="134"/>
      <c r="TVK1" s="134"/>
      <c r="TVL1" s="134"/>
      <c r="TVM1" s="134"/>
      <c r="TVN1" s="134"/>
      <c r="TVO1" s="134"/>
      <c r="TVP1" s="134"/>
      <c r="TVQ1" s="134"/>
      <c r="TVR1" s="134"/>
      <c r="TVS1" s="134"/>
      <c r="TVT1" s="134"/>
      <c r="TVU1" s="134"/>
      <c r="TVV1" s="134"/>
      <c r="TVW1" s="134"/>
      <c r="TVX1" s="134"/>
      <c r="TVY1" s="134"/>
      <c r="TVZ1" s="134"/>
      <c r="TWA1" s="134"/>
      <c r="TWB1" s="134"/>
      <c r="TWC1" s="134"/>
      <c r="TWD1" s="134"/>
      <c r="TWE1" s="134"/>
      <c r="TWF1" s="134"/>
      <c r="TWG1" s="134"/>
      <c r="TWH1" s="134"/>
      <c r="TWI1" s="134"/>
      <c r="TWJ1" s="134"/>
      <c r="TWK1" s="134"/>
      <c r="TWL1" s="134"/>
      <c r="TWM1" s="134"/>
      <c r="TWN1" s="134"/>
      <c r="TWO1" s="134"/>
      <c r="TWP1" s="134"/>
      <c r="TWQ1" s="134"/>
      <c r="TWR1" s="134"/>
      <c r="TWS1" s="134"/>
      <c r="TWT1" s="134"/>
      <c r="TWU1" s="134"/>
      <c r="TWV1" s="134"/>
      <c r="TWW1" s="134"/>
      <c r="TWX1" s="134"/>
      <c r="TWY1" s="134"/>
      <c r="TWZ1" s="134"/>
      <c r="TXA1" s="134"/>
      <c r="TXB1" s="134"/>
      <c r="TXC1" s="134"/>
      <c r="TXD1" s="134"/>
      <c r="TXE1" s="134"/>
      <c r="TXF1" s="134"/>
      <c r="TXG1" s="134"/>
      <c r="TXH1" s="134"/>
      <c r="TXI1" s="134"/>
      <c r="TXJ1" s="134"/>
      <c r="TXK1" s="134"/>
      <c r="TXL1" s="134"/>
      <c r="TXM1" s="134"/>
      <c r="TXN1" s="134"/>
      <c r="TXO1" s="134"/>
      <c r="TXP1" s="134"/>
      <c r="TXQ1" s="134"/>
      <c r="TXR1" s="134"/>
      <c r="TXS1" s="134"/>
      <c r="TXT1" s="134"/>
      <c r="TXU1" s="134"/>
      <c r="TXV1" s="134"/>
      <c r="TXW1" s="134"/>
      <c r="TXX1" s="134"/>
      <c r="TXY1" s="134"/>
      <c r="TXZ1" s="134"/>
      <c r="TYA1" s="134"/>
      <c r="TYB1" s="134"/>
      <c r="TYC1" s="134"/>
      <c r="TYD1" s="134"/>
      <c r="TYE1" s="134"/>
      <c r="TYF1" s="134"/>
      <c r="TYG1" s="134"/>
      <c r="TYH1" s="134"/>
      <c r="TYI1" s="134"/>
      <c r="TYJ1" s="134"/>
      <c r="TYK1" s="134"/>
      <c r="TYL1" s="134"/>
      <c r="TYM1" s="134"/>
      <c r="TYN1" s="134"/>
      <c r="TYO1" s="134"/>
      <c r="TYP1" s="134"/>
      <c r="TYQ1" s="134"/>
      <c r="TYR1" s="134"/>
      <c r="TYS1" s="134"/>
      <c r="TYT1" s="134"/>
      <c r="TYU1" s="134"/>
      <c r="TYV1" s="134"/>
      <c r="TYW1" s="134"/>
      <c r="TYX1" s="134"/>
      <c r="TYY1" s="134"/>
      <c r="TYZ1" s="134"/>
      <c r="TZA1" s="134"/>
      <c r="TZB1" s="134"/>
      <c r="TZC1" s="134"/>
      <c r="TZD1" s="134"/>
      <c r="TZE1" s="134"/>
      <c r="TZF1" s="134"/>
      <c r="TZG1" s="134"/>
      <c r="TZH1" s="134"/>
      <c r="TZI1" s="134"/>
      <c r="TZJ1" s="134"/>
      <c r="TZK1" s="134"/>
      <c r="TZL1" s="134"/>
      <c r="TZM1" s="134"/>
      <c r="TZN1" s="134"/>
      <c r="TZO1" s="134"/>
      <c r="TZP1" s="134"/>
      <c r="TZQ1" s="134"/>
      <c r="TZR1" s="134"/>
      <c r="TZS1" s="134"/>
      <c r="TZT1" s="134"/>
      <c r="TZU1" s="134"/>
      <c r="TZV1" s="134"/>
      <c r="TZW1" s="134"/>
      <c r="TZX1" s="134"/>
      <c r="TZY1" s="134"/>
      <c r="TZZ1" s="134"/>
      <c r="UAA1" s="134"/>
      <c r="UAB1" s="134"/>
      <c r="UAC1" s="134"/>
      <c r="UAD1" s="134"/>
      <c r="UAE1" s="134"/>
      <c r="UAF1" s="134"/>
      <c r="UAG1" s="134"/>
      <c r="UAH1" s="134"/>
      <c r="UAI1" s="134"/>
      <c r="UAJ1" s="134"/>
      <c r="UAK1" s="134"/>
      <c r="UAL1" s="134"/>
      <c r="UAM1" s="134"/>
      <c r="UAN1" s="134"/>
      <c r="UAO1" s="134"/>
      <c r="UAP1" s="134"/>
      <c r="UAQ1" s="134"/>
      <c r="UAR1" s="134"/>
      <c r="UAS1" s="134"/>
      <c r="UAT1" s="134"/>
      <c r="UAU1" s="134"/>
      <c r="UAV1" s="134"/>
      <c r="UAW1" s="134"/>
      <c r="UAX1" s="134"/>
      <c r="UAY1" s="134"/>
      <c r="UAZ1" s="134"/>
      <c r="UBA1" s="134"/>
      <c r="UBB1" s="134"/>
      <c r="UBC1" s="134"/>
      <c r="UBD1" s="134"/>
      <c r="UBE1" s="134"/>
      <c r="UBF1" s="134"/>
      <c r="UBG1" s="134"/>
      <c r="UBH1" s="134"/>
      <c r="UBI1" s="134"/>
      <c r="UBJ1" s="134"/>
      <c r="UBK1" s="134"/>
      <c r="UBL1" s="134"/>
      <c r="UBM1" s="134"/>
      <c r="UBN1" s="134"/>
      <c r="UBO1" s="134"/>
      <c r="UBP1" s="134"/>
      <c r="UBQ1" s="134"/>
      <c r="UBR1" s="134"/>
      <c r="UBS1" s="134"/>
      <c r="UBT1" s="134"/>
      <c r="UBU1" s="134"/>
      <c r="UBV1" s="134"/>
      <c r="UBW1" s="134"/>
      <c r="UBX1" s="134"/>
      <c r="UBY1" s="134"/>
      <c r="UBZ1" s="134"/>
      <c r="UCA1" s="134"/>
      <c r="UCB1" s="134"/>
      <c r="UCC1" s="134"/>
      <c r="UCD1" s="134"/>
      <c r="UCE1" s="134"/>
      <c r="UCF1" s="134"/>
      <c r="UCG1" s="134"/>
      <c r="UCH1" s="134"/>
      <c r="UCI1" s="134"/>
      <c r="UCJ1" s="134"/>
      <c r="UCK1" s="134"/>
      <c r="UCL1" s="134"/>
      <c r="UCM1" s="134"/>
      <c r="UCN1" s="134"/>
      <c r="UCO1" s="134"/>
      <c r="UCP1" s="134"/>
      <c r="UCQ1" s="134"/>
      <c r="UCR1" s="134"/>
      <c r="UCS1" s="134"/>
      <c r="UCT1" s="134"/>
      <c r="UCU1" s="134"/>
      <c r="UCV1" s="134"/>
      <c r="UCW1" s="134"/>
      <c r="UCX1" s="134"/>
      <c r="UCY1" s="134"/>
      <c r="UCZ1" s="134"/>
      <c r="UDA1" s="134"/>
      <c r="UDB1" s="134"/>
      <c r="UDC1" s="134"/>
      <c r="UDD1" s="134"/>
      <c r="UDE1" s="134"/>
      <c r="UDF1" s="134"/>
      <c r="UDG1" s="134"/>
      <c r="UDH1" s="134"/>
      <c r="UDI1" s="134"/>
      <c r="UDJ1" s="134"/>
      <c r="UDK1" s="134"/>
      <c r="UDL1" s="134"/>
      <c r="UDM1" s="134"/>
      <c r="UDN1" s="134"/>
      <c r="UDO1" s="134"/>
      <c r="UDP1" s="134"/>
      <c r="UDQ1" s="134"/>
      <c r="UDR1" s="134"/>
      <c r="UDS1" s="134"/>
      <c r="UDT1" s="134"/>
      <c r="UDU1" s="134"/>
      <c r="UDV1" s="134"/>
      <c r="UDW1" s="134"/>
      <c r="UDX1" s="134"/>
      <c r="UDY1" s="134"/>
      <c r="UDZ1" s="134"/>
      <c r="UEA1" s="134"/>
      <c r="UEB1" s="134"/>
      <c r="UEC1" s="134"/>
      <c r="UED1" s="134"/>
      <c r="UEE1" s="134"/>
      <c r="UEF1" s="134"/>
      <c r="UEG1" s="134"/>
      <c r="UEH1" s="134"/>
      <c r="UEI1" s="134"/>
      <c r="UEJ1" s="134"/>
      <c r="UEK1" s="134"/>
      <c r="UEL1" s="134"/>
      <c r="UEM1" s="134"/>
      <c r="UEN1" s="134"/>
      <c r="UEO1" s="134"/>
      <c r="UEP1" s="134"/>
      <c r="UEQ1" s="134"/>
      <c r="UER1" s="134"/>
      <c r="UES1" s="134"/>
      <c r="UET1" s="134"/>
      <c r="UEU1" s="134"/>
      <c r="UEV1" s="134"/>
      <c r="UEW1" s="134"/>
      <c r="UEX1" s="134"/>
      <c r="UEY1" s="134"/>
      <c r="UEZ1" s="134"/>
      <c r="UFA1" s="134"/>
      <c r="UFB1" s="134"/>
      <c r="UFC1" s="134"/>
      <c r="UFD1" s="134"/>
      <c r="UFE1" s="134"/>
      <c r="UFF1" s="134"/>
      <c r="UFG1" s="134"/>
      <c r="UFH1" s="134"/>
      <c r="UFI1" s="134"/>
      <c r="UFJ1" s="134"/>
      <c r="UFK1" s="134"/>
      <c r="UFL1" s="134"/>
      <c r="UFM1" s="134"/>
      <c r="UFN1" s="134"/>
      <c r="UFO1" s="134"/>
      <c r="UFP1" s="134"/>
      <c r="UFQ1" s="134"/>
      <c r="UFR1" s="134"/>
      <c r="UFS1" s="134"/>
      <c r="UFT1" s="134"/>
      <c r="UFU1" s="134"/>
      <c r="UFV1" s="134"/>
      <c r="UFW1" s="134"/>
      <c r="UFX1" s="134"/>
      <c r="UFY1" s="134"/>
      <c r="UFZ1" s="134"/>
      <c r="UGA1" s="134"/>
      <c r="UGB1" s="134"/>
      <c r="UGC1" s="134"/>
      <c r="UGD1" s="134"/>
      <c r="UGE1" s="134"/>
      <c r="UGF1" s="134"/>
      <c r="UGG1" s="134"/>
      <c r="UGH1" s="134"/>
      <c r="UGI1" s="134"/>
      <c r="UGJ1" s="134"/>
      <c r="UGK1" s="134"/>
      <c r="UGL1" s="134"/>
      <c r="UGM1" s="134"/>
      <c r="UGN1" s="134"/>
      <c r="UGO1" s="134"/>
      <c r="UGP1" s="134"/>
      <c r="UGQ1" s="134"/>
      <c r="UGR1" s="134"/>
      <c r="UGS1" s="134"/>
      <c r="UGT1" s="134"/>
      <c r="UGU1" s="134"/>
      <c r="UGV1" s="134"/>
      <c r="UGW1" s="134"/>
      <c r="UGX1" s="134"/>
      <c r="UGY1" s="134"/>
      <c r="UGZ1" s="134"/>
      <c r="UHA1" s="134"/>
      <c r="UHB1" s="134"/>
      <c r="UHC1" s="134"/>
      <c r="UHD1" s="134"/>
      <c r="UHE1" s="134"/>
      <c r="UHF1" s="134"/>
      <c r="UHG1" s="134"/>
      <c r="UHH1" s="134"/>
      <c r="UHI1" s="134"/>
      <c r="UHJ1" s="134"/>
      <c r="UHK1" s="134"/>
      <c r="UHL1" s="134"/>
      <c r="UHM1" s="134"/>
      <c r="UHN1" s="134"/>
      <c r="UHO1" s="134"/>
      <c r="UHP1" s="134"/>
      <c r="UHQ1" s="134"/>
      <c r="UHR1" s="134"/>
      <c r="UHS1" s="134"/>
      <c r="UHT1" s="134"/>
      <c r="UHU1" s="134"/>
      <c r="UHV1" s="134"/>
      <c r="UHW1" s="134"/>
      <c r="UHX1" s="134"/>
      <c r="UHY1" s="134"/>
      <c r="UHZ1" s="134"/>
      <c r="UIA1" s="134"/>
      <c r="UIB1" s="134"/>
      <c r="UIC1" s="134"/>
      <c r="UID1" s="134"/>
      <c r="UIE1" s="134"/>
      <c r="UIF1" s="134"/>
      <c r="UIG1" s="134"/>
      <c r="UIH1" s="134"/>
      <c r="UII1" s="134"/>
      <c r="UIJ1" s="134"/>
      <c r="UIK1" s="134"/>
      <c r="UIL1" s="134"/>
      <c r="UIM1" s="134"/>
      <c r="UIN1" s="134"/>
      <c r="UIO1" s="134"/>
      <c r="UIP1" s="134"/>
      <c r="UIQ1" s="134"/>
      <c r="UIR1" s="134"/>
      <c r="UIS1" s="134"/>
      <c r="UIT1" s="134"/>
      <c r="UIU1" s="134"/>
      <c r="UIV1" s="134"/>
      <c r="UIW1" s="134"/>
      <c r="UIX1" s="134"/>
      <c r="UIY1" s="134"/>
      <c r="UIZ1" s="134"/>
      <c r="UJA1" s="134"/>
      <c r="UJB1" s="134"/>
      <c r="UJC1" s="134"/>
      <c r="UJD1" s="134"/>
      <c r="UJE1" s="134"/>
      <c r="UJF1" s="134"/>
      <c r="UJG1" s="134"/>
      <c r="UJH1" s="134"/>
      <c r="UJI1" s="134"/>
      <c r="UJJ1" s="134"/>
      <c r="UJK1" s="134"/>
      <c r="UJL1" s="134"/>
      <c r="UJM1" s="134"/>
      <c r="UJN1" s="134"/>
      <c r="UJO1" s="134"/>
      <c r="UJP1" s="134"/>
      <c r="UJQ1" s="134"/>
      <c r="UJR1" s="134"/>
      <c r="UJS1" s="134"/>
      <c r="UJT1" s="134"/>
      <c r="UJU1" s="134"/>
      <c r="UJV1" s="134"/>
      <c r="UJW1" s="134"/>
      <c r="UJX1" s="134"/>
      <c r="UJY1" s="134"/>
      <c r="UJZ1" s="134"/>
      <c r="UKA1" s="134"/>
      <c r="UKB1" s="134"/>
      <c r="UKC1" s="134"/>
      <c r="UKD1" s="134"/>
      <c r="UKE1" s="134"/>
      <c r="UKF1" s="134"/>
      <c r="UKG1" s="134"/>
      <c r="UKH1" s="134"/>
      <c r="UKI1" s="134"/>
      <c r="UKJ1" s="134"/>
      <c r="UKK1" s="134"/>
      <c r="UKL1" s="134"/>
      <c r="UKM1" s="134"/>
      <c r="UKN1" s="134"/>
      <c r="UKO1" s="134"/>
      <c r="UKP1" s="134"/>
      <c r="UKQ1" s="134"/>
      <c r="UKR1" s="134"/>
      <c r="UKS1" s="134"/>
      <c r="UKT1" s="134"/>
      <c r="UKU1" s="134"/>
      <c r="UKV1" s="134"/>
      <c r="UKW1" s="134"/>
      <c r="UKX1" s="134"/>
      <c r="UKY1" s="134"/>
      <c r="UKZ1" s="134"/>
      <c r="ULA1" s="134"/>
      <c r="ULB1" s="134"/>
      <c r="ULC1" s="134"/>
      <c r="ULD1" s="134"/>
      <c r="ULE1" s="134"/>
      <c r="ULF1" s="134"/>
      <c r="ULG1" s="134"/>
      <c r="ULH1" s="134"/>
      <c r="ULI1" s="134"/>
      <c r="ULJ1" s="134"/>
      <c r="ULK1" s="134"/>
      <c r="ULL1" s="134"/>
      <c r="ULM1" s="134"/>
      <c r="ULN1" s="134"/>
      <c r="ULO1" s="134"/>
      <c r="ULP1" s="134"/>
      <c r="ULQ1" s="134"/>
      <c r="ULR1" s="134"/>
      <c r="ULS1" s="134"/>
      <c r="ULT1" s="134"/>
      <c r="ULU1" s="134"/>
      <c r="ULV1" s="134"/>
      <c r="ULW1" s="134"/>
      <c r="ULX1" s="134"/>
      <c r="ULY1" s="134"/>
      <c r="ULZ1" s="134"/>
      <c r="UMA1" s="134"/>
      <c r="UMB1" s="134"/>
      <c r="UMC1" s="134"/>
      <c r="UMD1" s="134"/>
      <c r="UME1" s="134"/>
      <c r="UMF1" s="134"/>
      <c r="UMG1" s="134"/>
      <c r="UMH1" s="134"/>
      <c r="UMI1" s="134"/>
      <c r="UMJ1" s="134"/>
      <c r="UMK1" s="134"/>
      <c r="UML1" s="134"/>
      <c r="UMM1" s="134"/>
      <c r="UMN1" s="134"/>
      <c r="UMO1" s="134"/>
      <c r="UMP1" s="134"/>
      <c r="UMQ1" s="134"/>
      <c r="UMR1" s="134"/>
      <c r="UMS1" s="134"/>
      <c r="UMT1" s="134"/>
      <c r="UMU1" s="134"/>
      <c r="UMV1" s="134"/>
      <c r="UMW1" s="134"/>
      <c r="UMX1" s="134"/>
      <c r="UMY1" s="134"/>
      <c r="UMZ1" s="134"/>
      <c r="UNA1" s="134"/>
      <c r="UNB1" s="134"/>
      <c r="UNC1" s="134"/>
      <c r="UND1" s="134"/>
      <c r="UNE1" s="134"/>
      <c r="UNF1" s="134"/>
      <c r="UNG1" s="134"/>
      <c r="UNH1" s="134"/>
      <c r="UNI1" s="134"/>
      <c r="UNJ1" s="134"/>
      <c r="UNK1" s="134"/>
      <c r="UNL1" s="134"/>
      <c r="UNM1" s="134"/>
      <c r="UNN1" s="134"/>
      <c r="UNO1" s="134"/>
      <c r="UNP1" s="134"/>
      <c r="UNQ1" s="134"/>
      <c r="UNR1" s="134"/>
      <c r="UNS1" s="134"/>
      <c r="UNT1" s="134"/>
      <c r="UNU1" s="134"/>
      <c r="UNV1" s="134"/>
      <c r="UNW1" s="134"/>
      <c r="UNX1" s="134"/>
      <c r="UNY1" s="134"/>
      <c r="UNZ1" s="134"/>
      <c r="UOA1" s="134"/>
      <c r="UOB1" s="134"/>
      <c r="UOC1" s="134"/>
      <c r="UOD1" s="134"/>
      <c r="UOE1" s="134"/>
      <c r="UOF1" s="134"/>
      <c r="UOG1" s="134"/>
      <c r="UOH1" s="134"/>
      <c r="UOI1" s="134"/>
      <c r="UOJ1" s="134"/>
      <c r="UOK1" s="134"/>
      <c r="UOL1" s="134"/>
      <c r="UOM1" s="134"/>
      <c r="UON1" s="134"/>
      <c r="UOO1" s="134"/>
      <c r="UOP1" s="134"/>
      <c r="UOQ1" s="134"/>
      <c r="UOR1" s="134"/>
      <c r="UOS1" s="134"/>
      <c r="UOT1" s="134"/>
      <c r="UOU1" s="134"/>
      <c r="UOV1" s="134"/>
      <c r="UOW1" s="134"/>
      <c r="UOX1" s="134"/>
      <c r="UOY1" s="134"/>
      <c r="UOZ1" s="134"/>
      <c r="UPA1" s="134"/>
      <c r="UPB1" s="134"/>
      <c r="UPC1" s="134"/>
      <c r="UPD1" s="134"/>
      <c r="UPE1" s="134"/>
      <c r="UPF1" s="134"/>
      <c r="UPG1" s="134"/>
      <c r="UPH1" s="134"/>
      <c r="UPI1" s="134"/>
      <c r="UPJ1" s="134"/>
      <c r="UPK1" s="134"/>
      <c r="UPL1" s="134"/>
      <c r="UPM1" s="134"/>
      <c r="UPN1" s="134"/>
      <c r="UPO1" s="134"/>
      <c r="UPP1" s="134"/>
      <c r="UPQ1" s="134"/>
      <c r="UPR1" s="134"/>
      <c r="UPS1" s="134"/>
      <c r="UPT1" s="134"/>
      <c r="UPU1" s="134"/>
      <c r="UPV1" s="134"/>
      <c r="UPW1" s="134"/>
      <c r="UPX1" s="134"/>
      <c r="UPY1" s="134"/>
      <c r="UPZ1" s="134"/>
      <c r="UQA1" s="134"/>
      <c r="UQB1" s="134"/>
      <c r="UQC1" s="134"/>
      <c r="UQD1" s="134"/>
      <c r="UQE1" s="134"/>
      <c r="UQF1" s="134"/>
      <c r="UQG1" s="134"/>
      <c r="UQH1" s="134"/>
      <c r="UQI1" s="134"/>
      <c r="UQJ1" s="134"/>
      <c r="UQK1" s="134"/>
      <c r="UQL1" s="134"/>
      <c r="UQM1" s="134"/>
      <c r="UQN1" s="134"/>
      <c r="UQO1" s="134"/>
      <c r="UQP1" s="134"/>
      <c r="UQQ1" s="134"/>
      <c r="UQR1" s="134"/>
      <c r="UQS1" s="134"/>
      <c r="UQT1" s="134"/>
      <c r="UQU1" s="134"/>
      <c r="UQV1" s="134"/>
      <c r="UQW1" s="134"/>
      <c r="UQX1" s="134"/>
      <c r="UQY1" s="134"/>
      <c r="UQZ1" s="134"/>
      <c r="URA1" s="134"/>
      <c r="URB1" s="134"/>
      <c r="URC1" s="134"/>
      <c r="URD1" s="134"/>
      <c r="URE1" s="134"/>
      <c r="URF1" s="134"/>
      <c r="URG1" s="134"/>
      <c r="URH1" s="134"/>
      <c r="URI1" s="134"/>
      <c r="URJ1" s="134"/>
      <c r="URK1" s="134"/>
      <c r="URL1" s="134"/>
      <c r="URM1" s="134"/>
      <c r="URN1" s="134"/>
      <c r="URO1" s="134"/>
      <c r="URP1" s="134"/>
      <c r="URQ1" s="134"/>
      <c r="URR1" s="134"/>
      <c r="URS1" s="134"/>
      <c r="URT1" s="134"/>
      <c r="URU1" s="134"/>
      <c r="URV1" s="134"/>
      <c r="URW1" s="134"/>
      <c r="URX1" s="134"/>
      <c r="URY1" s="134"/>
      <c r="URZ1" s="134"/>
      <c r="USA1" s="134"/>
      <c r="USB1" s="134"/>
      <c r="USC1" s="134"/>
      <c r="USD1" s="134"/>
      <c r="USE1" s="134"/>
      <c r="USF1" s="134"/>
      <c r="USG1" s="134"/>
      <c r="USH1" s="134"/>
      <c r="USI1" s="134"/>
      <c r="USJ1" s="134"/>
      <c r="USK1" s="134"/>
      <c r="USL1" s="134"/>
      <c r="USM1" s="134"/>
      <c r="USN1" s="134"/>
      <c r="USO1" s="134"/>
      <c r="USP1" s="134"/>
      <c r="USQ1" s="134"/>
      <c r="USR1" s="134"/>
      <c r="USS1" s="134"/>
      <c r="UST1" s="134"/>
      <c r="USU1" s="134"/>
      <c r="USV1" s="134"/>
      <c r="USW1" s="134"/>
      <c r="USX1" s="134"/>
      <c r="USY1" s="134"/>
      <c r="USZ1" s="134"/>
      <c r="UTA1" s="134"/>
      <c r="UTB1" s="134"/>
      <c r="UTC1" s="134"/>
      <c r="UTD1" s="134"/>
      <c r="UTE1" s="134"/>
      <c r="UTF1" s="134"/>
      <c r="UTG1" s="134"/>
      <c r="UTH1" s="134"/>
      <c r="UTI1" s="134"/>
      <c r="UTJ1" s="134"/>
      <c r="UTK1" s="134"/>
      <c r="UTL1" s="134"/>
      <c r="UTM1" s="134"/>
      <c r="UTN1" s="134"/>
      <c r="UTO1" s="134"/>
      <c r="UTP1" s="134"/>
      <c r="UTQ1" s="134"/>
      <c r="UTR1" s="134"/>
      <c r="UTS1" s="134"/>
      <c r="UTT1" s="134"/>
      <c r="UTU1" s="134"/>
      <c r="UTV1" s="134"/>
      <c r="UTW1" s="134"/>
      <c r="UTX1" s="134"/>
      <c r="UTY1" s="134"/>
      <c r="UTZ1" s="134"/>
      <c r="UUA1" s="134"/>
      <c r="UUB1" s="134"/>
      <c r="UUC1" s="134"/>
      <c r="UUD1" s="134"/>
      <c r="UUE1" s="134"/>
      <c r="UUF1" s="134"/>
      <c r="UUG1" s="134"/>
      <c r="UUH1" s="134"/>
      <c r="UUI1" s="134"/>
      <c r="UUJ1" s="134"/>
      <c r="UUK1" s="134"/>
      <c r="UUL1" s="134"/>
      <c r="UUM1" s="134"/>
      <c r="UUN1" s="134"/>
      <c r="UUO1" s="134"/>
      <c r="UUP1" s="134"/>
      <c r="UUQ1" s="134"/>
      <c r="UUR1" s="134"/>
      <c r="UUS1" s="134"/>
      <c r="UUT1" s="134"/>
      <c r="UUU1" s="134"/>
      <c r="UUV1" s="134"/>
      <c r="UUW1" s="134"/>
      <c r="UUX1" s="134"/>
      <c r="UUY1" s="134"/>
      <c r="UUZ1" s="134"/>
      <c r="UVA1" s="134"/>
      <c r="UVB1" s="134"/>
      <c r="UVC1" s="134"/>
      <c r="UVD1" s="134"/>
      <c r="UVE1" s="134"/>
      <c r="UVF1" s="134"/>
      <c r="UVG1" s="134"/>
      <c r="UVH1" s="134"/>
      <c r="UVI1" s="134"/>
      <c r="UVJ1" s="134"/>
      <c r="UVK1" s="134"/>
      <c r="UVL1" s="134"/>
      <c r="UVM1" s="134"/>
      <c r="UVN1" s="134"/>
      <c r="UVO1" s="134"/>
      <c r="UVP1" s="134"/>
      <c r="UVQ1" s="134"/>
      <c r="UVR1" s="134"/>
      <c r="UVS1" s="134"/>
      <c r="UVT1" s="134"/>
      <c r="UVU1" s="134"/>
      <c r="UVV1" s="134"/>
      <c r="UVW1" s="134"/>
      <c r="UVX1" s="134"/>
      <c r="UVY1" s="134"/>
      <c r="UVZ1" s="134"/>
      <c r="UWA1" s="134"/>
      <c r="UWB1" s="134"/>
      <c r="UWC1" s="134"/>
      <c r="UWD1" s="134"/>
      <c r="UWE1" s="134"/>
      <c r="UWF1" s="134"/>
      <c r="UWG1" s="134"/>
      <c r="UWH1" s="134"/>
      <c r="UWI1" s="134"/>
      <c r="UWJ1" s="134"/>
      <c r="UWK1" s="134"/>
      <c r="UWL1" s="134"/>
      <c r="UWM1" s="134"/>
      <c r="UWN1" s="134"/>
      <c r="UWO1" s="134"/>
      <c r="UWP1" s="134"/>
      <c r="UWQ1" s="134"/>
      <c r="UWR1" s="134"/>
      <c r="UWS1" s="134"/>
      <c r="UWT1" s="134"/>
      <c r="UWU1" s="134"/>
      <c r="UWV1" s="134"/>
      <c r="UWW1" s="134"/>
      <c r="UWX1" s="134"/>
      <c r="UWY1" s="134"/>
      <c r="UWZ1" s="134"/>
      <c r="UXA1" s="134"/>
      <c r="UXB1" s="134"/>
      <c r="UXC1" s="134"/>
      <c r="UXD1" s="134"/>
      <c r="UXE1" s="134"/>
      <c r="UXF1" s="134"/>
      <c r="UXG1" s="134"/>
      <c r="UXH1" s="134"/>
      <c r="UXI1" s="134"/>
      <c r="UXJ1" s="134"/>
      <c r="UXK1" s="134"/>
      <c r="UXL1" s="134"/>
      <c r="UXM1" s="134"/>
      <c r="UXN1" s="134"/>
      <c r="UXO1" s="134"/>
      <c r="UXP1" s="134"/>
      <c r="UXQ1" s="134"/>
      <c r="UXR1" s="134"/>
      <c r="UXS1" s="134"/>
      <c r="UXT1" s="134"/>
      <c r="UXU1" s="134"/>
      <c r="UXV1" s="134"/>
      <c r="UXW1" s="134"/>
      <c r="UXX1" s="134"/>
      <c r="UXY1" s="134"/>
      <c r="UXZ1" s="134"/>
      <c r="UYA1" s="134"/>
      <c r="UYB1" s="134"/>
      <c r="UYC1" s="134"/>
      <c r="UYD1" s="134"/>
      <c r="UYE1" s="134"/>
      <c r="UYF1" s="134"/>
      <c r="UYG1" s="134"/>
      <c r="UYH1" s="134"/>
      <c r="UYI1" s="134"/>
      <c r="UYJ1" s="134"/>
      <c r="UYK1" s="134"/>
      <c r="UYL1" s="134"/>
      <c r="UYM1" s="134"/>
      <c r="UYN1" s="134"/>
      <c r="UYO1" s="134"/>
      <c r="UYP1" s="134"/>
      <c r="UYQ1" s="134"/>
      <c r="UYR1" s="134"/>
      <c r="UYS1" s="134"/>
      <c r="UYT1" s="134"/>
      <c r="UYU1" s="134"/>
      <c r="UYV1" s="134"/>
      <c r="UYW1" s="134"/>
      <c r="UYX1" s="134"/>
      <c r="UYY1" s="134"/>
      <c r="UYZ1" s="134"/>
      <c r="UZA1" s="134"/>
      <c r="UZB1" s="134"/>
      <c r="UZC1" s="134"/>
      <c r="UZD1" s="134"/>
      <c r="UZE1" s="134"/>
      <c r="UZF1" s="134"/>
      <c r="UZG1" s="134"/>
      <c r="UZH1" s="134"/>
      <c r="UZI1" s="134"/>
      <c r="UZJ1" s="134"/>
      <c r="UZK1" s="134"/>
      <c r="UZL1" s="134"/>
      <c r="UZM1" s="134"/>
      <c r="UZN1" s="134"/>
      <c r="UZO1" s="134"/>
      <c r="UZP1" s="134"/>
      <c r="UZQ1" s="134"/>
      <c r="UZR1" s="134"/>
      <c r="UZS1" s="134"/>
      <c r="UZT1" s="134"/>
      <c r="UZU1" s="134"/>
      <c r="UZV1" s="134"/>
      <c r="UZW1" s="134"/>
      <c r="UZX1" s="134"/>
      <c r="UZY1" s="134"/>
      <c r="UZZ1" s="134"/>
      <c r="VAA1" s="134"/>
      <c r="VAB1" s="134"/>
      <c r="VAC1" s="134"/>
      <c r="VAD1" s="134"/>
      <c r="VAE1" s="134"/>
      <c r="VAF1" s="134"/>
      <c r="VAG1" s="134"/>
      <c r="VAH1" s="134"/>
      <c r="VAI1" s="134"/>
      <c r="VAJ1" s="134"/>
      <c r="VAK1" s="134"/>
      <c r="VAL1" s="134"/>
      <c r="VAM1" s="134"/>
      <c r="VAN1" s="134"/>
      <c r="VAO1" s="134"/>
      <c r="VAP1" s="134"/>
      <c r="VAQ1" s="134"/>
      <c r="VAR1" s="134"/>
      <c r="VAS1" s="134"/>
      <c r="VAT1" s="134"/>
      <c r="VAU1" s="134"/>
      <c r="VAV1" s="134"/>
      <c r="VAW1" s="134"/>
      <c r="VAX1" s="134"/>
      <c r="VAY1" s="134"/>
      <c r="VAZ1" s="134"/>
      <c r="VBA1" s="134"/>
      <c r="VBB1" s="134"/>
      <c r="VBC1" s="134"/>
      <c r="VBD1" s="134"/>
      <c r="VBE1" s="134"/>
      <c r="VBF1" s="134"/>
      <c r="VBG1" s="134"/>
      <c r="VBH1" s="134"/>
      <c r="VBI1" s="134"/>
      <c r="VBJ1" s="134"/>
      <c r="VBK1" s="134"/>
      <c r="VBL1" s="134"/>
      <c r="VBM1" s="134"/>
      <c r="VBN1" s="134"/>
      <c r="VBO1" s="134"/>
      <c r="VBP1" s="134"/>
      <c r="VBQ1" s="134"/>
      <c r="VBR1" s="134"/>
      <c r="VBS1" s="134"/>
      <c r="VBT1" s="134"/>
      <c r="VBU1" s="134"/>
      <c r="VBV1" s="134"/>
      <c r="VBW1" s="134"/>
      <c r="VBX1" s="134"/>
      <c r="VBY1" s="134"/>
      <c r="VBZ1" s="134"/>
      <c r="VCA1" s="134"/>
      <c r="VCB1" s="134"/>
      <c r="VCC1" s="134"/>
      <c r="VCD1" s="134"/>
      <c r="VCE1" s="134"/>
      <c r="VCF1" s="134"/>
      <c r="VCG1" s="134"/>
      <c r="VCH1" s="134"/>
      <c r="VCI1" s="134"/>
      <c r="VCJ1" s="134"/>
      <c r="VCK1" s="134"/>
      <c r="VCL1" s="134"/>
      <c r="VCM1" s="134"/>
      <c r="VCN1" s="134"/>
      <c r="VCO1" s="134"/>
      <c r="VCP1" s="134"/>
      <c r="VCQ1" s="134"/>
      <c r="VCR1" s="134"/>
      <c r="VCS1" s="134"/>
      <c r="VCT1" s="134"/>
      <c r="VCU1" s="134"/>
      <c r="VCV1" s="134"/>
      <c r="VCW1" s="134"/>
      <c r="VCX1" s="134"/>
      <c r="VCY1" s="134"/>
      <c r="VCZ1" s="134"/>
      <c r="VDA1" s="134"/>
      <c r="VDB1" s="134"/>
      <c r="VDC1" s="134"/>
      <c r="VDD1" s="134"/>
      <c r="VDE1" s="134"/>
      <c r="VDF1" s="134"/>
      <c r="VDG1" s="134"/>
      <c r="VDH1" s="134"/>
      <c r="VDI1" s="134"/>
      <c r="VDJ1" s="134"/>
      <c r="VDK1" s="134"/>
      <c r="VDL1" s="134"/>
      <c r="VDM1" s="134"/>
      <c r="VDN1" s="134"/>
      <c r="VDO1" s="134"/>
      <c r="VDP1" s="134"/>
      <c r="VDQ1" s="134"/>
      <c r="VDR1" s="134"/>
      <c r="VDS1" s="134"/>
      <c r="VDT1" s="134"/>
      <c r="VDU1" s="134"/>
      <c r="VDV1" s="134"/>
      <c r="VDW1" s="134"/>
      <c r="VDX1" s="134"/>
      <c r="VDY1" s="134"/>
      <c r="VDZ1" s="134"/>
      <c r="VEA1" s="134"/>
      <c r="VEB1" s="134"/>
      <c r="VEC1" s="134"/>
      <c r="VED1" s="134"/>
      <c r="VEE1" s="134"/>
      <c r="VEF1" s="134"/>
      <c r="VEG1" s="134"/>
      <c r="VEH1" s="134"/>
      <c r="VEI1" s="134"/>
      <c r="VEJ1" s="134"/>
      <c r="VEK1" s="134"/>
      <c r="VEL1" s="134"/>
      <c r="VEM1" s="134"/>
      <c r="VEN1" s="134"/>
      <c r="VEO1" s="134"/>
      <c r="VEP1" s="134"/>
      <c r="VEQ1" s="134"/>
      <c r="VER1" s="134"/>
      <c r="VES1" s="134"/>
      <c r="VET1" s="134"/>
      <c r="VEU1" s="134"/>
      <c r="VEV1" s="134"/>
      <c r="VEW1" s="134"/>
      <c r="VEX1" s="134"/>
      <c r="VEY1" s="134"/>
      <c r="VEZ1" s="134"/>
      <c r="VFA1" s="134"/>
      <c r="VFB1" s="134"/>
      <c r="VFC1" s="134"/>
      <c r="VFD1" s="134"/>
      <c r="VFE1" s="134"/>
      <c r="VFF1" s="134"/>
      <c r="VFG1" s="134"/>
      <c r="VFH1" s="134"/>
      <c r="VFI1" s="134"/>
      <c r="VFJ1" s="134"/>
      <c r="VFK1" s="134"/>
      <c r="VFL1" s="134"/>
      <c r="VFM1" s="134"/>
      <c r="VFN1" s="134"/>
      <c r="VFO1" s="134"/>
      <c r="VFP1" s="134"/>
      <c r="VFQ1" s="134"/>
      <c r="VFR1" s="134"/>
      <c r="VFS1" s="134"/>
      <c r="VFT1" s="134"/>
      <c r="VFU1" s="134"/>
      <c r="VFV1" s="134"/>
      <c r="VFW1" s="134"/>
      <c r="VFX1" s="134"/>
      <c r="VFY1" s="134"/>
      <c r="VFZ1" s="134"/>
      <c r="VGA1" s="134"/>
      <c r="VGB1" s="134"/>
      <c r="VGC1" s="134"/>
      <c r="VGD1" s="134"/>
      <c r="VGE1" s="134"/>
      <c r="VGF1" s="134"/>
      <c r="VGG1" s="134"/>
      <c r="VGH1" s="134"/>
      <c r="VGI1" s="134"/>
      <c r="VGJ1" s="134"/>
      <c r="VGK1" s="134"/>
      <c r="VGL1" s="134"/>
      <c r="VGM1" s="134"/>
      <c r="VGN1" s="134"/>
      <c r="VGO1" s="134"/>
      <c r="VGP1" s="134"/>
      <c r="VGQ1" s="134"/>
      <c r="VGR1" s="134"/>
      <c r="VGS1" s="134"/>
      <c r="VGT1" s="134"/>
      <c r="VGU1" s="134"/>
      <c r="VGV1" s="134"/>
      <c r="VGW1" s="134"/>
      <c r="VGX1" s="134"/>
      <c r="VGY1" s="134"/>
      <c r="VGZ1" s="134"/>
      <c r="VHA1" s="134"/>
      <c r="VHB1" s="134"/>
      <c r="VHC1" s="134"/>
      <c r="VHD1" s="134"/>
      <c r="VHE1" s="134"/>
      <c r="VHF1" s="134"/>
      <c r="VHG1" s="134"/>
      <c r="VHH1" s="134"/>
      <c r="VHI1" s="134"/>
      <c r="VHJ1" s="134"/>
      <c r="VHK1" s="134"/>
      <c r="VHL1" s="134"/>
      <c r="VHM1" s="134"/>
      <c r="VHN1" s="134"/>
      <c r="VHO1" s="134"/>
      <c r="VHP1" s="134"/>
      <c r="VHQ1" s="134"/>
      <c r="VHR1" s="134"/>
      <c r="VHS1" s="134"/>
      <c r="VHT1" s="134"/>
      <c r="VHU1" s="134"/>
      <c r="VHV1" s="134"/>
      <c r="VHW1" s="134"/>
      <c r="VHX1" s="134"/>
      <c r="VHY1" s="134"/>
      <c r="VHZ1" s="134"/>
      <c r="VIA1" s="134"/>
      <c r="VIB1" s="134"/>
      <c r="VIC1" s="134"/>
      <c r="VID1" s="134"/>
      <c r="VIE1" s="134"/>
      <c r="VIF1" s="134"/>
      <c r="VIG1" s="134"/>
      <c r="VIH1" s="134"/>
      <c r="VII1" s="134"/>
      <c r="VIJ1" s="134"/>
      <c r="VIK1" s="134"/>
      <c r="VIL1" s="134"/>
      <c r="VIM1" s="134"/>
      <c r="VIN1" s="134"/>
      <c r="VIO1" s="134"/>
      <c r="VIP1" s="134"/>
      <c r="VIQ1" s="134"/>
      <c r="VIR1" s="134"/>
      <c r="VIS1" s="134"/>
      <c r="VIT1" s="134"/>
      <c r="VIU1" s="134"/>
      <c r="VIV1" s="134"/>
      <c r="VIW1" s="134"/>
      <c r="VIX1" s="134"/>
      <c r="VIY1" s="134"/>
      <c r="VIZ1" s="134"/>
      <c r="VJA1" s="134"/>
      <c r="VJB1" s="134"/>
      <c r="VJC1" s="134"/>
      <c r="VJD1" s="134"/>
      <c r="VJE1" s="134"/>
      <c r="VJF1" s="134"/>
      <c r="VJG1" s="134"/>
      <c r="VJH1" s="134"/>
      <c r="VJI1" s="134"/>
      <c r="VJJ1" s="134"/>
      <c r="VJK1" s="134"/>
      <c r="VJL1" s="134"/>
      <c r="VJM1" s="134"/>
      <c r="VJN1" s="134"/>
      <c r="VJO1" s="134"/>
      <c r="VJP1" s="134"/>
      <c r="VJQ1" s="134"/>
      <c r="VJR1" s="134"/>
      <c r="VJS1" s="134"/>
      <c r="VJT1" s="134"/>
      <c r="VJU1" s="134"/>
      <c r="VJV1" s="134"/>
      <c r="VJW1" s="134"/>
      <c r="VJX1" s="134"/>
      <c r="VJY1" s="134"/>
      <c r="VJZ1" s="134"/>
      <c r="VKA1" s="134"/>
      <c r="VKB1" s="134"/>
      <c r="VKC1" s="134"/>
      <c r="VKD1" s="134"/>
      <c r="VKE1" s="134"/>
      <c r="VKF1" s="134"/>
      <c r="VKG1" s="134"/>
      <c r="VKH1" s="134"/>
      <c r="VKI1" s="134"/>
      <c r="VKJ1" s="134"/>
      <c r="VKK1" s="134"/>
      <c r="VKL1" s="134"/>
      <c r="VKM1" s="134"/>
      <c r="VKN1" s="134"/>
      <c r="VKO1" s="134"/>
      <c r="VKP1" s="134"/>
      <c r="VKQ1" s="134"/>
      <c r="VKR1" s="134"/>
      <c r="VKS1" s="134"/>
      <c r="VKT1" s="134"/>
      <c r="VKU1" s="134"/>
      <c r="VKV1" s="134"/>
      <c r="VKW1" s="134"/>
      <c r="VKX1" s="134"/>
      <c r="VKY1" s="134"/>
      <c r="VKZ1" s="134"/>
      <c r="VLA1" s="134"/>
      <c r="VLB1" s="134"/>
      <c r="VLC1" s="134"/>
      <c r="VLD1" s="134"/>
      <c r="VLE1" s="134"/>
      <c r="VLF1" s="134"/>
      <c r="VLG1" s="134"/>
      <c r="VLH1" s="134"/>
      <c r="VLI1" s="134"/>
      <c r="VLJ1" s="134"/>
      <c r="VLK1" s="134"/>
      <c r="VLL1" s="134"/>
      <c r="VLM1" s="134"/>
      <c r="VLN1" s="134"/>
      <c r="VLO1" s="134"/>
      <c r="VLP1" s="134"/>
      <c r="VLQ1" s="134"/>
      <c r="VLR1" s="134"/>
      <c r="VLS1" s="134"/>
      <c r="VLT1" s="134"/>
      <c r="VLU1" s="134"/>
      <c r="VLV1" s="134"/>
      <c r="VLW1" s="134"/>
      <c r="VLX1" s="134"/>
      <c r="VLY1" s="134"/>
      <c r="VLZ1" s="134"/>
      <c r="VMA1" s="134"/>
      <c r="VMB1" s="134"/>
      <c r="VMC1" s="134"/>
      <c r="VMD1" s="134"/>
      <c r="VME1" s="134"/>
      <c r="VMF1" s="134"/>
      <c r="VMG1" s="134"/>
      <c r="VMH1" s="134"/>
      <c r="VMI1" s="134"/>
      <c r="VMJ1" s="134"/>
      <c r="VMK1" s="134"/>
      <c r="VML1" s="134"/>
      <c r="VMM1" s="134"/>
      <c r="VMN1" s="134"/>
      <c r="VMO1" s="134"/>
      <c r="VMP1" s="134"/>
      <c r="VMQ1" s="134"/>
      <c r="VMR1" s="134"/>
      <c r="VMS1" s="134"/>
      <c r="VMT1" s="134"/>
      <c r="VMU1" s="134"/>
      <c r="VMV1" s="134"/>
      <c r="VMW1" s="134"/>
      <c r="VMX1" s="134"/>
      <c r="VMY1" s="134"/>
      <c r="VMZ1" s="134"/>
      <c r="VNA1" s="134"/>
      <c r="VNB1" s="134"/>
      <c r="VNC1" s="134"/>
      <c r="VND1" s="134"/>
      <c r="VNE1" s="134"/>
      <c r="VNF1" s="134"/>
      <c r="VNG1" s="134"/>
      <c r="VNH1" s="134"/>
      <c r="VNI1" s="134"/>
      <c r="VNJ1" s="134"/>
      <c r="VNK1" s="134"/>
      <c r="VNL1" s="134"/>
      <c r="VNM1" s="134"/>
      <c r="VNN1" s="134"/>
      <c r="VNO1" s="134"/>
      <c r="VNP1" s="134"/>
      <c r="VNQ1" s="134"/>
      <c r="VNR1" s="134"/>
      <c r="VNS1" s="134"/>
      <c r="VNT1" s="134"/>
      <c r="VNU1" s="134"/>
      <c r="VNV1" s="134"/>
      <c r="VNW1" s="134"/>
      <c r="VNX1" s="134"/>
      <c r="VNY1" s="134"/>
      <c r="VNZ1" s="134"/>
      <c r="VOA1" s="134"/>
      <c r="VOB1" s="134"/>
      <c r="VOC1" s="134"/>
      <c r="VOD1" s="134"/>
      <c r="VOE1" s="134"/>
      <c r="VOF1" s="134"/>
      <c r="VOG1" s="134"/>
      <c r="VOH1" s="134"/>
      <c r="VOI1" s="134"/>
      <c r="VOJ1" s="134"/>
      <c r="VOK1" s="134"/>
      <c r="VOL1" s="134"/>
      <c r="VOM1" s="134"/>
      <c r="VON1" s="134"/>
      <c r="VOO1" s="134"/>
      <c r="VOP1" s="134"/>
      <c r="VOQ1" s="134"/>
      <c r="VOR1" s="134"/>
      <c r="VOS1" s="134"/>
      <c r="VOT1" s="134"/>
      <c r="VOU1" s="134"/>
      <c r="VOV1" s="134"/>
      <c r="VOW1" s="134"/>
      <c r="VOX1" s="134"/>
      <c r="VOY1" s="134"/>
      <c r="VOZ1" s="134"/>
      <c r="VPA1" s="134"/>
      <c r="VPB1" s="134"/>
      <c r="VPC1" s="134"/>
      <c r="VPD1" s="134"/>
      <c r="VPE1" s="134"/>
      <c r="VPF1" s="134"/>
      <c r="VPG1" s="134"/>
      <c r="VPH1" s="134"/>
      <c r="VPI1" s="134"/>
      <c r="VPJ1" s="134"/>
      <c r="VPK1" s="134"/>
      <c r="VPL1" s="134"/>
      <c r="VPM1" s="134"/>
      <c r="VPN1" s="134"/>
      <c r="VPO1" s="134"/>
      <c r="VPP1" s="134"/>
      <c r="VPQ1" s="134"/>
      <c r="VPR1" s="134"/>
      <c r="VPS1" s="134"/>
      <c r="VPT1" s="134"/>
      <c r="VPU1" s="134"/>
      <c r="VPV1" s="134"/>
      <c r="VPW1" s="134"/>
      <c r="VPX1" s="134"/>
      <c r="VPY1" s="134"/>
      <c r="VPZ1" s="134"/>
      <c r="VQA1" s="134"/>
      <c r="VQB1" s="134"/>
      <c r="VQC1" s="134"/>
      <c r="VQD1" s="134"/>
      <c r="VQE1" s="134"/>
      <c r="VQF1" s="134"/>
      <c r="VQG1" s="134"/>
      <c r="VQH1" s="134"/>
      <c r="VQI1" s="134"/>
      <c r="VQJ1" s="134"/>
      <c r="VQK1" s="134"/>
      <c r="VQL1" s="134"/>
      <c r="VQM1" s="134"/>
      <c r="VQN1" s="134"/>
      <c r="VQO1" s="134"/>
      <c r="VQP1" s="134"/>
      <c r="VQQ1" s="134"/>
      <c r="VQR1" s="134"/>
      <c r="VQS1" s="134"/>
      <c r="VQT1" s="134"/>
      <c r="VQU1" s="134"/>
      <c r="VQV1" s="134"/>
      <c r="VQW1" s="134"/>
      <c r="VQX1" s="134"/>
      <c r="VQY1" s="134"/>
      <c r="VQZ1" s="134"/>
      <c r="VRA1" s="134"/>
      <c r="VRB1" s="134"/>
      <c r="VRC1" s="134"/>
      <c r="VRD1" s="134"/>
      <c r="VRE1" s="134"/>
      <c r="VRF1" s="134"/>
      <c r="VRG1" s="134"/>
      <c r="VRH1" s="134"/>
      <c r="VRI1" s="134"/>
      <c r="VRJ1" s="134"/>
      <c r="VRK1" s="134"/>
      <c r="VRL1" s="134"/>
      <c r="VRM1" s="134"/>
      <c r="VRN1" s="134"/>
      <c r="VRO1" s="134"/>
      <c r="VRP1" s="134"/>
      <c r="VRQ1" s="134"/>
      <c r="VRR1" s="134"/>
      <c r="VRS1" s="134"/>
      <c r="VRT1" s="134"/>
      <c r="VRU1" s="134"/>
      <c r="VRV1" s="134"/>
      <c r="VRW1" s="134"/>
      <c r="VRX1" s="134"/>
      <c r="VRY1" s="134"/>
      <c r="VRZ1" s="134"/>
      <c r="VSA1" s="134"/>
      <c r="VSB1" s="134"/>
      <c r="VSC1" s="134"/>
      <c r="VSD1" s="134"/>
      <c r="VSE1" s="134"/>
      <c r="VSF1" s="134"/>
      <c r="VSG1" s="134"/>
      <c r="VSH1" s="134"/>
      <c r="VSI1" s="134"/>
      <c r="VSJ1" s="134"/>
      <c r="VSK1" s="134"/>
      <c r="VSL1" s="134"/>
      <c r="VSM1" s="134"/>
      <c r="VSN1" s="134"/>
      <c r="VSO1" s="134"/>
      <c r="VSP1" s="134"/>
      <c r="VSQ1" s="134"/>
      <c r="VSR1" s="134"/>
      <c r="VSS1" s="134"/>
      <c r="VST1" s="134"/>
      <c r="VSU1" s="134"/>
      <c r="VSV1" s="134"/>
      <c r="VSW1" s="134"/>
      <c r="VSX1" s="134"/>
      <c r="VSY1" s="134"/>
      <c r="VSZ1" s="134"/>
      <c r="VTA1" s="134"/>
      <c r="VTB1" s="134"/>
      <c r="VTC1" s="134"/>
      <c r="VTD1" s="134"/>
      <c r="VTE1" s="134"/>
      <c r="VTF1" s="134"/>
      <c r="VTG1" s="134"/>
      <c r="VTH1" s="134"/>
      <c r="VTI1" s="134"/>
      <c r="VTJ1" s="134"/>
      <c r="VTK1" s="134"/>
      <c r="VTL1" s="134"/>
      <c r="VTM1" s="134"/>
      <c r="VTN1" s="134"/>
      <c r="VTO1" s="134"/>
      <c r="VTP1" s="134"/>
      <c r="VTQ1" s="134"/>
      <c r="VTR1" s="134"/>
      <c r="VTS1" s="134"/>
      <c r="VTT1" s="134"/>
      <c r="VTU1" s="134"/>
      <c r="VTV1" s="134"/>
      <c r="VTW1" s="134"/>
      <c r="VTX1" s="134"/>
      <c r="VTY1" s="134"/>
      <c r="VTZ1" s="134"/>
      <c r="VUA1" s="134"/>
      <c r="VUB1" s="134"/>
      <c r="VUC1" s="134"/>
      <c r="VUD1" s="134"/>
      <c r="VUE1" s="134"/>
      <c r="VUF1" s="134"/>
      <c r="VUG1" s="134"/>
      <c r="VUH1" s="134"/>
      <c r="VUI1" s="134"/>
      <c r="VUJ1" s="134"/>
      <c r="VUK1" s="134"/>
      <c r="VUL1" s="134"/>
      <c r="VUM1" s="134"/>
      <c r="VUN1" s="134"/>
      <c r="VUO1" s="134"/>
      <c r="VUP1" s="134"/>
      <c r="VUQ1" s="134"/>
      <c r="VUR1" s="134"/>
      <c r="VUS1" s="134"/>
      <c r="VUT1" s="134"/>
      <c r="VUU1" s="134"/>
      <c r="VUV1" s="134"/>
      <c r="VUW1" s="134"/>
      <c r="VUX1" s="134"/>
      <c r="VUY1" s="134"/>
      <c r="VUZ1" s="134"/>
      <c r="VVA1" s="134"/>
      <c r="VVB1" s="134"/>
      <c r="VVC1" s="134"/>
      <c r="VVD1" s="134"/>
      <c r="VVE1" s="134"/>
      <c r="VVF1" s="134"/>
      <c r="VVG1" s="134"/>
      <c r="VVH1" s="134"/>
      <c r="VVI1" s="134"/>
      <c r="VVJ1" s="134"/>
      <c r="VVK1" s="134"/>
      <c r="VVL1" s="134"/>
      <c r="VVM1" s="134"/>
      <c r="VVN1" s="134"/>
      <c r="VVO1" s="134"/>
      <c r="VVP1" s="134"/>
      <c r="VVQ1" s="134"/>
      <c r="VVR1" s="134"/>
      <c r="VVS1" s="134"/>
      <c r="VVT1" s="134"/>
      <c r="VVU1" s="134"/>
      <c r="VVV1" s="134"/>
      <c r="VVW1" s="134"/>
      <c r="VVX1" s="134"/>
      <c r="VVY1" s="134"/>
      <c r="VVZ1" s="134"/>
      <c r="VWA1" s="134"/>
      <c r="VWB1" s="134"/>
      <c r="VWC1" s="134"/>
      <c r="VWD1" s="134"/>
      <c r="VWE1" s="134"/>
      <c r="VWF1" s="134"/>
      <c r="VWG1" s="134"/>
      <c r="VWH1" s="134"/>
      <c r="VWI1" s="134"/>
      <c r="VWJ1" s="134"/>
      <c r="VWK1" s="134"/>
      <c r="VWL1" s="134"/>
      <c r="VWM1" s="134"/>
      <c r="VWN1" s="134"/>
      <c r="VWO1" s="134"/>
      <c r="VWP1" s="134"/>
      <c r="VWQ1" s="134"/>
      <c r="VWR1" s="134"/>
      <c r="VWS1" s="134"/>
      <c r="VWT1" s="134"/>
      <c r="VWU1" s="134"/>
      <c r="VWV1" s="134"/>
      <c r="VWW1" s="134"/>
      <c r="VWX1" s="134"/>
      <c r="VWY1" s="134"/>
      <c r="VWZ1" s="134"/>
      <c r="VXA1" s="134"/>
      <c r="VXB1" s="134"/>
      <c r="VXC1" s="134"/>
      <c r="VXD1" s="134"/>
      <c r="VXE1" s="134"/>
      <c r="VXF1" s="134"/>
      <c r="VXG1" s="134"/>
      <c r="VXH1" s="134"/>
      <c r="VXI1" s="134"/>
      <c r="VXJ1" s="134"/>
      <c r="VXK1" s="134"/>
      <c r="VXL1" s="134"/>
      <c r="VXM1" s="134"/>
      <c r="VXN1" s="134"/>
      <c r="VXO1" s="134"/>
      <c r="VXP1" s="134"/>
      <c r="VXQ1" s="134"/>
      <c r="VXR1" s="134"/>
      <c r="VXS1" s="134"/>
      <c r="VXT1" s="134"/>
      <c r="VXU1" s="134"/>
      <c r="VXV1" s="134"/>
      <c r="VXW1" s="134"/>
      <c r="VXX1" s="134"/>
      <c r="VXY1" s="134"/>
      <c r="VXZ1" s="134"/>
      <c r="VYA1" s="134"/>
      <c r="VYB1" s="134"/>
      <c r="VYC1" s="134"/>
      <c r="VYD1" s="134"/>
      <c r="VYE1" s="134"/>
      <c r="VYF1" s="134"/>
      <c r="VYG1" s="134"/>
      <c r="VYH1" s="134"/>
      <c r="VYI1" s="134"/>
      <c r="VYJ1" s="134"/>
      <c r="VYK1" s="134"/>
      <c r="VYL1" s="134"/>
      <c r="VYM1" s="134"/>
      <c r="VYN1" s="134"/>
      <c r="VYO1" s="134"/>
      <c r="VYP1" s="134"/>
      <c r="VYQ1" s="134"/>
      <c r="VYR1" s="134"/>
      <c r="VYS1" s="134"/>
      <c r="VYT1" s="134"/>
      <c r="VYU1" s="134"/>
      <c r="VYV1" s="134"/>
      <c r="VYW1" s="134"/>
      <c r="VYX1" s="134"/>
      <c r="VYY1" s="134"/>
      <c r="VYZ1" s="134"/>
      <c r="VZA1" s="134"/>
      <c r="VZB1" s="134"/>
      <c r="VZC1" s="134"/>
      <c r="VZD1" s="134"/>
      <c r="VZE1" s="134"/>
      <c r="VZF1" s="134"/>
      <c r="VZG1" s="134"/>
      <c r="VZH1" s="134"/>
      <c r="VZI1" s="134"/>
      <c r="VZJ1" s="134"/>
      <c r="VZK1" s="134"/>
      <c r="VZL1" s="134"/>
      <c r="VZM1" s="134"/>
      <c r="VZN1" s="134"/>
      <c r="VZO1" s="134"/>
      <c r="VZP1" s="134"/>
      <c r="VZQ1" s="134"/>
      <c r="VZR1" s="134"/>
      <c r="VZS1" s="134"/>
      <c r="VZT1" s="134"/>
      <c r="VZU1" s="134"/>
      <c r="VZV1" s="134"/>
      <c r="VZW1" s="134"/>
      <c r="VZX1" s="134"/>
      <c r="VZY1" s="134"/>
      <c r="VZZ1" s="134"/>
      <c r="WAA1" s="134"/>
      <c r="WAB1" s="134"/>
      <c r="WAC1" s="134"/>
      <c r="WAD1" s="134"/>
      <c r="WAE1" s="134"/>
      <c r="WAF1" s="134"/>
      <c r="WAG1" s="134"/>
      <c r="WAH1" s="134"/>
      <c r="WAI1" s="134"/>
      <c r="WAJ1" s="134"/>
      <c r="WAK1" s="134"/>
      <c r="WAL1" s="134"/>
      <c r="WAM1" s="134"/>
      <c r="WAN1" s="134"/>
      <c r="WAO1" s="134"/>
      <c r="WAP1" s="134"/>
      <c r="WAQ1" s="134"/>
      <c r="WAR1" s="134"/>
      <c r="WAS1" s="134"/>
      <c r="WAT1" s="134"/>
      <c r="WAU1" s="134"/>
      <c r="WAV1" s="134"/>
      <c r="WAW1" s="134"/>
      <c r="WAX1" s="134"/>
      <c r="WAY1" s="134"/>
      <c r="WAZ1" s="134"/>
      <c r="WBA1" s="134"/>
      <c r="WBB1" s="134"/>
      <c r="WBC1" s="134"/>
      <c r="WBD1" s="134"/>
      <c r="WBE1" s="134"/>
      <c r="WBF1" s="134"/>
      <c r="WBG1" s="134"/>
      <c r="WBH1" s="134"/>
      <c r="WBI1" s="134"/>
      <c r="WBJ1" s="134"/>
      <c r="WBK1" s="134"/>
      <c r="WBL1" s="134"/>
      <c r="WBM1" s="134"/>
      <c r="WBN1" s="134"/>
      <c r="WBO1" s="134"/>
      <c r="WBP1" s="134"/>
      <c r="WBQ1" s="134"/>
      <c r="WBR1" s="134"/>
      <c r="WBS1" s="134"/>
      <c r="WBT1" s="134"/>
      <c r="WBU1" s="134"/>
      <c r="WBV1" s="134"/>
      <c r="WBW1" s="134"/>
      <c r="WBX1" s="134"/>
      <c r="WBY1" s="134"/>
      <c r="WBZ1" s="134"/>
      <c r="WCA1" s="134"/>
      <c r="WCB1" s="134"/>
      <c r="WCC1" s="134"/>
      <c r="WCD1" s="134"/>
      <c r="WCE1" s="134"/>
      <c r="WCF1" s="134"/>
      <c r="WCG1" s="134"/>
      <c r="WCH1" s="134"/>
      <c r="WCI1" s="134"/>
      <c r="WCJ1" s="134"/>
      <c r="WCK1" s="134"/>
      <c r="WCL1" s="134"/>
      <c r="WCM1" s="134"/>
      <c r="WCN1" s="134"/>
      <c r="WCO1" s="134"/>
      <c r="WCP1" s="134"/>
      <c r="WCQ1" s="134"/>
      <c r="WCR1" s="134"/>
      <c r="WCS1" s="134"/>
      <c r="WCT1" s="134"/>
      <c r="WCU1" s="134"/>
      <c r="WCV1" s="134"/>
      <c r="WCW1" s="134"/>
      <c r="WCX1" s="134"/>
      <c r="WCY1" s="134"/>
      <c r="WCZ1" s="134"/>
      <c r="WDA1" s="134"/>
      <c r="WDB1" s="134"/>
      <c r="WDC1" s="134"/>
      <c r="WDD1" s="134"/>
      <c r="WDE1" s="134"/>
      <c r="WDF1" s="134"/>
      <c r="WDG1" s="134"/>
      <c r="WDH1" s="134"/>
      <c r="WDI1" s="134"/>
      <c r="WDJ1" s="134"/>
      <c r="WDK1" s="134"/>
      <c r="WDL1" s="134"/>
      <c r="WDM1" s="134"/>
      <c r="WDN1" s="134"/>
      <c r="WDO1" s="134"/>
      <c r="WDP1" s="134"/>
      <c r="WDQ1" s="134"/>
      <c r="WDR1" s="134"/>
      <c r="WDS1" s="134"/>
      <c r="WDT1" s="134"/>
      <c r="WDU1" s="134"/>
      <c r="WDV1" s="134"/>
      <c r="WDW1" s="134"/>
      <c r="WDX1" s="134"/>
      <c r="WDY1" s="134"/>
      <c r="WDZ1" s="134"/>
      <c r="WEA1" s="134"/>
      <c r="WEB1" s="134"/>
      <c r="WEC1" s="134"/>
      <c r="WED1" s="134"/>
      <c r="WEE1" s="134"/>
      <c r="WEF1" s="134"/>
      <c r="WEG1" s="134"/>
      <c r="WEH1" s="134"/>
      <c r="WEI1" s="134"/>
      <c r="WEJ1" s="134"/>
      <c r="WEK1" s="134"/>
      <c r="WEL1" s="134"/>
      <c r="WEM1" s="134"/>
      <c r="WEN1" s="134"/>
      <c r="WEO1" s="134"/>
      <c r="WEP1" s="134"/>
      <c r="WEQ1" s="134"/>
      <c r="WER1" s="134"/>
      <c r="WES1" s="134"/>
      <c r="WET1" s="134"/>
      <c r="WEU1" s="134"/>
      <c r="WEV1" s="134"/>
      <c r="WEW1" s="134"/>
      <c r="WEX1" s="134"/>
      <c r="WEY1" s="134"/>
      <c r="WEZ1" s="134"/>
      <c r="WFA1" s="134"/>
      <c r="WFB1" s="134"/>
      <c r="WFC1" s="134"/>
      <c r="WFD1" s="134"/>
      <c r="WFE1" s="134"/>
      <c r="WFF1" s="134"/>
      <c r="WFG1" s="134"/>
      <c r="WFH1" s="134"/>
      <c r="WFI1" s="134"/>
      <c r="WFJ1" s="134"/>
      <c r="WFK1" s="134"/>
      <c r="WFL1" s="134"/>
      <c r="WFM1" s="134"/>
      <c r="WFN1" s="134"/>
      <c r="WFO1" s="134"/>
      <c r="WFP1" s="134"/>
      <c r="WFQ1" s="134"/>
      <c r="WFR1" s="134"/>
      <c r="WFS1" s="134"/>
      <c r="WFT1" s="134"/>
      <c r="WFU1" s="134"/>
      <c r="WFV1" s="134"/>
      <c r="WFW1" s="134"/>
      <c r="WFX1" s="134"/>
      <c r="WFY1" s="134"/>
      <c r="WFZ1" s="134"/>
      <c r="WGA1" s="134"/>
      <c r="WGB1" s="134"/>
      <c r="WGC1" s="134"/>
      <c r="WGD1" s="134"/>
      <c r="WGE1" s="134"/>
      <c r="WGF1" s="134"/>
      <c r="WGG1" s="134"/>
      <c r="WGH1" s="134"/>
      <c r="WGI1" s="134"/>
      <c r="WGJ1" s="134"/>
      <c r="WGK1" s="134"/>
      <c r="WGL1" s="134"/>
      <c r="WGM1" s="134"/>
      <c r="WGN1" s="134"/>
      <c r="WGO1" s="134"/>
      <c r="WGP1" s="134"/>
      <c r="WGQ1" s="134"/>
      <c r="WGR1" s="134"/>
      <c r="WGS1" s="134"/>
      <c r="WGT1" s="134"/>
      <c r="WGU1" s="134"/>
      <c r="WGV1" s="134"/>
      <c r="WGW1" s="134"/>
      <c r="WGX1" s="134"/>
      <c r="WGY1" s="134"/>
      <c r="WGZ1" s="134"/>
      <c r="WHA1" s="134"/>
      <c r="WHB1" s="134"/>
      <c r="WHC1" s="134"/>
      <c r="WHD1" s="134"/>
      <c r="WHE1" s="134"/>
      <c r="WHF1" s="134"/>
      <c r="WHG1" s="134"/>
      <c r="WHH1" s="134"/>
      <c r="WHI1" s="134"/>
      <c r="WHJ1" s="134"/>
      <c r="WHK1" s="134"/>
      <c r="WHL1" s="134"/>
      <c r="WHM1" s="134"/>
      <c r="WHN1" s="134"/>
      <c r="WHO1" s="134"/>
      <c r="WHP1" s="134"/>
      <c r="WHQ1" s="134"/>
      <c r="WHR1" s="134"/>
      <c r="WHS1" s="134"/>
      <c r="WHT1" s="134"/>
      <c r="WHU1" s="134"/>
      <c r="WHV1" s="134"/>
      <c r="WHW1" s="134"/>
      <c r="WHX1" s="134"/>
      <c r="WHY1" s="134"/>
      <c r="WHZ1" s="134"/>
      <c r="WIA1" s="134"/>
      <c r="WIB1" s="134"/>
      <c r="WIC1" s="134"/>
      <c r="WID1" s="134"/>
      <c r="WIE1" s="134"/>
      <c r="WIF1" s="134"/>
      <c r="WIG1" s="134"/>
      <c r="WIH1" s="134"/>
      <c r="WII1" s="134"/>
      <c r="WIJ1" s="134"/>
      <c r="WIK1" s="134"/>
      <c r="WIL1" s="134"/>
      <c r="WIM1" s="134"/>
      <c r="WIN1" s="134"/>
      <c r="WIO1" s="134"/>
      <c r="WIP1" s="134"/>
      <c r="WIQ1" s="134"/>
      <c r="WIR1" s="134"/>
      <c r="WIS1" s="134"/>
      <c r="WIT1" s="134"/>
      <c r="WIU1" s="134"/>
      <c r="WIV1" s="134"/>
      <c r="WIW1" s="134"/>
      <c r="WIX1" s="134"/>
      <c r="WIY1" s="134"/>
      <c r="WIZ1" s="134"/>
      <c r="WJA1" s="134"/>
      <c r="WJB1" s="134"/>
      <c r="WJC1" s="134"/>
      <c r="WJD1" s="134"/>
      <c r="WJE1" s="134"/>
      <c r="WJF1" s="134"/>
      <c r="WJG1" s="134"/>
      <c r="WJH1" s="134"/>
      <c r="WJI1" s="134"/>
      <c r="WJJ1" s="134"/>
      <c r="WJK1" s="134"/>
      <c r="WJL1" s="134"/>
      <c r="WJM1" s="134"/>
      <c r="WJN1" s="134"/>
      <c r="WJO1" s="134"/>
      <c r="WJP1" s="134"/>
      <c r="WJQ1" s="134"/>
      <c r="WJR1" s="134"/>
      <c r="WJS1" s="134"/>
      <c r="WJT1" s="134"/>
      <c r="WJU1" s="134"/>
      <c r="WJV1" s="134"/>
      <c r="WJW1" s="134"/>
      <c r="WJX1" s="134"/>
      <c r="WJY1" s="134"/>
      <c r="WJZ1" s="134"/>
      <c r="WKA1" s="134"/>
      <c r="WKB1" s="134"/>
      <c r="WKC1" s="134"/>
      <c r="WKD1" s="134"/>
      <c r="WKE1" s="134"/>
      <c r="WKF1" s="134"/>
      <c r="WKG1" s="134"/>
      <c r="WKH1" s="134"/>
      <c r="WKI1" s="134"/>
      <c r="WKJ1" s="134"/>
      <c r="WKK1" s="134"/>
      <c r="WKL1" s="134"/>
      <c r="WKM1" s="134"/>
      <c r="WKN1" s="134"/>
      <c r="WKO1" s="134"/>
      <c r="WKP1" s="134"/>
      <c r="WKQ1" s="134"/>
      <c r="WKR1" s="134"/>
      <c r="WKS1" s="134"/>
      <c r="WKT1" s="134"/>
      <c r="WKU1" s="134"/>
      <c r="WKV1" s="134"/>
      <c r="WKW1" s="134"/>
      <c r="WKX1" s="134"/>
      <c r="WKY1" s="134"/>
      <c r="WKZ1" s="134"/>
      <c r="WLA1" s="134"/>
      <c r="WLB1" s="134"/>
      <c r="WLC1" s="134"/>
      <c r="WLD1" s="134"/>
      <c r="WLE1" s="134"/>
      <c r="WLF1" s="134"/>
      <c r="WLG1" s="134"/>
      <c r="WLH1" s="134"/>
      <c r="WLI1" s="134"/>
      <c r="WLJ1" s="134"/>
      <c r="WLK1" s="134"/>
      <c r="WLL1" s="134"/>
      <c r="WLM1" s="134"/>
      <c r="WLN1" s="134"/>
      <c r="WLO1" s="134"/>
      <c r="WLP1" s="134"/>
      <c r="WLQ1" s="134"/>
      <c r="WLR1" s="134"/>
      <c r="WLS1" s="134"/>
      <c r="WLT1" s="134"/>
      <c r="WLU1" s="134"/>
      <c r="WLV1" s="134"/>
      <c r="WLW1" s="134"/>
      <c r="WLX1" s="134"/>
      <c r="WLY1" s="134"/>
      <c r="WLZ1" s="134"/>
      <c r="WMA1" s="134"/>
      <c r="WMB1" s="134"/>
      <c r="WMC1" s="134"/>
      <c r="WMD1" s="134"/>
      <c r="WME1" s="134"/>
      <c r="WMF1" s="134"/>
      <c r="WMG1" s="134"/>
      <c r="WMH1" s="134"/>
      <c r="WMI1" s="134"/>
      <c r="WMJ1" s="134"/>
      <c r="WMK1" s="134"/>
      <c r="WML1" s="134"/>
      <c r="WMM1" s="134"/>
      <c r="WMN1" s="134"/>
      <c r="WMO1" s="134"/>
      <c r="WMP1" s="134"/>
      <c r="WMQ1" s="134"/>
      <c r="WMR1" s="134"/>
      <c r="WMS1" s="134"/>
      <c r="WMT1" s="134"/>
      <c r="WMU1" s="134"/>
      <c r="WMV1" s="134"/>
      <c r="WMW1" s="134"/>
      <c r="WMX1" s="134"/>
      <c r="WMY1" s="134"/>
      <c r="WMZ1" s="134"/>
      <c r="WNA1" s="134"/>
      <c r="WNB1" s="134"/>
      <c r="WNC1" s="134"/>
      <c r="WND1" s="134"/>
      <c r="WNE1" s="134"/>
      <c r="WNF1" s="134"/>
      <c r="WNG1" s="134"/>
      <c r="WNH1" s="134"/>
      <c r="WNI1" s="134"/>
      <c r="WNJ1" s="134"/>
      <c r="WNK1" s="134"/>
      <c r="WNL1" s="134"/>
      <c r="WNM1" s="134"/>
      <c r="WNN1" s="134"/>
      <c r="WNO1" s="134"/>
      <c r="WNP1" s="134"/>
      <c r="WNQ1" s="134"/>
      <c r="WNR1" s="134"/>
      <c r="WNS1" s="134"/>
      <c r="WNT1" s="134"/>
      <c r="WNU1" s="134"/>
      <c r="WNV1" s="134"/>
      <c r="WNW1" s="134"/>
      <c r="WNX1" s="134"/>
      <c r="WNY1" s="134"/>
      <c r="WNZ1" s="134"/>
      <c r="WOA1" s="134"/>
      <c r="WOB1" s="134"/>
      <c r="WOC1" s="134"/>
      <c r="WOD1" s="134"/>
      <c r="WOE1" s="134"/>
      <c r="WOF1" s="134"/>
      <c r="WOG1" s="134"/>
      <c r="WOH1" s="134"/>
      <c r="WOI1" s="134"/>
      <c r="WOJ1" s="134"/>
      <c r="WOK1" s="134"/>
      <c r="WOL1" s="134"/>
      <c r="WOM1" s="134"/>
      <c r="WON1" s="134"/>
      <c r="WOO1" s="134"/>
      <c r="WOP1" s="134"/>
      <c r="WOQ1" s="134"/>
      <c r="WOR1" s="134"/>
      <c r="WOS1" s="134"/>
      <c r="WOT1" s="134"/>
      <c r="WOU1" s="134"/>
      <c r="WOV1" s="134"/>
      <c r="WOW1" s="134"/>
      <c r="WOX1" s="134"/>
      <c r="WOY1" s="134"/>
      <c r="WOZ1" s="134"/>
      <c r="WPA1" s="134"/>
      <c r="WPB1" s="134"/>
      <c r="WPC1" s="134"/>
      <c r="WPD1" s="134"/>
      <c r="WPE1" s="134"/>
      <c r="WPF1" s="134"/>
      <c r="WPG1" s="134"/>
      <c r="WPH1" s="134"/>
      <c r="WPI1" s="134"/>
      <c r="WPJ1" s="134"/>
      <c r="WPK1" s="134"/>
      <c r="WPL1" s="134"/>
      <c r="WPM1" s="134"/>
      <c r="WPN1" s="134"/>
      <c r="WPO1" s="134"/>
      <c r="WPP1" s="134"/>
      <c r="WPQ1" s="134"/>
      <c r="WPR1" s="134"/>
      <c r="WPS1" s="134"/>
      <c r="WPT1" s="134"/>
      <c r="WPU1" s="134"/>
      <c r="WPV1" s="134"/>
      <c r="WPW1" s="134"/>
      <c r="WPX1" s="134"/>
      <c r="WPY1" s="134"/>
      <c r="WPZ1" s="134"/>
      <c r="WQA1" s="134"/>
      <c r="WQB1" s="134"/>
      <c r="WQC1" s="134"/>
      <c r="WQD1" s="134"/>
      <c r="WQE1" s="134"/>
      <c r="WQF1" s="134"/>
      <c r="WQG1" s="134"/>
      <c r="WQH1" s="134"/>
      <c r="WQI1" s="134"/>
      <c r="WQJ1" s="134"/>
      <c r="WQK1" s="134"/>
      <c r="WQL1" s="134"/>
      <c r="WQM1" s="134"/>
      <c r="WQN1" s="134"/>
      <c r="WQO1" s="134"/>
      <c r="WQP1" s="134"/>
      <c r="WQQ1" s="134"/>
      <c r="WQR1" s="134"/>
      <c r="WQS1" s="134"/>
      <c r="WQT1" s="134"/>
      <c r="WQU1" s="134"/>
      <c r="WQV1" s="134"/>
      <c r="WQW1" s="134"/>
      <c r="WQX1" s="134"/>
      <c r="WQY1" s="134"/>
      <c r="WQZ1" s="134"/>
      <c r="WRA1" s="134"/>
      <c r="WRB1" s="134"/>
      <c r="WRC1" s="134"/>
      <c r="WRD1" s="134"/>
      <c r="WRE1" s="134"/>
      <c r="WRF1" s="134"/>
      <c r="WRG1" s="134"/>
      <c r="WRH1" s="134"/>
      <c r="WRI1" s="134"/>
      <c r="WRJ1" s="134"/>
      <c r="WRK1" s="134"/>
      <c r="WRL1" s="134"/>
      <c r="WRM1" s="134"/>
      <c r="WRN1" s="134"/>
      <c r="WRO1" s="134"/>
      <c r="WRP1" s="134"/>
      <c r="WRQ1" s="134"/>
      <c r="WRR1" s="134"/>
      <c r="WRS1" s="134"/>
      <c r="WRT1" s="134"/>
      <c r="WRU1" s="134"/>
      <c r="WRV1" s="134"/>
      <c r="WRW1" s="134"/>
      <c r="WRX1" s="134"/>
      <c r="WRY1" s="134"/>
      <c r="WRZ1" s="134"/>
      <c r="WSA1" s="134"/>
      <c r="WSB1" s="134"/>
      <c r="WSC1" s="134"/>
      <c r="WSD1" s="134"/>
      <c r="WSE1" s="134"/>
      <c r="WSF1" s="134"/>
      <c r="WSG1" s="134"/>
      <c r="WSH1" s="134"/>
      <c r="WSI1" s="134"/>
      <c r="WSJ1" s="134"/>
      <c r="WSK1" s="134"/>
      <c r="WSL1" s="134"/>
      <c r="WSM1" s="134"/>
      <c r="WSN1" s="134"/>
      <c r="WSO1" s="134"/>
      <c r="WSP1" s="134"/>
      <c r="WSQ1" s="134"/>
      <c r="WSR1" s="134"/>
      <c r="WSS1" s="134"/>
      <c r="WST1" s="134"/>
      <c r="WSU1" s="134"/>
      <c r="WSV1" s="134"/>
      <c r="WSW1" s="134"/>
      <c r="WSX1" s="134"/>
      <c r="WSY1" s="134"/>
      <c r="WSZ1" s="134"/>
      <c r="WTA1" s="134"/>
      <c r="WTB1" s="134"/>
      <c r="WTC1" s="134"/>
      <c r="WTD1" s="134"/>
      <c r="WTE1" s="134"/>
      <c r="WTF1" s="134"/>
      <c r="WTG1" s="134"/>
      <c r="WTH1" s="134"/>
      <c r="WTI1" s="134"/>
      <c r="WTJ1" s="134"/>
      <c r="WTK1" s="134"/>
      <c r="WTL1" s="134"/>
      <c r="WTM1" s="134"/>
      <c r="WTN1" s="134"/>
      <c r="WTO1" s="134"/>
      <c r="WTP1" s="134"/>
      <c r="WTQ1" s="134"/>
      <c r="WTR1" s="134"/>
      <c r="WTS1" s="134"/>
      <c r="WTT1" s="134"/>
      <c r="WTU1" s="134"/>
      <c r="WTV1" s="134"/>
      <c r="WTW1" s="134"/>
      <c r="WTX1" s="134"/>
      <c r="WTY1" s="134"/>
      <c r="WTZ1" s="134"/>
      <c r="WUA1" s="134"/>
      <c r="WUB1" s="134"/>
      <c r="WUC1" s="134"/>
      <c r="WUD1" s="134"/>
      <c r="WUE1" s="134"/>
      <c r="WUF1" s="134"/>
      <c r="WUG1" s="134"/>
      <c r="WUH1" s="134"/>
      <c r="WUI1" s="134"/>
      <c r="WUJ1" s="134"/>
      <c r="WUK1" s="134"/>
      <c r="WUL1" s="134"/>
      <c r="WUM1" s="134"/>
      <c r="WUN1" s="134"/>
      <c r="WUO1" s="134"/>
      <c r="WUP1" s="134"/>
      <c r="WUQ1" s="134"/>
      <c r="WUR1" s="134"/>
      <c r="WUS1" s="134"/>
      <c r="WUT1" s="134"/>
      <c r="WUU1" s="134"/>
      <c r="WUV1" s="134"/>
      <c r="WUW1" s="134"/>
      <c r="WUX1" s="134"/>
      <c r="WUY1" s="134"/>
      <c r="WUZ1" s="134"/>
      <c r="WVA1" s="134"/>
      <c r="WVB1" s="134"/>
      <c r="WVC1" s="134"/>
      <c r="WVD1" s="134"/>
      <c r="WVE1" s="134"/>
      <c r="WVF1" s="134"/>
      <c r="WVG1" s="134"/>
      <c r="WVH1" s="134"/>
      <c r="WVI1" s="134"/>
      <c r="WVJ1" s="134"/>
      <c r="WVK1" s="134"/>
      <c r="WVL1" s="134"/>
      <c r="WVM1" s="134"/>
      <c r="WVN1" s="134"/>
      <c r="WVO1" s="134"/>
      <c r="WVP1" s="134"/>
      <c r="WVQ1" s="134"/>
      <c r="WVR1" s="134"/>
      <c r="WVS1" s="134"/>
      <c r="WVT1" s="134"/>
      <c r="WVU1" s="134"/>
      <c r="WVV1" s="134"/>
      <c r="WVW1" s="134"/>
      <c r="WVX1" s="134"/>
      <c r="WVY1" s="134"/>
      <c r="WVZ1" s="134"/>
      <c r="WWA1" s="134"/>
      <c r="WWB1" s="134"/>
      <c r="WWC1" s="134"/>
      <c r="WWD1" s="134"/>
      <c r="WWE1" s="134"/>
      <c r="WWF1" s="134"/>
      <c r="WWG1" s="134"/>
      <c r="WWH1" s="134"/>
      <c r="WWI1" s="134"/>
      <c r="WWJ1" s="134"/>
      <c r="WWK1" s="134"/>
      <c r="WWL1" s="134"/>
      <c r="WWM1" s="134"/>
      <c r="WWN1" s="134"/>
      <c r="WWO1" s="134"/>
      <c r="WWP1" s="134"/>
      <c r="WWQ1" s="134"/>
      <c r="WWR1" s="134"/>
      <c r="WWS1" s="134"/>
      <c r="WWT1" s="134"/>
      <c r="WWU1" s="134"/>
      <c r="WWV1" s="134"/>
      <c r="WWW1" s="134"/>
      <c r="WWX1" s="134"/>
      <c r="WWY1" s="134"/>
      <c r="WWZ1" s="134"/>
      <c r="WXA1" s="134"/>
      <c r="WXB1" s="134"/>
      <c r="WXC1" s="134"/>
      <c r="WXD1" s="134"/>
      <c r="WXE1" s="134"/>
      <c r="WXF1" s="134"/>
      <c r="WXG1" s="134"/>
      <c r="WXH1" s="134"/>
      <c r="WXI1" s="134"/>
      <c r="WXJ1" s="134"/>
      <c r="WXK1" s="134"/>
      <c r="WXL1" s="134"/>
      <c r="WXM1" s="134"/>
      <c r="WXN1" s="134"/>
      <c r="WXO1" s="134"/>
      <c r="WXP1" s="134"/>
      <c r="WXQ1" s="134"/>
      <c r="WXR1" s="134"/>
      <c r="WXS1" s="134"/>
      <c r="WXT1" s="134"/>
      <c r="WXU1" s="134"/>
      <c r="WXV1" s="134"/>
      <c r="WXW1" s="134"/>
      <c r="WXX1" s="134"/>
      <c r="WXY1" s="134"/>
      <c r="WXZ1" s="134"/>
      <c r="WYA1" s="134"/>
      <c r="WYB1" s="134"/>
      <c r="WYC1" s="134"/>
      <c r="WYD1" s="134"/>
      <c r="WYE1" s="134"/>
      <c r="WYF1" s="134"/>
      <c r="WYG1" s="134"/>
      <c r="WYH1" s="134"/>
      <c r="WYI1" s="134"/>
      <c r="WYJ1" s="134"/>
      <c r="WYK1" s="134"/>
      <c r="WYL1" s="134"/>
      <c r="WYM1" s="134"/>
      <c r="WYN1" s="134"/>
      <c r="WYO1" s="134"/>
      <c r="WYP1" s="134"/>
      <c r="WYQ1" s="134"/>
      <c r="WYR1" s="134"/>
      <c r="WYS1" s="134"/>
      <c r="WYT1" s="134"/>
      <c r="WYU1" s="134"/>
      <c r="WYV1" s="134"/>
      <c r="WYW1" s="134"/>
      <c r="WYX1" s="134"/>
      <c r="WYY1" s="134"/>
      <c r="WYZ1" s="134"/>
      <c r="WZA1" s="134"/>
      <c r="WZB1" s="134"/>
      <c r="WZC1" s="134"/>
      <c r="WZD1" s="134"/>
      <c r="WZE1" s="134"/>
      <c r="WZF1" s="134"/>
      <c r="WZG1" s="134"/>
      <c r="WZH1" s="134"/>
      <c r="WZI1" s="134"/>
      <c r="WZJ1" s="134"/>
      <c r="WZK1" s="134"/>
      <c r="WZL1" s="134"/>
      <c r="WZM1" s="134"/>
      <c r="WZN1" s="134"/>
      <c r="WZO1" s="134"/>
      <c r="WZP1" s="134"/>
      <c r="WZQ1" s="134"/>
      <c r="WZR1" s="134"/>
      <c r="WZS1" s="134"/>
      <c r="WZT1" s="134"/>
      <c r="WZU1" s="134"/>
      <c r="WZV1" s="134"/>
      <c r="WZW1" s="134"/>
      <c r="WZX1" s="134"/>
      <c r="WZY1" s="134"/>
      <c r="WZZ1" s="134"/>
      <c r="XAA1" s="134"/>
      <c r="XAB1" s="134"/>
      <c r="XAC1" s="134"/>
      <c r="XAD1" s="134"/>
      <c r="XAE1" s="134"/>
      <c r="XAF1" s="134"/>
      <c r="XAG1" s="134"/>
      <c r="XAH1" s="134"/>
      <c r="XAI1" s="134"/>
      <c r="XAJ1" s="134"/>
      <c r="XAK1" s="134"/>
      <c r="XAL1" s="134"/>
      <c r="XAM1" s="134"/>
      <c r="XAN1" s="134"/>
      <c r="XAO1" s="134"/>
      <c r="XAP1" s="134"/>
      <c r="XAQ1" s="134"/>
      <c r="XAR1" s="134"/>
      <c r="XAS1" s="134"/>
      <c r="XAT1" s="134"/>
      <c r="XAU1" s="134"/>
      <c r="XAV1" s="134"/>
      <c r="XAW1" s="134"/>
      <c r="XAX1" s="134"/>
      <c r="XAY1" s="134"/>
      <c r="XAZ1" s="134"/>
      <c r="XBA1" s="134"/>
      <c r="XBB1" s="134"/>
      <c r="XBC1" s="134"/>
      <c r="XBD1" s="134"/>
      <c r="XBE1" s="134"/>
      <c r="XBF1" s="134"/>
      <c r="XBG1" s="134"/>
      <c r="XBH1" s="134"/>
      <c r="XBI1" s="134"/>
      <c r="XBJ1" s="134"/>
      <c r="XBK1" s="134"/>
      <c r="XBL1" s="134"/>
      <c r="XBM1" s="134"/>
      <c r="XBN1" s="134"/>
      <c r="XBO1" s="134"/>
      <c r="XBP1" s="134"/>
      <c r="XBQ1" s="134"/>
      <c r="XBR1" s="134"/>
      <c r="XBS1" s="134"/>
      <c r="XBT1" s="134"/>
      <c r="XBU1" s="134"/>
      <c r="XBV1" s="134"/>
      <c r="XBW1" s="134"/>
      <c r="XBX1" s="134"/>
      <c r="XBY1" s="134"/>
      <c r="XBZ1" s="134"/>
      <c r="XCA1" s="134"/>
      <c r="XCB1" s="134"/>
      <c r="XCC1" s="134"/>
      <c r="XCD1" s="134"/>
      <c r="XCE1" s="134"/>
      <c r="XCF1" s="134"/>
      <c r="XCG1" s="134"/>
      <c r="XCH1" s="134"/>
      <c r="XCI1" s="134"/>
      <c r="XCJ1" s="134"/>
      <c r="XCK1" s="134"/>
      <c r="XCL1" s="134"/>
      <c r="XCM1" s="134"/>
      <c r="XCN1" s="134"/>
      <c r="XCO1" s="134"/>
      <c r="XCP1" s="134"/>
      <c r="XCQ1" s="134"/>
      <c r="XCR1" s="134"/>
      <c r="XCS1" s="134"/>
      <c r="XCT1" s="134"/>
      <c r="XCU1" s="134"/>
      <c r="XCV1" s="134"/>
      <c r="XCW1" s="134"/>
      <c r="XCX1" s="134"/>
      <c r="XCY1" s="134"/>
      <c r="XCZ1" s="134"/>
      <c r="XDA1" s="134"/>
      <c r="XDB1" s="134"/>
      <c r="XDC1" s="134"/>
      <c r="XDD1" s="134"/>
      <c r="XDE1" s="134"/>
      <c r="XDF1" s="134"/>
      <c r="XDG1" s="134"/>
      <c r="XDH1" s="134"/>
      <c r="XDI1" s="134"/>
      <c r="XDJ1" s="134"/>
      <c r="XDK1" s="134"/>
      <c r="XDL1" s="134"/>
      <c r="XDM1" s="134"/>
      <c r="XDN1" s="134"/>
      <c r="XDO1" s="134"/>
      <c r="XDP1" s="134"/>
      <c r="XDQ1" s="134"/>
      <c r="XDR1" s="134"/>
      <c r="XDS1" s="134"/>
      <c r="XDT1" s="134"/>
      <c r="XDU1" s="134"/>
      <c r="XDV1" s="134"/>
      <c r="XDW1" s="134"/>
      <c r="XDX1" s="134"/>
      <c r="XDY1" s="134"/>
      <c r="XDZ1" s="134"/>
      <c r="XEA1" s="134"/>
      <c r="XEB1" s="134"/>
      <c r="XEC1" s="134"/>
      <c r="XED1" s="134"/>
      <c r="XEE1" s="134"/>
      <c r="XEF1" s="134"/>
      <c r="XEG1" s="134"/>
      <c r="XEH1" s="134"/>
      <c r="XEI1" s="134"/>
      <c r="XEJ1" s="134"/>
      <c r="XEK1" s="134"/>
      <c r="XEL1" s="134"/>
      <c r="XEM1" s="134"/>
      <c r="XEN1" s="134"/>
      <c r="XEO1" s="134"/>
      <c r="XEP1" s="134"/>
      <c r="XEQ1" s="134"/>
      <c r="XER1" s="134"/>
      <c r="XES1" s="134"/>
      <c r="XET1" s="134"/>
      <c r="XEU1" s="134"/>
      <c r="XEV1" s="134"/>
      <c r="XEW1" s="134"/>
      <c r="XEX1" s="134"/>
      <c r="XEY1" s="134"/>
      <c r="XEZ1" s="134"/>
      <c r="XFA1" s="134"/>
      <c r="XFB1" s="134"/>
      <c r="XFC1" s="134"/>
      <c r="XFD1" s="134"/>
    </row>
    <row r="2" spans="1:16384" s="21" customFormat="1" ht="16.5" customHeight="1">
      <c r="A2" s="135" t="s">
        <v>8823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</row>
    <row r="3" spans="1:16384" s="21" customFormat="1" ht="30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</row>
    <row r="4" spans="1:16384" s="43" customFormat="1" ht="25.5" customHeight="1">
      <c r="A4" s="246" t="s">
        <v>3</v>
      </c>
      <c r="B4" s="247" t="s">
        <v>2099</v>
      </c>
      <c r="C4" s="186" t="s">
        <v>2085</v>
      </c>
      <c r="D4" s="186" t="s">
        <v>2086</v>
      </c>
      <c r="E4" s="246" t="s">
        <v>2257</v>
      </c>
      <c r="F4" s="246" t="s">
        <v>4</v>
      </c>
      <c r="G4" s="246" t="s">
        <v>5</v>
      </c>
      <c r="H4" s="246" t="s">
        <v>2308</v>
      </c>
      <c r="I4" s="249" t="s">
        <v>2329</v>
      </c>
      <c r="J4" s="250"/>
      <c r="K4" s="251"/>
      <c r="L4" s="195" t="s">
        <v>2323</v>
      </c>
      <c r="M4" s="188" t="s">
        <v>2328</v>
      </c>
      <c r="N4" s="189"/>
      <c r="O4" s="189"/>
      <c r="P4" s="189"/>
      <c r="Q4" s="190"/>
      <c r="R4" s="246" t="s">
        <v>6</v>
      </c>
      <c r="S4" s="252" t="s">
        <v>2107</v>
      </c>
      <c r="T4" s="252" t="s">
        <v>21</v>
      </c>
      <c r="U4" s="252" t="s">
        <v>48</v>
      </c>
    </row>
    <row r="5" spans="1:16384" s="43" customFormat="1" ht="22.5" customHeight="1">
      <c r="A5" s="246"/>
      <c r="B5" s="247"/>
      <c r="C5" s="194"/>
      <c r="D5" s="194"/>
      <c r="E5" s="246"/>
      <c r="F5" s="246"/>
      <c r="G5" s="246"/>
      <c r="H5" s="246"/>
      <c r="I5" s="195" t="s">
        <v>0</v>
      </c>
      <c r="J5" s="195" t="s">
        <v>1</v>
      </c>
      <c r="K5" s="195" t="s">
        <v>2</v>
      </c>
      <c r="L5" s="195" t="s">
        <v>2330</v>
      </c>
      <c r="M5" s="195" t="s">
        <v>2289</v>
      </c>
      <c r="N5" s="195" t="s">
        <v>2290</v>
      </c>
      <c r="O5" s="195" t="s">
        <v>2088</v>
      </c>
      <c r="P5" s="195" t="s">
        <v>2291</v>
      </c>
      <c r="Q5" s="195" t="s">
        <v>2288</v>
      </c>
      <c r="R5" s="246"/>
      <c r="S5" s="252"/>
      <c r="T5" s="252"/>
      <c r="U5" s="252"/>
    </row>
    <row r="6" spans="1:16384" s="74" customFormat="1" ht="22.5" customHeight="1">
      <c r="A6" s="197"/>
      <c r="B6" s="198" t="s">
        <v>8768</v>
      </c>
      <c r="C6" s="197"/>
      <c r="D6" s="197"/>
      <c r="E6" s="197"/>
      <c r="F6" s="197"/>
      <c r="G6" s="197"/>
      <c r="H6" s="199"/>
      <c r="I6" s="200"/>
      <c r="J6" s="200"/>
      <c r="K6" s="200"/>
      <c r="L6" s="201">
        <f>SUM(L7)</f>
        <v>1255</v>
      </c>
      <c r="M6" s="201">
        <f t="shared" ref="M6:Q6" si="0">SUM(M7)</f>
        <v>1139.3399999999999</v>
      </c>
      <c r="N6" s="201">
        <f t="shared" si="0"/>
        <v>0</v>
      </c>
      <c r="O6" s="201">
        <f t="shared" si="0"/>
        <v>1139.3399999999999</v>
      </c>
      <c r="P6" s="201">
        <f t="shared" si="0"/>
        <v>0</v>
      </c>
      <c r="Q6" s="201">
        <f t="shared" si="0"/>
        <v>0</v>
      </c>
      <c r="R6" s="202"/>
      <c r="S6" s="203"/>
      <c r="T6" s="203"/>
      <c r="U6" s="203"/>
    </row>
    <row r="7" spans="1:16384" ht="31.15" customHeight="1">
      <c r="A7" s="141">
        <v>1</v>
      </c>
      <c r="B7" s="149" t="s">
        <v>35</v>
      </c>
      <c r="C7" s="149" t="s">
        <v>2521</v>
      </c>
      <c r="D7" s="149" t="s">
        <v>2522</v>
      </c>
      <c r="E7" s="141" t="s">
        <v>803</v>
      </c>
      <c r="F7" s="141" t="s">
        <v>804</v>
      </c>
      <c r="G7" s="204" t="s">
        <v>1757</v>
      </c>
      <c r="H7" s="205" t="s">
        <v>1952</v>
      </c>
      <c r="I7" s="206">
        <v>6.5439999999999996</v>
      </c>
      <c r="J7" s="206">
        <v>0</v>
      </c>
      <c r="K7" s="207">
        <v>6.5439999999999996</v>
      </c>
      <c r="L7" s="208">
        <v>1255</v>
      </c>
      <c r="M7" s="208">
        <v>1139.3399999999999</v>
      </c>
      <c r="N7" s="145">
        <v>0</v>
      </c>
      <c r="O7" s="208">
        <v>1139.3399999999999</v>
      </c>
      <c r="P7" s="145">
        <v>0</v>
      </c>
      <c r="Q7" s="145">
        <v>0</v>
      </c>
      <c r="R7" s="177" t="s">
        <v>37</v>
      </c>
      <c r="S7" s="209" t="s">
        <v>38</v>
      </c>
      <c r="T7" s="177"/>
      <c r="U7" s="177"/>
    </row>
    <row r="11" spans="1:16384">
      <c r="E11" s="2"/>
    </row>
    <row r="13" spans="1:16384">
      <c r="E13" s="2"/>
    </row>
  </sheetData>
  <mergeCells count="512">
    <mergeCell ref="XDH1:XEN1"/>
    <mergeCell ref="XEO1:XFD1"/>
    <mergeCell ref="A2:AG2"/>
    <mergeCell ref="WWY1:WYE1"/>
    <mergeCell ref="WYF1:WZL1"/>
    <mergeCell ref="WZM1:XAS1"/>
    <mergeCell ref="XAT1:XBZ1"/>
    <mergeCell ref="XCA1:XDG1"/>
    <mergeCell ref="WQP1:WRV1"/>
    <mergeCell ref="WRW1:WTC1"/>
    <mergeCell ref="WTD1:WUJ1"/>
    <mergeCell ref="WUK1:WVQ1"/>
    <mergeCell ref="WVR1:WWX1"/>
    <mergeCell ref="WKG1:WLM1"/>
    <mergeCell ref="WLN1:WMT1"/>
    <mergeCell ref="WMU1:WOA1"/>
    <mergeCell ref="WOB1:WPH1"/>
    <mergeCell ref="WPI1:WQO1"/>
    <mergeCell ref="WDX1:WFD1"/>
    <mergeCell ref="WFE1:WGK1"/>
    <mergeCell ref="WGL1:WHR1"/>
    <mergeCell ref="WHS1:WIY1"/>
    <mergeCell ref="WIZ1:WKF1"/>
    <mergeCell ref="VXO1:VYU1"/>
    <mergeCell ref="VYV1:WAB1"/>
    <mergeCell ref="WAC1:WBI1"/>
    <mergeCell ref="WBJ1:WCP1"/>
    <mergeCell ref="WCQ1:WDW1"/>
    <mergeCell ref="VRF1:VSL1"/>
    <mergeCell ref="VSM1:VTS1"/>
    <mergeCell ref="VTT1:VUZ1"/>
    <mergeCell ref="VVA1:VWG1"/>
    <mergeCell ref="VWH1:VXN1"/>
    <mergeCell ref="VKW1:VMC1"/>
    <mergeCell ref="VMD1:VNJ1"/>
    <mergeCell ref="VNK1:VOQ1"/>
    <mergeCell ref="VOR1:VPX1"/>
    <mergeCell ref="VPY1:VRE1"/>
    <mergeCell ref="VEN1:VFT1"/>
    <mergeCell ref="VFU1:VHA1"/>
    <mergeCell ref="VHB1:VIH1"/>
    <mergeCell ref="VII1:VJO1"/>
    <mergeCell ref="VJP1:VKV1"/>
    <mergeCell ref="UYE1:UZK1"/>
    <mergeCell ref="UZL1:VAR1"/>
    <mergeCell ref="VAS1:VBY1"/>
    <mergeCell ref="VBZ1:VDF1"/>
    <mergeCell ref="VDG1:VEM1"/>
    <mergeCell ref="URV1:UTB1"/>
    <mergeCell ref="UTC1:UUI1"/>
    <mergeCell ref="UUJ1:UVP1"/>
    <mergeCell ref="UVQ1:UWW1"/>
    <mergeCell ref="UWX1:UYD1"/>
    <mergeCell ref="ULM1:UMS1"/>
    <mergeCell ref="UMT1:UNZ1"/>
    <mergeCell ref="UOA1:UPG1"/>
    <mergeCell ref="UPH1:UQN1"/>
    <mergeCell ref="UQO1:URU1"/>
    <mergeCell ref="UFD1:UGJ1"/>
    <mergeCell ref="UGK1:UHQ1"/>
    <mergeCell ref="UHR1:UIX1"/>
    <mergeCell ref="UIY1:UKE1"/>
    <mergeCell ref="UKF1:ULL1"/>
    <mergeCell ref="TYU1:UAA1"/>
    <mergeCell ref="UAB1:UBH1"/>
    <mergeCell ref="UBI1:UCO1"/>
    <mergeCell ref="UCP1:UDV1"/>
    <mergeCell ref="UDW1:UFC1"/>
    <mergeCell ref="TSL1:TTR1"/>
    <mergeCell ref="TTS1:TUY1"/>
    <mergeCell ref="TUZ1:TWF1"/>
    <mergeCell ref="TWG1:TXM1"/>
    <mergeCell ref="TXN1:TYT1"/>
    <mergeCell ref="TMC1:TNI1"/>
    <mergeCell ref="TNJ1:TOP1"/>
    <mergeCell ref="TOQ1:TPW1"/>
    <mergeCell ref="TPX1:TRD1"/>
    <mergeCell ref="TRE1:TSK1"/>
    <mergeCell ref="TFT1:TGZ1"/>
    <mergeCell ref="THA1:TIG1"/>
    <mergeCell ref="TIH1:TJN1"/>
    <mergeCell ref="TJO1:TKU1"/>
    <mergeCell ref="TKV1:TMB1"/>
    <mergeCell ref="SZK1:TAQ1"/>
    <mergeCell ref="TAR1:TBX1"/>
    <mergeCell ref="TBY1:TDE1"/>
    <mergeCell ref="TDF1:TEL1"/>
    <mergeCell ref="TEM1:TFS1"/>
    <mergeCell ref="STB1:SUH1"/>
    <mergeCell ref="SUI1:SVO1"/>
    <mergeCell ref="SVP1:SWV1"/>
    <mergeCell ref="SWW1:SYC1"/>
    <mergeCell ref="SYD1:SZJ1"/>
    <mergeCell ref="SMS1:SNY1"/>
    <mergeCell ref="SNZ1:SPF1"/>
    <mergeCell ref="SPG1:SQM1"/>
    <mergeCell ref="SQN1:SRT1"/>
    <mergeCell ref="SRU1:STA1"/>
    <mergeCell ref="SGJ1:SHP1"/>
    <mergeCell ref="SHQ1:SIW1"/>
    <mergeCell ref="SIX1:SKD1"/>
    <mergeCell ref="SKE1:SLK1"/>
    <mergeCell ref="SLL1:SMR1"/>
    <mergeCell ref="SAA1:SBG1"/>
    <mergeCell ref="SBH1:SCN1"/>
    <mergeCell ref="SCO1:SDU1"/>
    <mergeCell ref="SDV1:SFB1"/>
    <mergeCell ref="SFC1:SGI1"/>
    <mergeCell ref="RTR1:RUX1"/>
    <mergeCell ref="RUY1:RWE1"/>
    <mergeCell ref="RWF1:RXL1"/>
    <mergeCell ref="RXM1:RYS1"/>
    <mergeCell ref="RYT1:RZZ1"/>
    <mergeCell ref="RNI1:ROO1"/>
    <mergeCell ref="ROP1:RPV1"/>
    <mergeCell ref="RPW1:RRC1"/>
    <mergeCell ref="RRD1:RSJ1"/>
    <mergeCell ref="RSK1:RTQ1"/>
    <mergeCell ref="RGZ1:RIF1"/>
    <mergeCell ref="RIG1:RJM1"/>
    <mergeCell ref="RJN1:RKT1"/>
    <mergeCell ref="RKU1:RMA1"/>
    <mergeCell ref="RMB1:RNH1"/>
    <mergeCell ref="RAQ1:RBW1"/>
    <mergeCell ref="RBX1:RDD1"/>
    <mergeCell ref="RDE1:REK1"/>
    <mergeCell ref="REL1:RFR1"/>
    <mergeCell ref="RFS1:RGY1"/>
    <mergeCell ref="QUH1:QVN1"/>
    <mergeCell ref="QVO1:QWU1"/>
    <mergeCell ref="QWV1:QYB1"/>
    <mergeCell ref="QYC1:QZI1"/>
    <mergeCell ref="QZJ1:RAP1"/>
    <mergeCell ref="QNY1:QPE1"/>
    <mergeCell ref="QPF1:QQL1"/>
    <mergeCell ref="QQM1:QRS1"/>
    <mergeCell ref="QRT1:QSZ1"/>
    <mergeCell ref="QTA1:QUG1"/>
    <mergeCell ref="QHP1:QIV1"/>
    <mergeCell ref="QIW1:QKC1"/>
    <mergeCell ref="QKD1:QLJ1"/>
    <mergeCell ref="QLK1:QMQ1"/>
    <mergeCell ref="QMR1:QNX1"/>
    <mergeCell ref="QBG1:QCM1"/>
    <mergeCell ref="QCN1:QDT1"/>
    <mergeCell ref="QDU1:QFA1"/>
    <mergeCell ref="QFB1:QGH1"/>
    <mergeCell ref="QGI1:QHO1"/>
    <mergeCell ref="PUX1:PWD1"/>
    <mergeCell ref="PWE1:PXK1"/>
    <mergeCell ref="PXL1:PYR1"/>
    <mergeCell ref="PYS1:PZY1"/>
    <mergeCell ref="PZZ1:QBF1"/>
    <mergeCell ref="POO1:PPU1"/>
    <mergeCell ref="PPV1:PRB1"/>
    <mergeCell ref="PRC1:PSI1"/>
    <mergeCell ref="PSJ1:PTP1"/>
    <mergeCell ref="PTQ1:PUW1"/>
    <mergeCell ref="PIF1:PJL1"/>
    <mergeCell ref="PJM1:PKS1"/>
    <mergeCell ref="PKT1:PLZ1"/>
    <mergeCell ref="PMA1:PNG1"/>
    <mergeCell ref="PNH1:PON1"/>
    <mergeCell ref="PBW1:PDC1"/>
    <mergeCell ref="PDD1:PEJ1"/>
    <mergeCell ref="PEK1:PFQ1"/>
    <mergeCell ref="PFR1:PGX1"/>
    <mergeCell ref="PGY1:PIE1"/>
    <mergeCell ref="OVN1:OWT1"/>
    <mergeCell ref="OWU1:OYA1"/>
    <mergeCell ref="OYB1:OZH1"/>
    <mergeCell ref="OZI1:PAO1"/>
    <mergeCell ref="PAP1:PBV1"/>
    <mergeCell ref="OPE1:OQK1"/>
    <mergeCell ref="OQL1:ORR1"/>
    <mergeCell ref="ORS1:OSY1"/>
    <mergeCell ref="OSZ1:OUF1"/>
    <mergeCell ref="OUG1:OVM1"/>
    <mergeCell ref="OIV1:OKB1"/>
    <mergeCell ref="OKC1:OLI1"/>
    <mergeCell ref="OLJ1:OMP1"/>
    <mergeCell ref="OMQ1:ONW1"/>
    <mergeCell ref="ONX1:OPD1"/>
    <mergeCell ref="OCM1:ODS1"/>
    <mergeCell ref="ODT1:OEZ1"/>
    <mergeCell ref="OFA1:OGG1"/>
    <mergeCell ref="OGH1:OHN1"/>
    <mergeCell ref="OHO1:OIU1"/>
    <mergeCell ref="NWD1:NXJ1"/>
    <mergeCell ref="NXK1:NYQ1"/>
    <mergeCell ref="NYR1:NZX1"/>
    <mergeCell ref="NZY1:OBE1"/>
    <mergeCell ref="OBF1:OCL1"/>
    <mergeCell ref="NPU1:NRA1"/>
    <mergeCell ref="NRB1:NSH1"/>
    <mergeCell ref="NSI1:NTO1"/>
    <mergeCell ref="NTP1:NUV1"/>
    <mergeCell ref="NUW1:NWC1"/>
    <mergeCell ref="NJL1:NKR1"/>
    <mergeCell ref="NKS1:NLY1"/>
    <mergeCell ref="NLZ1:NNF1"/>
    <mergeCell ref="NNG1:NOM1"/>
    <mergeCell ref="NON1:NPT1"/>
    <mergeCell ref="NDC1:NEI1"/>
    <mergeCell ref="NEJ1:NFP1"/>
    <mergeCell ref="NFQ1:NGW1"/>
    <mergeCell ref="NGX1:NID1"/>
    <mergeCell ref="NIE1:NJK1"/>
    <mergeCell ref="MWT1:MXZ1"/>
    <mergeCell ref="MYA1:MZG1"/>
    <mergeCell ref="MZH1:NAN1"/>
    <mergeCell ref="NAO1:NBU1"/>
    <mergeCell ref="NBV1:NDB1"/>
    <mergeCell ref="MQK1:MRQ1"/>
    <mergeCell ref="MRR1:MSX1"/>
    <mergeCell ref="MSY1:MUE1"/>
    <mergeCell ref="MUF1:MVL1"/>
    <mergeCell ref="MVM1:MWS1"/>
    <mergeCell ref="MKB1:MLH1"/>
    <mergeCell ref="MLI1:MMO1"/>
    <mergeCell ref="MMP1:MNV1"/>
    <mergeCell ref="MNW1:MPC1"/>
    <mergeCell ref="MPD1:MQJ1"/>
    <mergeCell ref="MDS1:MEY1"/>
    <mergeCell ref="MEZ1:MGF1"/>
    <mergeCell ref="MGG1:MHM1"/>
    <mergeCell ref="MHN1:MIT1"/>
    <mergeCell ref="MIU1:MKA1"/>
    <mergeCell ref="LXJ1:LYP1"/>
    <mergeCell ref="LYQ1:LZW1"/>
    <mergeCell ref="LZX1:MBD1"/>
    <mergeCell ref="MBE1:MCK1"/>
    <mergeCell ref="MCL1:MDR1"/>
    <mergeCell ref="LRA1:LSG1"/>
    <mergeCell ref="LSH1:LTN1"/>
    <mergeCell ref="LTO1:LUU1"/>
    <mergeCell ref="LUV1:LWB1"/>
    <mergeCell ref="LWC1:LXI1"/>
    <mergeCell ref="LKR1:LLX1"/>
    <mergeCell ref="LLY1:LNE1"/>
    <mergeCell ref="LNF1:LOL1"/>
    <mergeCell ref="LOM1:LPS1"/>
    <mergeCell ref="LPT1:LQZ1"/>
    <mergeCell ref="LEI1:LFO1"/>
    <mergeCell ref="LFP1:LGV1"/>
    <mergeCell ref="LGW1:LIC1"/>
    <mergeCell ref="LID1:LJJ1"/>
    <mergeCell ref="LJK1:LKQ1"/>
    <mergeCell ref="KXZ1:KZF1"/>
    <mergeCell ref="KZG1:LAM1"/>
    <mergeCell ref="LAN1:LBT1"/>
    <mergeCell ref="LBU1:LDA1"/>
    <mergeCell ref="LDB1:LEH1"/>
    <mergeCell ref="KRQ1:KSW1"/>
    <mergeCell ref="KSX1:KUD1"/>
    <mergeCell ref="KUE1:KVK1"/>
    <mergeCell ref="KVL1:KWR1"/>
    <mergeCell ref="KWS1:KXY1"/>
    <mergeCell ref="KLH1:KMN1"/>
    <mergeCell ref="KMO1:KNU1"/>
    <mergeCell ref="KNV1:KPB1"/>
    <mergeCell ref="KPC1:KQI1"/>
    <mergeCell ref="KQJ1:KRP1"/>
    <mergeCell ref="KEY1:KGE1"/>
    <mergeCell ref="KGF1:KHL1"/>
    <mergeCell ref="KHM1:KIS1"/>
    <mergeCell ref="KIT1:KJZ1"/>
    <mergeCell ref="KKA1:KLG1"/>
    <mergeCell ref="JYP1:JZV1"/>
    <mergeCell ref="JZW1:KBC1"/>
    <mergeCell ref="KBD1:KCJ1"/>
    <mergeCell ref="KCK1:KDQ1"/>
    <mergeCell ref="KDR1:KEX1"/>
    <mergeCell ref="JSG1:JTM1"/>
    <mergeCell ref="JTN1:JUT1"/>
    <mergeCell ref="JUU1:JWA1"/>
    <mergeCell ref="JWB1:JXH1"/>
    <mergeCell ref="JXI1:JYO1"/>
    <mergeCell ref="JLX1:JND1"/>
    <mergeCell ref="JNE1:JOK1"/>
    <mergeCell ref="JOL1:JPR1"/>
    <mergeCell ref="JPS1:JQY1"/>
    <mergeCell ref="JQZ1:JSF1"/>
    <mergeCell ref="JFO1:JGU1"/>
    <mergeCell ref="JGV1:JIB1"/>
    <mergeCell ref="JIC1:JJI1"/>
    <mergeCell ref="JJJ1:JKP1"/>
    <mergeCell ref="JKQ1:JLW1"/>
    <mergeCell ref="IZF1:JAL1"/>
    <mergeCell ref="JAM1:JBS1"/>
    <mergeCell ref="JBT1:JCZ1"/>
    <mergeCell ref="JDA1:JEG1"/>
    <mergeCell ref="JEH1:JFN1"/>
    <mergeCell ref="ISW1:IUC1"/>
    <mergeCell ref="IUD1:IVJ1"/>
    <mergeCell ref="IVK1:IWQ1"/>
    <mergeCell ref="IWR1:IXX1"/>
    <mergeCell ref="IXY1:IZE1"/>
    <mergeCell ref="IMN1:INT1"/>
    <mergeCell ref="INU1:IPA1"/>
    <mergeCell ref="IPB1:IQH1"/>
    <mergeCell ref="IQI1:IRO1"/>
    <mergeCell ref="IRP1:ISV1"/>
    <mergeCell ref="IGE1:IHK1"/>
    <mergeCell ref="IHL1:IIR1"/>
    <mergeCell ref="IIS1:IJY1"/>
    <mergeCell ref="IJZ1:ILF1"/>
    <mergeCell ref="ILG1:IMM1"/>
    <mergeCell ref="HZV1:IBB1"/>
    <mergeCell ref="IBC1:ICI1"/>
    <mergeCell ref="ICJ1:IDP1"/>
    <mergeCell ref="IDQ1:IEW1"/>
    <mergeCell ref="IEX1:IGD1"/>
    <mergeCell ref="HTM1:HUS1"/>
    <mergeCell ref="HUT1:HVZ1"/>
    <mergeCell ref="HWA1:HXG1"/>
    <mergeCell ref="HXH1:HYN1"/>
    <mergeCell ref="HYO1:HZU1"/>
    <mergeCell ref="HND1:HOJ1"/>
    <mergeCell ref="HOK1:HPQ1"/>
    <mergeCell ref="HPR1:HQX1"/>
    <mergeCell ref="HQY1:HSE1"/>
    <mergeCell ref="HSF1:HTL1"/>
    <mergeCell ref="HGU1:HIA1"/>
    <mergeCell ref="HIB1:HJH1"/>
    <mergeCell ref="HJI1:HKO1"/>
    <mergeCell ref="HKP1:HLV1"/>
    <mergeCell ref="HLW1:HNC1"/>
    <mergeCell ref="HAL1:HBR1"/>
    <mergeCell ref="HBS1:HCY1"/>
    <mergeCell ref="HCZ1:HEF1"/>
    <mergeCell ref="HEG1:HFM1"/>
    <mergeCell ref="HFN1:HGT1"/>
    <mergeCell ref="GUC1:GVI1"/>
    <mergeCell ref="GVJ1:GWP1"/>
    <mergeCell ref="GWQ1:GXW1"/>
    <mergeCell ref="GXX1:GZD1"/>
    <mergeCell ref="GZE1:HAK1"/>
    <mergeCell ref="GNT1:GOZ1"/>
    <mergeCell ref="GPA1:GQG1"/>
    <mergeCell ref="GQH1:GRN1"/>
    <mergeCell ref="GRO1:GSU1"/>
    <mergeCell ref="GSV1:GUB1"/>
    <mergeCell ref="GHK1:GIQ1"/>
    <mergeCell ref="GIR1:GJX1"/>
    <mergeCell ref="GJY1:GLE1"/>
    <mergeCell ref="GLF1:GML1"/>
    <mergeCell ref="GMM1:GNS1"/>
    <mergeCell ref="GBB1:GCH1"/>
    <mergeCell ref="GCI1:GDO1"/>
    <mergeCell ref="GDP1:GEV1"/>
    <mergeCell ref="GEW1:GGC1"/>
    <mergeCell ref="GGD1:GHJ1"/>
    <mergeCell ref="FUS1:FVY1"/>
    <mergeCell ref="FVZ1:FXF1"/>
    <mergeCell ref="FXG1:FYM1"/>
    <mergeCell ref="FYN1:FZT1"/>
    <mergeCell ref="FZU1:GBA1"/>
    <mergeCell ref="FOJ1:FPP1"/>
    <mergeCell ref="FPQ1:FQW1"/>
    <mergeCell ref="FQX1:FSD1"/>
    <mergeCell ref="FSE1:FTK1"/>
    <mergeCell ref="FTL1:FUR1"/>
    <mergeCell ref="FIA1:FJG1"/>
    <mergeCell ref="FJH1:FKN1"/>
    <mergeCell ref="FKO1:FLU1"/>
    <mergeCell ref="FLV1:FNB1"/>
    <mergeCell ref="FNC1:FOI1"/>
    <mergeCell ref="FBR1:FCX1"/>
    <mergeCell ref="FCY1:FEE1"/>
    <mergeCell ref="FEF1:FFL1"/>
    <mergeCell ref="FFM1:FGS1"/>
    <mergeCell ref="FGT1:FHZ1"/>
    <mergeCell ref="EVI1:EWO1"/>
    <mergeCell ref="EWP1:EXV1"/>
    <mergeCell ref="EXW1:EZC1"/>
    <mergeCell ref="EZD1:FAJ1"/>
    <mergeCell ref="FAK1:FBQ1"/>
    <mergeCell ref="EOZ1:EQF1"/>
    <mergeCell ref="EQG1:ERM1"/>
    <mergeCell ref="ERN1:EST1"/>
    <mergeCell ref="ESU1:EUA1"/>
    <mergeCell ref="EUB1:EVH1"/>
    <mergeCell ref="EIQ1:EJW1"/>
    <mergeCell ref="EJX1:ELD1"/>
    <mergeCell ref="ELE1:EMK1"/>
    <mergeCell ref="EML1:ENR1"/>
    <mergeCell ref="ENS1:EOY1"/>
    <mergeCell ref="ECH1:EDN1"/>
    <mergeCell ref="EDO1:EEU1"/>
    <mergeCell ref="EEV1:EGB1"/>
    <mergeCell ref="EGC1:EHI1"/>
    <mergeCell ref="EHJ1:EIP1"/>
    <mergeCell ref="DVY1:DXE1"/>
    <mergeCell ref="DXF1:DYL1"/>
    <mergeCell ref="DYM1:DZS1"/>
    <mergeCell ref="DZT1:EAZ1"/>
    <mergeCell ref="EBA1:ECG1"/>
    <mergeCell ref="DPP1:DQV1"/>
    <mergeCell ref="DQW1:DSC1"/>
    <mergeCell ref="DSD1:DTJ1"/>
    <mergeCell ref="DTK1:DUQ1"/>
    <mergeCell ref="DUR1:DVX1"/>
    <mergeCell ref="DJG1:DKM1"/>
    <mergeCell ref="DKN1:DLT1"/>
    <mergeCell ref="DLU1:DNA1"/>
    <mergeCell ref="DNB1:DOH1"/>
    <mergeCell ref="DOI1:DPO1"/>
    <mergeCell ref="DCX1:DED1"/>
    <mergeCell ref="DEE1:DFK1"/>
    <mergeCell ref="DFL1:DGR1"/>
    <mergeCell ref="DGS1:DHY1"/>
    <mergeCell ref="DHZ1:DJF1"/>
    <mergeCell ref="CWO1:CXU1"/>
    <mergeCell ref="CXV1:CZB1"/>
    <mergeCell ref="CZC1:DAI1"/>
    <mergeCell ref="DAJ1:DBP1"/>
    <mergeCell ref="DBQ1:DCW1"/>
    <mergeCell ref="CQF1:CRL1"/>
    <mergeCell ref="CRM1:CSS1"/>
    <mergeCell ref="CST1:CTZ1"/>
    <mergeCell ref="CUA1:CVG1"/>
    <mergeCell ref="CVH1:CWN1"/>
    <mergeCell ref="CJW1:CLC1"/>
    <mergeCell ref="CLD1:CMJ1"/>
    <mergeCell ref="CMK1:CNQ1"/>
    <mergeCell ref="CNR1:COX1"/>
    <mergeCell ref="COY1:CQE1"/>
    <mergeCell ref="CDN1:CET1"/>
    <mergeCell ref="CEU1:CGA1"/>
    <mergeCell ref="CGB1:CHH1"/>
    <mergeCell ref="CHI1:CIO1"/>
    <mergeCell ref="CIP1:CJV1"/>
    <mergeCell ref="BXE1:BYK1"/>
    <mergeCell ref="BYL1:BZR1"/>
    <mergeCell ref="BZS1:CAY1"/>
    <mergeCell ref="CAZ1:CCF1"/>
    <mergeCell ref="CCG1:CDM1"/>
    <mergeCell ref="BQV1:BSB1"/>
    <mergeCell ref="BSC1:BTI1"/>
    <mergeCell ref="BTJ1:BUP1"/>
    <mergeCell ref="BUQ1:BVW1"/>
    <mergeCell ref="BVX1:BXD1"/>
    <mergeCell ref="BKM1:BLS1"/>
    <mergeCell ref="BLT1:BMZ1"/>
    <mergeCell ref="BNA1:BOG1"/>
    <mergeCell ref="BOH1:BPN1"/>
    <mergeCell ref="BPO1:BQU1"/>
    <mergeCell ref="BED1:BFJ1"/>
    <mergeCell ref="BFK1:BGQ1"/>
    <mergeCell ref="BGR1:BHX1"/>
    <mergeCell ref="BHY1:BJE1"/>
    <mergeCell ref="BJF1:BKL1"/>
    <mergeCell ref="AXU1:AZA1"/>
    <mergeCell ref="AZB1:BAH1"/>
    <mergeCell ref="BAI1:BBO1"/>
    <mergeCell ref="BBP1:BCV1"/>
    <mergeCell ref="BCW1:BEC1"/>
    <mergeCell ref="ARL1:ASR1"/>
    <mergeCell ref="ASS1:ATY1"/>
    <mergeCell ref="ATZ1:AVF1"/>
    <mergeCell ref="AVG1:AWM1"/>
    <mergeCell ref="AWN1:AXT1"/>
    <mergeCell ref="ALC1:AMI1"/>
    <mergeCell ref="AMJ1:ANP1"/>
    <mergeCell ref="ANQ1:AOW1"/>
    <mergeCell ref="AOX1:AQD1"/>
    <mergeCell ref="AQE1:ARK1"/>
    <mergeCell ref="AET1:AFZ1"/>
    <mergeCell ref="AGA1:AHG1"/>
    <mergeCell ref="AHH1:AIN1"/>
    <mergeCell ref="AIO1:AJU1"/>
    <mergeCell ref="AJV1:ALB1"/>
    <mergeCell ref="YK1:ZQ1"/>
    <mergeCell ref="ZR1:AAX1"/>
    <mergeCell ref="AAY1:ACE1"/>
    <mergeCell ref="ACF1:ADL1"/>
    <mergeCell ref="ADM1:AES1"/>
    <mergeCell ref="SB1:TH1"/>
    <mergeCell ref="TI1:UO1"/>
    <mergeCell ref="UP1:VV1"/>
    <mergeCell ref="VW1:XC1"/>
    <mergeCell ref="XD1:YJ1"/>
    <mergeCell ref="LS1:MY1"/>
    <mergeCell ref="MZ1:OF1"/>
    <mergeCell ref="OG1:PM1"/>
    <mergeCell ref="PN1:QT1"/>
    <mergeCell ref="QU1:SA1"/>
    <mergeCell ref="FJ1:GP1"/>
    <mergeCell ref="GQ1:HW1"/>
    <mergeCell ref="HX1:JD1"/>
    <mergeCell ref="JE1:KK1"/>
    <mergeCell ref="KL1:LR1"/>
    <mergeCell ref="A1:AG1"/>
    <mergeCell ref="AH1:BN1"/>
    <mergeCell ref="BO1:CU1"/>
    <mergeCell ref="CV1:EB1"/>
    <mergeCell ref="EC1:FI1"/>
    <mergeCell ref="B4:B5"/>
    <mergeCell ref="A4:A5"/>
    <mergeCell ref="E4:E5"/>
    <mergeCell ref="F4:F5"/>
    <mergeCell ref="G4:G5"/>
    <mergeCell ref="C4:C5"/>
    <mergeCell ref="D4:D5"/>
    <mergeCell ref="M4:Q4"/>
    <mergeCell ref="H4:H5"/>
    <mergeCell ref="U4:U5"/>
    <mergeCell ref="R4:R5"/>
    <mergeCell ref="S4:S5"/>
    <mergeCell ref="T4:T5"/>
    <mergeCell ref="I4:K4"/>
  </mergeCells>
  <phoneticPr fontId="6" type="noConversion"/>
  <pageMargins left="0.78740157480314965" right="0.78740157480314965" top="0.94488188976377963" bottom="0.9448818897637796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0"/>
  <sheetViews>
    <sheetView showGridLines="0" zoomScaleNormal="100" zoomScaleSheetLayoutView="93" workbookViewId="0">
      <pane ySplit="6" topLeftCell="A7" activePane="bottomLeft" state="frozen"/>
      <selection activeCell="F17" sqref="F17"/>
      <selection pane="bottomLeft" sqref="A1:AG1"/>
    </sheetView>
  </sheetViews>
  <sheetFormatPr defaultColWidth="8.88671875" defaultRowHeight="30" customHeight="1"/>
  <cols>
    <col min="1" max="1" width="3.44140625" style="6" customWidth="1"/>
    <col min="2" max="4" width="11.21875" style="6" customWidth="1"/>
    <col min="5" max="5" width="27.88671875" style="6" bestFit="1" customWidth="1"/>
    <col min="6" max="6" width="11.109375" style="6" bestFit="1" customWidth="1"/>
    <col min="7" max="7" width="40.77734375" style="25" customWidth="1"/>
    <col min="8" max="8" width="37.5546875" style="25" bestFit="1" customWidth="1"/>
    <col min="9" max="9" width="10.21875" style="7" bestFit="1" customWidth="1"/>
    <col min="10" max="16" width="10.21875" style="7" customWidth="1"/>
    <col min="17" max="17" width="11.21875" style="7" customWidth="1"/>
    <col min="18" max="22" width="7.77734375" style="7" customWidth="1"/>
    <col min="23" max="23" width="13.77734375" style="6" bestFit="1" customWidth="1"/>
    <col min="24" max="24" width="11.44140625" style="6" bestFit="1" customWidth="1"/>
    <col min="25" max="25" width="8.6640625" style="6" bestFit="1" customWidth="1"/>
    <col min="26" max="26" width="8.6640625" style="83" bestFit="1" customWidth="1"/>
    <col min="27" max="16384" width="8.88671875" style="5"/>
  </cols>
  <sheetData>
    <row r="1" spans="1:16384" s="15" customFormat="1" ht="18.75" customHeight="1">
      <c r="A1" s="134" t="s">
        <v>2317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  <c r="IV1" s="134"/>
      <c r="IW1" s="134"/>
      <c r="IX1" s="134"/>
      <c r="IY1" s="134"/>
      <c r="IZ1" s="134"/>
      <c r="JA1" s="134"/>
      <c r="JB1" s="134"/>
      <c r="JC1" s="134"/>
      <c r="JD1" s="134"/>
      <c r="JE1" s="134"/>
      <c r="JF1" s="134"/>
      <c r="JG1" s="134"/>
      <c r="JH1" s="134"/>
      <c r="JI1" s="134"/>
      <c r="JJ1" s="134"/>
      <c r="JK1" s="134"/>
      <c r="JL1" s="134"/>
      <c r="JM1" s="134"/>
      <c r="JN1" s="134"/>
      <c r="JO1" s="134"/>
      <c r="JP1" s="134"/>
      <c r="JQ1" s="134"/>
      <c r="JR1" s="134"/>
      <c r="JS1" s="134"/>
      <c r="JT1" s="134"/>
      <c r="JU1" s="134"/>
      <c r="JV1" s="134"/>
      <c r="JW1" s="134"/>
      <c r="JX1" s="134"/>
      <c r="JY1" s="134"/>
      <c r="JZ1" s="134"/>
      <c r="KA1" s="134"/>
      <c r="KB1" s="134"/>
      <c r="KC1" s="134"/>
      <c r="KD1" s="134"/>
      <c r="KE1" s="134"/>
      <c r="KF1" s="134"/>
      <c r="KG1" s="134"/>
      <c r="KH1" s="134"/>
      <c r="KI1" s="134"/>
      <c r="KJ1" s="134"/>
      <c r="KK1" s="134"/>
      <c r="KL1" s="134"/>
      <c r="KM1" s="134"/>
      <c r="KN1" s="134"/>
      <c r="KO1" s="134"/>
      <c r="KP1" s="134"/>
      <c r="KQ1" s="134"/>
      <c r="KR1" s="134"/>
      <c r="KS1" s="134"/>
      <c r="KT1" s="134"/>
      <c r="KU1" s="134"/>
      <c r="KV1" s="134"/>
      <c r="KW1" s="134"/>
      <c r="KX1" s="134"/>
      <c r="KY1" s="134"/>
      <c r="KZ1" s="134"/>
      <c r="LA1" s="134"/>
      <c r="LB1" s="134"/>
      <c r="LC1" s="134"/>
      <c r="LD1" s="134"/>
      <c r="LE1" s="134"/>
      <c r="LF1" s="134"/>
      <c r="LG1" s="134"/>
      <c r="LH1" s="134"/>
      <c r="LI1" s="134"/>
      <c r="LJ1" s="134"/>
      <c r="LK1" s="134"/>
      <c r="LL1" s="134"/>
      <c r="LM1" s="134"/>
      <c r="LN1" s="134"/>
      <c r="LO1" s="134"/>
      <c r="LP1" s="134"/>
      <c r="LQ1" s="134"/>
      <c r="LR1" s="134"/>
      <c r="LS1" s="134"/>
      <c r="LT1" s="134"/>
      <c r="LU1" s="134"/>
      <c r="LV1" s="134"/>
      <c r="LW1" s="134"/>
      <c r="LX1" s="134"/>
      <c r="LY1" s="134"/>
      <c r="LZ1" s="134"/>
      <c r="MA1" s="134"/>
      <c r="MB1" s="134"/>
      <c r="MC1" s="134"/>
      <c r="MD1" s="134"/>
      <c r="ME1" s="134"/>
      <c r="MF1" s="134"/>
      <c r="MG1" s="134"/>
      <c r="MH1" s="134"/>
      <c r="MI1" s="134"/>
      <c r="MJ1" s="134"/>
      <c r="MK1" s="134"/>
      <c r="ML1" s="134"/>
      <c r="MM1" s="134"/>
      <c r="MN1" s="134"/>
      <c r="MO1" s="134"/>
      <c r="MP1" s="134"/>
      <c r="MQ1" s="134"/>
      <c r="MR1" s="134"/>
      <c r="MS1" s="134"/>
      <c r="MT1" s="134"/>
      <c r="MU1" s="134"/>
      <c r="MV1" s="134"/>
      <c r="MW1" s="134"/>
      <c r="MX1" s="134"/>
      <c r="MY1" s="134"/>
      <c r="MZ1" s="134"/>
      <c r="NA1" s="134"/>
      <c r="NB1" s="134"/>
      <c r="NC1" s="134"/>
      <c r="ND1" s="134"/>
      <c r="NE1" s="134"/>
      <c r="NF1" s="134"/>
      <c r="NG1" s="134"/>
      <c r="NH1" s="134"/>
      <c r="NI1" s="134"/>
      <c r="NJ1" s="134"/>
      <c r="NK1" s="134"/>
      <c r="NL1" s="134"/>
      <c r="NM1" s="134"/>
      <c r="NN1" s="134"/>
      <c r="NO1" s="134"/>
      <c r="NP1" s="134"/>
      <c r="NQ1" s="134"/>
      <c r="NR1" s="134"/>
      <c r="NS1" s="134"/>
      <c r="NT1" s="134"/>
      <c r="NU1" s="134"/>
      <c r="NV1" s="134"/>
      <c r="NW1" s="134"/>
      <c r="NX1" s="134"/>
      <c r="NY1" s="134"/>
      <c r="NZ1" s="134"/>
      <c r="OA1" s="134"/>
      <c r="OB1" s="134"/>
      <c r="OC1" s="134"/>
      <c r="OD1" s="134"/>
      <c r="OE1" s="134"/>
      <c r="OF1" s="134"/>
      <c r="OG1" s="134"/>
      <c r="OH1" s="134"/>
      <c r="OI1" s="134"/>
      <c r="OJ1" s="134"/>
      <c r="OK1" s="134"/>
      <c r="OL1" s="134"/>
      <c r="OM1" s="134"/>
      <c r="ON1" s="134"/>
      <c r="OO1" s="134"/>
      <c r="OP1" s="134"/>
      <c r="OQ1" s="134"/>
      <c r="OR1" s="134"/>
      <c r="OS1" s="134"/>
      <c r="OT1" s="134"/>
      <c r="OU1" s="134"/>
      <c r="OV1" s="134"/>
      <c r="OW1" s="134"/>
      <c r="OX1" s="134"/>
      <c r="OY1" s="134"/>
      <c r="OZ1" s="134"/>
      <c r="PA1" s="134"/>
      <c r="PB1" s="134"/>
      <c r="PC1" s="134"/>
      <c r="PD1" s="134"/>
      <c r="PE1" s="134"/>
      <c r="PF1" s="134"/>
      <c r="PG1" s="134"/>
      <c r="PH1" s="134"/>
      <c r="PI1" s="134"/>
      <c r="PJ1" s="134"/>
      <c r="PK1" s="134"/>
      <c r="PL1" s="134"/>
      <c r="PM1" s="134"/>
      <c r="PN1" s="134"/>
      <c r="PO1" s="134"/>
      <c r="PP1" s="134"/>
      <c r="PQ1" s="134"/>
      <c r="PR1" s="134"/>
      <c r="PS1" s="134"/>
      <c r="PT1" s="134"/>
      <c r="PU1" s="134"/>
      <c r="PV1" s="134"/>
      <c r="PW1" s="134"/>
      <c r="PX1" s="134"/>
      <c r="PY1" s="134"/>
      <c r="PZ1" s="134"/>
      <c r="QA1" s="134"/>
      <c r="QB1" s="134"/>
      <c r="QC1" s="134"/>
      <c r="QD1" s="134"/>
      <c r="QE1" s="134"/>
      <c r="QF1" s="134"/>
      <c r="QG1" s="134"/>
      <c r="QH1" s="134"/>
      <c r="QI1" s="134"/>
      <c r="QJ1" s="134"/>
      <c r="QK1" s="134"/>
      <c r="QL1" s="134"/>
      <c r="QM1" s="134"/>
      <c r="QN1" s="134"/>
      <c r="QO1" s="134"/>
      <c r="QP1" s="134"/>
      <c r="QQ1" s="134"/>
      <c r="QR1" s="134"/>
      <c r="QS1" s="134"/>
      <c r="QT1" s="134"/>
      <c r="QU1" s="134"/>
      <c r="QV1" s="134"/>
      <c r="QW1" s="134"/>
      <c r="QX1" s="134"/>
      <c r="QY1" s="134"/>
      <c r="QZ1" s="134"/>
      <c r="RA1" s="134"/>
      <c r="RB1" s="134"/>
      <c r="RC1" s="134"/>
      <c r="RD1" s="134"/>
      <c r="RE1" s="134"/>
      <c r="RF1" s="134"/>
      <c r="RG1" s="134"/>
      <c r="RH1" s="134"/>
      <c r="RI1" s="134"/>
      <c r="RJ1" s="134"/>
      <c r="RK1" s="134"/>
      <c r="RL1" s="134"/>
      <c r="RM1" s="134"/>
      <c r="RN1" s="134"/>
      <c r="RO1" s="134"/>
      <c r="RP1" s="134"/>
      <c r="RQ1" s="134"/>
      <c r="RR1" s="134"/>
      <c r="RS1" s="134"/>
      <c r="RT1" s="134"/>
      <c r="RU1" s="134"/>
      <c r="RV1" s="134"/>
      <c r="RW1" s="134"/>
      <c r="RX1" s="134"/>
      <c r="RY1" s="134"/>
      <c r="RZ1" s="134"/>
      <c r="SA1" s="134"/>
      <c r="SB1" s="134"/>
      <c r="SC1" s="134"/>
      <c r="SD1" s="134"/>
      <c r="SE1" s="134"/>
      <c r="SF1" s="134"/>
      <c r="SG1" s="134"/>
      <c r="SH1" s="134"/>
      <c r="SI1" s="134"/>
      <c r="SJ1" s="134"/>
      <c r="SK1" s="134"/>
      <c r="SL1" s="134"/>
      <c r="SM1" s="134"/>
      <c r="SN1" s="134"/>
      <c r="SO1" s="134"/>
      <c r="SP1" s="134"/>
      <c r="SQ1" s="134"/>
      <c r="SR1" s="134"/>
      <c r="SS1" s="134"/>
      <c r="ST1" s="134"/>
      <c r="SU1" s="134"/>
      <c r="SV1" s="134"/>
      <c r="SW1" s="134"/>
      <c r="SX1" s="134"/>
      <c r="SY1" s="134"/>
      <c r="SZ1" s="134"/>
      <c r="TA1" s="134"/>
      <c r="TB1" s="134"/>
      <c r="TC1" s="134"/>
      <c r="TD1" s="134"/>
      <c r="TE1" s="134"/>
      <c r="TF1" s="134"/>
      <c r="TG1" s="134"/>
      <c r="TH1" s="134"/>
      <c r="TI1" s="134"/>
      <c r="TJ1" s="134"/>
      <c r="TK1" s="134"/>
      <c r="TL1" s="134"/>
      <c r="TM1" s="134"/>
      <c r="TN1" s="134"/>
      <c r="TO1" s="134"/>
      <c r="TP1" s="134"/>
      <c r="TQ1" s="134"/>
      <c r="TR1" s="134"/>
      <c r="TS1" s="134"/>
      <c r="TT1" s="134"/>
      <c r="TU1" s="134"/>
      <c r="TV1" s="134"/>
      <c r="TW1" s="134"/>
      <c r="TX1" s="134"/>
      <c r="TY1" s="134"/>
      <c r="TZ1" s="134"/>
      <c r="UA1" s="134"/>
      <c r="UB1" s="134"/>
      <c r="UC1" s="134"/>
      <c r="UD1" s="134"/>
      <c r="UE1" s="134"/>
      <c r="UF1" s="134"/>
      <c r="UG1" s="134"/>
      <c r="UH1" s="134"/>
      <c r="UI1" s="134"/>
      <c r="UJ1" s="134"/>
      <c r="UK1" s="134"/>
      <c r="UL1" s="134"/>
      <c r="UM1" s="134"/>
      <c r="UN1" s="134"/>
      <c r="UO1" s="134"/>
      <c r="UP1" s="134"/>
      <c r="UQ1" s="134"/>
      <c r="UR1" s="134"/>
      <c r="US1" s="134"/>
      <c r="UT1" s="134"/>
      <c r="UU1" s="134"/>
      <c r="UV1" s="134"/>
      <c r="UW1" s="134"/>
      <c r="UX1" s="134"/>
      <c r="UY1" s="134"/>
      <c r="UZ1" s="134"/>
      <c r="VA1" s="134"/>
      <c r="VB1" s="134"/>
      <c r="VC1" s="134"/>
      <c r="VD1" s="134"/>
      <c r="VE1" s="134"/>
      <c r="VF1" s="134"/>
      <c r="VG1" s="134"/>
      <c r="VH1" s="134"/>
      <c r="VI1" s="134"/>
      <c r="VJ1" s="134"/>
      <c r="VK1" s="134"/>
      <c r="VL1" s="134"/>
      <c r="VM1" s="134"/>
      <c r="VN1" s="134"/>
      <c r="VO1" s="134"/>
      <c r="VP1" s="134"/>
      <c r="VQ1" s="134"/>
      <c r="VR1" s="134"/>
      <c r="VS1" s="134"/>
      <c r="VT1" s="134"/>
      <c r="VU1" s="134"/>
      <c r="VV1" s="134"/>
      <c r="VW1" s="134"/>
      <c r="VX1" s="134"/>
      <c r="VY1" s="134"/>
      <c r="VZ1" s="134"/>
      <c r="WA1" s="134"/>
      <c r="WB1" s="134"/>
      <c r="WC1" s="134"/>
      <c r="WD1" s="134"/>
      <c r="WE1" s="134"/>
      <c r="WF1" s="134"/>
      <c r="WG1" s="134"/>
      <c r="WH1" s="134"/>
      <c r="WI1" s="134"/>
      <c r="WJ1" s="134"/>
      <c r="WK1" s="134"/>
      <c r="WL1" s="134"/>
      <c r="WM1" s="134"/>
      <c r="WN1" s="134"/>
      <c r="WO1" s="134"/>
      <c r="WP1" s="134"/>
      <c r="WQ1" s="134"/>
      <c r="WR1" s="134"/>
      <c r="WS1" s="134"/>
      <c r="WT1" s="134"/>
      <c r="WU1" s="134"/>
      <c r="WV1" s="134"/>
      <c r="WW1" s="134"/>
      <c r="WX1" s="134"/>
      <c r="WY1" s="134"/>
      <c r="WZ1" s="134"/>
      <c r="XA1" s="134"/>
      <c r="XB1" s="134"/>
      <c r="XC1" s="134"/>
      <c r="XD1" s="134"/>
      <c r="XE1" s="134"/>
      <c r="XF1" s="134"/>
      <c r="XG1" s="134"/>
      <c r="XH1" s="134"/>
      <c r="XI1" s="134"/>
      <c r="XJ1" s="134"/>
      <c r="XK1" s="134"/>
      <c r="XL1" s="134"/>
      <c r="XM1" s="134"/>
      <c r="XN1" s="134"/>
      <c r="XO1" s="134"/>
      <c r="XP1" s="134"/>
      <c r="XQ1" s="134"/>
      <c r="XR1" s="134"/>
      <c r="XS1" s="134"/>
      <c r="XT1" s="134"/>
      <c r="XU1" s="134"/>
      <c r="XV1" s="134"/>
      <c r="XW1" s="134"/>
      <c r="XX1" s="134"/>
      <c r="XY1" s="134"/>
      <c r="XZ1" s="134"/>
      <c r="YA1" s="134"/>
      <c r="YB1" s="134"/>
      <c r="YC1" s="134"/>
      <c r="YD1" s="134"/>
      <c r="YE1" s="134"/>
      <c r="YF1" s="134"/>
      <c r="YG1" s="134"/>
      <c r="YH1" s="134"/>
      <c r="YI1" s="134"/>
      <c r="YJ1" s="134"/>
      <c r="YK1" s="134"/>
      <c r="YL1" s="134"/>
      <c r="YM1" s="134"/>
      <c r="YN1" s="134"/>
      <c r="YO1" s="134"/>
      <c r="YP1" s="134"/>
      <c r="YQ1" s="134"/>
      <c r="YR1" s="134"/>
      <c r="YS1" s="134"/>
      <c r="YT1" s="134"/>
      <c r="YU1" s="134"/>
      <c r="YV1" s="134"/>
      <c r="YW1" s="134"/>
      <c r="YX1" s="134"/>
      <c r="YY1" s="134"/>
      <c r="YZ1" s="134"/>
      <c r="ZA1" s="134"/>
      <c r="ZB1" s="134"/>
      <c r="ZC1" s="134"/>
      <c r="ZD1" s="134"/>
      <c r="ZE1" s="134"/>
      <c r="ZF1" s="134"/>
      <c r="ZG1" s="134"/>
      <c r="ZH1" s="134"/>
      <c r="ZI1" s="134"/>
      <c r="ZJ1" s="134"/>
      <c r="ZK1" s="134"/>
      <c r="ZL1" s="134"/>
      <c r="ZM1" s="134"/>
      <c r="ZN1" s="134"/>
      <c r="ZO1" s="134"/>
      <c r="ZP1" s="134"/>
      <c r="ZQ1" s="134"/>
      <c r="ZR1" s="134"/>
      <c r="ZS1" s="134"/>
      <c r="ZT1" s="134"/>
      <c r="ZU1" s="134"/>
      <c r="ZV1" s="134"/>
      <c r="ZW1" s="134"/>
      <c r="ZX1" s="134"/>
      <c r="ZY1" s="134"/>
      <c r="ZZ1" s="134"/>
      <c r="AAA1" s="134"/>
      <c r="AAB1" s="134"/>
      <c r="AAC1" s="134"/>
      <c r="AAD1" s="134"/>
      <c r="AAE1" s="134"/>
      <c r="AAF1" s="134"/>
      <c r="AAG1" s="134"/>
      <c r="AAH1" s="134"/>
      <c r="AAI1" s="134"/>
      <c r="AAJ1" s="134"/>
      <c r="AAK1" s="134"/>
      <c r="AAL1" s="134"/>
      <c r="AAM1" s="134"/>
      <c r="AAN1" s="134"/>
      <c r="AAO1" s="134"/>
      <c r="AAP1" s="134"/>
      <c r="AAQ1" s="134"/>
      <c r="AAR1" s="134"/>
      <c r="AAS1" s="134"/>
      <c r="AAT1" s="134"/>
      <c r="AAU1" s="134"/>
      <c r="AAV1" s="134"/>
      <c r="AAW1" s="134"/>
      <c r="AAX1" s="134"/>
      <c r="AAY1" s="134"/>
      <c r="AAZ1" s="134"/>
      <c r="ABA1" s="134"/>
      <c r="ABB1" s="134"/>
      <c r="ABC1" s="134"/>
      <c r="ABD1" s="134"/>
      <c r="ABE1" s="134"/>
      <c r="ABF1" s="134"/>
      <c r="ABG1" s="134"/>
      <c r="ABH1" s="134"/>
      <c r="ABI1" s="134"/>
      <c r="ABJ1" s="134"/>
      <c r="ABK1" s="134"/>
      <c r="ABL1" s="134"/>
      <c r="ABM1" s="134"/>
      <c r="ABN1" s="134"/>
      <c r="ABO1" s="134"/>
      <c r="ABP1" s="134"/>
      <c r="ABQ1" s="134"/>
      <c r="ABR1" s="134"/>
      <c r="ABS1" s="134"/>
      <c r="ABT1" s="134"/>
      <c r="ABU1" s="134"/>
      <c r="ABV1" s="134"/>
      <c r="ABW1" s="134"/>
      <c r="ABX1" s="134"/>
      <c r="ABY1" s="134"/>
      <c r="ABZ1" s="134"/>
      <c r="ACA1" s="134"/>
      <c r="ACB1" s="134"/>
      <c r="ACC1" s="134"/>
      <c r="ACD1" s="134"/>
      <c r="ACE1" s="134"/>
      <c r="ACF1" s="134"/>
      <c r="ACG1" s="134"/>
      <c r="ACH1" s="134"/>
      <c r="ACI1" s="134"/>
      <c r="ACJ1" s="134"/>
      <c r="ACK1" s="134"/>
      <c r="ACL1" s="134"/>
      <c r="ACM1" s="134"/>
      <c r="ACN1" s="134"/>
      <c r="ACO1" s="134"/>
      <c r="ACP1" s="134"/>
      <c r="ACQ1" s="134"/>
      <c r="ACR1" s="134"/>
      <c r="ACS1" s="134"/>
      <c r="ACT1" s="134"/>
      <c r="ACU1" s="134"/>
      <c r="ACV1" s="134"/>
      <c r="ACW1" s="134"/>
      <c r="ACX1" s="134"/>
      <c r="ACY1" s="134"/>
      <c r="ACZ1" s="134"/>
      <c r="ADA1" s="134"/>
      <c r="ADB1" s="134"/>
      <c r="ADC1" s="134"/>
      <c r="ADD1" s="134"/>
      <c r="ADE1" s="134"/>
      <c r="ADF1" s="134"/>
      <c r="ADG1" s="134"/>
      <c r="ADH1" s="134"/>
      <c r="ADI1" s="134"/>
      <c r="ADJ1" s="134"/>
      <c r="ADK1" s="134"/>
      <c r="ADL1" s="134"/>
      <c r="ADM1" s="134"/>
      <c r="ADN1" s="134"/>
      <c r="ADO1" s="134"/>
      <c r="ADP1" s="134"/>
      <c r="ADQ1" s="134"/>
      <c r="ADR1" s="134"/>
      <c r="ADS1" s="134"/>
      <c r="ADT1" s="134"/>
      <c r="ADU1" s="134"/>
      <c r="ADV1" s="134"/>
      <c r="ADW1" s="134"/>
      <c r="ADX1" s="134"/>
      <c r="ADY1" s="134"/>
      <c r="ADZ1" s="134"/>
      <c r="AEA1" s="134"/>
      <c r="AEB1" s="134"/>
      <c r="AEC1" s="134"/>
      <c r="AED1" s="134"/>
      <c r="AEE1" s="134"/>
      <c r="AEF1" s="134"/>
      <c r="AEG1" s="134"/>
      <c r="AEH1" s="134"/>
      <c r="AEI1" s="134"/>
      <c r="AEJ1" s="134"/>
      <c r="AEK1" s="134"/>
      <c r="AEL1" s="134"/>
      <c r="AEM1" s="134"/>
      <c r="AEN1" s="134"/>
      <c r="AEO1" s="134"/>
      <c r="AEP1" s="134"/>
      <c r="AEQ1" s="134"/>
      <c r="AER1" s="134"/>
      <c r="AES1" s="134"/>
      <c r="AET1" s="134"/>
      <c r="AEU1" s="134"/>
      <c r="AEV1" s="134"/>
      <c r="AEW1" s="134"/>
      <c r="AEX1" s="134"/>
      <c r="AEY1" s="134"/>
      <c r="AEZ1" s="134"/>
      <c r="AFA1" s="134"/>
      <c r="AFB1" s="134"/>
      <c r="AFC1" s="134"/>
      <c r="AFD1" s="134"/>
      <c r="AFE1" s="134"/>
      <c r="AFF1" s="134"/>
      <c r="AFG1" s="134"/>
      <c r="AFH1" s="134"/>
      <c r="AFI1" s="134"/>
      <c r="AFJ1" s="134"/>
      <c r="AFK1" s="134"/>
      <c r="AFL1" s="134"/>
      <c r="AFM1" s="134"/>
      <c r="AFN1" s="134"/>
      <c r="AFO1" s="134"/>
      <c r="AFP1" s="134"/>
      <c r="AFQ1" s="134"/>
      <c r="AFR1" s="134"/>
      <c r="AFS1" s="134"/>
      <c r="AFT1" s="134"/>
      <c r="AFU1" s="134"/>
      <c r="AFV1" s="134"/>
      <c r="AFW1" s="134"/>
      <c r="AFX1" s="134"/>
      <c r="AFY1" s="134"/>
      <c r="AFZ1" s="134"/>
      <c r="AGA1" s="134"/>
      <c r="AGB1" s="134"/>
      <c r="AGC1" s="134"/>
      <c r="AGD1" s="134"/>
      <c r="AGE1" s="134"/>
      <c r="AGF1" s="134"/>
      <c r="AGG1" s="134"/>
      <c r="AGH1" s="134"/>
      <c r="AGI1" s="134"/>
      <c r="AGJ1" s="134"/>
      <c r="AGK1" s="134"/>
      <c r="AGL1" s="134"/>
      <c r="AGM1" s="134"/>
      <c r="AGN1" s="134"/>
      <c r="AGO1" s="134"/>
      <c r="AGP1" s="134"/>
      <c r="AGQ1" s="134"/>
      <c r="AGR1" s="134"/>
      <c r="AGS1" s="134"/>
      <c r="AGT1" s="134"/>
      <c r="AGU1" s="134"/>
      <c r="AGV1" s="134"/>
      <c r="AGW1" s="134"/>
      <c r="AGX1" s="134"/>
      <c r="AGY1" s="134"/>
      <c r="AGZ1" s="134"/>
      <c r="AHA1" s="134"/>
      <c r="AHB1" s="134"/>
      <c r="AHC1" s="134"/>
      <c r="AHD1" s="134"/>
      <c r="AHE1" s="134"/>
      <c r="AHF1" s="134"/>
      <c r="AHG1" s="134"/>
      <c r="AHH1" s="134"/>
      <c r="AHI1" s="134"/>
      <c r="AHJ1" s="134"/>
      <c r="AHK1" s="134"/>
      <c r="AHL1" s="134"/>
      <c r="AHM1" s="134"/>
      <c r="AHN1" s="134"/>
      <c r="AHO1" s="134"/>
      <c r="AHP1" s="134"/>
      <c r="AHQ1" s="134"/>
      <c r="AHR1" s="134"/>
      <c r="AHS1" s="134"/>
      <c r="AHT1" s="134"/>
      <c r="AHU1" s="134"/>
      <c r="AHV1" s="134"/>
      <c r="AHW1" s="134"/>
      <c r="AHX1" s="134"/>
      <c r="AHY1" s="134"/>
      <c r="AHZ1" s="134"/>
      <c r="AIA1" s="134"/>
      <c r="AIB1" s="134"/>
      <c r="AIC1" s="134"/>
      <c r="AID1" s="134"/>
      <c r="AIE1" s="134"/>
      <c r="AIF1" s="134"/>
      <c r="AIG1" s="134"/>
      <c r="AIH1" s="134"/>
      <c r="AII1" s="134"/>
      <c r="AIJ1" s="134"/>
      <c r="AIK1" s="134"/>
      <c r="AIL1" s="134"/>
      <c r="AIM1" s="134"/>
      <c r="AIN1" s="134"/>
      <c r="AIO1" s="134"/>
      <c r="AIP1" s="134"/>
      <c r="AIQ1" s="134"/>
      <c r="AIR1" s="134"/>
      <c r="AIS1" s="134"/>
      <c r="AIT1" s="134"/>
      <c r="AIU1" s="134"/>
      <c r="AIV1" s="134"/>
      <c r="AIW1" s="134"/>
      <c r="AIX1" s="134"/>
      <c r="AIY1" s="134"/>
      <c r="AIZ1" s="134"/>
      <c r="AJA1" s="134"/>
      <c r="AJB1" s="134"/>
      <c r="AJC1" s="134"/>
      <c r="AJD1" s="134"/>
      <c r="AJE1" s="134"/>
      <c r="AJF1" s="134"/>
      <c r="AJG1" s="134"/>
      <c r="AJH1" s="134"/>
      <c r="AJI1" s="134"/>
      <c r="AJJ1" s="134"/>
      <c r="AJK1" s="134"/>
      <c r="AJL1" s="134"/>
      <c r="AJM1" s="134"/>
      <c r="AJN1" s="134"/>
      <c r="AJO1" s="134"/>
      <c r="AJP1" s="134"/>
      <c r="AJQ1" s="134"/>
      <c r="AJR1" s="134"/>
      <c r="AJS1" s="134"/>
      <c r="AJT1" s="134"/>
      <c r="AJU1" s="134"/>
      <c r="AJV1" s="134"/>
      <c r="AJW1" s="134"/>
      <c r="AJX1" s="134"/>
      <c r="AJY1" s="134"/>
      <c r="AJZ1" s="134"/>
      <c r="AKA1" s="134"/>
      <c r="AKB1" s="134"/>
      <c r="AKC1" s="134"/>
      <c r="AKD1" s="134"/>
      <c r="AKE1" s="134"/>
      <c r="AKF1" s="134"/>
      <c r="AKG1" s="134"/>
      <c r="AKH1" s="134"/>
      <c r="AKI1" s="134"/>
      <c r="AKJ1" s="134"/>
      <c r="AKK1" s="134"/>
      <c r="AKL1" s="134"/>
      <c r="AKM1" s="134"/>
      <c r="AKN1" s="134"/>
      <c r="AKO1" s="134"/>
      <c r="AKP1" s="134"/>
      <c r="AKQ1" s="134"/>
      <c r="AKR1" s="134"/>
      <c r="AKS1" s="134"/>
      <c r="AKT1" s="134"/>
      <c r="AKU1" s="134"/>
      <c r="AKV1" s="134"/>
      <c r="AKW1" s="134"/>
      <c r="AKX1" s="134"/>
      <c r="AKY1" s="134"/>
      <c r="AKZ1" s="134"/>
      <c r="ALA1" s="134"/>
      <c r="ALB1" s="134"/>
      <c r="ALC1" s="134"/>
      <c r="ALD1" s="134"/>
      <c r="ALE1" s="134"/>
      <c r="ALF1" s="134"/>
      <c r="ALG1" s="134"/>
      <c r="ALH1" s="134"/>
      <c r="ALI1" s="134"/>
      <c r="ALJ1" s="134"/>
      <c r="ALK1" s="134"/>
      <c r="ALL1" s="134"/>
      <c r="ALM1" s="134"/>
      <c r="ALN1" s="134"/>
      <c r="ALO1" s="134"/>
      <c r="ALP1" s="134"/>
      <c r="ALQ1" s="134"/>
      <c r="ALR1" s="134"/>
      <c r="ALS1" s="134"/>
      <c r="ALT1" s="134"/>
      <c r="ALU1" s="134"/>
      <c r="ALV1" s="134"/>
      <c r="ALW1" s="134"/>
      <c r="ALX1" s="134"/>
      <c r="ALY1" s="134"/>
      <c r="ALZ1" s="134"/>
      <c r="AMA1" s="134"/>
      <c r="AMB1" s="134"/>
      <c r="AMC1" s="134"/>
      <c r="AMD1" s="134"/>
      <c r="AME1" s="134"/>
      <c r="AMF1" s="134"/>
      <c r="AMG1" s="134"/>
      <c r="AMH1" s="134"/>
      <c r="AMI1" s="134"/>
      <c r="AMJ1" s="134"/>
      <c r="AMK1" s="134"/>
      <c r="AML1" s="134"/>
      <c r="AMM1" s="134"/>
      <c r="AMN1" s="134"/>
      <c r="AMO1" s="134"/>
      <c r="AMP1" s="134"/>
      <c r="AMQ1" s="134"/>
      <c r="AMR1" s="134"/>
      <c r="AMS1" s="134"/>
      <c r="AMT1" s="134"/>
      <c r="AMU1" s="134"/>
      <c r="AMV1" s="134"/>
      <c r="AMW1" s="134"/>
      <c r="AMX1" s="134"/>
      <c r="AMY1" s="134"/>
      <c r="AMZ1" s="134"/>
      <c r="ANA1" s="134"/>
      <c r="ANB1" s="134"/>
      <c r="ANC1" s="134"/>
      <c r="AND1" s="134"/>
      <c r="ANE1" s="134"/>
      <c r="ANF1" s="134"/>
      <c r="ANG1" s="134"/>
      <c r="ANH1" s="134"/>
      <c r="ANI1" s="134"/>
      <c r="ANJ1" s="134"/>
      <c r="ANK1" s="134"/>
      <c r="ANL1" s="134"/>
      <c r="ANM1" s="134"/>
      <c r="ANN1" s="134"/>
      <c r="ANO1" s="134"/>
      <c r="ANP1" s="134"/>
      <c r="ANQ1" s="134"/>
      <c r="ANR1" s="134"/>
      <c r="ANS1" s="134"/>
      <c r="ANT1" s="134"/>
      <c r="ANU1" s="134"/>
      <c r="ANV1" s="134"/>
      <c r="ANW1" s="134"/>
      <c r="ANX1" s="134"/>
      <c r="ANY1" s="134"/>
      <c r="ANZ1" s="134"/>
      <c r="AOA1" s="134"/>
      <c r="AOB1" s="134"/>
      <c r="AOC1" s="134"/>
      <c r="AOD1" s="134"/>
      <c r="AOE1" s="134"/>
      <c r="AOF1" s="134"/>
      <c r="AOG1" s="134"/>
      <c r="AOH1" s="134"/>
      <c r="AOI1" s="134"/>
      <c r="AOJ1" s="134"/>
      <c r="AOK1" s="134"/>
      <c r="AOL1" s="134"/>
      <c r="AOM1" s="134"/>
      <c r="AON1" s="134"/>
      <c r="AOO1" s="134"/>
      <c r="AOP1" s="134"/>
      <c r="AOQ1" s="134"/>
      <c r="AOR1" s="134"/>
      <c r="AOS1" s="134"/>
      <c r="AOT1" s="134"/>
      <c r="AOU1" s="134"/>
      <c r="AOV1" s="134"/>
      <c r="AOW1" s="134"/>
      <c r="AOX1" s="134"/>
      <c r="AOY1" s="134"/>
      <c r="AOZ1" s="134"/>
      <c r="APA1" s="134"/>
      <c r="APB1" s="134"/>
      <c r="APC1" s="134"/>
      <c r="APD1" s="134"/>
      <c r="APE1" s="134"/>
      <c r="APF1" s="134"/>
      <c r="APG1" s="134"/>
      <c r="APH1" s="134"/>
      <c r="API1" s="134"/>
      <c r="APJ1" s="134"/>
      <c r="APK1" s="134"/>
      <c r="APL1" s="134"/>
      <c r="APM1" s="134"/>
      <c r="APN1" s="134"/>
      <c r="APO1" s="134"/>
      <c r="APP1" s="134"/>
      <c r="APQ1" s="134"/>
      <c r="APR1" s="134"/>
      <c r="APS1" s="134"/>
      <c r="APT1" s="134"/>
      <c r="APU1" s="134"/>
      <c r="APV1" s="134"/>
      <c r="APW1" s="134"/>
      <c r="APX1" s="134"/>
      <c r="APY1" s="134"/>
      <c r="APZ1" s="134"/>
      <c r="AQA1" s="134"/>
      <c r="AQB1" s="134"/>
      <c r="AQC1" s="134"/>
      <c r="AQD1" s="134"/>
      <c r="AQE1" s="134"/>
      <c r="AQF1" s="134"/>
      <c r="AQG1" s="134"/>
      <c r="AQH1" s="134"/>
      <c r="AQI1" s="134"/>
      <c r="AQJ1" s="134"/>
      <c r="AQK1" s="134"/>
      <c r="AQL1" s="134"/>
      <c r="AQM1" s="134"/>
      <c r="AQN1" s="134"/>
      <c r="AQO1" s="134"/>
      <c r="AQP1" s="134"/>
      <c r="AQQ1" s="134"/>
      <c r="AQR1" s="134"/>
      <c r="AQS1" s="134"/>
      <c r="AQT1" s="134"/>
      <c r="AQU1" s="134"/>
      <c r="AQV1" s="134"/>
      <c r="AQW1" s="134"/>
      <c r="AQX1" s="134"/>
      <c r="AQY1" s="134"/>
      <c r="AQZ1" s="134"/>
      <c r="ARA1" s="134"/>
      <c r="ARB1" s="134"/>
      <c r="ARC1" s="134"/>
      <c r="ARD1" s="134"/>
      <c r="ARE1" s="134"/>
      <c r="ARF1" s="134"/>
      <c r="ARG1" s="134"/>
      <c r="ARH1" s="134"/>
      <c r="ARI1" s="134"/>
      <c r="ARJ1" s="134"/>
      <c r="ARK1" s="134"/>
      <c r="ARL1" s="134"/>
      <c r="ARM1" s="134"/>
      <c r="ARN1" s="134"/>
      <c r="ARO1" s="134"/>
      <c r="ARP1" s="134"/>
      <c r="ARQ1" s="134"/>
      <c r="ARR1" s="134"/>
      <c r="ARS1" s="134"/>
      <c r="ART1" s="134"/>
      <c r="ARU1" s="134"/>
      <c r="ARV1" s="134"/>
      <c r="ARW1" s="134"/>
      <c r="ARX1" s="134"/>
      <c r="ARY1" s="134"/>
      <c r="ARZ1" s="134"/>
      <c r="ASA1" s="134"/>
      <c r="ASB1" s="134"/>
      <c r="ASC1" s="134"/>
      <c r="ASD1" s="134"/>
      <c r="ASE1" s="134"/>
      <c r="ASF1" s="134"/>
      <c r="ASG1" s="134"/>
      <c r="ASH1" s="134"/>
      <c r="ASI1" s="134"/>
      <c r="ASJ1" s="134"/>
      <c r="ASK1" s="134"/>
      <c r="ASL1" s="134"/>
      <c r="ASM1" s="134"/>
      <c r="ASN1" s="134"/>
      <c r="ASO1" s="134"/>
      <c r="ASP1" s="134"/>
      <c r="ASQ1" s="134"/>
      <c r="ASR1" s="134"/>
      <c r="ASS1" s="134"/>
      <c r="AST1" s="134"/>
      <c r="ASU1" s="134"/>
      <c r="ASV1" s="134"/>
      <c r="ASW1" s="134"/>
      <c r="ASX1" s="134"/>
      <c r="ASY1" s="134"/>
      <c r="ASZ1" s="134"/>
      <c r="ATA1" s="134"/>
      <c r="ATB1" s="134"/>
      <c r="ATC1" s="134"/>
      <c r="ATD1" s="134"/>
      <c r="ATE1" s="134"/>
      <c r="ATF1" s="134"/>
      <c r="ATG1" s="134"/>
      <c r="ATH1" s="134"/>
      <c r="ATI1" s="134"/>
      <c r="ATJ1" s="134"/>
      <c r="ATK1" s="134"/>
      <c r="ATL1" s="134"/>
      <c r="ATM1" s="134"/>
      <c r="ATN1" s="134"/>
      <c r="ATO1" s="134"/>
      <c r="ATP1" s="134"/>
      <c r="ATQ1" s="134"/>
      <c r="ATR1" s="134"/>
      <c r="ATS1" s="134"/>
      <c r="ATT1" s="134"/>
      <c r="ATU1" s="134"/>
      <c r="ATV1" s="134"/>
      <c r="ATW1" s="134"/>
      <c r="ATX1" s="134"/>
      <c r="ATY1" s="134"/>
      <c r="ATZ1" s="134"/>
      <c r="AUA1" s="134"/>
      <c r="AUB1" s="134"/>
      <c r="AUC1" s="134"/>
      <c r="AUD1" s="134"/>
      <c r="AUE1" s="134"/>
      <c r="AUF1" s="134"/>
      <c r="AUG1" s="134"/>
      <c r="AUH1" s="134"/>
      <c r="AUI1" s="134"/>
      <c r="AUJ1" s="134"/>
      <c r="AUK1" s="134"/>
      <c r="AUL1" s="134"/>
      <c r="AUM1" s="134"/>
      <c r="AUN1" s="134"/>
      <c r="AUO1" s="134"/>
      <c r="AUP1" s="134"/>
      <c r="AUQ1" s="134"/>
      <c r="AUR1" s="134"/>
      <c r="AUS1" s="134"/>
      <c r="AUT1" s="134"/>
      <c r="AUU1" s="134"/>
      <c r="AUV1" s="134"/>
      <c r="AUW1" s="134"/>
      <c r="AUX1" s="134"/>
      <c r="AUY1" s="134"/>
      <c r="AUZ1" s="134"/>
      <c r="AVA1" s="134"/>
      <c r="AVB1" s="134"/>
      <c r="AVC1" s="134"/>
      <c r="AVD1" s="134"/>
      <c r="AVE1" s="134"/>
      <c r="AVF1" s="134"/>
      <c r="AVG1" s="134"/>
      <c r="AVH1" s="134"/>
      <c r="AVI1" s="134"/>
      <c r="AVJ1" s="134"/>
      <c r="AVK1" s="134"/>
      <c r="AVL1" s="134"/>
      <c r="AVM1" s="134"/>
      <c r="AVN1" s="134"/>
      <c r="AVO1" s="134"/>
      <c r="AVP1" s="134"/>
      <c r="AVQ1" s="134"/>
      <c r="AVR1" s="134"/>
      <c r="AVS1" s="134"/>
      <c r="AVT1" s="134"/>
      <c r="AVU1" s="134"/>
      <c r="AVV1" s="134"/>
      <c r="AVW1" s="134"/>
      <c r="AVX1" s="134"/>
      <c r="AVY1" s="134"/>
      <c r="AVZ1" s="134"/>
      <c r="AWA1" s="134"/>
      <c r="AWB1" s="134"/>
      <c r="AWC1" s="134"/>
      <c r="AWD1" s="134"/>
      <c r="AWE1" s="134"/>
      <c r="AWF1" s="134"/>
      <c r="AWG1" s="134"/>
      <c r="AWH1" s="134"/>
      <c r="AWI1" s="134"/>
      <c r="AWJ1" s="134"/>
      <c r="AWK1" s="134"/>
      <c r="AWL1" s="134"/>
      <c r="AWM1" s="134"/>
      <c r="AWN1" s="134"/>
      <c r="AWO1" s="134"/>
      <c r="AWP1" s="134"/>
      <c r="AWQ1" s="134"/>
      <c r="AWR1" s="134"/>
      <c r="AWS1" s="134"/>
      <c r="AWT1" s="134"/>
      <c r="AWU1" s="134"/>
      <c r="AWV1" s="134"/>
      <c r="AWW1" s="134"/>
      <c r="AWX1" s="134"/>
      <c r="AWY1" s="134"/>
      <c r="AWZ1" s="134"/>
      <c r="AXA1" s="134"/>
      <c r="AXB1" s="134"/>
      <c r="AXC1" s="134"/>
      <c r="AXD1" s="134"/>
      <c r="AXE1" s="134"/>
      <c r="AXF1" s="134"/>
      <c r="AXG1" s="134"/>
      <c r="AXH1" s="134"/>
      <c r="AXI1" s="134"/>
      <c r="AXJ1" s="134"/>
      <c r="AXK1" s="134"/>
      <c r="AXL1" s="134"/>
      <c r="AXM1" s="134"/>
      <c r="AXN1" s="134"/>
      <c r="AXO1" s="134"/>
      <c r="AXP1" s="134"/>
      <c r="AXQ1" s="134"/>
      <c r="AXR1" s="134"/>
      <c r="AXS1" s="134"/>
      <c r="AXT1" s="134"/>
      <c r="AXU1" s="134"/>
      <c r="AXV1" s="134"/>
      <c r="AXW1" s="134"/>
      <c r="AXX1" s="134"/>
      <c r="AXY1" s="134"/>
      <c r="AXZ1" s="134"/>
      <c r="AYA1" s="134"/>
      <c r="AYB1" s="134"/>
      <c r="AYC1" s="134"/>
      <c r="AYD1" s="134"/>
      <c r="AYE1" s="134"/>
      <c r="AYF1" s="134"/>
      <c r="AYG1" s="134"/>
      <c r="AYH1" s="134"/>
      <c r="AYI1" s="134"/>
      <c r="AYJ1" s="134"/>
      <c r="AYK1" s="134"/>
      <c r="AYL1" s="134"/>
      <c r="AYM1" s="134"/>
      <c r="AYN1" s="134"/>
      <c r="AYO1" s="134"/>
      <c r="AYP1" s="134"/>
      <c r="AYQ1" s="134"/>
      <c r="AYR1" s="134"/>
      <c r="AYS1" s="134"/>
      <c r="AYT1" s="134"/>
      <c r="AYU1" s="134"/>
      <c r="AYV1" s="134"/>
      <c r="AYW1" s="134"/>
      <c r="AYX1" s="134"/>
      <c r="AYY1" s="134"/>
      <c r="AYZ1" s="134"/>
      <c r="AZA1" s="134"/>
      <c r="AZB1" s="134"/>
      <c r="AZC1" s="134"/>
      <c r="AZD1" s="134"/>
      <c r="AZE1" s="134"/>
      <c r="AZF1" s="134"/>
      <c r="AZG1" s="134"/>
      <c r="AZH1" s="134"/>
      <c r="AZI1" s="134"/>
      <c r="AZJ1" s="134"/>
      <c r="AZK1" s="134"/>
      <c r="AZL1" s="134"/>
      <c r="AZM1" s="134"/>
      <c r="AZN1" s="134"/>
      <c r="AZO1" s="134"/>
      <c r="AZP1" s="134"/>
      <c r="AZQ1" s="134"/>
      <c r="AZR1" s="134"/>
      <c r="AZS1" s="134"/>
      <c r="AZT1" s="134"/>
      <c r="AZU1" s="134"/>
      <c r="AZV1" s="134"/>
      <c r="AZW1" s="134"/>
      <c r="AZX1" s="134"/>
      <c r="AZY1" s="134"/>
      <c r="AZZ1" s="134"/>
      <c r="BAA1" s="134"/>
      <c r="BAB1" s="134"/>
      <c r="BAC1" s="134"/>
      <c r="BAD1" s="134"/>
      <c r="BAE1" s="134"/>
      <c r="BAF1" s="134"/>
      <c r="BAG1" s="134"/>
      <c r="BAH1" s="134"/>
      <c r="BAI1" s="134"/>
      <c r="BAJ1" s="134"/>
      <c r="BAK1" s="134"/>
      <c r="BAL1" s="134"/>
      <c r="BAM1" s="134"/>
      <c r="BAN1" s="134"/>
      <c r="BAO1" s="134"/>
      <c r="BAP1" s="134"/>
      <c r="BAQ1" s="134"/>
      <c r="BAR1" s="134"/>
      <c r="BAS1" s="134"/>
      <c r="BAT1" s="134"/>
      <c r="BAU1" s="134"/>
      <c r="BAV1" s="134"/>
      <c r="BAW1" s="134"/>
      <c r="BAX1" s="134"/>
      <c r="BAY1" s="134"/>
      <c r="BAZ1" s="134"/>
      <c r="BBA1" s="134"/>
      <c r="BBB1" s="134"/>
      <c r="BBC1" s="134"/>
      <c r="BBD1" s="134"/>
      <c r="BBE1" s="134"/>
      <c r="BBF1" s="134"/>
      <c r="BBG1" s="134"/>
      <c r="BBH1" s="134"/>
      <c r="BBI1" s="134"/>
      <c r="BBJ1" s="134"/>
      <c r="BBK1" s="134"/>
      <c r="BBL1" s="134"/>
      <c r="BBM1" s="134"/>
      <c r="BBN1" s="134"/>
      <c r="BBO1" s="134"/>
      <c r="BBP1" s="134"/>
      <c r="BBQ1" s="134"/>
      <c r="BBR1" s="134"/>
      <c r="BBS1" s="134"/>
      <c r="BBT1" s="134"/>
      <c r="BBU1" s="134"/>
      <c r="BBV1" s="134"/>
      <c r="BBW1" s="134"/>
      <c r="BBX1" s="134"/>
      <c r="BBY1" s="134"/>
      <c r="BBZ1" s="134"/>
      <c r="BCA1" s="134"/>
      <c r="BCB1" s="134"/>
      <c r="BCC1" s="134"/>
      <c r="BCD1" s="134"/>
      <c r="BCE1" s="134"/>
      <c r="BCF1" s="134"/>
      <c r="BCG1" s="134"/>
      <c r="BCH1" s="134"/>
      <c r="BCI1" s="134"/>
      <c r="BCJ1" s="134"/>
      <c r="BCK1" s="134"/>
      <c r="BCL1" s="134"/>
      <c r="BCM1" s="134"/>
      <c r="BCN1" s="134"/>
      <c r="BCO1" s="134"/>
      <c r="BCP1" s="134"/>
      <c r="BCQ1" s="134"/>
      <c r="BCR1" s="134"/>
      <c r="BCS1" s="134"/>
      <c r="BCT1" s="134"/>
      <c r="BCU1" s="134"/>
      <c r="BCV1" s="134"/>
      <c r="BCW1" s="134"/>
      <c r="BCX1" s="134"/>
      <c r="BCY1" s="134"/>
      <c r="BCZ1" s="134"/>
      <c r="BDA1" s="134"/>
      <c r="BDB1" s="134"/>
      <c r="BDC1" s="134"/>
      <c r="BDD1" s="134"/>
      <c r="BDE1" s="134"/>
      <c r="BDF1" s="134"/>
      <c r="BDG1" s="134"/>
      <c r="BDH1" s="134"/>
      <c r="BDI1" s="134"/>
      <c r="BDJ1" s="134"/>
      <c r="BDK1" s="134"/>
      <c r="BDL1" s="134"/>
      <c r="BDM1" s="134"/>
      <c r="BDN1" s="134"/>
      <c r="BDO1" s="134"/>
      <c r="BDP1" s="134"/>
      <c r="BDQ1" s="134"/>
      <c r="BDR1" s="134"/>
      <c r="BDS1" s="134"/>
      <c r="BDT1" s="134"/>
      <c r="BDU1" s="134"/>
      <c r="BDV1" s="134"/>
      <c r="BDW1" s="134"/>
      <c r="BDX1" s="134"/>
      <c r="BDY1" s="134"/>
      <c r="BDZ1" s="134"/>
      <c r="BEA1" s="134"/>
      <c r="BEB1" s="134"/>
      <c r="BEC1" s="134"/>
      <c r="BED1" s="134"/>
      <c r="BEE1" s="134"/>
      <c r="BEF1" s="134"/>
      <c r="BEG1" s="134"/>
      <c r="BEH1" s="134"/>
      <c r="BEI1" s="134"/>
      <c r="BEJ1" s="134"/>
      <c r="BEK1" s="134"/>
      <c r="BEL1" s="134"/>
      <c r="BEM1" s="134"/>
      <c r="BEN1" s="134"/>
      <c r="BEO1" s="134"/>
      <c r="BEP1" s="134"/>
      <c r="BEQ1" s="134"/>
      <c r="BER1" s="134"/>
      <c r="BES1" s="134"/>
      <c r="BET1" s="134"/>
      <c r="BEU1" s="134"/>
      <c r="BEV1" s="134"/>
      <c r="BEW1" s="134"/>
      <c r="BEX1" s="134"/>
      <c r="BEY1" s="134"/>
      <c r="BEZ1" s="134"/>
      <c r="BFA1" s="134"/>
      <c r="BFB1" s="134"/>
      <c r="BFC1" s="134"/>
      <c r="BFD1" s="134"/>
      <c r="BFE1" s="134"/>
      <c r="BFF1" s="134"/>
      <c r="BFG1" s="134"/>
      <c r="BFH1" s="134"/>
      <c r="BFI1" s="134"/>
      <c r="BFJ1" s="134"/>
      <c r="BFK1" s="134"/>
      <c r="BFL1" s="134"/>
      <c r="BFM1" s="134"/>
      <c r="BFN1" s="134"/>
      <c r="BFO1" s="134"/>
      <c r="BFP1" s="134"/>
      <c r="BFQ1" s="134"/>
      <c r="BFR1" s="134"/>
      <c r="BFS1" s="134"/>
      <c r="BFT1" s="134"/>
      <c r="BFU1" s="134"/>
      <c r="BFV1" s="134"/>
      <c r="BFW1" s="134"/>
      <c r="BFX1" s="134"/>
      <c r="BFY1" s="134"/>
      <c r="BFZ1" s="134"/>
      <c r="BGA1" s="134"/>
      <c r="BGB1" s="134"/>
      <c r="BGC1" s="134"/>
      <c r="BGD1" s="134"/>
      <c r="BGE1" s="134"/>
      <c r="BGF1" s="134"/>
      <c r="BGG1" s="134"/>
      <c r="BGH1" s="134"/>
      <c r="BGI1" s="134"/>
      <c r="BGJ1" s="134"/>
      <c r="BGK1" s="134"/>
      <c r="BGL1" s="134"/>
      <c r="BGM1" s="134"/>
      <c r="BGN1" s="134"/>
      <c r="BGO1" s="134"/>
      <c r="BGP1" s="134"/>
      <c r="BGQ1" s="134"/>
      <c r="BGR1" s="134"/>
      <c r="BGS1" s="134"/>
      <c r="BGT1" s="134"/>
      <c r="BGU1" s="134"/>
      <c r="BGV1" s="134"/>
      <c r="BGW1" s="134"/>
      <c r="BGX1" s="134"/>
      <c r="BGY1" s="134"/>
      <c r="BGZ1" s="134"/>
      <c r="BHA1" s="134"/>
      <c r="BHB1" s="134"/>
      <c r="BHC1" s="134"/>
      <c r="BHD1" s="134"/>
      <c r="BHE1" s="134"/>
      <c r="BHF1" s="134"/>
      <c r="BHG1" s="134"/>
      <c r="BHH1" s="134"/>
      <c r="BHI1" s="134"/>
      <c r="BHJ1" s="134"/>
      <c r="BHK1" s="134"/>
      <c r="BHL1" s="134"/>
      <c r="BHM1" s="134"/>
      <c r="BHN1" s="134"/>
      <c r="BHO1" s="134"/>
      <c r="BHP1" s="134"/>
      <c r="BHQ1" s="134"/>
      <c r="BHR1" s="134"/>
      <c r="BHS1" s="134"/>
      <c r="BHT1" s="134"/>
      <c r="BHU1" s="134"/>
      <c r="BHV1" s="134"/>
      <c r="BHW1" s="134"/>
      <c r="BHX1" s="134"/>
      <c r="BHY1" s="134"/>
      <c r="BHZ1" s="134"/>
      <c r="BIA1" s="134"/>
      <c r="BIB1" s="134"/>
      <c r="BIC1" s="134"/>
      <c r="BID1" s="134"/>
      <c r="BIE1" s="134"/>
      <c r="BIF1" s="134"/>
      <c r="BIG1" s="134"/>
      <c r="BIH1" s="134"/>
      <c r="BII1" s="134"/>
      <c r="BIJ1" s="134"/>
      <c r="BIK1" s="134"/>
      <c r="BIL1" s="134"/>
      <c r="BIM1" s="134"/>
      <c r="BIN1" s="134"/>
      <c r="BIO1" s="134"/>
      <c r="BIP1" s="134"/>
      <c r="BIQ1" s="134"/>
      <c r="BIR1" s="134"/>
      <c r="BIS1" s="134"/>
      <c r="BIT1" s="134"/>
      <c r="BIU1" s="134"/>
      <c r="BIV1" s="134"/>
      <c r="BIW1" s="134"/>
      <c r="BIX1" s="134"/>
      <c r="BIY1" s="134"/>
      <c r="BIZ1" s="134"/>
      <c r="BJA1" s="134"/>
      <c r="BJB1" s="134"/>
      <c r="BJC1" s="134"/>
      <c r="BJD1" s="134"/>
      <c r="BJE1" s="134"/>
      <c r="BJF1" s="134"/>
      <c r="BJG1" s="134"/>
      <c r="BJH1" s="134"/>
      <c r="BJI1" s="134"/>
      <c r="BJJ1" s="134"/>
      <c r="BJK1" s="134"/>
      <c r="BJL1" s="134"/>
      <c r="BJM1" s="134"/>
      <c r="BJN1" s="134"/>
      <c r="BJO1" s="134"/>
      <c r="BJP1" s="134"/>
      <c r="BJQ1" s="134"/>
      <c r="BJR1" s="134"/>
      <c r="BJS1" s="134"/>
      <c r="BJT1" s="134"/>
      <c r="BJU1" s="134"/>
      <c r="BJV1" s="134"/>
      <c r="BJW1" s="134"/>
      <c r="BJX1" s="134"/>
      <c r="BJY1" s="134"/>
      <c r="BJZ1" s="134"/>
      <c r="BKA1" s="134"/>
      <c r="BKB1" s="134"/>
      <c r="BKC1" s="134"/>
      <c r="BKD1" s="134"/>
      <c r="BKE1" s="134"/>
      <c r="BKF1" s="134"/>
      <c r="BKG1" s="134"/>
      <c r="BKH1" s="134"/>
      <c r="BKI1" s="134"/>
      <c r="BKJ1" s="134"/>
      <c r="BKK1" s="134"/>
      <c r="BKL1" s="134"/>
      <c r="BKM1" s="134"/>
      <c r="BKN1" s="134"/>
      <c r="BKO1" s="134"/>
      <c r="BKP1" s="134"/>
      <c r="BKQ1" s="134"/>
      <c r="BKR1" s="134"/>
      <c r="BKS1" s="134"/>
      <c r="BKT1" s="134"/>
      <c r="BKU1" s="134"/>
      <c r="BKV1" s="134"/>
      <c r="BKW1" s="134"/>
      <c r="BKX1" s="134"/>
      <c r="BKY1" s="134"/>
      <c r="BKZ1" s="134"/>
      <c r="BLA1" s="134"/>
      <c r="BLB1" s="134"/>
      <c r="BLC1" s="134"/>
      <c r="BLD1" s="134"/>
      <c r="BLE1" s="134"/>
      <c r="BLF1" s="134"/>
      <c r="BLG1" s="134"/>
      <c r="BLH1" s="134"/>
      <c r="BLI1" s="134"/>
      <c r="BLJ1" s="134"/>
      <c r="BLK1" s="134"/>
      <c r="BLL1" s="134"/>
      <c r="BLM1" s="134"/>
      <c r="BLN1" s="134"/>
      <c r="BLO1" s="134"/>
      <c r="BLP1" s="134"/>
      <c r="BLQ1" s="134"/>
      <c r="BLR1" s="134"/>
      <c r="BLS1" s="134"/>
      <c r="BLT1" s="134"/>
      <c r="BLU1" s="134"/>
      <c r="BLV1" s="134"/>
      <c r="BLW1" s="134"/>
      <c r="BLX1" s="134"/>
      <c r="BLY1" s="134"/>
      <c r="BLZ1" s="134"/>
      <c r="BMA1" s="134"/>
      <c r="BMB1" s="134"/>
      <c r="BMC1" s="134"/>
      <c r="BMD1" s="134"/>
      <c r="BME1" s="134"/>
      <c r="BMF1" s="134"/>
      <c r="BMG1" s="134"/>
      <c r="BMH1" s="134"/>
      <c r="BMI1" s="134"/>
      <c r="BMJ1" s="134"/>
      <c r="BMK1" s="134"/>
      <c r="BML1" s="134"/>
      <c r="BMM1" s="134"/>
      <c r="BMN1" s="134"/>
      <c r="BMO1" s="134"/>
      <c r="BMP1" s="134"/>
      <c r="BMQ1" s="134"/>
      <c r="BMR1" s="134"/>
      <c r="BMS1" s="134"/>
      <c r="BMT1" s="134"/>
      <c r="BMU1" s="134"/>
      <c r="BMV1" s="134"/>
      <c r="BMW1" s="134"/>
      <c r="BMX1" s="134"/>
      <c r="BMY1" s="134"/>
      <c r="BMZ1" s="134"/>
      <c r="BNA1" s="134"/>
      <c r="BNB1" s="134"/>
      <c r="BNC1" s="134"/>
      <c r="BND1" s="134"/>
      <c r="BNE1" s="134"/>
      <c r="BNF1" s="134"/>
      <c r="BNG1" s="134"/>
      <c r="BNH1" s="134"/>
      <c r="BNI1" s="134"/>
      <c r="BNJ1" s="134"/>
      <c r="BNK1" s="134"/>
      <c r="BNL1" s="134"/>
      <c r="BNM1" s="134"/>
      <c r="BNN1" s="134"/>
      <c r="BNO1" s="134"/>
      <c r="BNP1" s="134"/>
      <c r="BNQ1" s="134"/>
      <c r="BNR1" s="134"/>
      <c r="BNS1" s="134"/>
      <c r="BNT1" s="134"/>
      <c r="BNU1" s="134"/>
      <c r="BNV1" s="134"/>
      <c r="BNW1" s="134"/>
      <c r="BNX1" s="134"/>
      <c r="BNY1" s="134"/>
      <c r="BNZ1" s="134"/>
      <c r="BOA1" s="134"/>
      <c r="BOB1" s="134"/>
      <c r="BOC1" s="134"/>
      <c r="BOD1" s="134"/>
      <c r="BOE1" s="134"/>
      <c r="BOF1" s="134"/>
      <c r="BOG1" s="134"/>
      <c r="BOH1" s="134"/>
      <c r="BOI1" s="134"/>
      <c r="BOJ1" s="134"/>
      <c r="BOK1" s="134"/>
      <c r="BOL1" s="134"/>
      <c r="BOM1" s="134"/>
      <c r="BON1" s="134"/>
      <c r="BOO1" s="134"/>
      <c r="BOP1" s="134"/>
      <c r="BOQ1" s="134"/>
      <c r="BOR1" s="134"/>
      <c r="BOS1" s="134"/>
      <c r="BOT1" s="134"/>
      <c r="BOU1" s="134"/>
      <c r="BOV1" s="134"/>
      <c r="BOW1" s="134"/>
      <c r="BOX1" s="134"/>
      <c r="BOY1" s="134"/>
      <c r="BOZ1" s="134"/>
      <c r="BPA1" s="134"/>
      <c r="BPB1" s="134"/>
      <c r="BPC1" s="134"/>
      <c r="BPD1" s="134"/>
      <c r="BPE1" s="134"/>
      <c r="BPF1" s="134"/>
      <c r="BPG1" s="134"/>
      <c r="BPH1" s="134"/>
      <c r="BPI1" s="134"/>
      <c r="BPJ1" s="134"/>
      <c r="BPK1" s="134"/>
      <c r="BPL1" s="134"/>
      <c r="BPM1" s="134"/>
      <c r="BPN1" s="134"/>
      <c r="BPO1" s="134"/>
      <c r="BPP1" s="134"/>
      <c r="BPQ1" s="134"/>
      <c r="BPR1" s="134"/>
      <c r="BPS1" s="134"/>
      <c r="BPT1" s="134"/>
      <c r="BPU1" s="134"/>
      <c r="BPV1" s="134"/>
      <c r="BPW1" s="134"/>
      <c r="BPX1" s="134"/>
      <c r="BPY1" s="134"/>
      <c r="BPZ1" s="134"/>
      <c r="BQA1" s="134"/>
      <c r="BQB1" s="134"/>
      <c r="BQC1" s="134"/>
      <c r="BQD1" s="134"/>
      <c r="BQE1" s="134"/>
      <c r="BQF1" s="134"/>
      <c r="BQG1" s="134"/>
      <c r="BQH1" s="134"/>
      <c r="BQI1" s="134"/>
      <c r="BQJ1" s="134"/>
      <c r="BQK1" s="134"/>
      <c r="BQL1" s="134"/>
      <c r="BQM1" s="134"/>
      <c r="BQN1" s="134"/>
      <c r="BQO1" s="134"/>
      <c r="BQP1" s="134"/>
      <c r="BQQ1" s="134"/>
      <c r="BQR1" s="134"/>
      <c r="BQS1" s="134"/>
      <c r="BQT1" s="134"/>
      <c r="BQU1" s="134"/>
      <c r="BQV1" s="134"/>
      <c r="BQW1" s="134"/>
      <c r="BQX1" s="134"/>
      <c r="BQY1" s="134"/>
      <c r="BQZ1" s="134"/>
      <c r="BRA1" s="134"/>
      <c r="BRB1" s="134"/>
      <c r="BRC1" s="134"/>
      <c r="BRD1" s="134"/>
      <c r="BRE1" s="134"/>
      <c r="BRF1" s="134"/>
      <c r="BRG1" s="134"/>
      <c r="BRH1" s="134"/>
      <c r="BRI1" s="134"/>
      <c r="BRJ1" s="134"/>
      <c r="BRK1" s="134"/>
      <c r="BRL1" s="134"/>
      <c r="BRM1" s="134"/>
      <c r="BRN1" s="134"/>
      <c r="BRO1" s="134"/>
      <c r="BRP1" s="134"/>
      <c r="BRQ1" s="134"/>
      <c r="BRR1" s="134"/>
      <c r="BRS1" s="134"/>
      <c r="BRT1" s="134"/>
      <c r="BRU1" s="134"/>
      <c r="BRV1" s="134"/>
      <c r="BRW1" s="134"/>
      <c r="BRX1" s="134"/>
      <c r="BRY1" s="134"/>
      <c r="BRZ1" s="134"/>
      <c r="BSA1" s="134"/>
      <c r="BSB1" s="134"/>
      <c r="BSC1" s="134"/>
      <c r="BSD1" s="134"/>
      <c r="BSE1" s="134"/>
      <c r="BSF1" s="134"/>
      <c r="BSG1" s="134"/>
      <c r="BSH1" s="134"/>
      <c r="BSI1" s="134"/>
      <c r="BSJ1" s="134"/>
      <c r="BSK1" s="134"/>
      <c r="BSL1" s="134"/>
      <c r="BSM1" s="134"/>
      <c r="BSN1" s="134"/>
      <c r="BSO1" s="134"/>
      <c r="BSP1" s="134"/>
      <c r="BSQ1" s="134"/>
      <c r="BSR1" s="134"/>
      <c r="BSS1" s="134"/>
      <c r="BST1" s="134"/>
      <c r="BSU1" s="134"/>
      <c r="BSV1" s="134"/>
      <c r="BSW1" s="134"/>
      <c r="BSX1" s="134"/>
      <c r="BSY1" s="134"/>
      <c r="BSZ1" s="134"/>
      <c r="BTA1" s="134"/>
      <c r="BTB1" s="134"/>
      <c r="BTC1" s="134"/>
      <c r="BTD1" s="134"/>
      <c r="BTE1" s="134"/>
      <c r="BTF1" s="134"/>
      <c r="BTG1" s="134"/>
      <c r="BTH1" s="134"/>
      <c r="BTI1" s="134"/>
      <c r="BTJ1" s="134"/>
      <c r="BTK1" s="134"/>
      <c r="BTL1" s="134"/>
      <c r="BTM1" s="134"/>
      <c r="BTN1" s="134"/>
      <c r="BTO1" s="134"/>
      <c r="BTP1" s="134"/>
      <c r="BTQ1" s="134"/>
      <c r="BTR1" s="134"/>
      <c r="BTS1" s="134"/>
      <c r="BTT1" s="134"/>
      <c r="BTU1" s="134"/>
      <c r="BTV1" s="134"/>
      <c r="BTW1" s="134"/>
      <c r="BTX1" s="134"/>
      <c r="BTY1" s="134"/>
      <c r="BTZ1" s="134"/>
      <c r="BUA1" s="134"/>
      <c r="BUB1" s="134"/>
      <c r="BUC1" s="134"/>
      <c r="BUD1" s="134"/>
      <c r="BUE1" s="134"/>
      <c r="BUF1" s="134"/>
      <c r="BUG1" s="134"/>
      <c r="BUH1" s="134"/>
      <c r="BUI1" s="134"/>
      <c r="BUJ1" s="134"/>
      <c r="BUK1" s="134"/>
      <c r="BUL1" s="134"/>
      <c r="BUM1" s="134"/>
      <c r="BUN1" s="134"/>
      <c r="BUO1" s="134"/>
      <c r="BUP1" s="134"/>
      <c r="BUQ1" s="134"/>
      <c r="BUR1" s="134"/>
      <c r="BUS1" s="134"/>
      <c r="BUT1" s="134"/>
      <c r="BUU1" s="134"/>
      <c r="BUV1" s="134"/>
      <c r="BUW1" s="134"/>
      <c r="BUX1" s="134"/>
      <c r="BUY1" s="134"/>
      <c r="BUZ1" s="134"/>
      <c r="BVA1" s="134"/>
      <c r="BVB1" s="134"/>
      <c r="BVC1" s="134"/>
      <c r="BVD1" s="134"/>
      <c r="BVE1" s="134"/>
      <c r="BVF1" s="134"/>
      <c r="BVG1" s="134"/>
      <c r="BVH1" s="134"/>
      <c r="BVI1" s="134"/>
      <c r="BVJ1" s="134"/>
      <c r="BVK1" s="134"/>
      <c r="BVL1" s="134"/>
      <c r="BVM1" s="134"/>
      <c r="BVN1" s="134"/>
      <c r="BVO1" s="134"/>
      <c r="BVP1" s="134"/>
      <c r="BVQ1" s="134"/>
      <c r="BVR1" s="134"/>
      <c r="BVS1" s="134"/>
      <c r="BVT1" s="134"/>
      <c r="BVU1" s="134"/>
      <c r="BVV1" s="134"/>
      <c r="BVW1" s="134"/>
      <c r="BVX1" s="134"/>
      <c r="BVY1" s="134"/>
      <c r="BVZ1" s="134"/>
      <c r="BWA1" s="134"/>
      <c r="BWB1" s="134"/>
      <c r="BWC1" s="134"/>
      <c r="BWD1" s="134"/>
      <c r="BWE1" s="134"/>
      <c r="BWF1" s="134"/>
      <c r="BWG1" s="134"/>
      <c r="BWH1" s="134"/>
      <c r="BWI1" s="134"/>
      <c r="BWJ1" s="134"/>
      <c r="BWK1" s="134"/>
      <c r="BWL1" s="134"/>
      <c r="BWM1" s="134"/>
      <c r="BWN1" s="134"/>
      <c r="BWO1" s="134"/>
      <c r="BWP1" s="134"/>
      <c r="BWQ1" s="134"/>
      <c r="BWR1" s="134"/>
      <c r="BWS1" s="134"/>
      <c r="BWT1" s="134"/>
      <c r="BWU1" s="134"/>
      <c r="BWV1" s="134"/>
      <c r="BWW1" s="134"/>
      <c r="BWX1" s="134"/>
      <c r="BWY1" s="134"/>
      <c r="BWZ1" s="134"/>
      <c r="BXA1" s="134"/>
      <c r="BXB1" s="134"/>
      <c r="BXC1" s="134"/>
      <c r="BXD1" s="134"/>
      <c r="BXE1" s="134"/>
      <c r="BXF1" s="134"/>
      <c r="BXG1" s="134"/>
      <c r="BXH1" s="134"/>
      <c r="BXI1" s="134"/>
      <c r="BXJ1" s="134"/>
      <c r="BXK1" s="134"/>
      <c r="BXL1" s="134"/>
      <c r="BXM1" s="134"/>
      <c r="BXN1" s="134"/>
      <c r="BXO1" s="134"/>
      <c r="BXP1" s="134"/>
      <c r="BXQ1" s="134"/>
      <c r="BXR1" s="134"/>
      <c r="BXS1" s="134"/>
      <c r="BXT1" s="134"/>
      <c r="BXU1" s="134"/>
      <c r="BXV1" s="134"/>
      <c r="BXW1" s="134"/>
      <c r="BXX1" s="134"/>
      <c r="BXY1" s="134"/>
      <c r="BXZ1" s="134"/>
      <c r="BYA1" s="134"/>
      <c r="BYB1" s="134"/>
      <c r="BYC1" s="134"/>
      <c r="BYD1" s="134"/>
      <c r="BYE1" s="134"/>
      <c r="BYF1" s="134"/>
      <c r="BYG1" s="134"/>
      <c r="BYH1" s="134"/>
      <c r="BYI1" s="134"/>
      <c r="BYJ1" s="134"/>
      <c r="BYK1" s="134"/>
      <c r="BYL1" s="134"/>
      <c r="BYM1" s="134"/>
      <c r="BYN1" s="134"/>
      <c r="BYO1" s="134"/>
      <c r="BYP1" s="134"/>
      <c r="BYQ1" s="134"/>
      <c r="BYR1" s="134"/>
      <c r="BYS1" s="134"/>
      <c r="BYT1" s="134"/>
      <c r="BYU1" s="134"/>
      <c r="BYV1" s="134"/>
      <c r="BYW1" s="134"/>
      <c r="BYX1" s="134"/>
      <c r="BYY1" s="134"/>
      <c r="BYZ1" s="134"/>
      <c r="BZA1" s="134"/>
      <c r="BZB1" s="134"/>
      <c r="BZC1" s="134"/>
      <c r="BZD1" s="134"/>
      <c r="BZE1" s="134"/>
      <c r="BZF1" s="134"/>
      <c r="BZG1" s="134"/>
      <c r="BZH1" s="134"/>
      <c r="BZI1" s="134"/>
      <c r="BZJ1" s="134"/>
      <c r="BZK1" s="134"/>
      <c r="BZL1" s="134"/>
      <c r="BZM1" s="134"/>
      <c r="BZN1" s="134"/>
      <c r="BZO1" s="134"/>
      <c r="BZP1" s="134"/>
      <c r="BZQ1" s="134"/>
      <c r="BZR1" s="134"/>
      <c r="BZS1" s="134"/>
      <c r="BZT1" s="134"/>
      <c r="BZU1" s="134"/>
      <c r="BZV1" s="134"/>
      <c r="BZW1" s="134"/>
      <c r="BZX1" s="134"/>
      <c r="BZY1" s="134"/>
      <c r="BZZ1" s="134"/>
      <c r="CAA1" s="134"/>
      <c r="CAB1" s="134"/>
      <c r="CAC1" s="134"/>
      <c r="CAD1" s="134"/>
      <c r="CAE1" s="134"/>
      <c r="CAF1" s="134"/>
      <c r="CAG1" s="134"/>
      <c r="CAH1" s="134"/>
      <c r="CAI1" s="134"/>
      <c r="CAJ1" s="134"/>
      <c r="CAK1" s="134"/>
      <c r="CAL1" s="134"/>
      <c r="CAM1" s="134"/>
      <c r="CAN1" s="134"/>
      <c r="CAO1" s="134"/>
      <c r="CAP1" s="134"/>
      <c r="CAQ1" s="134"/>
      <c r="CAR1" s="134"/>
      <c r="CAS1" s="134"/>
      <c r="CAT1" s="134"/>
      <c r="CAU1" s="134"/>
      <c r="CAV1" s="134"/>
      <c r="CAW1" s="134"/>
      <c r="CAX1" s="134"/>
      <c r="CAY1" s="134"/>
      <c r="CAZ1" s="134"/>
      <c r="CBA1" s="134"/>
      <c r="CBB1" s="134"/>
      <c r="CBC1" s="134"/>
      <c r="CBD1" s="134"/>
      <c r="CBE1" s="134"/>
      <c r="CBF1" s="134"/>
      <c r="CBG1" s="134"/>
      <c r="CBH1" s="134"/>
      <c r="CBI1" s="134"/>
      <c r="CBJ1" s="134"/>
      <c r="CBK1" s="134"/>
      <c r="CBL1" s="134"/>
      <c r="CBM1" s="134"/>
      <c r="CBN1" s="134"/>
      <c r="CBO1" s="134"/>
      <c r="CBP1" s="134"/>
      <c r="CBQ1" s="134"/>
      <c r="CBR1" s="134"/>
      <c r="CBS1" s="134"/>
      <c r="CBT1" s="134"/>
      <c r="CBU1" s="134"/>
      <c r="CBV1" s="134"/>
      <c r="CBW1" s="134"/>
      <c r="CBX1" s="134"/>
      <c r="CBY1" s="134"/>
      <c r="CBZ1" s="134"/>
      <c r="CCA1" s="134"/>
      <c r="CCB1" s="134"/>
      <c r="CCC1" s="134"/>
      <c r="CCD1" s="134"/>
      <c r="CCE1" s="134"/>
      <c r="CCF1" s="134"/>
      <c r="CCG1" s="134"/>
      <c r="CCH1" s="134"/>
      <c r="CCI1" s="134"/>
      <c r="CCJ1" s="134"/>
      <c r="CCK1" s="134"/>
      <c r="CCL1" s="134"/>
      <c r="CCM1" s="134"/>
      <c r="CCN1" s="134"/>
      <c r="CCO1" s="134"/>
      <c r="CCP1" s="134"/>
      <c r="CCQ1" s="134"/>
      <c r="CCR1" s="134"/>
      <c r="CCS1" s="134"/>
      <c r="CCT1" s="134"/>
      <c r="CCU1" s="134"/>
      <c r="CCV1" s="134"/>
      <c r="CCW1" s="134"/>
      <c r="CCX1" s="134"/>
      <c r="CCY1" s="134"/>
      <c r="CCZ1" s="134"/>
      <c r="CDA1" s="134"/>
      <c r="CDB1" s="134"/>
      <c r="CDC1" s="134"/>
      <c r="CDD1" s="134"/>
      <c r="CDE1" s="134"/>
      <c r="CDF1" s="134"/>
      <c r="CDG1" s="134"/>
      <c r="CDH1" s="134"/>
      <c r="CDI1" s="134"/>
      <c r="CDJ1" s="134"/>
      <c r="CDK1" s="134"/>
      <c r="CDL1" s="134"/>
      <c r="CDM1" s="134"/>
      <c r="CDN1" s="134"/>
      <c r="CDO1" s="134"/>
      <c r="CDP1" s="134"/>
      <c r="CDQ1" s="134"/>
      <c r="CDR1" s="134"/>
      <c r="CDS1" s="134"/>
      <c r="CDT1" s="134"/>
      <c r="CDU1" s="134"/>
      <c r="CDV1" s="134"/>
      <c r="CDW1" s="134"/>
      <c r="CDX1" s="134"/>
      <c r="CDY1" s="134"/>
      <c r="CDZ1" s="134"/>
      <c r="CEA1" s="134"/>
      <c r="CEB1" s="134"/>
      <c r="CEC1" s="134"/>
      <c r="CED1" s="134"/>
      <c r="CEE1" s="134"/>
      <c r="CEF1" s="134"/>
      <c r="CEG1" s="134"/>
      <c r="CEH1" s="134"/>
      <c r="CEI1" s="134"/>
      <c r="CEJ1" s="134"/>
      <c r="CEK1" s="134"/>
      <c r="CEL1" s="134"/>
      <c r="CEM1" s="134"/>
      <c r="CEN1" s="134"/>
      <c r="CEO1" s="134"/>
      <c r="CEP1" s="134"/>
      <c r="CEQ1" s="134"/>
      <c r="CER1" s="134"/>
      <c r="CES1" s="134"/>
      <c r="CET1" s="134"/>
      <c r="CEU1" s="134"/>
      <c r="CEV1" s="134"/>
      <c r="CEW1" s="134"/>
      <c r="CEX1" s="134"/>
      <c r="CEY1" s="134"/>
      <c r="CEZ1" s="134"/>
      <c r="CFA1" s="134"/>
      <c r="CFB1" s="134"/>
      <c r="CFC1" s="134"/>
      <c r="CFD1" s="134"/>
      <c r="CFE1" s="134"/>
      <c r="CFF1" s="134"/>
      <c r="CFG1" s="134"/>
      <c r="CFH1" s="134"/>
      <c r="CFI1" s="134"/>
      <c r="CFJ1" s="134"/>
      <c r="CFK1" s="134"/>
      <c r="CFL1" s="134"/>
      <c r="CFM1" s="134"/>
      <c r="CFN1" s="134"/>
      <c r="CFO1" s="134"/>
      <c r="CFP1" s="134"/>
      <c r="CFQ1" s="134"/>
      <c r="CFR1" s="134"/>
      <c r="CFS1" s="134"/>
      <c r="CFT1" s="134"/>
      <c r="CFU1" s="134"/>
      <c r="CFV1" s="134"/>
      <c r="CFW1" s="134"/>
      <c r="CFX1" s="134"/>
      <c r="CFY1" s="134"/>
      <c r="CFZ1" s="134"/>
      <c r="CGA1" s="134"/>
      <c r="CGB1" s="134"/>
      <c r="CGC1" s="134"/>
      <c r="CGD1" s="134"/>
      <c r="CGE1" s="134"/>
      <c r="CGF1" s="134"/>
      <c r="CGG1" s="134"/>
      <c r="CGH1" s="134"/>
      <c r="CGI1" s="134"/>
      <c r="CGJ1" s="134"/>
      <c r="CGK1" s="134"/>
      <c r="CGL1" s="134"/>
      <c r="CGM1" s="134"/>
      <c r="CGN1" s="134"/>
      <c r="CGO1" s="134"/>
      <c r="CGP1" s="134"/>
      <c r="CGQ1" s="134"/>
      <c r="CGR1" s="134"/>
      <c r="CGS1" s="134"/>
      <c r="CGT1" s="134"/>
      <c r="CGU1" s="134"/>
      <c r="CGV1" s="134"/>
      <c r="CGW1" s="134"/>
      <c r="CGX1" s="134"/>
      <c r="CGY1" s="134"/>
      <c r="CGZ1" s="134"/>
      <c r="CHA1" s="134"/>
      <c r="CHB1" s="134"/>
      <c r="CHC1" s="134"/>
      <c r="CHD1" s="134"/>
      <c r="CHE1" s="134"/>
      <c r="CHF1" s="134"/>
      <c r="CHG1" s="134"/>
      <c r="CHH1" s="134"/>
      <c r="CHI1" s="134"/>
      <c r="CHJ1" s="134"/>
      <c r="CHK1" s="134"/>
      <c r="CHL1" s="134"/>
      <c r="CHM1" s="134"/>
      <c r="CHN1" s="134"/>
      <c r="CHO1" s="134"/>
      <c r="CHP1" s="134"/>
      <c r="CHQ1" s="134"/>
      <c r="CHR1" s="134"/>
      <c r="CHS1" s="134"/>
      <c r="CHT1" s="134"/>
      <c r="CHU1" s="134"/>
      <c r="CHV1" s="134"/>
      <c r="CHW1" s="134"/>
      <c r="CHX1" s="134"/>
      <c r="CHY1" s="134"/>
      <c r="CHZ1" s="134"/>
      <c r="CIA1" s="134"/>
      <c r="CIB1" s="134"/>
      <c r="CIC1" s="134"/>
      <c r="CID1" s="134"/>
      <c r="CIE1" s="134"/>
      <c r="CIF1" s="134"/>
      <c r="CIG1" s="134"/>
      <c r="CIH1" s="134"/>
      <c r="CII1" s="134"/>
      <c r="CIJ1" s="134"/>
      <c r="CIK1" s="134"/>
      <c r="CIL1" s="134"/>
      <c r="CIM1" s="134"/>
      <c r="CIN1" s="134"/>
      <c r="CIO1" s="134"/>
      <c r="CIP1" s="134"/>
      <c r="CIQ1" s="134"/>
      <c r="CIR1" s="134"/>
      <c r="CIS1" s="134"/>
      <c r="CIT1" s="134"/>
      <c r="CIU1" s="134"/>
      <c r="CIV1" s="134"/>
      <c r="CIW1" s="134"/>
      <c r="CIX1" s="134"/>
      <c r="CIY1" s="134"/>
      <c r="CIZ1" s="134"/>
      <c r="CJA1" s="134"/>
      <c r="CJB1" s="134"/>
      <c r="CJC1" s="134"/>
      <c r="CJD1" s="134"/>
      <c r="CJE1" s="134"/>
      <c r="CJF1" s="134"/>
      <c r="CJG1" s="134"/>
      <c r="CJH1" s="134"/>
      <c r="CJI1" s="134"/>
      <c r="CJJ1" s="134"/>
      <c r="CJK1" s="134"/>
      <c r="CJL1" s="134"/>
      <c r="CJM1" s="134"/>
      <c r="CJN1" s="134"/>
      <c r="CJO1" s="134"/>
      <c r="CJP1" s="134"/>
      <c r="CJQ1" s="134"/>
      <c r="CJR1" s="134"/>
      <c r="CJS1" s="134"/>
      <c r="CJT1" s="134"/>
      <c r="CJU1" s="134"/>
      <c r="CJV1" s="134"/>
      <c r="CJW1" s="134"/>
      <c r="CJX1" s="134"/>
      <c r="CJY1" s="134"/>
      <c r="CJZ1" s="134"/>
      <c r="CKA1" s="134"/>
      <c r="CKB1" s="134"/>
      <c r="CKC1" s="134"/>
      <c r="CKD1" s="134"/>
      <c r="CKE1" s="134"/>
      <c r="CKF1" s="134"/>
      <c r="CKG1" s="134"/>
      <c r="CKH1" s="134"/>
      <c r="CKI1" s="134"/>
      <c r="CKJ1" s="134"/>
      <c r="CKK1" s="134"/>
      <c r="CKL1" s="134"/>
      <c r="CKM1" s="134"/>
      <c r="CKN1" s="134"/>
      <c r="CKO1" s="134"/>
      <c r="CKP1" s="134"/>
      <c r="CKQ1" s="134"/>
      <c r="CKR1" s="134"/>
      <c r="CKS1" s="134"/>
      <c r="CKT1" s="134"/>
      <c r="CKU1" s="134"/>
      <c r="CKV1" s="134"/>
      <c r="CKW1" s="134"/>
      <c r="CKX1" s="134"/>
      <c r="CKY1" s="134"/>
      <c r="CKZ1" s="134"/>
      <c r="CLA1" s="134"/>
      <c r="CLB1" s="134"/>
      <c r="CLC1" s="134"/>
      <c r="CLD1" s="134"/>
      <c r="CLE1" s="134"/>
      <c r="CLF1" s="134"/>
      <c r="CLG1" s="134"/>
      <c r="CLH1" s="134"/>
      <c r="CLI1" s="134"/>
      <c r="CLJ1" s="134"/>
      <c r="CLK1" s="134"/>
      <c r="CLL1" s="134"/>
      <c r="CLM1" s="134"/>
      <c r="CLN1" s="134"/>
      <c r="CLO1" s="134"/>
      <c r="CLP1" s="134"/>
      <c r="CLQ1" s="134"/>
      <c r="CLR1" s="134"/>
      <c r="CLS1" s="134"/>
      <c r="CLT1" s="134"/>
      <c r="CLU1" s="134"/>
      <c r="CLV1" s="134"/>
      <c r="CLW1" s="134"/>
      <c r="CLX1" s="134"/>
      <c r="CLY1" s="134"/>
      <c r="CLZ1" s="134"/>
      <c r="CMA1" s="134"/>
      <c r="CMB1" s="134"/>
      <c r="CMC1" s="134"/>
      <c r="CMD1" s="134"/>
      <c r="CME1" s="134"/>
      <c r="CMF1" s="134"/>
      <c r="CMG1" s="134"/>
      <c r="CMH1" s="134"/>
      <c r="CMI1" s="134"/>
      <c r="CMJ1" s="134"/>
      <c r="CMK1" s="134"/>
      <c r="CML1" s="134"/>
      <c r="CMM1" s="134"/>
      <c r="CMN1" s="134"/>
      <c r="CMO1" s="134"/>
      <c r="CMP1" s="134"/>
      <c r="CMQ1" s="134"/>
      <c r="CMR1" s="134"/>
      <c r="CMS1" s="134"/>
      <c r="CMT1" s="134"/>
      <c r="CMU1" s="134"/>
      <c r="CMV1" s="134"/>
      <c r="CMW1" s="134"/>
      <c r="CMX1" s="134"/>
      <c r="CMY1" s="134"/>
      <c r="CMZ1" s="134"/>
      <c r="CNA1" s="134"/>
      <c r="CNB1" s="134"/>
      <c r="CNC1" s="134"/>
      <c r="CND1" s="134"/>
      <c r="CNE1" s="134"/>
      <c r="CNF1" s="134"/>
      <c r="CNG1" s="134"/>
      <c r="CNH1" s="134"/>
      <c r="CNI1" s="134"/>
      <c r="CNJ1" s="134"/>
      <c r="CNK1" s="134"/>
      <c r="CNL1" s="134"/>
      <c r="CNM1" s="134"/>
      <c r="CNN1" s="134"/>
      <c r="CNO1" s="134"/>
      <c r="CNP1" s="134"/>
      <c r="CNQ1" s="134"/>
      <c r="CNR1" s="134"/>
      <c r="CNS1" s="134"/>
      <c r="CNT1" s="134"/>
      <c r="CNU1" s="134"/>
      <c r="CNV1" s="134"/>
      <c r="CNW1" s="134"/>
      <c r="CNX1" s="134"/>
      <c r="CNY1" s="134"/>
      <c r="CNZ1" s="134"/>
      <c r="COA1" s="134"/>
      <c r="COB1" s="134"/>
      <c r="COC1" s="134"/>
      <c r="COD1" s="134"/>
      <c r="COE1" s="134"/>
      <c r="COF1" s="134"/>
      <c r="COG1" s="134"/>
      <c r="COH1" s="134"/>
      <c r="COI1" s="134"/>
      <c r="COJ1" s="134"/>
      <c r="COK1" s="134"/>
      <c r="COL1" s="134"/>
      <c r="COM1" s="134"/>
      <c r="CON1" s="134"/>
      <c r="COO1" s="134"/>
      <c r="COP1" s="134"/>
      <c r="COQ1" s="134"/>
      <c r="COR1" s="134"/>
      <c r="COS1" s="134"/>
      <c r="COT1" s="134"/>
      <c r="COU1" s="134"/>
      <c r="COV1" s="134"/>
      <c r="COW1" s="134"/>
      <c r="COX1" s="134"/>
      <c r="COY1" s="134"/>
      <c r="COZ1" s="134"/>
      <c r="CPA1" s="134"/>
      <c r="CPB1" s="134"/>
      <c r="CPC1" s="134"/>
      <c r="CPD1" s="134"/>
      <c r="CPE1" s="134"/>
      <c r="CPF1" s="134"/>
      <c r="CPG1" s="134"/>
      <c r="CPH1" s="134"/>
      <c r="CPI1" s="134"/>
      <c r="CPJ1" s="134"/>
      <c r="CPK1" s="134"/>
      <c r="CPL1" s="134"/>
      <c r="CPM1" s="134"/>
      <c r="CPN1" s="134"/>
      <c r="CPO1" s="134"/>
      <c r="CPP1" s="134"/>
      <c r="CPQ1" s="134"/>
      <c r="CPR1" s="134"/>
      <c r="CPS1" s="134"/>
      <c r="CPT1" s="134"/>
      <c r="CPU1" s="134"/>
      <c r="CPV1" s="134"/>
      <c r="CPW1" s="134"/>
      <c r="CPX1" s="134"/>
      <c r="CPY1" s="134"/>
      <c r="CPZ1" s="134"/>
      <c r="CQA1" s="134"/>
      <c r="CQB1" s="134"/>
      <c r="CQC1" s="134"/>
      <c r="CQD1" s="134"/>
      <c r="CQE1" s="134"/>
      <c r="CQF1" s="134"/>
      <c r="CQG1" s="134"/>
      <c r="CQH1" s="134"/>
      <c r="CQI1" s="134"/>
      <c r="CQJ1" s="134"/>
      <c r="CQK1" s="134"/>
      <c r="CQL1" s="134"/>
      <c r="CQM1" s="134"/>
      <c r="CQN1" s="134"/>
      <c r="CQO1" s="134"/>
      <c r="CQP1" s="134"/>
      <c r="CQQ1" s="134"/>
      <c r="CQR1" s="134"/>
      <c r="CQS1" s="134"/>
      <c r="CQT1" s="134"/>
      <c r="CQU1" s="134"/>
      <c r="CQV1" s="134"/>
      <c r="CQW1" s="134"/>
      <c r="CQX1" s="134"/>
      <c r="CQY1" s="134"/>
      <c r="CQZ1" s="134"/>
      <c r="CRA1" s="134"/>
      <c r="CRB1" s="134"/>
      <c r="CRC1" s="134"/>
      <c r="CRD1" s="134"/>
      <c r="CRE1" s="134"/>
      <c r="CRF1" s="134"/>
      <c r="CRG1" s="134"/>
      <c r="CRH1" s="134"/>
      <c r="CRI1" s="134"/>
      <c r="CRJ1" s="134"/>
      <c r="CRK1" s="134"/>
      <c r="CRL1" s="134"/>
      <c r="CRM1" s="134"/>
      <c r="CRN1" s="134"/>
      <c r="CRO1" s="134"/>
      <c r="CRP1" s="134"/>
      <c r="CRQ1" s="134"/>
      <c r="CRR1" s="134"/>
      <c r="CRS1" s="134"/>
      <c r="CRT1" s="134"/>
      <c r="CRU1" s="134"/>
      <c r="CRV1" s="134"/>
      <c r="CRW1" s="134"/>
      <c r="CRX1" s="134"/>
      <c r="CRY1" s="134"/>
      <c r="CRZ1" s="134"/>
      <c r="CSA1" s="134"/>
      <c r="CSB1" s="134"/>
      <c r="CSC1" s="134"/>
      <c r="CSD1" s="134"/>
      <c r="CSE1" s="134"/>
      <c r="CSF1" s="134"/>
      <c r="CSG1" s="134"/>
      <c r="CSH1" s="134"/>
      <c r="CSI1" s="134"/>
      <c r="CSJ1" s="134"/>
      <c r="CSK1" s="134"/>
      <c r="CSL1" s="134"/>
      <c r="CSM1" s="134"/>
      <c r="CSN1" s="134"/>
      <c r="CSO1" s="134"/>
      <c r="CSP1" s="134"/>
      <c r="CSQ1" s="134"/>
      <c r="CSR1" s="134"/>
      <c r="CSS1" s="134"/>
      <c r="CST1" s="134"/>
      <c r="CSU1" s="134"/>
      <c r="CSV1" s="134"/>
      <c r="CSW1" s="134"/>
      <c r="CSX1" s="134"/>
      <c r="CSY1" s="134"/>
      <c r="CSZ1" s="134"/>
      <c r="CTA1" s="134"/>
      <c r="CTB1" s="134"/>
      <c r="CTC1" s="134"/>
      <c r="CTD1" s="134"/>
      <c r="CTE1" s="134"/>
      <c r="CTF1" s="134"/>
      <c r="CTG1" s="134"/>
      <c r="CTH1" s="134"/>
      <c r="CTI1" s="134"/>
      <c r="CTJ1" s="134"/>
      <c r="CTK1" s="134"/>
      <c r="CTL1" s="134"/>
      <c r="CTM1" s="134"/>
      <c r="CTN1" s="134"/>
      <c r="CTO1" s="134"/>
      <c r="CTP1" s="134"/>
      <c r="CTQ1" s="134"/>
      <c r="CTR1" s="134"/>
      <c r="CTS1" s="134"/>
      <c r="CTT1" s="134"/>
      <c r="CTU1" s="134"/>
      <c r="CTV1" s="134"/>
      <c r="CTW1" s="134"/>
      <c r="CTX1" s="134"/>
      <c r="CTY1" s="134"/>
      <c r="CTZ1" s="134"/>
      <c r="CUA1" s="134"/>
      <c r="CUB1" s="134"/>
      <c r="CUC1" s="134"/>
      <c r="CUD1" s="134"/>
      <c r="CUE1" s="134"/>
      <c r="CUF1" s="134"/>
      <c r="CUG1" s="134"/>
      <c r="CUH1" s="134"/>
      <c r="CUI1" s="134"/>
      <c r="CUJ1" s="134"/>
      <c r="CUK1" s="134"/>
      <c r="CUL1" s="134"/>
      <c r="CUM1" s="134"/>
      <c r="CUN1" s="134"/>
      <c r="CUO1" s="134"/>
      <c r="CUP1" s="134"/>
      <c r="CUQ1" s="134"/>
      <c r="CUR1" s="134"/>
      <c r="CUS1" s="134"/>
      <c r="CUT1" s="134"/>
      <c r="CUU1" s="134"/>
      <c r="CUV1" s="134"/>
      <c r="CUW1" s="134"/>
      <c r="CUX1" s="134"/>
      <c r="CUY1" s="134"/>
      <c r="CUZ1" s="134"/>
      <c r="CVA1" s="134"/>
      <c r="CVB1" s="134"/>
      <c r="CVC1" s="134"/>
      <c r="CVD1" s="134"/>
      <c r="CVE1" s="134"/>
      <c r="CVF1" s="134"/>
      <c r="CVG1" s="134"/>
      <c r="CVH1" s="134"/>
      <c r="CVI1" s="134"/>
      <c r="CVJ1" s="134"/>
      <c r="CVK1" s="134"/>
      <c r="CVL1" s="134"/>
      <c r="CVM1" s="134"/>
      <c r="CVN1" s="134"/>
      <c r="CVO1" s="134"/>
      <c r="CVP1" s="134"/>
      <c r="CVQ1" s="134"/>
      <c r="CVR1" s="134"/>
      <c r="CVS1" s="134"/>
      <c r="CVT1" s="134"/>
      <c r="CVU1" s="134"/>
      <c r="CVV1" s="134"/>
      <c r="CVW1" s="134"/>
      <c r="CVX1" s="134"/>
      <c r="CVY1" s="134"/>
      <c r="CVZ1" s="134"/>
      <c r="CWA1" s="134"/>
      <c r="CWB1" s="134"/>
      <c r="CWC1" s="134"/>
      <c r="CWD1" s="134"/>
      <c r="CWE1" s="134"/>
      <c r="CWF1" s="134"/>
      <c r="CWG1" s="134"/>
      <c r="CWH1" s="134"/>
      <c r="CWI1" s="134"/>
      <c r="CWJ1" s="134"/>
      <c r="CWK1" s="134"/>
      <c r="CWL1" s="134"/>
      <c r="CWM1" s="134"/>
      <c r="CWN1" s="134"/>
      <c r="CWO1" s="134"/>
      <c r="CWP1" s="134"/>
      <c r="CWQ1" s="134"/>
      <c r="CWR1" s="134"/>
      <c r="CWS1" s="134"/>
      <c r="CWT1" s="134"/>
      <c r="CWU1" s="134"/>
      <c r="CWV1" s="134"/>
      <c r="CWW1" s="134"/>
      <c r="CWX1" s="134"/>
      <c r="CWY1" s="134"/>
      <c r="CWZ1" s="134"/>
      <c r="CXA1" s="134"/>
      <c r="CXB1" s="134"/>
      <c r="CXC1" s="134"/>
      <c r="CXD1" s="134"/>
      <c r="CXE1" s="134"/>
      <c r="CXF1" s="134"/>
      <c r="CXG1" s="134"/>
      <c r="CXH1" s="134"/>
      <c r="CXI1" s="134"/>
      <c r="CXJ1" s="134"/>
      <c r="CXK1" s="134"/>
      <c r="CXL1" s="134"/>
      <c r="CXM1" s="134"/>
      <c r="CXN1" s="134"/>
      <c r="CXO1" s="134"/>
      <c r="CXP1" s="134"/>
      <c r="CXQ1" s="134"/>
      <c r="CXR1" s="134"/>
      <c r="CXS1" s="134"/>
      <c r="CXT1" s="134"/>
      <c r="CXU1" s="134"/>
      <c r="CXV1" s="134"/>
      <c r="CXW1" s="134"/>
      <c r="CXX1" s="134"/>
      <c r="CXY1" s="134"/>
      <c r="CXZ1" s="134"/>
      <c r="CYA1" s="134"/>
      <c r="CYB1" s="134"/>
      <c r="CYC1" s="134"/>
      <c r="CYD1" s="134"/>
      <c r="CYE1" s="134"/>
      <c r="CYF1" s="134"/>
      <c r="CYG1" s="134"/>
      <c r="CYH1" s="134"/>
      <c r="CYI1" s="134"/>
      <c r="CYJ1" s="134"/>
      <c r="CYK1" s="134"/>
      <c r="CYL1" s="134"/>
      <c r="CYM1" s="134"/>
      <c r="CYN1" s="134"/>
      <c r="CYO1" s="134"/>
      <c r="CYP1" s="134"/>
      <c r="CYQ1" s="134"/>
      <c r="CYR1" s="134"/>
      <c r="CYS1" s="134"/>
      <c r="CYT1" s="134"/>
      <c r="CYU1" s="134"/>
      <c r="CYV1" s="134"/>
      <c r="CYW1" s="134"/>
      <c r="CYX1" s="134"/>
      <c r="CYY1" s="134"/>
      <c r="CYZ1" s="134"/>
      <c r="CZA1" s="134"/>
      <c r="CZB1" s="134"/>
      <c r="CZC1" s="134"/>
      <c r="CZD1" s="134"/>
      <c r="CZE1" s="134"/>
      <c r="CZF1" s="134"/>
      <c r="CZG1" s="134"/>
      <c r="CZH1" s="134"/>
      <c r="CZI1" s="134"/>
      <c r="CZJ1" s="134"/>
      <c r="CZK1" s="134"/>
      <c r="CZL1" s="134"/>
      <c r="CZM1" s="134"/>
      <c r="CZN1" s="134"/>
      <c r="CZO1" s="134"/>
      <c r="CZP1" s="134"/>
      <c r="CZQ1" s="134"/>
      <c r="CZR1" s="134"/>
      <c r="CZS1" s="134"/>
      <c r="CZT1" s="134"/>
      <c r="CZU1" s="134"/>
      <c r="CZV1" s="134"/>
      <c r="CZW1" s="134"/>
      <c r="CZX1" s="134"/>
      <c r="CZY1" s="134"/>
      <c r="CZZ1" s="134"/>
      <c r="DAA1" s="134"/>
      <c r="DAB1" s="134"/>
      <c r="DAC1" s="134"/>
      <c r="DAD1" s="134"/>
      <c r="DAE1" s="134"/>
      <c r="DAF1" s="134"/>
      <c r="DAG1" s="134"/>
      <c r="DAH1" s="134"/>
      <c r="DAI1" s="134"/>
      <c r="DAJ1" s="134"/>
      <c r="DAK1" s="134"/>
      <c r="DAL1" s="134"/>
      <c r="DAM1" s="134"/>
      <c r="DAN1" s="134"/>
      <c r="DAO1" s="134"/>
      <c r="DAP1" s="134"/>
      <c r="DAQ1" s="134"/>
      <c r="DAR1" s="134"/>
      <c r="DAS1" s="134"/>
      <c r="DAT1" s="134"/>
      <c r="DAU1" s="134"/>
      <c r="DAV1" s="134"/>
      <c r="DAW1" s="134"/>
      <c r="DAX1" s="134"/>
      <c r="DAY1" s="134"/>
      <c r="DAZ1" s="134"/>
      <c r="DBA1" s="134"/>
      <c r="DBB1" s="134"/>
      <c r="DBC1" s="134"/>
      <c r="DBD1" s="134"/>
      <c r="DBE1" s="134"/>
      <c r="DBF1" s="134"/>
      <c r="DBG1" s="134"/>
      <c r="DBH1" s="134"/>
      <c r="DBI1" s="134"/>
      <c r="DBJ1" s="134"/>
      <c r="DBK1" s="134"/>
      <c r="DBL1" s="134"/>
      <c r="DBM1" s="134"/>
      <c r="DBN1" s="134"/>
      <c r="DBO1" s="134"/>
      <c r="DBP1" s="134"/>
      <c r="DBQ1" s="134"/>
      <c r="DBR1" s="134"/>
      <c r="DBS1" s="134"/>
      <c r="DBT1" s="134"/>
      <c r="DBU1" s="134"/>
      <c r="DBV1" s="134"/>
      <c r="DBW1" s="134"/>
      <c r="DBX1" s="134"/>
      <c r="DBY1" s="134"/>
      <c r="DBZ1" s="134"/>
      <c r="DCA1" s="134"/>
      <c r="DCB1" s="134"/>
      <c r="DCC1" s="134"/>
      <c r="DCD1" s="134"/>
      <c r="DCE1" s="134"/>
      <c r="DCF1" s="134"/>
      <c r="DCG1" s="134"/>
      <c r="DCH1" s="134"/>
      <c r="DCI1" s="134"/>
      <c r="DCJ1" s="134"/>
      <c r="DCK1" s="134"/>
      <c r="DCL1" s="134"/>
      <c r="DCM1" s="134"/>
      <c r="DCN1" s="134"/>
      <c r="DCO1" s="134"/>
      <c r="DCP1" s="134"/>
      <c r="DCQ1" s="134"/>
      <c r="DCR1" s="134"/>
      <c r="DCS1" s="134"/>
      <c r="DCT1" s="134"/>
      <c r="DCU1" s="134"/>
      <c r="DCV1" s="134"/>
      <c r="DCW1" s="134"/>
      <c r="DCX1" s="134"/>
      <c r="DCY1" s="134"/>
      <c r="DCZ1" s="134"/>
      <c r="DDA1" s="134"/>
      <c r="DDB1" s="134"/>
      <c r="DDC1" s="134"/>
      <c r="DDD1" s="134"/>
      <c r="DDE1" s="134"/>
      <c r="DDF1" s="134"/>
      <c r="DDG1" s="134"/>
      <c r="DDH1" s="134"/>
      <c r="DDI1" s="134"/>
      <c r="DDJ1" s="134"/>
      <c r="DDK1" s="134"/>
      <c r="DDL1" s="134"/>
      <c r="DDM1" s="134"/>
      <c r="DDN1" s="134"/>
      <c r="DDO1" s="134"/>
      <c r="DDP1" s="134"/>
      <c r="DDQ1" s="134"/>
      <c r="DDR1" s="134"/>
      <c r="DDS1" s="134"/>
      <c r="DDT1" s="134"/>
      <c r="DDU1" s="134"/>
      <c r="DDV1" s="134"/>
      <c r="DDW1" s="134"/>
      <c r="DDX1" s="134"/>
      <c r="DDY1" s="134"/>
      <c r="DDZ1" s="134"/>
      <c r="DEA1" s="134"/>
      <c r="DEB1" s="134"/>
      <c r="DEC1" s="134"/>
      <c r="DED1" s="134"/>
      <c r="DEE1" s="134"/>
      <c r="DEF1" s="134"/>
      <c r="DEG1" s="134"/>
      <c r="DEH1" s="134"/>
      <c r="DEI1" s="134"/>
      <c r="DEJ1" s="134"/>
      <c r="DEK1" s="134"/>
      <c r="DEL1" s="134"/>
      <c r="DEM1" s="134"/>
      <c r="DEN1" s="134"/>
      <c r="DEO1" s="134"/>
      <c r="DEP1" s="134"/>
      <c r="DEQ1" s="134"/>
      <c r="DER1" s="134"/>
      <c r="DES1" s="134"/>
      <c r="DET1" s="134"/>
      <c r="DEU1" s="134"/>
      <c r="DEV1" s="134"/>
      <c r="DEW1" s="134"/>
      <c r="DEX1" s="134"/>
      <c r="DEY1" s="134"/>
      <c r="DEZ1" s="134"/>
      <c r="DFA1" s="134"/>
      <c r="DFB1" s="134"/>
      <c r="DFC1" s="134"/>
      <c r="DFD1" s="134"/>
      <c r="DFE1" s="134"/>
      <c r="DFF1" s="134"/>
      <c r="DFG1" s="134"/>
      <c r="DFH1" s="134"/>
      <c r="DFI1" s="134"/>
      <c r="DFJ1" s="134"/>
      <c r="DFK1" s="134"/>
      <c r="DFL1" s="134"/>
      <c r="DFM1" s="134"/>
      <c r="DFN1" s="134"/>
      <c r="DFO1" s="134"/>
      <c r="DFP1" s="134"/>
      <c r="DFQ1" s="134"/>
      <c r="DFR1" s="134"/>
      <c r="DFS1" s="134"/>
      <c r="DFT1" s="134"/>
      <c r="DFU1" s="134"/>
      <c r="DFV1" s="134"/>
      <c r="DFW1" s="134"/>
      <c r="DFX1" s="134"/>
      <c r="DFY1" s="134"/>
      <c r="DFZ1" s="134"/>
      <c r="DGA1" s="134"/>
      <c r="DGB1" s="134"/>
      <c r="DGC1" s="134"/>
      <c r="DGD1" s="134"/>
      <c r="DGE1" s="134"/>
      <c r="DGF1" s="134"/>
      <c r="DGG1" s="134"/>
      <c r="DGH1" s="134"/>
      <c r="DGI1" s="134"/>
      <c r="DGJ1" s="134"/>
      <c r="DGK1" s="134"/>
      <c r="DGL1" s="134"/>
      <c r="DGM1" s="134"/>
      <c r="DGN1" s="134"/>
      <c r="DGO1" s="134"/>
      <c r="DGP1" s="134"/>
      <c r="DGQ1" s="134"/>
      <c r="DGR1" s="134"/>
      <c r="DGS1" s="134"/>
      <c r="DGT1" s="134"/>
      <c r="DGU1" s="134"/>
      <c r="DGV1" s="134"/>
      <c r="DGW1" s="134"/>
      <c r="DGX1" s="134"/>
      <c r="DGY1" s="134"/>
      <c r="DGZ1" s="134"/>
      <c r="DHA1" s="134"/>
      <c r="DHB1" s="134"/>
      <c r="DHC1" s="134"/>
      <c r="DHD1" s="134"/>
      <c r="DHE1" s="134"/>
      <c r="DHF1" s="134"/>
      <c r="DHG1" s="134"/>
      <c r="DHH1" s="134"/>
      <c r="DHI1" s="134"/>
      <c r="DHJ1" s="134"/>
      <c r="DHK1" s="134"/>
      <c r="DHL1" s="134"/>
      <c r="DHM1" s="134"/>
      <c r="DHN1" s="134"/>
      <c r="DHO1" s="134"/>
      <c r="DHP1" s="134"/>
      <c r="DHQ1" s="134"/>
      <c r="DHR1" s="134"/>
      <c r="DHS1" s="134"/>
      <c r="DHT1" s="134"/>
      <c r="DHU1" s="134"/>
      <c r="DHV1" s="134"/>
      <c r="DHW1" s="134"/>
      <c r="DHX1" s="134"/>
      <c r="DHY1" s="134"/>
      <c r="DHZ1" s="134"/>
      <c r="DIA1" s="134"/>
      <c r="DIB1" s="134"/>
      <c r="DIC1" s="134"/>
      <c r="DID1" s="134"/>
      <c r="DIE1" s="134"/>
      <c r="DIF1" s="134"/>
      <c r="DIG1" s="134"/>
      <c r="DIH1" s="134"/>
      <c r="DII1" s="134"/>
      <c r="DIJ1" s="134"/>
      <c r="DIK1" s="134"/>
      <c r="DIL1" s="134"/>
      <c r="DIM1" s="134"/>
      <c r="DIN1" s="134"/>
      <c r="DIO1" s="134"/>
      <c r="DIP1" s="134"/>
      <c r="DIQ1" s="134"/>
      <c r="DIR1" s="134"/>
      <c r="DIS1" s="134"/>
      <c r="DIT1" s="134"/>
      <c r="DIU1" s="134"/>
      <c r="DIV1" s="134"/>
      <c r="DIW1" s="134"/>
      <c r="DIX1" s="134"/>
      <c r="DIY1" s="134"/>
      <c r="DIZ1" s="134"/>
      <c r="DJA1" s="134"/>
      <c r="DJB1" s="134"/>
      <c r="DJC1" s="134"/>
      <c r="DJD1" s="134"/>
      <c r="DJE1" s="134"/>
      <c r="DJF1" s="134"/>
      <c r="DJG1" s="134"/>
      <c r="DJH1" s="134"/>
      <c r="DJI1" s="134"/>
      <c r="DJJ1" s="134"/>
      <c r="DJK1" s="134"/>
      <c r="DJL1" s="134"/>
      <c r="DJM1" s="134"/>
      <c r="DJN1" s="134"/>
      <c r="DJO1" s="134"/>
      <c r="DJP1" s="134"/>
      <c r="DJQ1" s="134"/>
      <c r="DJR1" s="134"/>
      <c r="DJS1" s="134"/>
      <c r="DJT1" s="134"/>
      <c r="DJU1" s="134"/>
      <c r="DJV1" s="134"/>
      <c r="DJW1" s="134"/>
      <c r="DJX1" s="134"/>
      <c r="DJY1" s="134"/>
      <c r="DJZ1" s="134"/>
      <c r="DKA1" s="134"/>
      <c r="DKB1" s="134"/>
      <c r="DKC1" s="134"/>
      <c r="DKD1" s="134"/>
      <c r="DKE1" s="134"/>
      <c r="DKF1" s="134"/>
      <c r="DKG1" s="134"/>
      <c r="DKH1" s="134"/>
      <c r="DKI1" s="134"/>
      <c r="DKJ1" s="134"/>
      <c r="DKK1" s="134"/>
      <c r="DKL1" s="134"/>
      <c r="DKM1" s="134"/>
      <c r="DKN1" s="134"/>
      <c r="DKO1" s="134"/>
      <c r="DKP1" s="134"/>
      <c r="DKQ1" s="134"/>
      <c r="DKR1" s="134"/>
      <c r="DKS1" s="134"/>
      <c r="DKT1" s="134"/>
      <c r="DKU1" s="134"/>
      <c r="DKV1" s="134"/>
      <c r="DKW1" s="134"/>
      <c r="DKX1" s="134"/>
      <c r="DKY1" s="134"/>
      <c r="DKZ1" s="134"/>
      <c r="DLA1" s="134"/>
      <c r="DLB1" s="134"/>
      <c r="DLC1" s="134"/>
      <c r="DLD1" s="134"/>
      <c r="DLE1" s="134"/>
      <c r="DLF1" s="134"/>
      <c r="DLG1" s="134"/>
      <c r="DLH1" s="134"/>
      <c r="DLI1" s="134"/>
      <c r="DLJ1" s="134"/>
      <c r="DLK1" s="134"/>
      <c r="DLL1" s="134"/>
      <c r="DLM1" s="134"/>
      <c r="DLN1" s="134"/>
      <c r="DLO1" s="134"/>
      <c r="DLP1" s="134"/>
      <c r="DLQ1" s="134"/>
      <c r="DLR1" s="134"/>
      <c r="DLS1" s="134"/>
      <c r="DLT1" s="134"/>
      <c r="DLU1" s="134"/>
      <c r="DLV1" s="134"/>
      <c r="DLW1" s="134"/>
      <c r="DLX1" s="134"/>
      <c r="DLY1" s="134"/>
      <c r="DLZ1" s="134"/>
      <c r="DMA1" s="134"/>
      <c r="DMB1" s="134"/>
      <c r="DMC1" s="134"/>
      <c r="DMD1" s="134"/>
      <c r="DME1" s="134"/>
      <c r="DMF1" s="134"/>
      <c r="DMG1" s="134"/>
      <c r="DMH1" s="134"/>
      <c r="DMI1" s="134"/>
      <c r="DMJ1" s="134"/>
      <c r="DMK1" s="134"/>
      <c r="DML1" s="134"/>
      <c r="DMM1" s="134"/>
      <c r="DMN1" s="134"/>
      <c r="DMO1" s="134"/>
      <c r="DMP1" s="134"/>
      <c r="DMQ1" s="134"/>
      <c r="DMR1" s="134"/>
      <c r="DMS1" s="134"/>
      <c r="DMT1" s="134"/>
      <c r="DMU1" s="134"/>
      <c r="DMV1" s="134"/>
      <c r="DMW1" s="134"/>
      <c r="DMX1" s="134"/>
      <c r="DMY1" s="134"/>
      <c r="DMZ1" s="134"/>
      <c r="DNA1" s="134"/>
      <c r="DNB1" s="134"/>
      <c r="DNC1" s="134"/>
      <c r="DND1" s="134"/>
      <c r="DNE1" s="134"/>
      <c r="DNF1" s="134"/>
      <c r="DNG1" s="134"/>
      <c r="DNH1" s="134"/>
      <c r="DNI1" s="134"/>
      <c r="DNJ1" s="134"/>
      <c r="DNK1" s="134"/>
      <c r="DNL1" s="134"/>
      <c r="DNM1" s="134"/>
      <c r="DNN1" s="134"/>
      <c r="DNO1" s="134"/>
      <c r="DNP1" s="134"/>
      <c r="DNQ1" s="134"/>
      <c r="DNR1" s="134"/>
      <c r="DNS1" s="134"/>
      <c r="DNT1" s="134"/>
      <c r="DNU1" s="134"/>
      <c r="DNV1" s="134"/>
      <c r="DNW1" s="134"/>
      <c r="DNX1" s="134"/>
      <c r="DNY1" s="134"/>
      <c r="DNZ1" s="134"/>
      <c r="DOA1" s="134"/>
      <c r="DOB1" s="134"/>
      <c r="DOC1" s="134"/>
      <c r="DOD1" s="134"/>
      <c r="DOE1" s="134"/>
      <c r="DOF1" s="134"/>
      <c r="DOG1" s="134"/>
      <c r="DOH1" s="134"/>
      <c r="DOI1" s="134"/>
      <c r="DOJ1" s="134"/>
      <c r="DOK1" s="134"/>
      <c r="DOL1" s="134"/>
      <c r="DOM1" s="134"/>
      <c r="DON1" s="134"/>
      <c r="DOO1" s="134"/>
      <c r="DOP1" s="134"/>
      <c r="DOQ1" s="134"/>
      <c r="DOR1" s="134"/>
      <c r="DOS1" s="134"/>
      <c r="DOT1" s="134"/>
      <c r="DOU1" s="134"/>
      <c r="DOV1" s="134"/>
      <c r="DOW1" s="134"/>
      <c r="DOX1" s="134"/>
      <c r="DOY1" s="134"/>
      <c r="DOZ1" s="134"/>
      <c r="DPA1" s="134"/>
      <c r="DPB1" s="134"/>
      <c r="DPC1" s="134"/>
      <c r="DPD1" s="134"/>
      <c r="DPE1" s="134"/>
      <c r="DPF1" s="134"/>
      <c r="DPG1" s="134"/>
      <c r="DPH1" s="134"/>
      <c r="DPI1" s="134"/>
      <c r="DPJ1" s="134"/>
      <c r="DPK1" s="134"/>
      <c r="DPL1" s="134"/>
      <c r="DPM1" s="134"/>
      <c r="DPN1" s="134"/>
      <c r="DPO1" s="134"/>
      <c r="DPP1" s="134"/>
      <c r="DPQ1" s="134"/>
      <c r="DPR1" s="134"/>
      <c r="DPS1" s="134"/>
      <c r="DPT1" s="134"/>
      <c r="DPU1" s="134"/>
      <c r="DPV1" s="134"/>
      <c r="DPW1" s="134"/>
      <c r="DPX1" s="134"/>
      <c r="DPY1" s="134"/>
      <c r="DPZ1" s="134"/>
      <c r="DQA1" s="134"/>
      <c r="DQB1" s="134"/>
      <c r="DQC1" s="134"/>
      <c r="DQD1" s="134"/>
      <c r="DQE1" s="134"/>
      <c r="DQF1" s="134"/>
      <c r="DQG1" s="134"/>
      <c r="DQH1" s="134"/>
      <c r="DQI1" s="134"/>
      <c r="DQJ1" s="134"/>
      <c r="DQK1" s="134"/>
      <c r="DQL1" s="134"/>
      <c r="DQM1" s="134"/>
      <c r="DQN1" s="134"/>
      <c r="DQO1" s="134"/>
      <c r="DQP1" s="134"/>
      <c r="DQQ1" s="134"/>
      <c r="DQR1" s="134"/>
      <c r="DQS1" s="134"/>
      <c r="DQT1" s="134"/>
      <c r="DQU1" s="134"/>
      <c r="DQV1" s="134"/>
      <c r="DQW1" s="134"/>
      <c r="DQX1" s="134"/>
      <c r="DQY1" s="134"/>
      <c r="DQZ1" s="134"/>
      <c r="DRA1" s="134"/>
      <c r="DRB1" s="134"/>
      <c r="DRC1" s="134"/>
      <c r="DRD1" s="134"/>
      <c r="DRE1" s="134"/>
      <c r="DRF1" s="134"/>
      <c r="DRG1" s="134"/>
      <c r="DRH1" s="134"/>
      <c r="DRI1" s="134"/>
      <c r="DRJ1" s="134"/>
      <c r="DRK1" s="134"/>
      <c r="DRL1" s="134"/>
      <c r="DRM1" s="134"/>
      <c r="DRN1" s="134"/>
      <c r="DRO1" s="134"/>
      <c r="DRP1" s="134"/>
      <c r="DRQ1" s="134"/>
      <c r="DRR1" s="134"/>
      <c r="DRS1" s="134"/>
      <c r="DRT1" s="134"/>
      <c r="DRU1" s="134"/>
      <c r="DRV1" s="134"/>
      <c r="DRW1" s="134"/>
      <c r="DRX1" s="134"/>
      <c r="DRY1" s="134"/>
      <c r="DRZ1" s="134"/>
      <c r="DSA1" s="134"/>
      <c r="DSB1" s="134"/>
      <c r="DSC1" s="134"/>
      <c r="DSD1" s="134"/>
      <c r="DSE1" s="134"/>
      <c r="DSF1" s="134"/>
      <c r="DSG1" s="134"/>
      <c r="DSH1" s="134"/>
      <c r="DSI1" s="134"/>
      <c r="DSJ1" s="134"/>
      <c r="DSK1" s="134"/>
      <c r="DSL1" s="134"/>
      <c r="DSM1" s="134"/>
      <c r="DSN1" s="134"/>
      <c r="DSO1" s="134"/>
      <c r="DSP1" s="134"/>
      <c r="DSQ1" s="134"/>
      <c r="DSR1" s="134"/>
      <c r="DSS1" s="134"/>
      <c r="DST1" s="134"/>
      <c r="DSU1" s="134"/>
      <c r="DSV1" s="134"/>
      <c r="DSW1" s="134"/>
      <c r="DSX1" s="134"/>
      <c r="DSY1" s="134"/>
      <c r="DSZ1" s="134"/>
      <c r="DTA1" s="134"/>
      <c r="DTB1" s="134"/>
      <c r="DTC1" s="134"/>
      <c r="DTD1" s="134"/>
      <c r="DTE1" s="134"/>
      <c r="DTF1" s="134"/>
      <c r="DTG1" s="134"/>
      <c r="DTH1" s="134"/>
      <c r="DTI1" s="134"/>
      <c r="DTJ1" s="134"/>
      <c r="DTK1" s="134"/>
      <c r="DTL1" s="134"/>
      <c r="DTM1" s="134"/>
      <c r="DTN1" s="134"/>
      <c r="DTO1" s="134"/>
      <c r="DTP1" s="134"/>
      <c r="DTQ1" s="134"/>
      <c r="DTR1" s="134"/>
      <c r="DTS1" s="134"/>
      <c r="DTT1" s="134"/>
      <c r="DTU1" s="134"/>
      <c r="DTV1" s="134"/>
      <c r="DTW1" s="134"/>
      <c r="DTX1" s="134"/>
      <c r="DTY1" s="134"/>
      <c r="DTZ1" s="134"/>
      <c r="DUA1" s="134"/>
      <c r="DUB1" s="134"/>
      <c r="DUC1" s="134"/>
      <c r="DUD1" s="134"/>
      <c r="DUE1" s="134"/>
      <c r="DUF1" s="134"/>
      <c r="DUG1" s="134"/>
      <c r="DUH1" s="134"/>
      <c r="DUI1" s="134"/>
      <c r="DUJ1" s="134"/>
      <c r="DUK1" s="134"/>
      <c r="DUL1" s="134"/>
      <c r="DUM1" s="134"/>
      <c r="DUN1" s="134"/>
      <c r="DUO1" s="134"/>
      <c r="DUP1" s="134"/>
      <c r="DUQ1" s="134"/>
      <c r="DUR1" s="134"/>
      <c r="DUS1" s="134"/>
      <c r="DUT1" s="134"/>
      <c r="DUU1" s="134"/>
      <c r="DUV1" s="134"/>
      <c r="DUW1" s="134"/>
      <c r="DUX1" s="134"/>
      <c r="DUY1" s="134"/>
      <c r="DUZ1" s="134"/>
      <c r="DVA1" s="134"/>
      <c r="DVB1" s="134"/>
      <c r="DVC1" s="134"/>
      <c r="DVD1" s="134"/>
      <c r="DVE1" s="134"/>
      <c r="DVF1" s="134"/>
      <c r="DVG1" s="134"/>
      <c r="DVH1" s="134"/>
      <c r="DVI1" s="134"/>
      <c r="DVJ1" s="134"/>
      <c r="DVK1" s="134"/>
      <c r="DVL1" s="134"/>
      <c r="DVM1" s="134"/>
      <c r="DVN1" s="134"/>
      <c r="DVO1" s="134"/>
      <c r="DVP1" s="134"/>
      <c r="DVQ1" s="134"/>
      <c r="DVR1" s="134"/>
      <c r="DVS1" s="134"/>
      <c r="DVT1" s="134"/>
      <c r="DVU1" s="134"/>
      <c r="DVV1" s="134"/>
      <c r="DVW1" s="134"/>
      <c r="DVX1" s="134"/>
      <c r="DVY1" s="134"/>
      <c r="DVZ1" s="134"/>
      <c r="DWA1" s="134"/>
      <c r="DWB1" s="134"/>
      <c r="DWC1" s="134"/>
      <c r="DWD1" s="134"/>
      <c r="DWE1" s="134"/>
      <c r="DWF1" s="134"/>
      <c r="DWG1" s="134"/>
      <c r="DWH1" s="134"/>
      <c r="DWI1" s="134"/>
      <c r="DWJ1" s="134"/>
      <c r="DWK1" s="134"/>
      <c r="DWL1" s="134"/>
      <c r="DWM1" s="134"/>
      <c r="DWN1" s="134"/>
      <c r="DWO1" s="134"/>
      <c r="DWP1" s="134"/>
      <c r="DWQ1" s="134"/>
      <c r="DWR1" s="134"/>
      <c r="DWS1" s="134"/>
      <c r="DWT1" s="134"/>
      <c r="DWU1" s="134"/>
      <c r="DWV1" s="134"/>
      <c r="DWW1" s="134"/>
      <c r="DWX1" s="134"/>
      <c r="DWY1" s="134"/>
      <c r="DWZ1" s="134"/>
      <c r="DXA1" s="134"/>
      <c r="DXB1" s="134"/>
      <c r="DXC1" s="134"/>
      <c r="DXD1" s="134"/>
      <c r="DXE1" s="134"/>
      <c r="DXF1" s="134"/>
      <c r="DXG1" s="134"/>
      <c r="DXH1" s="134"/>
      <c r="DXI1" s="134"/>
      <c r="DXJ1" s="134"/>
      <c r="DXK1" s="134"/>
      <c r="DXL1" s="134"/>
      <c r="DXM1" s="134"/>
      <c r="DXN1" s="134"/>
      <c r="DXO1" s="134"/>
      <c r="DXP1" s="134"/>
      <c r="DXQ1" s="134"/>
      <c r="DXR1" s="134"/>
      <c r="DXS1" s="134"/>
      <c r="DXT1" s="134"/>
      <c r="DXU1" s="134"/>
      <c r="DXV1" s="134"/>
      <c r="DXW1" s="134"/>
      <c r="DXX1" s="134"/>
      <c r="DXY1" s="134"/>
      <c r="DXZ1" s="134"/>
      <c r="DYA1" s="134"/>
      <c r="DYB1" s="134"/>
      <c r="DYC1" s="134"/>
      <c r="DYD1" s="134"/>
      <c r="DYE1" s="134"/>
      <c r="DYF1" s="134"/>
      <c r="DYG1" s="134"/>
      <c r="DYH1" s="134"/>
      <c r="DYI1" s="134"/>
      <c r="DYJ1" s="134"/>
      <c r="DYK1" s="134"/>
      <c r="DYL1" s="134"/>
      <c r="DYM1" s="134"/>
      <c r="DYN1" s="134"/>
      <c r="DYO1" s="134"/>
      <c r="DYP1" s="134"/>
      <c r="DYQ1" s="134"/>
      <c r="DYR1" s="134"/>
      <c r="DYS1" s="134"/>
      <c r="DYT1" s="134"/>
      <c r="DYU1" s="134"/>
      <c r="DYV1" s="134"/>
      <c r="DYW1" s="134"/>
      <c r="DYX1" s="134"/>
      <c r="DYY1" s="134"/>
      <c r="DYZ1" s="134"/>
      <c r="DZA1" s="134"/>
      <c r="DZB1" s="134"/>
      <c r="DZC1" s="134"/>
      <c r="DZD1" s="134"/>
      <c r="DZE1" s="134"/>
      <c r="DZF1" s="134"/>
      <c r="DZG1" s="134"/>
      <c r="DZH1" s="134"/>
      <c r="DZI1" s="134"/>
      <c r="DZJ1" s="134"/>
      <c r="DZK1" s="134"/>
      <c r="DZL1" s="134"/>
      <c r="DZM1" s="134"/>
      <c r="DZN1" s="134"/>
      <c r="DZO1" s="134"/>
      <c r="DZP1" s="134"/>
      <c r="DZQ1" s="134"/>
      <c r="DZR1" s="134"/>
      <c r="DZS1" s="134"/>
      <c r="DZT1" s="134"/>
      <c r="DZU1" s="134"/>
      <c r="DZV1" s="134"/>
      <c r="DZW1" s="134"/>
      <c r="DZX1" s="134"/>
      <c r="DZY1" s="134"/>
      <c r="DZZ1" s="134"/>
      <c r="EAA1" s="134"/>
      <c r="EAB1" s="134"/>
      <c r="EAC1" s="134"/>
      <c r="EAD1" s="134"/>
      <c r="EAE1" s="134"/>
      <c r="EAF1" s="134"/>
      <c r="EAG1" s="134"/>
      <c r="EAH1" s="134"/>
      <c r="EAI1" s="134"/>
      <c r="EAJ1" s="134"/>
      <c r="EAK1" s="134"/>
      <c r="EAL1" s="134"/>
      <c r="EAM1" s="134"/>
      <c r="EAN1" s="134"/>
      <c r="EAO1" s="134"/>
      <c r="EAP1" s="134"/>
      <c r="EAQ1" s="134"/>
      <c r="EAR1" s="134"/>
      <c r="EAS1" s="134"/>
      <c r="EAT1" s="134"/>
      <c r="EAU1" s="134"/>
      <c r="EAV1" s="134"/>
      <c r="EAW1" s="134"/>
      <c r="EAX1" s="134"/>
      <c r="EAY1" s="134"/>
      <c r="EAZ1" s="134"/>
      <c r="EBA1" s="134"/>
      <c r="EBB1" s="134"/>
      <c r="EBC1" s="134"/>
      <c r="EBD1" s="134"/>
      <c r="EBE1" s="134"/>
      <c r="EBF1" s="134"/>
      <c r="EBG1" s="134"/>
      <c r="EBH1" s="134"/>
      <c r="EBI1" s="134"/>
      <c r="EBJ1" s="134"/>
      <c r="EBK1" s="134"/>
      <c r="EBL1" s="134"/>
      <c r="EBM1" s="134"/>
      <c r="EBN1" s="134"/>
      <c r="EBO1" s="134"/>
      <c r="EBP1" s="134"/>
      <c r="EBQ1" s="134"/>
      <c r="EBR1" s="134"/>
      <c r="EBS1" s="134"/>
      <c r="EBT1" s="134"/>
      <c r="EBU1" s="134"/>
      <c r="EBV1" s="134"/>
      <c r="EBW1" s="134"/>
      <c r="EBX1" s="134"/>
      <c r="EBY1" s="134"/>
      <c r="EBZ1" s="134"/>
      <c r="ECA1" s="134"/>
      <c r="ECB1" s="134"/>
      <c r="ECC1" s="134"/>
      <c r="ECD1" s="134"/>
      <c r="ECE1" s="134"/>
      <c r="ECF1" s="134"/>
      <c r="ECG1" s="134"/>
      <c r="ECH1" s="134"/>
      <c r="ECI1" s="134"/>
      <c r="ECJ1" s="134"/>
      <c r="ECK1" s="134"/>
      <c r="ECL1" s="134"/>
      <c r="ECM1" s="134"/>
      <c r="ECN1" s="134"/>
      <c r="ECO1" s="134"/>
      <c r="ECP1" s="134"/>
      <c r="ECQ1" s="134"/>
      <c r="ECR1" s="134"/>
      <c r="ECS1" s="134"/>
      <c r="ECT1" s="134"/>
      <c r="ECU1" s="134"/>
      <c r="ECV1" s="134"/>
      <c r="ECW1" s="134"/>
      <c r="ECX1" s="134"/>
      <c r="ECY1" s="134"/>
      <c r="ECZ1" s="134"/>
      <c r="EDA1" s="134"/>
      <c r="EDB1" s="134"/>
      <c r="EDC1" s="134"/>
      <c r="EDD1" s="134"/>
      <c r="EDE1" s="134"/>
      <c r="EDF1" s="134"/>
      <c r="EDG1" s="134"/>
      <c r="EDH1" s="134"/>
      <c r="EDI1" s="134"/>
      <c r="EDJ1" s="134"/>
      <c r="EDK1" s="134"/>
      <c r="EDL1" s="134"/>
      <c r="EDM1" s="134"/>
      <c r="EDN1" s="134"/>
      <c r="EDO1" s="134"/>
      <c r="EDP1" s="134"/>
      <c r="EDQ1" s="134"/>
      <c r="EDR1" s="134"/>
      <c r="EDS1" s="134"/>
      <c r="EDT1" s="134"/>
      <c r="EDU1" s="134"/>
      <c r="EDV1" s="134"/>
      <c r="EDW1" s="134"/>
      <c r="EDX1" s="134"/>
      <c r="EDY1" s="134"/>
      <c r="EDZ1" s="134"/>
      <c r="EEA1" s="134"/>
      <c r="EEB1" s="134"/>
      <c r="EEC1" s="134"/>
      <c r="EED1" s="134"/>
      <c r="EEE1" s="134"/>
      <c r="EEF1" s="134"/>
      <c r="EEG1" s="134"/>
      <c r="EEH1" s="134"/>
      <c r="EEI1" s="134"/>
      <c r="EEJ1" s="134"/>
      <c r="EEK1" s="134"/>
      <c r="EEL1" s="134"/>
      <c r="EEM1" s="134"/>
      <c r="EEN1" s="134"/>
      <c r="EEO1" s="134"/>
      <c r="EEP1" s="134"/>
      <c r="EEQ1" s="134"/>
      <c r="EER1" s="134"/>
      <c r="EES1" s="134"/>
      <c r="EET1" s="134"/>
      <c r="EEU1" s="134"/>
      <c r="EEV1" s="134"/>
      <c r="EEW1" s="134"/>
      <c r="EEX1" s="134"/>
      <c r="EEY1" s="134"/>
      <c r="EEZ1" s="134"/>
      <c r="EFA1" s="134"/>
      <c r="EFB1" s="134"/>
      <c r="EFC1" s="134"/>
      <c r="EFD1" s="134"/>
      <c r="EFE1" s="134"/>
      <c r="EFF1" s="134"/>
      <c r="EFG1" s="134"/>
      <c r="EFH1" s="134"/>
      <c r="EFI1" s="134"/>
      <c r="EFJ1" s="134"/>
      <c r="EFK1" s="134"/>
      <c r="EFL1" s="134"/>
      <c r="EFM1" s="134"/>
      <c r="EFN1" s="134"/>
      <c r="EFO1" s="134"/>
      <c r="EFP1" s="134"/>
      <c r="EFQ1" s="134"/>
      <c r="EFR1" s="134"/>
      <c r="EFS1" s="134"/>
      <c r="EFT1" s="134"/>
      <c r="EFU1" s="134"/>
      <c r="EFV1" s="134"/>
      <c r="EFW1" s="134"/>
      <c r="EFX1" s="134"/>
      <c r="EFY1" s="134"/>
      <c r="EFZ1" s="134"/>
      <c r="EGA1" s="134"/>
      <c r="EGB1" s="134"/>
      <c r="EGC1" s="134"/>
      <c r="EGD1" s="134"/>
      <c r="EGE1" s="134"/>
      <c r="EGF1" s="134"/>
      <c r="EGG1" s="134"/>
      <c r="EGH1" s="134"/>
      <c r="EGI1" s="134"/>
      <c r="EGJ1" s="134"/>
      <c r="EGK1" s="134"/>
      <c r="EGL1" s="134"/>
      <c r="EGM1" s="134"/>
      <c r="EGN1" s="134"/>
      <c r="EGO1" s="134"/>
      <c r="EGP1" s="134"/>
      <c r="EGQ1" s="134"/>
      <c r="EGR1" s="134"/>
      <c r="EGS1" s="134"/>
      <c r="EGT1" s="134"/>
      <c r="EGU1" s="134"/>
      <c r="EGV1" s="134"/>
      <c r="EGW1" s="134"/>
      <c r="EGX1" s="134"/>
      <c r="EGY1" s="134"/>
      <c r="EGZ1" s="134"/>
      <c r="EHA1" s="134"/>
      <c r="EHB1" s="134"/>
      <c r="EHC1" s="134"/>
      <c r="EHD1" s="134"/>
      <c r="EHE1" s="134"/>
      <c r="EHF1" s="134"/>
      <c r="EHG1" s="134"/>
      <c r="EHH1" s="134"/>
      <c r="EHI1" s="134"/>
      <c r="EHJ1" s="134"/>
      <c r="EHK1" s="134"/>
      <c r="EHL1" s="134"/>
      <c r="EHM1" s="134"/>
      <c r="EHN1" s="134"/>
      <c r="EHO1" s="134"/>
      <c r="EHP1" s="134"/>
      <c r="EHQ1" s="134"/>
      <c r="EHR1" s="134"/>
      <c r="EHS1" s="134"/>
      <c r="EHT1" s="134"/>
      <c r="EHU1" s="134"/>
      <c r="EHV1" s="134"/>
      <c r="EHW1" s="134"/>
      <c r="EHX1" s="134"/>
      <c r="EHY1" s="134"/>
      <c r="EHZ1" s="134"/>
      <c r="EIA1" s="134"/>
      <c r="EIB1" s="134"/>
      <c r="EIC1" s="134"/>
      <c r="EID1" s="134"/>
      <c r="EIE1" s="134"/>
      <c r="EIF1" s="134"/>
      <c r="EIG1" s="134"/>
      <c r="EIH1" s="134"/>
      <c r="EII1" s="134"/>
      <c r="EIJ1" s="134"/>
      <c r="EIK1" s="134"/>
      <c r="EIL1" s="134"/>
      <c r="EIM1" s="134"/>
      <c r="EIN1" s="134"/>
      <c r="EIO1" s="134"/>
      <c r="EIP1" s="134"/>
      <c r="EIQ1" s="134"/>
      <c r="EIR1" s="134"/>
      <c r="EIS1" s="134"/>
      <c r="EIT1" s="134"/>
      <c r="EIU1" s="134"/>
      <c r="EIV1" s="134"/>
      <c r="EIW1" s="134"/>
      <c r="EIX1" s="134"/>
      <c r="EIY1" s="134"/>
      <c r="EIZ1" s="134"/>
      <c r="EJA1" s="134"/>
      <c r="EJB1" s="134"/>
      <c r="EJC1" s="134"/>
      <c r="EJD1" s="134"/>
      <c r="EJE1" s="134"/>
      <c r="EJF1" s="134"/>
      <c r="EJG1" s="134"/>
      <c r="EJH1" s="134"/>
      <c r="EJI1" s="134"/>
      <c r="EJJ1" s="134"/>
      <c r="EJK1" s="134"/>
      <c r="EJL1" s="134"/>
      <c r="EJM1" s="134"/>
      <c r="EJN1" s="134"/>
      <c r="EJO1" s="134"/>
      <c r="EJP1" s="134"/>
      <c r="EJQ1" s="134"/>
      <c r="EJR1" s="134"/>
      <c r="EJS1" s="134"/>
      <c r="EJT1" s="134"/>
      <c r="EJU1" s="134"/>
      <c r="EJV1" s="134"/>
      <c r="EJW1" s="134"/>
      <c r="EJX1" s="134"/>
      <c r="EJY1" s="134"/>
      <c r="EJZ1" s="134"/>
      <c r="EKA1" s="134"/>
      <c r="EKB1" s="134"/>
      <c r="EKC1" s="134"/>
      <c r="EKD1" s="134"/>
      <c r="EKE1" s="134"/>
      <c r="EKF1" s="134"/>
      <c r="EKG1" s="134"/>
      <c r="EKH1" s="134"/>
      <c r="EKI1" s="134"/>
      <c r="EKJ1" s="134"/>
      <c r="EKK1" s="134"/>
      <c r="EKL1" s="134"/>
      <c r="EKM1" s="134"/>
      <c r="EKN1" s="134"/>
      <c r="EKO1" s="134"/>
      <c r="EKP1" s="134"/>
      <c r="EKQ1" s="134"/>
      <c r="EKR1" s="134"/>
      <c r="EKS1" s="134"/>
      <c r="EKT1" s="134"/>
      <c r="EKU1" s="134"/>
      <c r="EKV1" s="134"/>
      <c r="EKW1" s="134"/>
      <c r="EKX1" s="134"/>
      <c r="EKY1" s="134"/>
      <c r="EKZ1" s="134"/>
      <c r="ELA1" s="134"/>
      <c r="ELB1" s="134"/>
      <c r="ELC1" s="134"/>
      <c r="ELD1" s="134"/>
      <c r="ELE1" s="134"/>
      <c r="ELF1" s="134"/>
      <c r="ELG1" s="134"/>
      <c r="ELH1" s="134"/>
      <c r="ELI1" s="134"/>
      <c r="ELJ1" s="134"/>
      <c r="ELK1" s="134"/>
      <c r="ELL1" s="134"/>
      <c r="ELM1" s="134"/>
      <c r="ELN1" s="134"/>
      <c r="ELO1" s="134"/>
      <c r="ELP1" s="134"/>
      <c r="ELQ1" s="134"/>
      <c r="ELR1" s="134"/>
      <c r="ELS1" s="134"/>
      <c r="ELT1" s="134"/>
      <c r="ELU1" s="134"/>
      <c r="ELV1" s="134"/>
      <c r="ELW1" s="134"/>
      <c r="ELX1" s="134"/>
      <c r="ELY1" s="134"/>
      <c r="ELZ1" s="134"/>
      <c r="EMA1" s="134"/>
      <c r="EMB1" s="134"/>
      <c r="EMC1" s="134"/>
      <c r="EMD1" s="134"/>
      <c r="EME1" s="134"/>
      <c r="EMF1" s="134"/>
      <c r="EMG1" s="134"/>
      <c r="EMH1" s="134"/>
      <c r="EMI1" s="134"/>
      <c r="EMJ1" s="134"/>
      <c r="EMK1" s="134"/>
      <c r="EML1" s="134"/>
      <c r="EMM1" s="134"/>
      <c r="EMN1" s="134"/>
      <c r="EMO1" s="134"/>
      <c r="EMP1" s="134"/>
      <c r="EMQ1" s="134"/>
      <c r="EMR1" s="134"/>
      <c r="EMS1" s="134"/>
      <c r="EMT1" s="134"/>
      <c r="EMU1" s="134"/>
      <c r="EMV1" s="134"/>
      <c r="EMW1" s="134"/>
      <c r="EMX1" s="134"/>
      <c r="EMY1" s="134"/>
      <c r="EMZ1" s="134"/>
      <c r="ENA1" s="134"/>
      <c r="ENB1" s="134"/>
      <c r="ENC1" s="134"/>
      <c r="END1" s="134"/>
      <c r="ENE1" s="134"/>
      <c r="ENF1" s="134"/>
      <c r="ENG1" s="134"/>
      <c r="ENH1" s="134"/>
      <c r="ENI1" s="134"/>
      <c r="ENJ1" s="134"/>
      <c r="ENK1" s="134"/>
      <c r="ENL1" s="134"/>
      <c r="ENM1" s="134"/>
      <c r="ENN1" s="134"/>
      <c r="ENO1" s="134"/>
      <c r="ENP1" s="134"/>
      <c r="ENQ1" s="134"/>
      <c r="ENR1" s="134"/>
      <c r="ENS1" s="134"/>
      <c r="ENT1" s="134"/>
      <c r="ENU1" s="134"/>
      <c r="ENV1" s="134"/>
      <c r="ENW1" s="134"/>
      <c r="ENX1" s="134"/>
      <c r="ENY1" s="134"/>
      <c r="ENZ1" s="134"/>
      <c r="EOA1" s="134"/>
      <c r="EOB1" s="134"/>
      <c r="EOC1" s="134"/>
      <c r="EOD1" s="134"/>
      <c r="EOE1" s="134"/>
      <c r="EOF1" s="134"/>
      <c r="EOG1" s="134"/>
      <c r="EOH1" s="134"/>
      <c r="EOI1" s="134"/>
      <c r="EOJ1" s="134"/>
      <c r="EOK1" s="134"/>
      <c r="EOL1" s="134"/>
      <c r="EOM1" s="134"/>
      <c r="EON1" s="134"/>
      <c r="EOO1" s="134"/>
      <c r="EOP1" s="134"/>
      <c r="EOQ1" s="134"/>
      <c r="EOR1" s="134"/>
      <c r="EOS1" s="134"/>
      <c r="EOT1" s="134"/>
      <c r="EOU1" s="134"/>
      <c r="EOV1" s="134"/>
      <c r="EOW1" s="134"/>
      <c r="EOX1" s="134"/>
      <c r="EOY1" s="134"/>
      <c r="EOZ1" s="134"/>
      <c r="EPA1" s="134"/>
      <c r="EPB1" s="134"/>
      <c r="EPC1" s="134"/>
      <c r="EPD1" s="134"/>
      <c r="EPE1" s="134"/>
      <c r="EPF1" s="134"/>
      <c r="EPG1" s="134"/>
      <c r="EPH1" s="134"/>
      <c r="EPI1" s="134"/>
      <c r="EPJ1" s="134"/>
      <c r="EPK1" s="134"/>
      <c r="EPL1" s="134"/>
      <c r="EPM1" s="134"/>
      <c r="EPN1" s="134"/>
      <c r="EPO1" s="134"/>
      <c r="EPP1" s="134"/>
      <c r="EPQ1" s="134"/>
      <c r="EPR1" s="134"/>
      <c r="EPS1" s="134"/>
      <c r="EPT1" s="134"/>
      <c r="EPU1" s="134"/>
      <c r="EPV1" s="134"/>
      <c r="EPW1" s="134"/>
      <c r="EPX1" s="134"/>
      <c r="EPY1" s="134"/>
      <c r="EPZ1" s="134"/>
      <c r="EQA1" s="134"/>
      <c r="EQB1" s="134"/>
      <c r="EQC1" s="134"/>
      <c r="EQD1" s="134"/>
      <c r="EQE1" s="134"/>
      <c r="EQF1" s="134"/>
      <c r="EQG1" s="134"/>
      <c r="EQH1" s="134"/>
      <c r="EQI1" s="134"/>
      <c r="EQJ1" s="134"/>
      <c r="EQK1" s="134"/>
      <c r="EQL1" s="134"/>
      <c r="EQM1" s="134"/>
      <c r="EQN1" s="134"/>
      <c r="EQO1" s="134"/>
      <c r="EQP1" s="134"/>
      <c r="EQQ1" s="134"/>
      <c r="EQR1" s="134"/>
      <c r="EQS1" s="134"/>
      <c r="EQT1" s="134"/>
      <c r="EQU1" s="134"/>
      <c r="EQV1" s="134"/>
      <c r="EQW1" s="134"/>
      <c r="EQX1" s="134"/>
      <c r="EQY1" s="134"/>
      <c r="EQZ1" s="134"/>
      <c r="ERA1" s="134"/>
      <c r="ERB1" s="134"/>
      <c r="ERC1" s="134"/>
      <c r="ERD1" s="134"/>
      <c r="ERE1" s="134"/>
      <c r="ERF1" s="134"/>
      <c r="ERG1" s="134"/>
      <c r="ERH1" s="134"/>
      <c r="ERI1" s="134"/>
      <c r="ERJ1" s="134"/>
      <c r="ERK1" s="134"/>
      <c r="ERL1" s="134"/>
      <c r="ERM1" s="134"/>
      <c r="ERN1" s="134"/>
      <c r="ERO1" s="134"/>
      <c r="ERP1" s="134"/>
      <c r="ERQ1" s="134"/>
      <c r="ERR1" s="134"/>
      <c r="ERS1" s="134"/>
      <c r="ERT1" s="134"/>
      <c r="ERU1" s="134"/>
      <c r="ERV1" s="134"/>
      <c r="ERW1" s="134"/>
      <c r="ERX1" s="134"/>
      <c r="ERY1" s="134"/>
      <c r="ERZ1" s="134"/>
      <c r="ESA1" s="134"/>
      <c r="ESB1" s="134"/>
      <c r="ESC1" s="134"/>
      <c r="ESD1" s="134"/>
      <c r="ESE1" s="134"/>
      <c r="ESF1" s="134"/>
      <c r="ESG1" s="134"/>
      <c r="ESH1" s="134"/>
      <c r="ESI1" s="134"/>
      <c r="ESJ1" s="134"/>
      <c r="ESK1" s="134"/>
      <c r="ESL1" s="134"/>
      <c r="ESM1" s="134"/>
      <c r="ESN1" s="134"/>
      <c r="ESO1" s="134"/>
      <c r="ESP1" s="134"/>
      <c r="ESQ1" s="134"/>
      <c r="ESR1" s="134"/>
      <c r="ESS1" s="134"/>
      <c r="EST1" s="134"/>
      <c r="ESU1" s="134"/>
      <c r="ESV1" s="134"/>
      <c r="ESW1" s="134"/>
      <c r="ESX1" s="134"/>
      <c r="ESY1" s="134"/>
      <c r="ESZ1" s="134"/>
      <c r="ETA1" s="134"/>
      <c r="ETB1" s="134"/>
      <c r="ETC1" s="134"/>
      <c r="ETD1" s="134"/>
      <c r="ETE1" s="134"/>
      <c r="ETF1" s="134"/>
      <c r="ETG1" s="134"/>
      <c r="ETH1" s="134"/>
      <c r="ETI1" s="134"/>
      <c r="ETJ1" s="134"/>
      <c r="ETK1" s="134"/>
      <c r="ETL1" s="134"/>
      <c r="ETM1" s="134"/>
      <c r="ETN1" s="134"/>
      <c r="ETO1" s="134"/>
      <c r="ETP1" s="134"/>
      <c r="ETQ1" s="134"/>
      <c r="ETR1" s="134"/>
      <c r="ETS1" s="134"/>
      <c r="ETT1" s="134"/>
      <c r="ETU1" s="134"/>
      <c r="ETV1" s="134"/>
      <c r="ETW1" s="134"/>
      <c r="ETX1" s="134"/>
      <c r="ETY1" s="134"/>
      <c r="ETZ1" s="134"/>
      <c r="EUA1" s="134"/>
      <c r="EUB1" s="134"/>
      <c r="EUC1" s="134"/>
      <c r="EUD1" s="134"/>
      <c r="EUE1" s="134"/>
      <c r="EUF1" s="134"/>
      <c r="EUG1" s="134"/>
      <c r="EUH1" s="134"/>
      <c r="EUI1" s="134"/>
      <c r="EUJ1" s="134"/>
      <c r="EUK1" s="134"/>
      <c r="EUL1" s="134"/>
      <c r="EUM1" s="134"/>
      <c r="EUN1" s="134"/>
      <c r="EUO1" s="134"/>
      <c r="EUP1" s="134"/>
      <c r="EUQ1" s="134"/>
      <c r="EUR1" s="134"/>
      <c r="EUS1" s="134"/>
      <c r="EUT1" s="134"/>
      <c r="EUU1" s="134"/>
      <c r="EUV1" s="134"/>
      <c r="EUW1" s="134"/>
      <c r="EUX1" s="134"/>
      <c r="EUY1" s="134"/>
      <c r="EUZ1" s="134"/>
      <c r="EVA1" s="134"/>
      <c r="EVB1" s="134"/>
      <c r="EVC1" s="134"/>
      <c r="EVD1" s="134"/>
      <c r="EVE1" s="134"/>
      <c r="EVF1" s="134"/>
      <c r="EVG1" s="134"/>
      <c r="EVH1" s="134"/>
      <c r="EVI1" s="134"/>
      <c r="EVJ1" s="134"/>
      <c r="EVK1" s="134"/>
      <c r="EVL1" s="134"/>
      <c r="EVM1" s="134"/>
      <c r="EVN1" s="134"/>
      <c r="EVO1" s="134"/>
      <c r="EVP1" s="134"/>
      <c r="EVQ1" s="134"/>
      <c r="EVR1" s="134"/>
      <c r="EVS1" s="134"/>
      <c r="EVT1" s="134"/>
      <c r="EVU1" s="134"/>
      <c r="EVV1" s="134"/>
      <c r="EVW1" s="134"/>
      <c r="EVX1" s="134"/>
      <c r="EVY1" s="134"/>
      <c r="EVZ1" s="134"/>
      <c r="EWA1" s="134"/>
      <c r="EWB1" s="134"/>
      <c r="EWC1" s="134"/>
      <c r="EWD1" s="134"/>
      <c r="EWE1" s="134"/>
      <c r="EWF1" s="134"/>
      <c r="EWG1" s="134"/>
      <c r="EWH1" s="134"/>
      <c r="EWI1" s="134"/>
      <c r="EWJ1" s="134"/>
      <c r="EWK1" s="134"/>
      <c r="EWL1" s="134"/>
      <c r="EWM1" s="134"/>
      <c r="EWN1" s="134"/>
      <c r="EWO1" s="134"/>
      <c r="EWP1" s="134"/>
      <c r="EWQ1" s="134"/>
      <c r="EWR1" s="134"/>
      <c r="EWS1" s="134"/>
      <c r="EWT1" s="134"/>
      <c r="EWU1" s="134"/>
      <c r="EWV1" s="134"/>
      <c r="EWW1" s="134"/>
      <c r="EWX1" s="134"/>
      <c r="EWY1" s="134"/>
      <c r="EWZ1" s="134"/>
      <c r="EXA1" s="134"/>
      <c r="EXB1" s="134"/>
      <c r="EXC1" s="134"/>
      <c r="EXD1" s="134"/>
      <c r="EXE1" s="134"/>
      <c r="EXF1" s="134"/>
      <c r="EXG1" s="134"/>
      <c r="EXH1" s="134"/>
      <c r="EXI1" s="134"/>
      <c r="EXJ1" s="134"/>
      <c r="EXK1" s="134"/>
      <c r="EXL1" s="134"/>
      <c r="EXM1" s="134"/>
      <c r="EXN1" s="134"/>
      <c r="EXO1" s="134"/>
      <c r="EXP1" s="134"/>
      <c r="EXQ1" s="134"/>
      <c r="EXR1" s="134"/>
      <c r="EXS1" s="134"/>
      <c r="EXT1" s="134"/>
      <c r="EXU1" s="134"/>
      <c r="EXV1" s="134"/>
      <c r="EXW1" s="134"/>
      <c r="EXX1" s="134"/>
      <c r="EXY1" s="134"/>
      <c r="EXZ1" s="134"/>
      <c r="EYA1" s="134"/>
      <c r="EYB1" s="134"/>
      <c r="EYC1" s="134"/>
      <c r="EYD1" s="134"/>
      <c r="EYE1" s="134"/>
      <c r="EYF1" s="134"/>
      <c r="EYG1" s="134"/>
      <c r="EYH1" s="134"/>
      <c r="EYI1" s="134"/>
      <c r="EYJ1" s="134"/>
      <c r="EYK1" s="134"/>
      <c r="EYL1" s="134"/>
      <c r="EYM1" s="134"/>
      <c r="EYN1" s="134"/>
      <c r="EYO1" s="134"/>
      <c r="EYP1" s="134"/>
      <c r="EYQ1" s="134"/>
      <c r="EYR1" s="134"/>
      <c r="EYS1" s="134"/>
      <c r="EYT1" s="134"/>
      <c r="EYU1" s="134"/>
      <c r="EYV1" s="134"/>
      <c r="EYW1" s="134"/>
      <c r="EYX1" s="134"/>
      <c r="EYY1" s="134"/>
      <c r="EYZ1" s="134"/>
      <c r="EZA1" s="134"/>
      <c r="EZB1" s="134"/>
      <c r="EZC1" s="134"/>
      <c r="EZD1" s="134"/>
      <c r="EZE1" s="134"/>
      <c r="EZF1" s="134"/>
      <c r="EZG1" s="134"/>
      <c r="EZH1" s="134"/>
      <c r="EZI1" s="134"/>
      <c r="EZJ1" s="134"/>
      <c r="EZK1" s="134"/>
      <c r="EZL1" s="134"/>
      <c r="EZM1" s="134"/>
      <c r="EZN1" s="134"/>
      <c r="EZO1" s="134"/>
      <c r="EZP1" s="134"/>
      <c r="EZQ1" s="134"/>
      <c r="EZR1" s="134"/>
      <c r="EZS1" s="134"/>
      <c r="EZT1" s="134"/>
      <c r="EZU1" s="134"/>
      <c r="EZV1" s="134"/>
      <c r="EZW1" s="134"/>
      <c r="EZX1" s="134"/>
      <c r="EZY1" s="134"/>
      <c r="EZZ1" s="134"/>
      <c r="FAA1" s="134"/>
      <c r="FAB1" s="134"/>
      <c r="FAC1" s="134"/>
      <c r="FAD1" s="134"/>
      <c r="FAE1" s="134"/>
      <c r="FAF1" s="134"/>
      <c r="FAG1" s="134"/>
      <c r="FAH1" s="134"/>
      <c r="FAI1" s="134"/>
      <c r="FAJ1" s="134"/>
      <c r="FAK1" s="134"/>
      <c r="FAL1" s="134"/>
      <c r="FAM1" s="134"/>
      <c r="FAN1" s="134"/>
      <c r="FAO1" s="134"/>
      <c r="FAP1" s="134"/>
      <c r="FAQ1" s="134"/>
      <c r="FAR1" s="134"/>
      <c r="FAS1" s="134"/>
      <c r="FAT1" s="134"/>
      <c r="FAU1" s="134"/>
      <c r="FAV1" s="134"/>
      <c r="FAW1" s="134"/>
      <c r="FAX1" s="134"/>
      <c r="FAY1" s="134"/>
      <c r="FAZ1" s="134"/>
      <c r="FBA1" s="134"/>
      <c r="FBB1" s="134"/>
      <c r="FBC1" s="134"/>
      <c r="FBD1" s="134"/>
      <c r="FBE1" s="134"/>
      <c r="FBF1" s="134"/>
      <c r="FBG1" s="134"/>
      <c r="FBH1" s="134"/>
      <c r="FBI1" s="134"/>
      <c r="FBJ1" s="134"/>
      <c r="FBK1" s="134"/>
      <c r="FBL1" s="134"/>
      <c r="FBM1" s="134"/>
      <c r="FBN1" s="134"/>
      <c r="FBO1" s="134"/>
      <c r="FBP1" s="134"/>
      <c r="FBQ1" s="134"/>
      <c r="FBR1" s="134"/>
      <c r="FBS1" s="134"/>
      <c r="FBT1" s="134"/>
      <c r="FBU1" s="134"/>
      <c r="FBV1" s="134"/>
      <c r="FBW1" s="134"/>
      <c r="FBX1" s="134"/>
      <c r="FBY1" s="134"/>
      <c r="FBZ1" s="134"/>
      <c r="FCA1" s="134"/>
      <c r="FCB1" s="134"/>
      <c r="FCC1" s="134"/>
      <c r="FCD1" s="134"/>
      <c r="FCE1" s="134"/>
      <c r="FCF1" s="134"/>
      <c r="FCG1" s="134"/>
      <c r="FCH1" s="134"/>
      <c r="FCI1" s="134"/>
      <c r="FCJ1" s="134"/>
      <c r="FCK1" s="134"/>
      <c r="FCL1" s="134"/>
      <c r="FCM1" s="134"/>
      <c r="FCN1" s="134"/>
      <c r="FCO1" s="134"/>
      <c r="FCP1" s="134"/>
      <c r="FCQ1" s="134"/>
      <c r="FCR1" s="134"/>
      <c r="FCS1" s="134"/>
      <c r="FCT1" s="134"/>
      <c r="FCU1" s="134"/>
      <c r="FCV1" s="134"/>
      <c r="FCW1" s="134"/>
      <c r="FCX1" s="134"/>
      <c r="FCY1" s="134"/>
      <c r="FCZ1" s="134"/>
      <c r="FDA1" s="134"/>
      <c r="FDB1" s="134"/>
      <c r="FDC1" s="134"/>
      <c r="FDD1" s="134"/>
      <c r="FDE1" s="134"/>
      <c r="FDF1" s="134"/>
      <c r="FDG1" s="134"/>
      <c r="FDH1" s="134"/>
      <c r="FDI1" s="134"/>
      <c r="FDJ1" s="134"/>
      <c r="FDK1" s="134"/>
      <c r="FDL1" s="134"/>
      <c r="FDM1" s="134"/>
      <c r="FDN1" s="134"/>
      <c r="FDO1" s="134"/>
      <c r="FDP1" s="134"/>
      <c r="FDQ1" s="134"/>
      <c r="FDR1" s="134"/>
      <c r="FDS1" s="134"/>
      <c r="FDT1" s="134"/>
      <c r="FDU1" s="134"/>
      <c r="FDV1" s="134"/>
      <c r="FDW1" s="134"/>
      <c r="FDX1" s="134"/>
      <c r="FDY1" s="134"/>
      <c r="FDZ1" s="134"/>
      <c r="FEA1" s="134"/>
      <c r="FEB1" s="134"/>
      <c r="FEC1" s="134"/>
      <c r="FED1" s="134"/>
      <c r="FEE1" s="134"/>
      <c r="FEF1" s="134"/>
      <c r="FEG1" s="134"/>
      <c r="FEH1" s="134"/>
      <c r="FEI1" s="134"/>
      <c r="FEJ1" s="134"/>
      <c r="FEK1" s="134"/>
      <c r="FEL1" s="134"/>
      <c r="FEM1" s="134"/>
      <c r="FEN1" s="134"/>
      <c r="FEO1" s="134"/>
      <c r="FEP1" s="134"/>
      <c r="FEQ1" s="134"/>
      <c r="FER1" s="134"/>
      <c r="FES1" s="134"/>
      <c r="FET1" s="134"/>
      <c r="FEU1" s="134"/>
      <c r="FEV1" s="134"/>
      <c r="FEW1" s="134"/>
      <c r="FEX1" s="134"/>
      <c r="FEY1" s="134"/>
      <c r="FEZ1" s="134"/>
      <c r="FFA1" s="134"/>
      <c r="FFB1" s="134"/>
      <c r="FFC1" s="134"/>
      <c r="FFD1" s="134"/>
      <c r="FFE1" s="134"/>
      <c r="FFF1" s="134"/>
      <c r="FFG1" s="134"/>
      <c r="FFH1" s="134"/>
      <c r="FFI1" s="134"/>
      <c r="FFJ1" s="134"/>
      <c r="FFK1" s="134"/>
      <c r="FFL1" s="134"/>
      <c r="FFM1" s="134"/>
      <c r="FFN1" s="134"/>
      <c r="FFO1" s="134"/>
      <c r="FFP1" s="134"/>
      <c r="FFQ1" s="134"/>
      <c r="FFR1" s="134"/>
      <c r="FFS1" s="134"/>
      <c r="FFT1" s="134"/>
      <c r="FFU1" s="134"/>
      <c r="FFV1" s="134"/>
      <c r="FFW1" s="134"/>
      <c r="FFX1" s="134"/>
      <c r="FFY1" s="134"/>
      <c r="FFZ1" s="134"/>
      <c r="FGA1" s="134"/>
      <c r="FGB1" s="134"/>
      <c r="FGC1" s="134"/>
      <c r="FGD1" s="134"/>
      <c r="FGE1" s="134"/>
      <c r="FGF1" s="134"/>
      <c r="FGG1" s="134"/>
      <c r="FGH1" s="134"/>
      <c r="FGI1" s="134"/>
      <c r="FGJ1" s="134"/>
      <c r="FGK1" s="134"/>
      <c r="FGL1" s="134"/>
      <c r="FGM1" s="134"/>
      <c r="FGN1" s="134"/>
      <c r="FGO1" s="134"/>
      <c r="FGP1" s="134"/>
      <c r="FGQ1" s="134"/>
      <c r="FGR1" s="134"/>
      <c r="FGS1" s="134"/>
      <c r="FGT1" s="134"/>
      <c r="FGU1" s="134"/>
      <c r="FGV1" s="134"/>
      <c r="FGW1" s="134"/>
      <c r="FGX1" s="134"/>
      <c r="FGY1" s="134"/>
      <c r="FGZ1" s="134"/>
      <c r="FHA1" s="134"/>
      <c r="FHB1" s="134"/>
      <c r="FHC1" s="134"/>
      <c r="FHD1" s="134"/>
      <c r="FHE1" s="134"/>
      <c r="FHF1" s="134"/>
      <c r="FHG1" s="134"/>
      <c r="FHH1" s="134"/>
      <c r="FHI1" s="134"/>
      <c r="FHJ1" s="134"/>
      <c r="FHK1" s="134"/>
      <c r="FHL1" s="134"/>
      <c r="FHM1" s="134"/>
      <c r="FHN1" s="134"/>
      <c r="FHO1" s="134"/>
      <c r="FHP1" s="134"/>
      <c r="FHQ1" s="134"/>
      <c r="FHR1" s="134"/>
      <c r="FHS1" s="134"/>
      <c r="FHT1" s="134"/>
      <c r="FHU1" s="134"/>
      <c r="FHV1" s="134"/>
      <c r="FHW1" s="134"/>
      <c r="FHX1" s="134"/>
      <c r="FHY1" s="134"/>
      <c r="FHZ1" s="134"/>
      <c r="FIA1" s="134"/>
      <c r="FIB1" s="134"/>
      <c r="FIC1" s="134"/>
      <c r="FID1" s="134"/>
      <c r="FIE1" s="134"/>
      <c r="FIF1" s="134"/>
      <c r="FIG1" s="134"/>
      <c r="FIH1" s="134"/>
      <c r="FII1" s="134"/>
      <c r="FIJ1" s="134"/>
      <c r="FIK1" s="134"/>
      <c r="FIL1" s="134"/>
      <c r="FIM1" s="134"/>
      <c r="FIN1" s="134"/>
      <c r="FIO1" s="134"/>
      <c r="FIP1" s="134"/>
      <c r="FIQ1" s="134"/>
      <c r="FIR1" s="134"/>
      <c r="FIS1" s="134"/>
      <c r="FIT1" s="134"/>
      <c r="FIU1" s="134"/>
      <c r="FIV1" s="134"/>
      <c r="FIW1" s="134"/>
      <c r="FIX1" s="134"/>
      <c r="FIY1" s="134"/>
      <c r="FIZ1" s="134"/>
      <c r="FJA1" s="134"/>
      <c r="FJB1" s="134"/>
      <c r="FJC1" s="134"/>
      <c r="FJD1" s="134"/>
      <c r="FJE1" s="134"/>
      <c r="FJF1" s="134"/>
      <c r="FJG1" s="134"/>
      <c r="FJH1" s="134"/>
      <c r="FJI1" s="134"/>
      <c r="FJJ1" s="134"/>
      <c r="FJK1" s="134"/>
      <c r="FJL1" s="134"/>
      <c r="FJM1" s="134"/>
      <c r="FJN1" s="134"/>
      <c r="FJO1" s="134"/>
      <c r="FJP1" s="134"/>
      <c r="FJQ1" s="134"/>
      <c r="FJR1" s="134"/>
      <c r="FJS1" s="134"/>
      <c r="FJT1" s="134"/>
      <c r="FJU1" s="134"/>
      <c r="FJV1" s="134"/>
      <c r="FJW1" s="134"/>
      <c r="FJX1" s="134"/>
      <c r="FJY1" s="134"/>
      <c r="FJZ1" s="134"/>
      <c r="FKA1" s="134"/>
      <c r="FKB1" s="134"/>
      <c r="FKC1" s="134"/>
      <c r="FKD1" s="134"/>
      <c r="FKE1" s="134"/>
      <c r="FKF1" s="134"/>
      <c r="FKG1" s="134"/>
      <c r="FKH1" s="134"/>
      <c r="FKI1" s="134"/>
      <c r="FKJ1" s="134"/>
      <c r="FKK1" s="134"/>
      <c r="FKL1" s="134"/>
      <c r="FKM1" s="134"/>
      <c r="FKN1" s="134"/>
      <c r="FKO1" s="134"/>
      <c r="FKP1" s="134"/>
      <c r="FKQ1" s="134"/>
      <c r="FKR1" s="134"/>
      <c r="FKS1" s="134"/>
      <c r="FKT1" s="134"/>
      <c r="FKU1" s="134"/>
      <c r="FKV1" s="134"/>
      <c r="FKW1" s="134"/>
      <c r="FKX1" s="134"/>
      <c r="FKY1" s="134"/>
      <c r="FKZ1" s="134"/>
      <c r="FLA1" s="134"/>
      <c r="FLB1" s="134"/>
      <c r="FLC1" s="134"/>
      <c r="FLD1" s="134"/>
      <c r="FLE1" s="134"/>
      <c r="FLF1" s="134"/>
      <c r="FLG1" s="134"/>
      <c r="FLH1" s="134"/>
      <c r="FLI1" s="134"/>
      <c r="FLJ1" s="134"/>
      <c r="FLK1" s="134"/>
      <c r="FLL1" s="134"/>
      <c r="FLM1" s="134"/>
      <c r="FLN1" s="134"/>
      <c r="FLO1" s="134"/>
      <c r="FLP1" s="134"/>
      <c r="FLQ1" s="134"/>
      <c r="FLR1" s="134"/>
      <c r="FLS1" s="134"/>
      <c r="FLT1" s="134"/>
      <c r="FLU1" s="134"/>
      <c r="FLV1" s="134"/>
      <c r="FLW1" s="134"/>
      <c r="FLX1" s="134"/>
      <c r="FLY1" s="134"/>
      <c r="FLZ1" s="134"/>
      <c r="FMA1" s="134"/>
      <c r="FMB1" s="134"/>
      <c r="FMC1" s="134"/>
      <c r="FMD1" s="134"/>
      <c r="FME1" s="134"/>
      <c r="FMF1" s="134"/>
      <c r="FMG1" s="134"/>
      <c r="FMH1" s="134"/>
      <c r="FMI1" s="134"/>
      <c r="FMJ1" s="134"/>
      <c r="FMK1" s="134"/>
      <c r="FML1" s="134"/>
      <c r="FMM1" s="134"/>
      <c r="FMN1" s="134"/>
      <c r="FMO1" s="134"/>
      <c r="FMP1" s="134"/>
      <c r="FMQ1" s="134"/>
      <c r="FMR1" s="134"/>
      <c r="FMS1" s="134"/>
      <c r="FMT1" s="134"/>
      <c r="FMU1" s="134"/>
      <c r="FMV1" s="134"/>
      <c r="FMW1" s="134"/>
      <c r="FMX1" s="134"/>
      <c r="FMY1" s="134"/>
      <c r="FMZ1" s="134"/>
      <c r="FNA1" s="134"/>
      <c r="FNB1" s="134"/>
      <c r="FNC1" s="134"/>
      <c r="FND1" s="134"/>
      <c r="FNE1" s="134"/>
      <c r="FNF1" s="134"/>
      <c r="FNG1" s="134"/>
      <c r="FNH1" s="134"/>
      <c r="FNI1" s="134"/>
      <c r="FNJ1" s="134"/>
      <c r="FNK1" s="134"/>
      <c r="FNL1" s="134"/>
      <c r="FNM1" s="134"/>
      <c r="FNN1" s="134"/>
      <c r="FNO1" s="134"/>
      <c r="FNP1" s="134"/>
      <c r="FNQ1" s="134"/>
      <c r="FNR1" s="134"/>
      <c r="FNS1" s="134"/>
      <c r="FNT1" s="134"/>
      <c r="FNU1" s="134"/>
      <c r="FNV1" s="134"/>
      <c r="FNW1" s="134"/>
      <c r="FNX1" s="134"/>
      <c r="FNY1" s="134"/>
      <c r="FNZ1" s="134"/>
      <c r="FOA1" s="134"/>
      <c r="FOB1" s="134"/>
      <c r="FOC1" s="134"/>
      <c r="FOD1" s="134"/>
      <c r="FOE1" s="134"/>
      <c r="FOF1" s="134"/>
      <c r="FOG1" s="134"/>
      <c r="FOH1" s="134"/>
      <c r="FOI1" s="134"/>
      <c r="FOJ1" s="134"/>
      <c r="FOK1" s="134"/>
      <c r="FOL1" s="134"/>
      <c r="FOM1" s="134"/>
      <c r="FON1" s="134"/>
      <c r="FOO1" s="134"/>
      <c r="FOP1" s="134"/>
      <c r="FOQ1" s="134"/>
      <c r="FOR1" s="134"/>
      <c r="FOS1" s="134"/>
      <c r="FOT1" s="134"/>
      <c r="FOU1" s="134"/>
      <c r="FOV1" s="134"/>
      <c r="FOW1" s="134"/>
      <c r="FOX1" s="134"/>
      <c r="FOY1" s="134"/>
      <c r="FOZ1" s="134"/>
      <c r="FPA1" s="134"/>
      <c r="FPB1" s="134"/>
      <c r="FPC1" s="134"/>
      <c r="FPD1" s="134"/>
      <c r="FPE1" s="134"/>
      <c r="FPF1" s="134"/>
      <c r="FPG1" s="134"/>
      <c r="FPH1" s="134"/>
      <c r="FPI1" s="134"/>
      <c r="FPJ1" s="134"/>
      <c r="FPK1" s="134"/>
      <c r="FPL1" s="134"/>
      <c r="FPM1" s="134"/>
      <c r="FPN1" s="134"/>
      <c r="FPO1" s="134"/>
      <c r="FPP1" s="134"/>
      <c r="FPQ1" s="134"/>
      <c r="FPR1" s="134"/>
      <c r="FPS1" s="134"/>
      <c r="FPT1" s="134"/>
      <c r="FPU1" s="134"/>
      <c r="FPV1" s="134"/>
      <c r="FPW1" s="134"/>
      <c r="FPX1" s="134"/>
      <c r="FPY1" s="134"/>
      <c r="FPZ1" s="134"/>
      <c r="FQA1" s="134"/>
      <c r="FQB1" s="134"/>
      <c r="FQC1" s="134"/>
      <c r="FQD1" s="134"/>
      <c r="FQE1" s="134"/>
      <c r="FQF1" s="134"/>
      <c r="FQG1" s="134"/>
      <c r="FQH1" s="134"/>
      <c r="FQI1" s="134"/>
      <c r="FQJ1" s="134"/>
      <c r="FQK1" s="134"/>
      <c r="FQL1" s="134"/>
      <c r="FQM1" s="134"/>
      <c r="FQN1" s="134"/>
      <c r="FQO1" s="134"/>
      <c r="FQP1" s="134"/>
      <c r="FQQ1" s="134"/>
      <c r="FQR1" s="134"/>
      <c r="FQS1" s="134"/>
      <c r="FQT1" s="134"/>
      <c r="FQU1" s="134"/>
      <c r="FQV1" s="134"/>
      <c r="FQW1" s="134"/>
      <c r="FQX1" s="134"/>
      <c r="FQY1" s="134"/>
      <c r="FQZ1" s="134"/>
      <c r="FRA1" s="134"/>
      <c r="FRB1" s="134"/>
      <c r="FRC1" s="134"/>
      <c r="FRD1" s="134"/>
      <c r="FRE1" s="134"/>
      <c r="FRF1" s="134"/>
      <c r="FRG1" s="134"/>
      <c r="FRH1" s="134"/>
      <c r="FRI1" s="134"/>
      <c r="FRJ1" s="134"/>
      <c r="FRK1" s="134"/>
      <c r="FRL1" s="134"/>
      <c r="FRM1" s="134"/>
      <c r="FRN1" s="134"/>
      <c r="FRO1" s="134"/>
      <c r="FRP1" s="134"/>
      <c r="FRQ1" s="134"/>
      <c r="FRR1" s="134"/>
      <c r="FRS1" s="134"/>
      <c r="FRT1" s="134"/>
      <c r="FRU1" s="134"/>
      <c r="FRV1" s="134"/>
      <c r="FRW1" s="134"/>
      <c r="FRX1" s="134"/>
      <c r="FRY1" s="134"/>
      <c r="FRZ1" s="134"/>
      <c r="FSA1" s="134"/>
      <c r="FSB1" s="134"/>
      <c r="FSC1" s="134"/>
      <c r="FSD1" s="134"/>
      <c r="FSE1" s="134"/>
      <c r="FSF1" s="134"/>
      <c r="FSG1" s="134"/>
      <c r="FSH1" s="134"/>
      <c r="FSI1" s="134"/>
      <c r="FSJ1" s="134"/>
      <c r="FSK1" s="134"/>
      <c r="FSL1" s="134"/>
      <c r="FSM1" s="134"/>
      <c r="FSN1" s="134"/>
      <c r="FSO1" s="134"/>
      <c r="FSP1" s="134"/>
      <c r="FSQ1" s="134"/>
      <c r="FSR1" s="134"/>
      <c r="FSS1" s="134"/>
      <c r="FST1" s="134"/>
      <c r="FSU1" s="134"/>
      <c r="FSV1" s="134"/>
      <c r="FSW1" s="134"/>
      <c r="FSX1" s="134"/>
      <c r="FSY1" s="134"/>
      <c r="FSZ1" s="134"/>
      <c r="FTA1" s="134"/>
      <c r="FTB1" s="134"/>
      <c r="FTC1" s="134"/>
      <c r="FTD1" s="134"/>
      <c r="FTE1" s="134"/>
      <c r="FTF1" s="134"/>
      <c r="FTG1" s="134"/>
      <c r="FTH1" s="134"/>
      <c r="FTI1" s="134"/>
      <c r="FTJ1" s="134"/>
      <c r="FTK1" s="134"/>
      <c r="FTL1" s="134"/>
      <c r="FTM1" s="134"/>
      <c r="FTN1" s="134"/>
      <c r="FTO1" s="134"/>
      <c r="FTP1" s="134"/>
      <c r="FTQ1" s="134"/>
      <c r="FTR1" s="134"/>
      <c r="FTS1" s="134"/>
      <c r="FTT1" s="134"/>
      <c r="FTU1" s="134"/>
      <c r="FTV1" s="134"/>
      <c r="FTW1" s="134"/>
      <c r="FTX1" s="134"/>
      <c r="FTY1" s="134"/>
      <c r="FTZ1" s="134"/>
      <c r="FUA1" s="134"/>
      <c r="FUB1" s="134"/>
      <c r="FUC1" s="134"/>
      <c r="FUD1" s="134"/>
      <c r="FUE1" s="134"/>
      <c r="FUF1" s="134"/>
      <c r="FUG1" s="134"/>
      <c r="FUH1" s="134"/>
      <c r="FUI1" s="134"/>
      <c r="FUJ1" s="134"/>
      <c r="FUK1" s="134"/>
      <c r="FUL1" s="134"/>
      <c r="FUM1" s="134"/>
      <c r="FUN1" s="134"/>
      <c r="FUO1" s="134"/>
      <c r="FUP1" s="134"/>
      <c r="FUQ1" s="134"/>
      <c r="FUR1" s="134"/>
      <c r="FUS1" s="134"/>
      <c r="FUT1" s="134"/>
      <c r="FUU1" s="134"/>
      <c r="FUV1" s="134"/>
      <c r="FUW1" s="134"/>
      <c r="FUX1" s="134"/>
      <c r="FUY1" s="134"/>
      <c r="FUZ1" s="134"/>
      <c r="FVA1" s="134"/>
      <c r="FVB1" s="134"/>
      <c r="FVC1" s="134"/>
      <c r="FVD1" s="134"/>
      <c r="FVE1" s="134"/>
      <c r="FVF1" s="134"/>
      <c r="FVG1" s="134"/>
      <c r="FVH1" s="134"/>
      <c r="FVI1" s="134"/>
      <c r="FVJ1" s="134"/>
      <c r="FVK1" s="134"/>
      <c r="FVL1" s="134"/>
      <c r="FVM1" s="134"/>
      <c r="FVN1" s="134"/>
      <c r="FVO1" s="134"/>
      <c r="FVP1" s="134"/>
      <c r="FVQ1" s="134"/>
      <c r="FVR1" s="134"/>
      <c r="FVS1" s="134"/>
      <c r="FVT1" s="134"/>
      <c r="FVU1" s="134"/>
      <c r="FVV1" s="134"/>
      <c r="FVW1" s="134"/>
      <c r="FVX1" s="134"/>
      <c r="FVY1" s="134"/>
      <c r="FVZ1" s="134"/>
      <c r="FWA1" s="134"/>
      <c r="FWB1" s="134"/>
      <c r="FWC1" s="134"/>
      <c r="FWD1" s="134"/>
      <c r="FWE1" s="134"/>
      <c r="FWF1" s="134"/>
      <c r="FWG1" s="134"/>
      <c r="FWH1" s="134"/>
      <c r="FWI1" s="134"/>
      <c r="FWJ1" s="134"/>
      <c r="FWK1" s="134"/>
      <c r="FWL1" s="134"/>
      <c r="FWM1" s="134"/>
      <c r="FWN1" s="134"/>
      <c r="FWO1" s="134"/>
      <c r="FWP1" s="134"/>
      <c r="FWQ1" s="134"/>
      <c r="FWR1" s="134"/>
      <c r="FWS1" s="134"/>
      <c r="FWT1" s="134"/>
      <c r="FWU1" s="134"/>
      <c r="FWV1" s="134"/>
      <c r="FWW1" s="134"/>
      <c r="FWX1" s="134"/>
      <c r="FWY1" s="134"/>
      <c r="FWZ1" s="134"/>
      <c r="FXA1" s="134"/>
      <c r="FXB1" s="134"/>
      <c r="FXC1" s="134"/>
      <c r="FXD1" s="134"/>
      <c r="FXE1" s="134"/>
      <c r="FXF1" s="134"/>
      <c r="FXG1" s="134"/>
      <c r="FXH1" s="134"/>
      <c r="FXI1" s="134"/>
      <c r="FXJ1" s="134"/>
      <c r="FXK1" s="134"/>
      <c r="FXL1" s="134"/>
      <c r="FXM1" s="134"/>
      <c r="FXN1" s="134"/>
      <c r="FXO1" s="134"/>
      <c r="FXP1" s="134"/>
      <c r="FXQ1" s="134"/>
      <c r="FXR1" s="134"/>
      <c r="FXS1" s="134"/>
      <c r="FXT1" s="134"/>
      <c r="FXU1" s="134"/>
      <c r="FXV1" s="134"/>
      <c r="FXW1" s="134"/>
      <c r="FXX1" s="134"/>
      <c r="FXY1" s="134"/>
      <c r="FXZ1" s="134"/>
      <c r="FYA1" s="134"/>
      <c r="FYB1" s="134"/>
      <c r="FYC1" s="134"/>
      <c r="FYD1" s="134"/>
      <c r="FYE1" s="134"/>
      <c r="FYF1" s="134"/>
      <c r="FYG1" s="134"/>
      <c r="FYH1" s="134"/>
      <c r="FYI1" s="134"/>
      <c r="FYJ1" s="134"/>
      <c r="FYK1" s="134"/>
      <c r="FYL1" s="134"/>
      <c r="FYM1" s="134"/>
      <c r="FYN1" s="134"/>
      <c r="FYO1" s="134"/>
      <c r="FYP1" s="134"/>
      <c r="FYQ1" s="134"/>
      <c r="FYR1" s="134"/>
      <c r="FYS1" s="134"/>
      <c r="FYT1" s="134"/>
      <c r="FYU1" s="134"/>
      <c r="FYV1" s="134"/>
      <c r="FYW1" s="134"/>
      <c r="FYX1" s="134"/>
      <c r="FYY1" s="134"/>
      <c r="FYZ1" s="134"/>
      <c r="FZA1" s="134"/>
      <c r="FZB1" s="134"/>
      <c r="FZC1" s="134"/>
      <c r="FZD1" s="134"/>
      <c r="FZE1" s="134"/>
      <c r="FZF1" s="134"/>
      <c r="FZG1" s="134"/>
      <c r="FZH1" s="134"/>
      <c r="FZI1" s="134"/>
      <c r="FZJ1" s="134"/>
      <c r="FZK1" s="134"/>
      <c r="FZL1" s="134"/>
      <c r="FZM1" s="134"/>
      <c r="FZN1" s="134"/>
      <c r="FZO1" s="134"/>
      <c r="FZP1" s="134"/>
      <c r="FZQ1" s="134"/>
      <c r="FZR1" s="134"/>
      <c r="FZS1" s="134"/>
      <c r="FZT1" s="134"/>
      <c r="FZU1" s="134"/>
      <c r="FZV1" s="134"/>
      <c r="FZW1" s="134"/>
      <c r="FZX1" s="134"/>
      <c r="FZY1" s="134"/>
      <c r="FZZ1" s="134"/>
      <c r="GAA1" s="134"/>
      <c r="GAB1" s="134"/>
      <c r="GAC1" s="134"/>
      <c r="GAD1" s="134"/>
      <c r="GAE1" s="134"/>
      <c r="GAF1" s="134"/>
      <c r="GAG1" s="134"/>
      <c r="GAH1" s="134"/>
      <c r="GAI1" s="134"/>
      <c r="GAJ1" s="134"/>
      <c r="GAK1" s="134"/>
      <c r="GAL1" s="134"/>
      <c r="GAM1" s="134"/>
      <c r="GAN1" s="134"/>
      <c r="GAO1" s="134"/>
      <c r="GAP1" s="134"/>
      <c r="GAQ1" s="134"/>
      <c r="GAR1" s="134"/>
      <c r="GAS1" s="134"/>
      <c r="GAT1" s="134"/>
      <c r="GAU1" s="134"/>
      <c r="GAV1" s="134"/>
      <c r="GAW1" s="134"/>
      <c r="GAX1" s="134"/>
      <c r="GAY1" s="134"/>
      <c r="GAZ1" s="134"/>
      <c r="GBA1" s="134"/>
      <c r="GBB1" s="134"/>
      <c r="GBC1" s="134"/>
      <c r="GBD1" s="134"/>
      <c r="GBE1" s="134"/>
      <c r="GBF1" s="134"/>
      <c r="GBG1" s="134"/>
      <c r="GBH1" s="134"/>
      <c r="GBI1" s="134"/>
      <c r="GBJ1" s="134"/>
      <c r="GBK1" s="134"/>
      <c r="GBL1" s="134"/>
      <c r="GBM1" s="134"/>
      <c r="GBN1" s="134"/>
      <c r="GBO1" s="134"/>
      <c r="GBP1" s="134"/>
      <c r="GBQ1" s="134"/>
      <c r="GBR1" s="134"/>
      <c r="GBS1" s="134"/>
      <c r="GBT1" s="134"/>
      <c r="GBU1" s="134"/>
      <c r="GBV1" s="134"/>
      <c r="GBW1" s="134"/>
      <c r="GBX1" s="134"/>
      <c r="GBY1" s="134"/>
      <c r="GBZ1" s="134"/>
      <c r="GCA1" s="134"/>
      <c r="GCB1" s="134"/>
      <c r="GCC1" s="134"/>
      <c r="GCD1" s="134"/>
      <c r="GCE1" s="134"/>
      <c r="GCF1" s="134"/>
      <c r="GCG1" s="134"/>
      <c r="GCH1" s="134"/>
      <c r="GCI1" s="134"/>
      <c r="GCJ1" s="134"/>
      <c r="GCK1" s="134"/>
      <c r="GCL1" s="134"/>
      <c r="GCM1" s="134"/>
      <c r="GCN1" s="134"/>
      <c r="GCO1" s="134"/>
      <c r="GCP1" s="134"/>
      <c r="GCQ1" s="134"/>
      <c r="GCR1" s="134"/>
      <c r="GCS1" s="134"/>
      <c r="GCT1" s="134"/>
      <c r="GCU1" s="134"/>
      <c r="GCV1" s="134"/>
      <c r="GCW1" s="134"/>
      <c r="GCX1" s="134"/>
      <c r="GCY1" s="134"/>
      <c r="GCZ1" s="134"/>
      <c r="GDA1" s="134"/>
      <c r="GDB1" s="134"/>
      <c r="GDC1" s="134"/>
      <c r="GDD1" s="134"/>
      <c r="GDE1" s="134"/>
      <c r="GDF1" s="134"/>
      <c r="GDG1" s="134"/>
      <c r="GDH1" s="134"/>
      <c r="GDI1" s="134"/>
      <c r="GDJ1" s="134"/>
      <c r="GDK1" s="134"/>
      <c r="GDL1" s="134"/>
      <c r="GDM1" s="134"/>
      <c r="GDN1" s="134"/>
      <c r="GDO1" s="134"/>
      <c r="GDP1" s="134"/>
      <c r="GDQ1" s="134"/>
      <c r="GDR1" s="134"/>
      <c r="GDS1" s="134"/>
      <c r="GDT1" s="134"/>
      <c r="GDU1" s="134"/>
      <c r="GDV1" s="134"/>
      <c r="GDW1" s="134"/>
      <c r="GDX1" s="134"/>
      <c r="GDY1" s="134"/>
      <c r="GDZ1" s="134"/>
      <c r="GEA1" s="134"/>
      <c r="GEB1" s="134"/>
      <c r="GEC1" s="134"/>
      <c r="GED1" s="134"/>
      <c r="GEE1" s="134"/>
      <c r="GEF1" s="134"/>
      <c r="GEG1" s="134"/>
      <c r="GEH1" s="134"/>
      <c r="GEI1" s="134"/>
      <c r="GEJ1" s="134"/>
      <c r="GEK1" s="134"/>
      <c r="GEL1" s="134"/>
      <c r="GEM1" s="134"/>
      <c r="GEN1" s="134"/>
      <c r="GEO1" s="134"/>
      <c r="GEP1" s="134"/>
      <c r="GEQ1" s="134"/>
      <c r="GER1" s="134"/>
      <c r="GES1" s="134"/>
      <c r="GET1" s="134"/>
      <c r="GEU1" s="134"/>
      <c r="GEV1" s="134"/>
      <c r="GEW1" s="134"/>
      <c r="GEX1" s="134"/>
      <c r="GEY1" s="134"/>
      <c r="GEZ1" s="134"/>
      <c r="GFA1" s="134"/>
      <c r="GFB1" s="134"/>
      <c r="GFC1" s="134"/>
      <c r="GFD1" s="134"/>
      <c r="GFE1" s="134"/>
      <c r="GFF1" s="134"/>
      <c r="GFG1" s="134"/>
      <c r="GFH1" s="134"/>
      <c r="GFI1" s="134"/>
      <c r="GFJ1" s="134"/>
      <c r="GFK1" s="134"/>
      <c r="GFL1" s="134"/>
      <c r="GFM1" s="134"/>
      <c r="GFN1" s="134"/>
      <c r="GFO1" s="134"/>
      <c r="GFP1" s="134"/>
      <c r="GFQ1" s="134"/>
      <c r="GFR1" s="134"/>
      <c r="GFS1" s="134"/>
      <c r="GFT1" s="134"/>
      <c r="GFU1" s="134"/>
      <c r="GFV1" s="134"/>
      <c r="GFW1" s="134"/>
      <c r="GFX1" s="134"/>
      <c r="GFY1" s="134"/>
      <c r="GFZ1" s="134"/>
      <c r="GGA1" s="134"/>
      <c r="GGB1" s="134"/>
      <c r="GGC1" s="134"/>
      <c r="GGD1" s="134"/>
      <c r="GGE1" s="134"/>
      <c r="GGF1" s="134"/>
      <c r="GGG1" s="134"/>
      <c r="GGH1" s="134"/>
      <c r="GGI1" s="134"/>
      <c r="GGJ1" s="134"/>
      <c r="GGK1" s="134"/>
      <c r="GGL1" s="134"/>
      <c r="GGM1" s="134"/>
      <c r="GGN1" s="134"/>
      <c r="GGO1" s="134"/>
      <c r="GGP1" s="134"/>
      <c r="GGQ1" s="134"/>
      <c r="GGR1" s="134"/>
      <c r="GGS1" s="134"/>
      <c r="GGT1" s="134"/>
      <c r="GGU1" s="134"/>
      <c r="GGV1" s="134"/>
      <c r="GGW1" s="134"/>
      <c r="GGX1" s="134"/>
      <c r="GGY1" s="134"/>
      <c r="GGZ1" s="134"/>
      <c r="GHA1" s="134"/>
      <c r="GHB1" s="134"/>
      <c r="GHC1" s="134"/>
      <c r="GHD1" s="134"/>
      <c r="GHE1" s="134"/>
      <c r="GHF1" s="134"/>
      <c r="GHG1" s="134"/>
      <c r="GHH1" s="134"/>
      <c r="GHI1" s="134"/>
      <c r="GHJ1" s="134"/>
      <c r="GHK1" s="134"/>
      <c r="GHL1" s="134"/>
      <c r="GHM1" s="134"/>
      <c r="GHN1" s="134"/>
      <c r="GHO1" s="134"/>
      <c r="GHP1" s="134"/>
      <c r="GHQ1" s="134"/>
      <c r="GHR1" s="134"/>
      <c r="GHS1" s="134"/>
      <c r="GHT1" s="134"/>
      <c r="GHU1" s="134"/>
      <c r="GHV1" s="134"/>
      <c r="GHW1" s="134"/>
      <c r="GHX1" s="134"/>
      <c r="GHY1" s="134"/>
      <c r="GHZ1" s="134"/>
      <c r="GIA1" s="134"/>
      <c r="GIB1" s="134"/>
      <c r="GIC1" s="134"/>
      <c r="GID1" s="134"/>
      <c r="GIE1" s="134"/>
      <c r="GIF1" s="134"/>
      <c r="GIG1" s="134"/>
      <c r="GIH1" s="134"/>
      <c r="GII1" s="134"/>
      <c r="GIJ1" s="134"/>
      <c r="GIK1" s="134"/>
      <c r="GIL1" s="134"/>
      <c r="GIM1" s="134"/>
      <c r="GIN1" s="134"/>
      <c r="GIO1" s="134"/>
      <c r="GIP1" s="134"/>
      <c r="GIQ1" s="134"/>
      <c r="GIR1" s="134"/>
      <c r="GIS1" s="134"/>
      <c r="GIT1" s="134"/>
      <c r="GIU1" s="134"/>
      <c r="GIV1" s="134"/>
      <c r="GIW1" s="134"/>
      <c r="GIX1" s="134"/>
      <c r="GIY1" s="134"/>
      <c r="GIZ1" s="134"/>
      <c r="GJA1" s="134"/>
      <c r="GJB1" s="134"/>
      <c r="GJC1" s="134"/>
      <c r="GJD1" s="134"/>
      <c r="GJE1" s="134"/>
      <c r="GJF1" s="134"/>
      <c r="GJG1" s="134"/>
      <c r="GJH1" s="134"/>
      <c r="GJI1" s="134"/>
      <c r="GJJ1" s="134"/>
      <c r="GJK1" s="134"/>
      <c r="GJL1" s="134"/>
      <c r="GJM1" s="134"/>
      <c r="GJN1" s="134"/>
      <c r="GJO1" s="134"/>
      <c r="GJP1" s="134"/>
      <c r="GJQ1" s="134"/>
      <c r="GJR1" s="134"/>
      <c r="GJS1" s="134"/>
      <c r="GJT1" s="134"/>
      <c r="GJU1" s="134"/>
      <c r="GJV1" s="134"/>
      <c r="GJW1" s="134"/>
      <c r="GJX1" s="134"/>
      <c r="GJY1" s="134"/>
      <c r="GJZ1" s="134"/>
      <c r="GKA1" s="134"/>
      <c r="GKB1" s="134"/>
      <c r="GKC1" s="134"/>
      <c r="GKD1" s="134"/>
      <c r="GKE1" s="134"/>
      <c r="GKF1" s="134"/>
      <c r="GKG1" s="134"/>
      <c r="GKH1" s="134"/>
      <c r="GKI1" s="134"/>
      <c r="GKJ1" s="134"/>
      <c r="GKK1" s="134"/>
      <c r="GKL1" s="134"/>
      <c r="GKM1" s="134"/>
      <c r="GKN1" s="134"/>
      <c r="GKO1" s="134"/>
      <c r="GKP1" s="134"/>
      <c r="GKQ1" s="134"/>
      <c r="GKR1" s="134"/>
      <c r="GKS1" s="134"/>
      <c r="GKT1" s="134"/>
      <c r="GKU1" s="134"/>
      <c r="GKV1" s="134"/>
      <c r="GKW1" s="134"/>
      <c r="GKX1" s="134"/>
      <c r="GKY1" s="134"/>
      <c r="GKZ1" s="134"/>
      <c r="GLA1" s="134"/>
      <c r="GLB1" s="134"/>
      <c r="GLC1" s="134"/>
      <c r="GLD1" s="134"/>
      <c r="GLE1" s="134"/>
      <c r="GLF1" s="134"/>
      <c r="GLG1" s="134"/>
      <c r="GLH1" s="134"/>
      <c r="GLI1" s="134"/>
      <c r="GLJ1" s="134"/>
      <c r="GLK1" s="134"/>
      <c r="GLL1" s="134"/>
      <c r="GLM1" s="134"/>
      <c r="GLN1" s="134"/>
      <c r="GLO1" s="134"/>
      <c r="GLP1" s="134"/>
      <c r="GLQ1" s="134"/>
      <c r="GLR1" s="134"/>
      <c r="GLS1" s="134"/>
      <c r="GLT1" s="134"/>
      <c r="GLU1" s="134"/>
      <c r="GLV1" s="134"/>
      <c r="GLW1" s="134"/>
      <c r="GLX1" s="134"/>
      <c r="GLY1" s="134"/>
      <c r="GLZ1" s="134"/>
      <c r="GMA1" s="134"/>
      <c r="GMB1" s="134"/>
      <c r="GMC1" s="134"/>
      <c r="GMD1" s="134"/>
      <c r="GME1" s="134"/>
      <c r="GMF1" s="134"/>
      <c r="GMG1" s="134"/>
      <c r="GMH1" s="134"/>
      <c r="GMI1" s="134"/>
      <c r="GMJ1" s="134"/>
      <c r="GMK1" s="134"/>
      <c r="GML1" s="134"/>
      <c r="GMM1" s="134"/>
      <c r="GMN1" s="134"/>
      <c r="GMO1" s="134"/>
      <c r="GMP1" s="134"/>
      <c r="GMQ1" s="134"/>
      <c r="GMR1" s="134"/>
      <c r="GMS1" s="134"/>
      <c r="GMT1" s="134"/>
      <c r="GMU1" s="134"/>
      <c r="GMV1" s="134"/>
      <c r="GMW1" s="134"/>
      <c r="GMX1" s="134"/>
      <c r="GMY1" s="134"/>
      <c r="GMZ1" s="134"/>
      <c r="GNA1" s="134"/>
      <c r="GNB1" s="134"/>
      <c r="GNC1" s="134"/>
      <c r="GND1" s="134"/>
      <c r="GNE1" s="134"/>
      <c r="GNF1" s="134"/>
      <c r="GNG1" s="134"/>
      <c r="GNH1" s="134"/>
      <c r="GNI1" s="134"/>
      <c r="GNJ1" s="134"/>
      <c r="GNK1" s="134"/>
      <c r="GNL1" s="134"/>
      <c r="GNM1" s="134"/>
      <c r="GNN1" s="134"/>
      <c r="GNO1" s="134"/>
      <c r="GNP1" s="134"/>
      <c r="GNQ1" s="134"/>
      <c r="GNR1" s="134"/>
      <c r="GNS1" s="134"/>
      <c r="GNT1" s="134"/>
      <c r="GNU1" s="134"/>
      <c r="GNV1" s="134"/>
      <c r="GNW1" s="134"/>
      <c r="GNX1" s="134"/>
      <c r="GNY1" s="134"/>
      <c r="GNZ1" s="134"/>
      <c r="GOA1" s="134"/>
      <c r="GOB1" s="134"/>
      <c r="GOC1" s="134"/>
      <c r="GOD1" s="134"/>
      <c r="GOE1" s="134"/>
      <c r="GOF1" s="134"/>
      <c r="GOG1" s="134"/>
      <c r="GOH1" s="134"/>
      <c r="GOI1" s="134"/>
      <c r="GOJ1" s="134"/>
      <c r="GOK1" s="134"/>
      <c r="GOL1" s="134"/>
      <c r="GOM1" s="134"/>
      <c r="GON1" s="134"/>
      <c r="GOO1" s="134"/>
      <c r="GOP1" s="134"/>
      <c r="GOQ1" s="134"/>
      <c r="GOR1" s="134"/>
      <c r="GOS1" s="134"/>
      <c r="GOT1" s="134"/>
      <c r="GOU1" s="134"/>
      <c r="GOV1" s="134"/>
      <c r="GOW1" s="134"/>
      <c r="GOX1" s="134"/>
      <c r="GOY1" s="134"/>
      <c r="GOZ1" s="134"/>
      <c r="GPA1" s="134"/>
      <c r="GPB1" s="134"/>
      <c r="GPC1" s="134"/>
      <c r="GPD1" s="134"/>
      <c r="GPE1" s="134"/>
      <c r="GPF1" s="134"/>
      <c r="GPG1" s="134"/>
      <c r="GPH1" s="134"/>
      <c r="GPI1" s="134"/>
      <c r="GPJ1" s="134"/>
      <c r="GPK1" s="134"/>
      <c r="GPL1" s="134"/>
      <c r="GPM1" s="134"/>
      <c r="GPN1" s="134"/>
      <c r="GPO1" s="134"/>
      <c r="GPP1" s="134"/>
      <c r="GPQ1" s="134"/>
      <c r="GPR1" s="134"/>
      <c r="GPS1" s="134"/>
      <c r="GPT1" s="134"/>
      <c r="GPU1" s="134"/>
      <c r="GPV1" s="134"/>
      <c r="GPW1" s="134"/>
      <c r="GPX1" s="134"/>
      <c r="GPY1" s="134"/>
      <c r="GPZ1" s="134"/>
      <c r="GQA1" s="134"/>
      <c r="GQB1" s="134"/>
      <c r="GQC1" s="134"/>
      <c r="GQD1" s="134"/>
      <c r="GQE1" s="134"/>
      <c r="GQF1" s="134"/>
      <c r="GQG1" s="134"/>
      <c r="GQH1" s="134"/>
      <c r="GQI1" s="134"/>
      <c r="GQJ1" s="134"/>
      <c r="GQK1" s="134"/>
      <c r="GQL1" s="134"/>
      <c r="GQM1" s="134"/>
      <c r="GQN1" s="134"/>
      <c r="GQO1" s="134"/>
      <c r="GQP1" s="134"/>
      <c r="GQQ1" s="134"/>
      <c r="GQR1" s="134"/>
      <c r="GQS1" s="134"/>
      <c r="GQT1" s="134"/>
      <c r="GQU1" s="134"/>
      <c r="GQV1" s="134"/>
      <c r="GQW1" s="134"/>
      <c r="GQX1" s="134"/>
      <c r="GQY1" s="134"/>
      <c r="GQZ1" s="134"/>
      <c r="GRA1" s="134"/>
      <c r="GRB1" s="134"/>
      <c r="GRC1" s="134"/>
      <c r="GRD1" s="134"/>
      <c r="GRE1" s="134"/>
      <c r="GRF1" s="134"/>
      <c r="GRG1" s="134"/>
      <c r="GRH1" s="134"/>
      <c r="GRI1" s="134"/>
      <c r="GRJ1" s="134"/>
      <c r="GRK1" s="134"/>
      <c r="GRL1" s="134"/>
      <c r="GRM1" s="134"/>
      <c r="GRN1" s="134"/>
      <c r="GRO1" s="134"/>
      <c r="GRP1" s="134"/>
      <c r="GRQ1" s="134"/>
      <c r="GRR1" s="134"/>
      <c r="GRS1" s="134"/>
      <c r="GRT1" s="134"/>
      <c r="GRU1" s="134"/>
      <c r="GRV1" s="134"/>
      <c r="GRW1" s="134"/>
      <c r="GRX1" s="134"/>
      <c r="GRY1" s="134"/>
      <c r="GRZ1" s="134"/>
      <c r="GSA1" s="134"/>
      <c r="GSB1" s="134"/>
      <c r="GSC1" s="134"/>
      <c r="GSD1" s="134"/>
      <c r="GSE1" s="134"/>
      <c r="GSF1" s="134"/>
      <c r="GSG1" s="134"/>
      <c r="GSH1" s="134"/>
      <c r="GSI1" s="134"/>
      <c r="GSJ1" s="134"/>
      <c r="GSK1" s="134"/>
      <c r="GSL1" s="134"/>
      <c r="GSM1" s="134"/>
      <c r="GSN1" s="134"/>
      <c r="GSO1" s="134"/>
      <c r="GSP1" s="134"/>
      <c r="GSQ1" s="134"/>
      <c r="GSR1" s="134"/>
      <c r="GSS1" s="134"/>
      <c r="GST1" s="134"/>
      <c r="GSU1" s="134"/>
      <c r="GSV1" s="134"/>
      <c r="GSW1" s="134"/>
      <c r="GSX1" s="134"/>
      <c r="GSY1" s="134"/>
      <c r="GSZ1" s="134"/>
      <c r="GTA1" s="134"/>
      <c r="GTB1" s="134"/>
      <c r="GTC1" s="134"/>
      <c r="GTD1" s="134"/>
      <c r="GTE1" s="134"/>
      <c r="GTF1" s="134"/>
      <c r="GTG1" s="134"/>
      <c r="GTH1" s="134"/>
      <c r="GTI1" s="134"/>
      <c r="GTJ1" s="134"/>
      <c r="GTK1" s="134"/>
      <c r="GTL1" s="134"/>
      <c r="GTM1" s="134"/>
      <c r="GTN1" s="134"/>
      <c r="GTO1" s="134"/>
      <c r="GTP1" s="134"/>
      <c r="GTQ1" s="134"/>
      <c r="GTR1" s="134"/>
      <c r="GTS1" s="134"/>
      <c r="GTT1" s="134"/>
      <c r="GTU1" s="134"/>
      <c r="GTV1" s="134"/>
      <c r="GTW1" s="134"/>
      <c r="GTX1" s="134"/>
      <c r="GTY1" s="134"/>
      <c r="GTZ1" s="134"/>
      <c r="GUA1" s="134"/>
      <c r="GUB1" s="134"/>
      <c r="GUC1" s="134"/>
      <c r="GUD1" s="134"/>
      <c r="GUE1" s="134"/>
      <c r="GUF1" s="134"/>
      <c r="GUG1" s="134"/>
      <c r="GUH1" s="134"/>
      <c r="GUI1" s="134"/>
      <c r="GUJ1" s="134"/>
      <c r="GUK1" s="134"/>
      <c r="GUL1" s="134"/>
      <c r="GUM1" s="134"/>
      <c r="GUN1" s="134"/>
      <c r="GUO1" s="134"/>
      <c r="GUP1" s="134"/>
      <c r="GUQ1" s="134"/>
      <c r="GUR1" s="134"/>
      <c r="GUS1" s="134"/>
      <c r="GUT1" s="134"/>
      <c r="GUU1" s="134"/>
      <c r="GUV1" s="134"/>
      <c r="GUW1" s="134"/>
      <c r="GUX1" s="134"/>
      <c r="GUY1" s="134"/>
      <c r="GUZ1" s="134"/>
      <c r="GVA1" s="134"/>
      <c r="GVB1" s="134"/>
      <c r="GVC1" s="134"/>
      <c r="GVD1" s="134"/>
      <c r="GVE1" s="134"/>
      <c r="GVF1" s="134"/>
      <c r="GVG1" s="134"/>
      <c r="GVH1" s="134"/>
      <c r="GVI1" s="134"/>
      <c r="GVJ1" s="134"/>
      <c r="GVK1" s="134"/>
      <c r="GVL1" s="134"/>
      <c r="GVM1" s="134"/>
      <c r="GVN1" s="134"/>
      <c r="GVO1" s="134"/>
      <c r="GVP1" s="134"/>
      <c r="GVQ1" s="134"/>
      <c r="GVR1" s="134"/>
      <c r="GVS1" s="134"/>
      <c r="GVT1" s="134"/>
      <c r="GVU1" s="134"/>
      <c r="GVV1" s="134"/>
      <c r="GVW1" s="134"/>
      <c r="GVX1" s="134"/>
      <c r="GVY1" s="134"/>
      <c r="GVZ1" s="134"/>
      <c r="GWA1" s="134"/>
      <c r="GWB1" s="134"/>
      <c r="GWC1" s="134"/>
      <c r="GWD1" s="134"/>
      <c r="GWE1" s="134"/>
      <c r="GWF1" s="134"/>
      <c r="GWG1" s="134"/>
      <c r="GWH1" s="134"/>
      <c r="GWI1" s="134"/>
      <c r="GWJ1" s="134"/>
      <c r="GWK1" s="134"/>
      <c r="GWL1" s="134"/>
      <c r="GWM1" s="134"/>
      <c r="GWN1" s="134"/>
      <c r="GWO1" s="134"/>
      <c r="GWP1" s="134"/>
      <c r="GWQ1" s="134"/>
      <c r="GWR1" s="134"/>
      <c r="GWS1" s="134"/>
      <c r="GWT1" s="134"/>
      <c r="GWU1" s="134"/>
      <c r="GWV1" s="134"/>
      <c r="GWW1" s="134"/>
      <c r="GWX1" s="134"/>
      <c r="GWY1" s="134"/>
      <c r="GWZ1" s="134"/>
      <c r="GXA1" s="134"/>
      <c r="GXB1" s="134"/>
      <c r="GXC1" s="134"/>
      <c r="GXD1" s="134"/>
      <c r="GXE1" s="134"/>
      <c r="GXF1" s="134"/>
      <c r="GXG1" s="134"/>
      <c r="GXH1" s="134"/>
      <c r="GXI1" s="134"/>
      <c r="GXJ1" s="134"/>
      <c r="GXK1" s="134"/>
      <c r="GXL1" s="134"/>
      <c r="GXM1" s="134"/>
      <c r="GXN1" s="134"/>
      <c r="GXO1" s="134"/>
      <c r="GXP1" s="134"/>
      <c r="GXQ1" s="134"/>
      <c r="GXR1" s="134"/>
      <c r="GXS1" s="134"/>
      <c r="GXT1" s="134"/>
      <c r="GXU1" s="134"/>
      <c r="GXV1" s="134"/>
      <c r="GXW1" s="134"/>
      <c r="GXX1" s="134"/>
      <c r="GXY1" s="134"/>
      <c r="GXZ1" s="134"/>
      <c r="GYA1" s="134"/>
      <c r="GYB1" s="134"/>
      <c r="GYC1" s="134"/>
      <c r="GYD1" s="134"/>
      <c r="GYE1" s="134"/>
      <c r="GYF1" s="134"/>
      <c r="GYG1" s="134"/>
      <c r="GYH1" s="134"/>
      <c r="GYI1" s="134"/>
      <c r="GYJ1" s="134"/>
      <c r="GYK1" s="134"/>
      <c r="GYL1" s="134"/>
      <c r="GYM1" s="134"/>
      <c r="GYN1" s="134"/>
      <c r="GYO1" s="134"/>
      <c r="GYP1" s="134"/>
      <c r="GYQ1" s="134"/>
      <c r="GYR1" s="134"/>
      <c r="GYS1" s="134"/>
      <c r="GYT1" s="134"/>
      <c r="GYU1" s="134"/>
      <c r="GYV1" s="134"/>
      <c r="GYW1" s="134"/>
      <c r="GYX1" s="134"/>
      <c r="GYY1" s="134"/>
      <c r="GYZ1" s="134"/>
      <c r="GZA1" s="134"/>
      <c r="GZB1" s="134"/>
      <c r="GZC1" s="134"/>
      <c r="GZD1" s="134"/>
      <c r="GZE1" s="134"/>
      <c r="GZF1" s="134"/>
      <c r="GZG1" s="134"/>
      <c r="GZH1" s="134"/>
      <c r="GZI1" s="134"/>
      <c r="GZJ1" s="134"/>
      <c r="GZK1" s="134"/>
      <c r="GZL1" s="134"/>
      <c r="GZM1" s="134"/>
      <c r="GZN1" s="134"/>
      <c r="GZO1" s="134"/>
      <c r="GZP1" s="134"/>
      <c r="GZQ1" s="134"/>
      <c r="GZR1" s="134"/>
      <c r="GZS1" s="134"/>
      <c r="GZT1" s="134"/>
      <c r="GZU1" s="134"/>
      <c r="GZV1" s="134"/>
      <c r="GZW1" s="134"/>
      <c r="GZX1" s="134"/>
      <c r="GZY1" s="134"/>
      <c r="GZZ1" s="134"/>
      <c r="HAA1" s="134"/>
      <c r="HAB1" s="134"/>
      <c r="HAC1" s="134"/>
      <c r="HAD1" s="134"/>
      <c r="HAE1" s="134"/>
      <c r="HAF1" s="134"/>
      <c r="HAG1" s="134"/>
      <c r="HAH1" s="134"/>
      <c r="HAI1" s="134"/>
      <c r="HAJ1" s="134"/>
      <c r="HAK1" s="134"/>
      <c r="HAL1" s="134"/>
      <c r="HAM1" s="134"/>
      <c r="HAN1" s="134"/>
      <c r="HAO1" s="134"/>
      <c r="HAP1" s="134"/>
      <c r="HAQ1" s="134"/>
      <c r="HAR1" s="134"/>
      <c r="HAS1" s="134"/>
      <c r="HAT1" s="134"/>
      <c r="HAU1" s="134"/>
      <c r="HAV1" s="134"/>
      <c r="HAW1" s="134"/>
      <c r="HAX1" s="134"/>
      <c r="HAY1" s="134"/>
      <c r="HAZ1" s="134"/>
      <c r="HBA1" s="134"/>
      <c r="HBB1" s="134"/>
      <c r="HBC1" s="134"/>
      <c r="HBD1" s="134"/>
      <c r="HBE1" s="134"/>
      <c r="HBF1" s="134"/>
      <c r="HBG1" s="134"/>
      <c r="HBH1" s="134"/>
      <c r="HBI1" s="134"/>
      <c r="HBJ1" s="134"/>
      <c r="HBK1" s="134"/>
      <c r="HBL1" s="134"/>
      <c r="HBM1" s="134"/>
      <c r="HBN1" s="134"/>
      <c r="HBO1" s="134"/>
      <c r="HBP1" s="134"/>
      <c r="HBQ1" s="134"/>
      <c r="HBR1" s="134"/>
      <c r="HBS1" s="134"/>
      <c r="HBT1" s="134"/>
      <c r="HBU1" s="134"/>
      <c r="HBV1" s="134"/>
      <c r="HBW1" s="134"/>
      <c r="HBX1" s="134"/>
      <c r="HBY1" s="134"/>
      <c r="HBZ1" s="134"/>
      <c r="HCA1" s="134"/>
      <c r="HCB1" s="134"/>
      <c r="HCC1" s="134"/>
      <c r="HCD1" s="134"/>
      <c r="HCE1" s="134"/>
      <c r="HCF1" s="134"/>
      <c r="HCG1" s="134"/>
      <c r="HCH1" s="134"/>
      <c r="HCI1" s="134"/>
      <c r="HCJ1" s="134"/>
      <c r="HCK1" s="134"/>
      <c r="HCL1" s="134"/>
      <c r="HCM1" s="134"/>
      <c r="HCN1" s="134"/>
      <c r="HCO1" s="134"/>
      <c r="HCP1" s="134"/>
      <c r="HCQ1" s="134"/>
      <c r="HCR1" s="134"/>
      <c r="HCS1" s="134"/>
      <c r="HCT1" s="134"/>
      <c r="HCU1" s="134"/>
      <c r="HCV1" s="134"/>
      <c r="HCW1" s="134"/>
      <c r="HCX1" s="134"/>
      <c r="HCY1" s="134"/>
      <c r="HCZ1" s="134"/>
      <c r="HDA1" s="134"/>
      <c r="HDB1" s="134"/>
      <c r="HDC1" s="134"/>
      <c r="HDD1" s="134"/>
      <c r="HDE1" s="134"/>
      <c r="HDF1" s="134"/>
      <c r="HDG1" s="134"/>
      <c r="HDH1" s="134"/>
      <c r="HDI1" s="134"/>
      <c r="HDJ1" s="134"/>
      <c r="HDK1" s="134"/>
      <c r="HDL1" s="134"/>
      <c r="HDM1" s="134"/>
      <c r="HDN1" s="134"/>
      <c r="HDO1" s="134"/>
      <c r="HDP1" s="134"/>
      <c r="HDQ1" s="134"/>
      <c r="HDR1" s="134"/>
      <c r="HDS1" s="134"/>
      <c r="HDT1" s="134"/>
      <c r="HDU1" s="134"/>
      <c r="HDV1" s="134"/>
      <c r="HDW1" s="134"/>
      <c r="HDX1" s="134"/>
      <c r="HDY1" s="134"/>
      <c r="HDZ1" s="134"/>
      <c r="HEA1" s="134"/>
      <c r="HEB1" s="134"/>
      <c r="HEC1" s="134"/>
      <c r="HED1" s="134"/>
      <c r="HEE1" s="134"/>
      <c r="HEF1" s="134"/>
      <c r="HEG1" s="134"/>
      <c r="HEH1" s="134"/>
      <c r="HEI1" s="134"/>
      <c r="HEJ1" s="134"/>
      <c r="HEK1" s="134"/>
      <c r="HEL1" s="134"/>
      <c r="HEM1" s="134"/>
      <c r="HEN1" s="134"/>
      <c r="HEO1" s="134"/>
      <c r="HEP1" s="134"/>
      <c r="HEQ1" s="134"/>
      <c r="HER1" s="134"/>
      <c r="HES1" s="134"/>
      <c r="HET1" s="134"/>
      <c r="HEU1" s="134"/>
      <c r="HEV1" s="134"/>
      <c r="HEW1" s="134"/>
      <c r="HEX1" s="134"/>
      <c r="HEY1" s="134"/>
      <c r="HEZ1" s="134"/>
      <c r="HFA1" s="134"/>
      <c r="HFB1" s="134"/>
      <c r="HFC1" s="134"/>
      <c r="HFD1" s="134"/>
      <c r="HFE1" s="134"/>
      <c r="HFF1" s="134"/>
      <c r="HFG1" s="134"/>
      <c r="HFH1" s="134"/>
      <c r="HFI1" s="134"/>
      <c r="HFJ1" s="134"/>
      <c r="HFK1" s="134"/>
      <c r="HFL1" s="134"/>
      <c r="HFM1" s="134"/>
      <c r="HFN1" s="134"/>
      <c r="HFO1" s="134"/>
      <c r="HFP1" s="134"/>
      <c r="HFQ1" s="134"/>
      <c r="HFR1" s="134"/>
      <c r="HFS1" s="134"/>
      <c r="HFT1" s="134"/>
      <c r="HFU1" s="134"/>
      <c r="HFV1" s="134"/>
      <c r="HFW1" s="134"/>
      <c r="HFX1" s="134"/>
      <c r="HFY1" s="134"/>
      <c r="HFZ1" s="134"/>
      <c r="HGA1" s="134"/>
      <c r="HGB1" s="134"/>
      <c r="HGC1" s="134"/>
      <c r="HGD1" s="134"/>
      <c r="HGE1" s="134"/>
      <c r="HGF1" s="134"/>
      <c r="HGG1" s="134"/>
      <c r="HGH1" s="134"/>
      <c r="HGI1" s="134"/>
      <c r="HGJ1" s="134"/>
      <c r="HGK1" s="134"/>
      <c r="HGL1" s="134"/>
      <c r="HGM1" s="134"/>
      <c r="HGN1" s="134"/>
      <c r="HGO1" s="134"/>
      <c r="HGP1" s="134"/>
      <c r="HGQ1" s="134"/>
      <c r="HGR1" s="134"/>
      <c r="HGS1" s="134"/>
      <c r="HGT1" s="134"/>
      <c r="HGU1" s="134"/>
      <c r="HGV1" s="134"/>
      <c r="HGW1" s="134"/>
      <c r="HGX1" s="134"/>
      <c r="HGY1" s="134"/>
      <c r="HGZ1" s="134"/>
      <c r="HHA1" s="134"/>
      <c r="HHB1" s="134"/>
      <c r="HHC1" s="134"/>
      <c r="HHD1" s="134"/>
      <c r="HHE1" s="134"/>
      <c r="HHF1" s="134"/>
      <c r="HHG1" s="134"/>
      <c r="HHH1" s="134"/>
      <c r="HHI1" s="134"/>
      <c r="HHJ1" s="134"/>
      <c r="HHK1" s="134"/>
      <c r="HHL1" s="134"/>
      <c r="HHM1" s="134"/>
      <c r="HHN1" s="134"/>
      <c r="HHO1" s="134"/>
      <c r="HHP1" s="134"/>
      <c r="HHQ1" s="134"/>
      <c r="HHR1" s="134"/>
      <c r="HHS1" s="134"/>
      <c r="HHT1" s="134"/>
      <c r="HHU1" s="134"/>
      <c r="HHV1" s="134"/>
      <c r="HHW1" s="134"/>
      <c r="HHX1" s="134"/>
      <c r="HHY1" s="134"/>
      <c r="HHZ1" s="134"/>
      <c r="HIA1" s="134"/>
      <c r="HIB1" s="134"/>
      <c r="HIC1" s="134"/>
      <c r="HID1" s="134"/>
      <c r="HIE1" s="134"/>
      <c r="HIF1" s="134"/>
      <c r="HIG1" s="134"/>
      <c r="HIH1" s="134"/>
      <c r="HII1" s="134"/>
      <c r="HIJ1" s="134"/>
      <c r="HIK1" s="134"/>
      <c r="HIL1" s="134"/>
      <c r="HIM1" s="134"/>
      <c r="HIN1" s="134"/>
      <c r="HIO1" s="134"/>
      <c r="HIP1" s="134"/>
      <c r="HIQ1" s="134"/>
      <c r="HIR1" s="134"/>
      <c r="HIS1" s="134"/>
      <c r="HIT1" s="134"/>
      <c r="HIU1" s="134"/>
      <c r="HIV1" s="134"/>
      <c r="HIW1" s="134"/>
      <c r="HIX1" s="134"/>
      <c r="HIY1" s="134"/>
      <c r="HIZ1" s="134"/>
      <c r="HJA1" s="134"/>
      <c r="HJB1" s="134"/>
      <c r="HJC1" s="134"/>
      <c r="HJD1" s="134"/>
      <c r="HJE1" s="134"/>
      <c r="HJF1" s="134"/>
      <c r="HJG1" s="134"/>
      <c r="HJH1" s="134"/>
      <c r="HJI1" s="134"/>
      <c r="HJJ1" s="134"/>
      <c r="HJK1" s="134"/>
      <c r="HJL1" s="134"/>
      <c r="HJM1" s="134"/>
      <c r="HJN1" s="134"/>
      <c r="HJO1" s="134"/>
      <c r="HJP1" s="134"/>
      <c r="HJQ1" s="134"/>
      <c r="HJR1" s="134"/>
      <c r="HJS1" s="134"/>
      <c r="HJT1" s="134"/>
      <c r="HJU1" s="134"/>
      <c r="HJV1" s="134"/>
      <c r="HJW1" s="134"/>
      <c r="HJX1" s="134"/>
      <c r="HJY1" s="134"/>
      <c r="HJZ1" s="134"/>
      <c r="HKA1" s="134"/>
      <c r="HKB1" s="134"/>
      <c r="HKC1" s="134"/>
      <c r="HKD1" s="134"/>
      <c r="HKE1" s="134"/>
      <c r="HKF1" s="134"/>
      <c r="HKG1" s="134"/>
      <c r="HKH1" s="134"/>
      <c r="HKI1" s="134"/>
      <c r="HKJ1" s="134"/>
      <c r="HKK1" s="134"/>
      <c r="HKL1" s="134"/>
      <c r="HKM1" s="134"/>
      <c r="HKN1" s="134"/>
      <c r="HKO1" s="134"/>
      <c r="HKP1" s="134"/>
      <c r="HKQ1" s="134"/>
      <c r="HKR1" s="134"/>
      <c r="HKS1" s="134"/>
      <c r="HKT1" s="134"/>
      <c r="HKU1" s="134"/>
      <c r="HKV1" s="134"/>
      <c r="HKW1" s="134"/>
      <c r="HKX1" s="134"/>
      <c r="HKY1" s="134"/>
      <c r="HKZ1" s="134"/>
      <c r="HLA1" s="134"/>
      <c r="HLB1" s="134"/>
      <c r="HLC1" s="134"/>
      <c r="HLD1" s="134"/>
      <c r="HLE1" s="134"/>
      <c r="HLF1" s="134"/>
      <c r="HLG1" s="134"/>
      <c r="HLH1" s="134"/>
      <c r="HLI1" s="134"/>
      <c r="HLJ1" s="134"/>
      <c r="HLK1" s="134"/>
      <c r="HLL1" s="134"/>
      <c r="HLM1" s="134"/>
      <c r="HLN1" s="134"/>
      <c r="HLO1" s="134"/>
      <c r="HLP1" s="134"/>
      <c r="HLQ1" s="134"/>
      <c r="HLR1" s="134"/>
      <c r="HLS1" s="134"/>
      <c r="HLT1" s="134"/>
      <c r="HLU1" s="134"/>
      <c r="HLV1" s="134"/>
      <c r="HLW1" s="134"/>
      <c r="HLX1" s="134"/>
      <c r="HLY1" s="134"/>
      <c r="HLZ1" s="134"/>
      <c r="HMA1" s="134"/>
      <c r="HMB1" s="134"/>
      <c r="HMC1" s="134"/>
      <c r="HMD1" s="134"/>
      <c r="HME1" s="134"/>
      <c r="HMF1" s="134"/>
      <c r="HMG1" s="134"/>
      <c r="HMH1" s="134"/>
      <c r="HMI1" s="134"/>
      <c r="HMJ1" s="134"/>
      <c r="HMK1" s="134"/>
      <c r="HML1" s="134"/>
      <c r="HMM1" s="134"/>
      <c r="HMN1" s="134"/>
      <c r="HMO1" s="134"/>
      <c r="HMP1" s="134"/>
      <c r="HMQ1" s="134"/>
      <c r="HMR1" s="134"/>
      <c r="HMS1" s="134"/>
      <c r="HMT1" s="134"/>
      <c r="HMU1" s="134"/>
      <c r="HMV1" s="134"/>
      <c r="HMW1" s="134"/>
      <c r="HMX1" s="134"/>
      <c r="HMY1" s="134"/>
      <c r="HMZ1" s="134"/>
      <c r="HNA1" s="134"/>
      <c r="HNB1" s="134"/>
      <c r="HNC1" s="134"/>
      <c r="HND1" s="134"/>
      <c r="HNE1" s="134"/>
      <c r="HNF1" s="134"/>
      <c r="HNG1" s="134"/>
      <c r="HNH1" s="134"/>
      <c r="HNI1" s="134"/>
      <c r="HNJ1" s="134"/>
      <c r="HNK1" s="134"/>
      <c r="HNL1" s="134"/>
      <c r="HNM1" s="134"/>
      <c r="HNN1" s="134"/>
      <c r="HNO1" s="134"/>
      <c r="HNP1" s="134"/>
      <c r="HNQ1" s="134"/>
      <c r="HNR1" s="134"/>
      <c r="HNS1" s="134"/>
      <c r="HNT1" s="134"/>
      <c r="HNU1" s="134"/>
      <c r="HNV1" s="134"/>
      <c r="HNW1" s="134"/>
      <c r="HNX1" s="134"/>
      <c r="HNY1" s="134"/>
      <c r="HNZ1" s="134"/>
      <c r="HOA1" s="134"/>
      <c r="HOB1" s="134"/>
      <c r="HOC1" s="134"/>
      <c r="HOD1" s="134"/>
      <c r="HOE1" s="134"/>
      <c r="HOF1" s="134"/>
      <c r="HOG1" s="134"/>
      <c r="HOH1" s="134"/>
      <c r="HOI1" s="134"/>
      <c r="HOJ1" s="134"/>
      <c r="HOK1" s="134"/>
      <c r="HOL1" s="134"/>
      <c r="HOM1" s="134"/>
      <c r="HON1" s="134"/>
      <c r="HOO1" s="134"/>
      <c r="HOP1" s="134"/>
      <c r="HOQ1" s="134"/>
      <c r="HOR1" s="134"/>
      <c r="HOS1" s="134"/>
      <c r="HOT1" s="134"/>
      <c r="HOU1" s="134"/>
      <c r="HOV1" s="134"/>
      <c r="HOW1" s="134"/>
      <c r="HOX1" s="134"/>
      <c r="HOY1" s="134"/>
      <c r="HOZ1" s="134"/>
      <c r="HPA1" s="134"/>
      <c r="HPB1" s="134"/>
      <c r="HPC1" s="134"/>
      <c r="HPD1" s="134"/>
      <c r="HPE1" s="134"/>
      <c r="HPF1" s="134"/>
      <c r="HPG1" s="134"/>
      <c r="HPH1" s="134"/>
      <c r="HPI1" s="134"/>
      <c r="HPJ1" s="134"/>
      <c r="HPK1" s="134"/>
      <c r="HPL1" s="134"/>
      <c r="HPM1" s="134"/>
      <c r="HPN1" s="134"/>
      <c r="HPO1" s="134"/>
      <c r="HPP1" s="134"/>
      <c r="HPQ1" s="134"/>
      <c r="HPR1" s="134"/>
      <c r="HPS1" s="134"/>
      <c r="HPT1" s="134"/>
      <c r="HPU1" s="134"/>
      <c r="HPV1" s="134"/>
      <c r="HPW1" s="134"/>
      <c r="HPX1" s="134"/>
      <c r="HPY1" s="134"/>
      <c r="HPZ1" s="134"/>
      <c r="HQA1" s="134"/>
      <c r="HQB1" s="134"/>
      <c r="HQC1" s="134"/>
      <c r="HQD1" s="134"/>
      <c r="HQE1" s="134"/>
      <c r="HQF1" s="134"/>
      <c r="HQG1" s="134"/>
      <c r="HQH1" s="134"/>
      <c r="HQI1" s="134"/>
      <c r="HQJ1" s="134"/>
      <c r="HQK1" s="134"/>
      <c r="HQL1" s="134"/>
      <c r="HQM1" s="134"/>
      <c r="HQN1" s="134"/>
      <c r="HQO1" s="134"/>
      <c r="HQP1" s="134"/>
      <c r="HQQ1" s="134"/>
      <c r="HQR1" s="134"/>
      <c r="HQS1" s="134"/>
      <c r="HQT1" s="134"/>
      <c r="HQU1" s="134"/>
      <c r="HQV1" s="134"/>
      <c r="HQW1" s="134"/>
      <c r="HQX1" s="134"/>
      <c r="HQY1" s="134"/>
      <c r="HQZ1" s="134"/>
      <c r="HRA1" s="134"/>
      <c r="HRB1" s="134"/>
      <c r="HRC1" s="134"/>
      <c r="HRD1" s="134"/>
      <c r="HRE1" s="134"/>
      <c r="HRF1" s="134"/>
      <c r="HRG1" s="134"/>
      <c r="HRH1" s="134"/>
      <c r="HRI1" s="134"/>
      <c r="HRJ1" s="134"/>
      <c r="HRK1" s="134"/>
      <c r="HRL1" s="134"/>
      <c r="HRM1" s="134"/>
      <c r="HRN1" s="134"/>
      <c r="HRO1" s="134"/>
      <c r="HRP1" s="134"/>
      <c r="HRQ1" s="134"/>
      <c r="HRR1" s="134"/>
      <c r="HRS1" s="134"/>
      <c r="HRT1" s="134"/>
      <c r="HRU1" s="134"/>
      <c r="HRV1" s="134"/>
      <c r="HRW1" s="134"/>
      <c r="HRX1" s="134"/>
      <c r="HRY1" s="134"/>
      <c r="HRZ1" s="134"/>
      <c r="HSA1" s="134"/>
      <c r="HSB1" s="134"/>
      <c r="HSC1" s="134"/>
      <c r="HSD1" s="134"/>
      <c r="HSE1" s="134"/>
      <c r="HSF1" s="134"/>
      <c r="HSG1" s="134"/>
      <c r="HSH1" s="134"/>
      <c r="HSI1" s="134"/>
      <c r="HSJ1" s="134"/>
      <c r="HSK1" s="134"/>
      <c r="HSL1" s="134"/>
      <c r="HSM1" s="134"/>
      <c r="HSN1" s="134"/>
      <c r="HSO1" s="134"/>
      <c r="HSP1" s="134"/>
      <c r="HSQ1" s="134"/>
      <c r="HSR1" s="134"/>
      <c r="HSS1" s="134"/>
      <c r="HST1" s="134"/>
      <c r="HSU1" s="134"/>
      <c r="HSV1" s="134"/>
      <c r="HSW1" s="134"/>
      <c r="HSX1" s="134"/>
      <c r="HSY1" s="134"/>
      <c r="HSZ1" s="134"/>
      <c r="HTA1" s="134"/>
      <c r="HTB1" s="134"/>
      <c r="HTC1" s="134"/>
      <c r="HTD1" s="134"/>
      <c r="HTE1" s="134"/>
      <c r="HTF1" s="134"/>
      <c r="HTG1" s="134"/>
      <c r="HTH1" s="134"/>
      <c r="HTI1" s="134"/>
      <c r="HTJ1" s="134"/>
      <c r="HTK1" s="134"/>
      <c r="HTL1" s="134"/>
      <c r="HTM1" s="134"/>
      <c r="HTN1" s="134"/>
      <c r="HTO1" s="134"/>
      <c r="HTP1" s="134"/>
      <c r="HTQ1" s="134"/>
      <c r="HTR1" s="134"/>
      <c r="HTS1" s="134"/>
      <c r="HTT1" s="134"/>
      <c r="HTU1" s="134"/>
      <c r="HTV1" s="134"/>
      <c r="HTW1" s="134"/>
      <c r="HTX1" s="134"/>
      <c r="HTY1" s="134"/>
      <c r="HTZ1" s="134"/>
      <c r="HUA1" s="134"/>
      <c r="HUB1" s="134"/>
      <c r="HUC1" s="134"/>
      <c r="HUD1" s="134"/>
      <c r="HUE1" s="134"/>
      <c r="HUF1" s="134"/>
      <c r="HUG1" s="134"/>
      <c r="HUH1" s="134"/>
      <c r="HUI1" s="134"/>
      <c r="HUJ1" s="134"/>
      <c r="HUK1" s="134"/>
      <c r="HUL1" s="134"/>
      <c r="HUM1" s="134"/>
      <c r="HUN1" s="134"/>
      <c r="HUO1" s="134"/>
      <c r="HUP1" s="134"/>
      <c r="HUQ1" s="134"/>
      <c r="HUR1" s="134"/>
      <c r="HUS1" s="134"/>
      <c r="HUT1" s="134"/>
      <c r="HUU1" s="134"/>
      <c r="HUV1" s="134"/>
      <c r="HUW1" s="134"/>
      <c r="HUX1" s="134"/>
      <c r="HUY1" s="134"/>
      <c r="HUZ1" s="134"/>
      <c r="HVA1" s="134"/>
      <c r="HVB1" s="134"/>
      <c r="HVC1" s="134"/>
      <c r="HVD1" s="134"/>
      <c r="HVE1" s="134"/>
      <c r="HVF1" s="134"/>
      <c r="HVG1" s="134"/>
      <c r="HVH1" s="134"/>
      <c r="HVI1" s="134"/>
      <c r="HVJ1" s="134"/>
      <c r="HVK1" s="134"/>
      <c r="HVL1" s="134"/>
      <c r="HVM1" s="134"/>
      <c r="HVN1" s="134"/>
      <c r="HVO1" s="134"/>
      <c r="HVP1" s="134"/>
      <c r="HVQ1" s="134"/>
      <c r="HVR1" s="134"/>
      <c r="HVS1" s="134"/>
      <c r="HVT1" s="134"/>
      <c r="HVU1" s="134"/>
      <c r="HVV1" s="134"/>
      <c r="HVW1" s="134"/>
      <c r="HVX1" s="134"/>
      <c r="HVY1" s="134"/>
      <c r="HVZ1" s="134"/>
      <c r="HWA1" s="134"/>
      <c r="HWB1" s="134"/>
      <c r="HWC1" s="134"/>
      <c r="HWD1" s="134"/>
      <c r="HWE1" s="134"/>
      <c r="HWF1" s="134"/>
      <c r="HWG1" s="134"/>
      <c r="HWH1" s="134"/>
      <c r="HWI1" s="134"/>
      <c r="HWJ1" s="134"/>
      <c r="HWK1" s="134"/>
      <c r="HWL1" s="134"/>
      <c r="HWM1" s="134"/>
      <c r="HWN1" s="134"/>
      <c r="HWO1" s="134"/>
      <c r="HWP1" s="134"/>
      <c r="HWQ1" s="134"/>
      <c r="HWR1" s="134"/>
      <c r="HWS1" s="134"/>
      <c r="HWT1" s="134"/>
      <c r="HWU1" s="134"/>
      <c r="HWV1" s="134"/>
      <c r="HWW1" s="134"/>
      <c r="HWX1" s="134"/>
      <c r="HWY1" s="134"/>
      <c r="HWZ1" s="134"/>
      <c r="HXA1" s="134"/>
      <c r="HXB1" s="134"/>
      <c r="HXC1" s="134"/>
      <c r="HXD1" s="134"/>
      <c r="HXE1" s="134"/>
      <c r="HXF1" s="134"/>
      <c r="HXG1" s="134"/>
      <c r="HXH1" s="134"/>
      <c r="HXI1" s="134"/>
      <c r="HXJ1" s="134"/>
      <c r="HXK1" s="134"/>
      <c r="HXL1" s="134"/>
      <c r="HXM1" s="134"/>
      <c r="HXN1" s="134"/>
      <c r="HXO1" s="134"/>
      <c r="HXP1" s="134"/>
      <c r="HXQ1" s="134"/>
      <c r="HXR1" s="134"/>
      <c r="HXS1" s="134"/>
      <c r="HXT1" s="134"/>
      <c r="HXU1" s="134"/>
      <c r="HXV1" s="134"/>
      <c r="HXW1" s="134"/>
      <c r="HXX1" s="134"/>
      <c r="HXY1" s="134"/>
      <c r="HXZ1" s="134"/>
      <c r="HYA1" s="134"/>
      <c r="HYB1" s="134"/>
      <c r="HYC1" s="134"/>
      <c r="HYD1" s="134"/>
      <c r="HYE1" s="134"/>
      <c r="HYF1" s="134"/>
      <c r="HYG1" s="134"/>
      <c r="HYH1" s="134"/>
      <c r="HYI1" s="134"/>
      <c r="HYJ1" s="134"/>
      <c r="HYK1" s="134"/>
      <c r="HYL1" s="134"/>
      <c r="HYM1" s="134"/>
      <c r="HYN1" s="134"/>
      <c r="HYO1" s="134"/>
      <c r="HYP1" s="134"/>
      <c r="HYQ1" s="134"/>
      <c r="HYR1" s="134"/>
      <c r="HYS1" s="134"/>
      <c r="HYT1" s="134"/>
      <c r="HYU1" s="134"/>
      <c r="HYV1" s="134"/>
      <c r="HYW1" s="134"/>
      <c r="HYX1" s="134"/>
      <c r="HYY1" s="134"/>
      <c r="HYZ1" s="134"/>
      <c r="HZA1" s="134"/>
      <c r="HZB1" s="134"/>
      <c r="HZC1" s="134"/>
      <c r="HZD1" s="134"/>
      <c r="HZE1" s="134"/>
      <c r="HZF1" s="134"/>
      <c r="HZG1" s="134"/>
      <c r="HZH1" s="134"/>
      <c r="HZI1" s="134"/>
      <c r="HZJ1" s="134"/>
      <c r="HZK1" s="134"/>
      <c r="HZL1" s="134"/>
      <c r="HZM1" s="134"/>
      <c r="HZN1" s="134"/>
      <c r="HZO1" s="134"/>
      <c r="HZP1" s="134"/>
      <c r="HZQ1" s="134"/>
      <c r="HZR1" s="134"/>
      <c r="HZS1" s="134"/>
      <c r="HZT1" s="134"/>
      <c r="HZU1" s="134"/>
      <c r="HZV1" s="134"/>
      <c r="HZW1" s="134"/>
      <c r="HZX1" s="134"/>
      <c r="HZY1" s="134"/>
      <c r="HZZ1" s="134"/>
      <c r="IAA1" s="134"/>
      <c r="IAB1" s="134"/>
      <c r="IAC1" s="134"/>
      <c r="IAD1" s="134"/>
      <c r="IAE1" s="134"/>
      <c r="IAF1" s="134"/>
      <c r="IAG1" s="134"/>
      <c r="IAH1" s="134"/>
      <c r="IAI1" s="134"/>
      <c r="IAJ1" s="134"/>
      <c r="IAK1" s="134"/>
      <c r="IAL1" s="134"/>
      <c r="IAM1" s="134"/>
      <c r="IAN1" s="134"/>
      <c r="IAO1" s="134"/>
      <c r="IAP1" s="134"/>
      <c r="IAQ1" s="134"/>
      <c r="IAR1" s="134"/>
      <c r="IAS1" s="134"/>
      <c r="IAT1" s="134"/>
      <c r="IAU1" s="134"/>
      <c r="IAV1" s="134"/>
      <c r="IAW1" s="134"/>
      <c r="IAX1" s="134"/>
      <c r="IAY1" s="134"/>
      <c r="IAZ1" s="134"/>
      <c r="IBA1" s="134"/>
      <c r="IBB1" s="134"/>
      <c r="IBC1" s="134"/>
      <c r="IBD1" s="134"/>
      <c r="IBE1" s="134"/>
      <c r="IBF1" s="134"/>
      <c r="IBG1" s="134"/>
      <c r="IBH1" s="134"/>
      <c r="IBI1" s="134"/>
      <c r="IBJ1" s="134"/>
      <c r="IBK1" s="134"/>
      <c r="IBL1" s="134"/>
      <c r="IBM1" s="134"/>
      <c r="IBN1" s="134"/>
      <c r="IBO1" s="134"/>
      <c r="IBP1" s="134"/>
      <c r="IBQ1" s="134"/>
      <c r="IBR1" s="134"/>
      <c r="IBS1" s="134"/>
      <c r="IBT1" s="134"/>
      <c r="IBU1" s="134"/>
      <c r="IBV1" s="134"/>
      <c r="IBW1" s="134"/>
      <c r="IBX1" s="134"/>
      <c r="IBY1" s="134"/>
      <c r="IBZ1" s="134"/>
      <c r="ICA1" s="134"/>
      <c r="ICB1" s="134"/>
      <c r="ICC1" s="134"/>
      <c r="ICD1" s="134"/>
      <c r="ICE1" s="134"/>
      <c r="ICF1" s="134"/>
      <c r="ICG1" s="134"/>
      <c r="ICH1" s="134"/>
      <c r="ICI1" s="134"/>
      <c r="ICJ1" s="134"/>
      <c r="ICK1" s="134"/>
      <c r="ICL1" s="134"/>
      <c r="ICM1" s="134"/>
      <c r="ICN1" s="134"/>
      <c r="ICO1" s="134"/>
      <c r="ICP1" s="134"/>
      <c r="ICQ1" s="134"/>
      <c r="ICR1" s="134"/>
      <c r="ICS1" s="134"/>
      <c r="ICT1" s="134"/>
      <c r="ICU1" s="134"/>
      <c r="ICV1" s="134"/>
      <c r="ICW1" s="134"/>
      <c r="ICX1" s="134"/>
      <c r="ICY1" s="134"/>
      <c r="ICZ1" s="134"/>
      <c r="IDA1" s="134"/>
      <c r="IDB1" s="134"/>
      <c r="IDC1" s="134"/>
      <c r="IDD1" s="134"/>
      <c r="IDE1" s="134"/>
      <c r="IDF1" s="134"/>
      <c r="IDG1" s="134"/>
      <c r="IDH1" s="134"/>
      <c r="IDI1" s="134"/>
      <c r="IDJ1" s="134"/>
      <c r="IDK1" s="134"/>
      <c r="IDL1" s="134"/>
      <c r="IDM1" s="134"/>
      <c r="IDN1" s="134"/>
      <c r="IDO1" s="134"/>
      <c r="IDP1" s="134"/>
      <c r="IDQ1" s="134"/>
      <c r="IDR1" s="134"/>
      <c r="IDS1" s="134"/>
      <c r="IDT1" s="134"/>
      <c r="IDU1" s="134"/>
      <c r="IDV1" s="134"/>
      <c r="IDW1" s="134"/>
      <c r="IDX1" s="134"/>
      <c r="IDY1" s="134"/>
      <c r="IDZ1" s="134"/>
      <c r="IEA1" s="134"/>
      <c r="IEB1" s="134"/>
      <c r="IEC1" s="134"/>
      <c r="IED1" s="134"/>
      <c r="IEE1" s="134"/>
      <c r="IEF1" s="134"/>
      <c r="IEG1" s="134"/>
      <c r="IEH1" s="134"/>
      <c r="IEI1" s="134"/>
      <c r="IEJ1" s="134"/>
      <c r="IEK1" s="134"/>
      <c r="IEL1" s="134"/>
      <c r="IEM1" s="134"/>
      <c r="IEN1" s="134"/>
      <c r="IEO1" s="134"/>
      <c r="IEP1" s="134"/>
      <c r="IEQ1" s="134"/>
      <c r="IER1" s="134"/>
      <c r="IES1" s="134"/>
      <c r="IET1" s="134"/>
      <c r="IEU1" s="134"/>
      <c r="IEV1" s="134"/>
      <c r="IEW1" s="134"/>
      <c r="IEX1" s="134"/>
      <c r="IEY1" s="134"/>
      <c r="IEZ1" s="134"/>
      <c r="IFA1" s="134"/>
      <c r="IFB1" s="134"/>
      <c r="IFC1" s="134"/>
      <c r="IFD1" s="134"/>
      <c r="IFE1" s="134"/>
      <c r="IFF1" s="134"/>
      <c r="IFG1" s="134"/>
      <c r="IFH1" s="134"/>
      <c r="IFI1" s="134"/>
      <c r="IFJ1" s="134"/>
      <c r="IFK1" s="134"/>
      <c r="IFL1" s="134"/>
      <c r="IFM1" s="134"/>
      <c r="IFN1" s="134"/>
      <c r="IFO1" s="134"/>
      <c r="IFP1" s="134"/>
      <c r="IFQ1" s="134"/>
      <c r="IFR1" s="134"/>
      <c r="IFS1" s="134"/>
      <c r="IFT1" s="134"/>
      <c r="IFU1" s="134"/>
      <c r="IFV1" s="134"/>
      <c r="IFW1" s="134"/>
      <c r="IFX1" s="134"/>
      <c r="IFY1" s="134"/>
      <c r="IFZ1" s="134"/>
      <c r="IGA1" s="134"/>
      <c r="IGB1" s="134"/>
      <c r="IGC1" s="134"/>
      <c r="IGD1" s="134"/>
      <c r="IGE1" s="134"/>
      <c r="IGF1" s="134"/>
      <c r="IGG1" s="134"/>
      <c r="IGH1" s="134"/>
      <c r="IGI1" s="134"/>
      <c r="IGJ1" s="134"/>
      <c r="IGK1" s="134"/>
      <c r="IGL1" s="134"/>
      <c r="IGM1" s="134"/>
      <c r="IGN1" s="134"/>
      <c r="IGO1" s="134"/>
      <c r="IGP1" s="134"/>
      <c r="IGQ1" s="134"/>
      <c r="IGR1" s="134"/>
      <c r="IGS1" s="134"/>
      <c r="IGT1" s="134"/>
      <c r="IGU1" s="134"/>
      <c r="IGV1" s="134"/>
      <c r="IGW1" s="134"/>
      <c r="IGX1" s="134"/>
      <c r="IGY1" s="134"/>
      <c r="IGZ1" s="134"/>
      <c r="IHA1" s="134"/>
      <c r="IHB1" s="134"/>
      <c r="IHC1" s="134"/>
      <c r="IHD1" s="134"/>
      <c r="IHE1" s="134"/>
      <c r="IHF1" s="134"/>
      <c r="IHG1" s="134"/>
      <c r="IHH1" s="134"/>
      <c r="IHI1" s="134"/>
      <c r="IHJ1" s="134"/>
      <c r="IHK1" s="134"/>
      <c r="IHL1" s="134"/>
      <c r="IHM1" s="134"/>
      <c r="IHN1" s="134"/>
      <c r="IHO1" s="134"/>
      <c r="IHP1" s="134"/>
      <c r="IHQ1" s="134"/>
      <c r="IHR1" s="134"/>
      <c r="IHS1" s="134"/>
      <c r="IHT1" s="134"/>
      <c r="IHU1" s="134"/>
      <c r="IHV1" s="134"/>
      <c r="IHW1" s="134"/>
      <c r="IHX1" s="134"/>
      <c r="IHY1" s="134"/>
      <c r="IHZ1" s="134"/>
      <c r="IIA1" s="134"/>
      <c r="IIB1" s="134"/>
      <c r="IIC1" s="134"/>
      <c r="IID1" s="134"/>
      <c r="IIE1" s="134"/>
      <c r="IIF1" s="134"/>
      <c r="IIG1" s="134"/>
      <c r="IIH1" s="134"/>
      <c r="III1" s="134"/>
      <c r="IIJ1" s="134"/>
      <c r="IIK1" s="134"/>
      <c r="IIL1" s="134"/>
      <c r="IIM1" s="134"/>
      <c r="IIN1" s="134"/>
      <c r="IIO1" s="134"/>
      <c r="IIP1" s="134"/>
      <c r="IIQ1" s="134"/>
      <c r="IIR1" s="134"/>
      <c r="IIS1" s="134"/>
      <c r="IIT1" s="134"/>
      <c r="IIU1" s="134"/>
      <c r="IIV1" s="134"/>
      <c r="IIW1" s="134"/>
      <c r="IIX1" s="134"/>
      <c r="IIY1" s="134"/>
      <c r="IIZ1" s="134"/>
      <c r="IJA1" s="134"/>
      <c r="IJB1" s="134"/>
      <c r="IJC1" s="134"/>
      <c r="IJD1" s="134"/>
      <c r="IJE1" s="134"/>
      <c r="IJF1" s="134"/>
      <c r="IJG1" s="134"/>
      <c r="IJH1" s="134"/>
      <c r="IJI1" s="134"/>
      <c r="IJJ1" s="134"/>
      <c r="IJK1" s="134"/>
      <c r="IJL1" s="134"/>
      <c r="IJM1" s="134"/>
      <c r="IJN1" s="134"/>
      <c r="IJO1" s="134"/>
      <c r="IJP1" s="134"/>
      <c r="IJQ1" s="134"/>
      <c r="IJR1" s="134"/>
      <c r="IJS1" s="134"/>
      <c r="IJT1" s="134"/>
      <c r="IJU1" s="134"/>
      <c r="IJV1" s="134"/>
      <c r="IJW1" s="134"/>
      <c r="IJX1" s="134"/>
      <c r="IJY1" s="134"/>
      <c r="IJZ1" s="134"/>
      <c r="IKA1" s="134"/>
      <c r="IKB1" s="134"/>
      <c r="IKC1" s="134"/>
      <c r="IKD1" s="134"/>
      <c r="IKE1" s="134"/>
      <c r="IKF1" s="134"/>
      <c r="IKG1" s="134"/>
      <c r="IKH1" s="134"/>
      <c r="IKI1" s="134"/>
      <c r="IKJ1" s="134"/>
      <c r="IKK1" s="134"/>
      <c r="IKL1" s="134"/>
      <c r="IKM1" s="134"/>
      <c r="IKN1" s="134"/>
      <c r="IKO1" s="134"/>
      <c r="IKP1" s="134"/>
      <c r="IKQ1" s="134"/>
      <c r="IKR1" s="134"/>
      <c r="IKS1" s="134"/>
      <c r="IKT1" s="134"/>
      <c r="IKU1" s="134"/>
      <c r="IKV1" s="134"/>
      <c r="IKW1" s="134"/>
      <c r="IKX1" s="134"/>
      <c r="IKY1" s="134"/>
      <c r="IKZ1" s="134"/>
      <c r="ILA1" s="134"/>
      <c r="ILB1" s="134"/>
      <c r="ILC1" s="134"/>
      <c r="ILD1" s="134"/>
      <c r="ILE1" s="134"/>
      <c r="ILF1" s="134"/>
      <c r="ILG1" s="134"/>
      <c r="ILH1" s="134"/>
      <c r="ILI1" s="134"/>
      <c r="ILJ1" s="134"/>
      <c r="ILK1" s="134"/>
      <c r="ILL1" s="134"/>
      <c r="ILM1" s="134"/>
      <c r="ILN1" s="134"/>
      <c r="ILO1" s="134"/>
      <c r="ILP1" s="134"/>
      <c r="ILQ1" s="134"/>
      <c r="ILR1" s="134"/>
      <c r="ILS1" s="134"/>
      <c r="ILT1" s="134"/>
      <c r="ILU1" s="134"/>
      <c r="ILV1" s="134"/>
      <c r="ILW1" s="134"/>
      <c r="ILX1" s="134"/>
      <c r="ILY1" s="134"/>
      <c r="ILZ1" s="134"/>
      <c r="IMA1" s="134"/>
      <c r="IMB1" s="134"/>
      <c r="IMC1" s="134"/>
      <c r="IMD1" s="134"/>
      <c r="IME1" s="134"/>
      <c r="IMF1" s="134"/>
      <c r="IMG1" s="134"/>
      <c r="IMH1" s="134"/>
      <c r="IMI1" s="134"/>
      <c r="IMJ1" s="134"/>
      <c r="IMK1" s="134"/>
      <c r="IML1" s="134"/>
      <c r="IMM1" s="134"/>
      <c r="IMN1" s="134"/>
      <c r="IMO1" s="134"/>
      <c r="IMP1" s="134"/>
      <c r="IMQ1" s="134"/>
      <c r="IMR1" s="134"/>
      <c r="IMS1" s="134"/>
      <c r="IMT1" s="134"/>
      <c r="IMU1" s="134"/>
      <c r="IMV1" s="134"/>
      <c r="IMW1" s="134"/>
      <c r="IMX1" s="134"/>
      <c r="IMY1" s="134"/>
      <c r="IMZ1" s="134"/>
      <c r="INA1" s="134"/>
      <c r="INB1" s="134"/>
      <c r="INC1" s="134"/>
      <c r="IND1" s="134"/>
      <c r="INE1" s="134"/>
      <c r="INF1" s="134"/>
      <c r="ING1" s="134"/>
      <c r="INH1" s="134"/>
      <c r="INI1" s="134"/>
      <c r="INJ1" s="134"/>
      <c r="INK1" s="134"/>
      <c r="INL1" s="134"/>
      <c r="INM1" s="134"/>
      <c r="INN1" s="134"/>
      <c r="INO1" s="134"/>
      <c r="INP1" s="134"/>
      <c r="INQ1" s="134"/>
      <c r="INR1" s="134"/>
      <c r="INS1" s="134"/>
      <c r="INT1" s="134"/>
      <c r="INU1" s="134"/>
      <c r="INV1" s="134"/>
      <c r="INW1" s="134"/>
      <c r="INX1" s="134"/>
      <c r="INY1" s="134"/>
      <c r="INZ1" s="134"/>
      <c r="IOA1" s="134"/>
      <c r="IOB1" s="134"/>
      <c r="IOC1" s="134"/>
      <c r="IOD1" s="134"/>
      <c r="IOE1" s="134"/>
      <c r="IOF1" s="134"/>
      <c r="IOG1" s="134"/>
      <c r="IOH1" s="134"/>
      <c r="IOI1" s="134"/>
      <c r="IOJ1" s="134"/>
      <c r="IOK1" s="134"/>
      <c r="IOL1" s="134"/>
      <c r="IOM1" s="134"/>
      <c r="ION1" s="134"/>
      <c r="IOO1" s="134"/>
      <c r="IOP1" s="134"/>
      <c r="IOQ1" s="134"/>
      <c r="IOR1" s="134"/>
      <c r="IOS1" s="134"/>
      <c r="IOT1" s="134"/>
      <c r="IOU1" s="134"/>
      <c r="IOV1" s="134"/>
      <c r="IOW1" s="134"/>
      <c r="IOX1" s="134"/>
      <c r="IOY1" s="134"/>
      <c r="IOZ1" s="134"/>
      <c r="IPA1" s="134"/>
      <c r="IPB1" s="134"/>
      <c r="IPC1" s="134"/>
      <c r="IPD1" s="134"/>
      <c r="IPE1" s="134"/>
      <c r="IPF1" s="134"/>
      <c r="IPG1" s="134"/>
      <c r="IPH1" s="134"/>
      <c r="IPI1" s="134"/>
      <c r="IPJ1" s="134"/>
      <c r="IPK1" s="134"/>
      <c r="IPL1" s="134"/>
      <c r="IPM1" s="134"/>
      <c r="IPN1" s="134"/>
      <c r="IPO1" s="134"/>
      <c r="IPP1" s="134"/>
      <c r="IPQ1" s="134"/>
      <c r="IPR1" s="134"/>
      <c r="IPS1" s="134"/>
      <c r="IPT1" s="134"/>
      <c r="IPU1" s="134"/>
      <c r="IPV1" s="134"/>
      <c r="IPW1" s="134"/>
      <c r="IPX1" s="134"/>
      <c r="IPY1" s="134"/>
      <c r="IPZ1" s="134"/>
      <c r="IQA1" s="134"/>
      <c r="IQB1" s="134"/>
      <c r="IQC1" s="134"/>
      <c r="IQD1" s="134"/>
      <c r="IQE1" s="134"/>
      <c r="IQF1" s="134"/>
      <c r="IQG1" s="134"/>
      <c r="IQH1" s="134"/>
      <c r="IQI1" s="134"/>
      <c r="IQJ1" s="134"/>
      <c r="IQK1" s="134"/>
      <c r="IQL1" s="134"/>
      <c r="IQM1" s="134"/>
      <c r="IQN1" s="134"/>
      <c r="IQO1" s="134"/>
      <c r="IQP1" s="134"/>
      <c r="IQQ1" s="134"/>
      <c r="IQR1" s="134"/>
      <c r="IQS1" s="134"/>
      <c r="IQT1" s="134"/>
      <c r="IQU1" s="134"/>
      <c r="IQV1" s="134"/>
      <c r="IQW1" s="134"/>
      <c r="IQX1" s="134"/>
      <c r="IQY1" s="134"/>
      <c r="IQZ1" s="134"/>
      <c r="IRA1" s="134"/>
      <c r="IRB1" s="134"/>
      <c r="IRC1" s="134"/>
      <c r="IRD1" s="134"/>
      <c r="IRE1" s="134"/>
      <c r="IRF1" s="134"/>
      <c r="IRG1" s="134"/>
      <c r="IRH1" s="134"/>
      <c r="IRI1" s="134"/>
      <c r="IRJ1" s="134"/>
      <c r="IRK1" s="134"/>
      <c r="IRL1" s="134"/>
      <c r="IRM1" s="134"/>
      <c r="IRN1" s="134"/>
      <c r="IRO1" s="134"/>
      <c r="IRP1" s="134"/>
      <c r="IRQ1" s="134"/>
      <c r="IRR1" s="134"/>
      <c r="IRS1" s="134"/>
      <c r="IRT1" s="134"/>
      <c r="IRU1" s="134"/>
      <c r="IRV1" s="134"/>
      <c r="IRW1" s="134"/>
      <c r="IRX1" s="134"/>
      <c r="IRY1" s="134"/>
      <c r="IRZ1" s="134"/>
      <c r="ISA1" s="134"/>
      <c r="ISB1" s="134"/>
      <c r="ISC1" s="134"/>
      <c r="ISD1" s="134"/>
      <c r="ISE1" s="134"/>
      <c r="ISF1" s="134"/>
      <c r="ISG1" s="134"/>
      <c r="ISH1" s="134"/>
      <c r="ISI1" s="134"/>
      <c r="ISJ1" s="134"/>
      <c r="ISK1" s="134"/>
      <c r="ISL1" s="134"/>
      <c r="ISM1" s="134"/>
      <c r="ISN1" s="134"/>
      <c r="ISO1" s="134"/>
      <c r="ISP1" s="134"/>
      <c r="ISQ1" s="134"/>
      <c r="ISR1" s="134"/>
      <c r="ISS1" s="134"/>
      <c r="IST1" s="134"/>
      <c r="ISU1" s="134"/>
      <c r="ISV1" s="134"/>
      <c r="ISW1" s="134"/>
      <c r="ISX1" s="134"/>
      <c r="ISY1" s="134"/>
      <c r="ISZ1" s="134"/>
      <c r="ITA1" s="134"/>
      <c r="ITB1" s="134"/>
      <c r="ITC1" s="134"/>
      <c r="ITD1" s="134"/>
      <c r="ITE1" s="134"/>
      <c r="ITF1" s="134"/>
      <c r="ITG1" s="134"/>
      <c r="ITH1" s="134"/>
      <c r="ITI1" s="134"/>
      <c r="ITJ1" s="134"/>
      <c r="ITK1" s="134"/>
      <c r="ITL1" s="134"/>
      <c r="ITM1" s="134"/>
      <c r="ITN1" s="134"/>
      <c r="ITO1" s="134"/>
      <c r="ITP1" s="134"/>
      <c r="ITQ1" s="134"/>
      <c r="ITR1" s="134"/>
      <c r="ITS1" s="134"/>
      <c r="ITT1" s="134"/>
      <c r="ITU1" s="134"/>
      <c r="ITV1" s="134"/>
      <c r="ITW1" s="134"/>
      <c r="ITX1" s="134"/>
      <c r="ITY1" s="134"/>
      <c r="ITZ1" s="134"/>
      <c r="IUA1" s="134"/>
      <c r="IUB1" s="134"/>
      <c r="IUC1" s="134"/>
      <c r="IUD1" s="134"/>
      <c r="IUE1" s="134"/>
      <c r="IUF1" s="134"/>
      <c r="IUG1" s="134"/>
      <c r="IUH1" s="134"/>
      <c r="IUI1" s="134"/>
      <c r="IUJ1" s="134"/>
      <c r="IUK1" s="134"/>
      <c r="IUL1" s="134"/>
      <c r="IUM1" s="134"/>
      <c r="IUN1" s="134"/>
      <c r="IUO1" s="134"/>
      <c r="IUP1" s="134"/>
      <c r="IUQ1" s="134"/>
      <c r="IUR1" s="134"/>
      <c r="IUS1" s="134"/>
      <c r="IUT1" s="134"/>
      <c r="IUU1" s="134"/>
      <c r="IUV1" s="134"/>
      <c r="IUW1" s="134"/>
      <c r="IUX1" s="134"/>
      <c r="IUY1" s="134"/>
      <c r="IUZ1" s="134"/>
      <c r="IVA1" s="134"/>
      <c r="IVB1" s="134"/>
      <c r="IVC1" s="134"/>
      <c r="IVD1" s="134"/>
      <c r="IVE1" s="134"/>
      <c r="IVF1" s="134"/>
      <c r="IVG1" s="134"/>
      <c r="IVH1" s="134"/>
      <c r="IVI1" s="134"/>
      <c r="IVJ1" s="134"/>
      <c r="IVK1" s="134"/>
      <c r="IVL1" s="134"/>
      <c r="IVM1" s="134"/>
      <c r="IVN1" s="134"/>
      <c r="IVO1" s="134"/>
      <c r="IVP1" s="134"/>
      <c r="IVQ1" s="134"/>
      <c r="IVR1" s="134"/>
      <c r="IVS1" s="134"/>
      <c r="IVT1" s="134"/>
      <c r="IVU1" s="134"/>
      <c r="IVV1" s="134"/>
      <c r="IVW1" s="134"/>
      <c r="IVX1" s="134"/>
      <c r="IVY1" s="134"/>
      <c r="IVZ1" s="134"/>
      <c r="IWA1" s="134"/>
      <c r="IWB1" s="134"/>
      <c r="IWC1" s="134"/>
      <c r="IWD1" s="134"/>
      <c r="IWE1" s="134"/>
      <c r="IWF1" s="134"/>
      <c r="IWG1" s="134"/>
      <c r="IWH1" s="134"/>
      <c r="IWI1" s="134"/>
      <c r="IWJ1" s="134"/>
      <c r="IWK1" s="134"/>
      <c r="IWL1" s="134"/>
      <c r="IWM1" s="134"/>
      <c r="IWN1" s="134"/>
      <c r="IWO1" s="134"/>
      <c r="IWP1" s="134"/>
      <c r="IWQ1" s="134"/>
      <c r="IWR1" s="134"/>
      <c r="IWS1" s="134"/>
      <c r="IWT1" s="134"/>
      <c r="IWU1" s="134"/>
      <c r="IWV1" s="134"/>
      <c r="IWW1" s="134"/>
      <c r="IWX1" s="134"/>
      <c r="IWY1" s="134"/>
      <c r="IWZ1" s="134"/>
      <c r="IXA1" s="134"/>
      <c r="IXB1" s="134"/>
      <c r="IXC1" s="134"/>
      <c r="IXD1" s="134"/>
      <c r="IXE1" s="134"/>
      <c r="IXF1" s="134"/>
      <c r="IXG1" s="134"/>
      <c r="IXH1" s="134"/>
      <c r="IXI1" s="134"/>
      <c r="IXJ1" s="134"/>
      <c r="IXK1" s="134"/>
      <c r="IXL1" s="134"/>
      <c r="IXM1" s="134"/>
      <c r="IXN1" s="134"/>
      <c r="IXO1" s="134"/>
      <c r="IXP1" s="134"/>
      <c r="IXQ1" s="134"/>
      <c r="IXR1" s="134"/>
      <c r="IXS1" s="134"/>
      <c r="IXT1" s="134"/>
      <c r="IXU1" s="134"/>
      <c r="IXV1" s="134"/>
      <c r="IXW1" s="134"/>
      <c r="IXX1" s="134"/>
      <c r="IXY1" s="134"/>
      <c r="IXZ1" s="134"/>
      <c r="IYA1" s="134"/>
      <c r="IYB1" s="134"/>
      <c r="IYC1" s="134"/>
      <c r="IYD1" s="134"/>
      <c r="IYE1" s="134"/>
      <c r="IYF1" s="134"/>
      <c r="IYG1" s="134"/>
      <c r="IYH1" s="134"/>
      <c r="IYI1" s="134"/>
      <c r="IYJ1" s="134"/>
      <c r="IYK1" s="134"/>
      <c r="IYL1" s="134"/>
      <c r="IYM1" s="134"/>
      <c r="IYN1" s="134"/>
      <c r="IYO1" s="134"/>
      <c r="IYP1" s="134"/>
      <c r="IYQ1" s="134"/>
      <c r="IYR1" s="134"/>
      <c r="IYS1" s="134"/>
      <c r="IYT1" s="134"/>
      <c r="IYU1" s="134"/>
      <c r="IYV1" s="134"/>
      <c r="IYW1" s="134"/>
      <c r="IYX1" s="134"/>
      <c r="IYY1" s="134"/>
      <c r="IYZ1" s="134"/>
      <c r="IZA1" s="134"/>
      <c r="IZB1" s="134"/>
      <c r="IZC1" s="134"/>
      <c r="IZD1" s="134"/>
      <c r="IZE1" s="134"/>
      <c r="IZF1" s="134"/>
      <c r="IZG1" s="134"/>
      <c r="IZH1" s="134"/>
      <c r="IZI1" s="134"/>
      <c r="IZJ1" s="134"/>
      <c r="IZK1" s="134"/>
      <c r="IZL1" s="134"/>
      <c r="IZM1" s="134"/>
      <c r="IZN1" s="134"/>
      <c r="IZO1" s="134"/>
      <c r="IZP1" s="134"/>
      <c r="IZQ1" s="134"/>
      <c r="IZR1" s="134"/>
      <c r="IZS1" s="134"/>
      <c r="IZT1" s="134"/>
      <c r="IZU1" s="134"/>
      <c r="IZV1" s="134"/>
      <c r="IZW1" s="134"/>
      <c r="IZX1" s="134"/>
      <c r="IZY1" s="134"/>
      <c r="IZZ1" s="134"/>
      <c r="JAA1" s="134"/>
      <c r="JAB1" s="134"/>
      <c r="JAC1" s="134"/>
      <c r="JAD1" s="134"/>
      <c r="JAE1" s="134"/>
      <c r="JAF1" s="134"/>
      <c r="JAG1" s="134"/>
      <c r="JAH1" s="134"/>
      <c r="JAI1" s="134"/>
      <c r="JAJ1" s="134"/>
      <c r="JAK1" s="134"/>
      <c r="JAL1" s="134"/>
      <c r="JAM1" s="134"/>
      <c r="JAN1" s="134"/>
      <c r="JAO1" s="134"/>
      <c r="JAP1" s="134"/>
      <c r="JAQ1" s="134"/>
      <c r="JAR1" s="134"/>
      <c r="JAS1" s="134"/>
      <c r="JAT1" s="134"/>
      <c r="JAU1" s="134"/>
      <c r="JAV1" s="134"/>
      <c r="JAW1" s="134"/>
      <c r="JAX1" s="134"/>
      <c r="JAY1" s="134"/>
      <c r="JAZ1" s="134"/>
      <c r="JBA1" s="134"/>
      <c r="JBB1" s="134"/>
      <c r="JBC1" s="134"/>
      <c r="JBD1" s="134"/>
      <c r="JBE1" s="134"/>
      <c r="JBF1" s="134"/>
      <c r="JBG1" s="134"/>
      <c r="JBH1" s="134"/>
      <c r="JBI1" s="134"/>
      <c r="JBJ1" s="134"/>
      <c r="JBK1" s="134"/>
      <c r="JBL1" s="134"/>
      <c r="JBM1" s="134"/>
      <c r="JBN1" s="134"/>
      <c r="JBO1" s="134"/>
      <c r="JBP1" s="134"/>
      <c r="JBQ1" s="134"/>
      <c r="JBR1" s="134"/>
      <c r="JBS1" s="134"/>
      <c r="JBT1" s="134"/>
      <c r="JBU1" s="134"/>
      <c r="JBV1" s="134"/>
      <c r="JBW1" s="134"/>
      <c r="JBX1" s="134"/>
      <c r="JBY1" s="134"/>
      <c r="JBZ1" s="134"/>
      <c r="JCA1" s="134"/>
      <c r="JCB1" s="134"/>
      <c r="JCC1" s="134"/>
      <c r="JCD1" s="134"/>
      <c r="JCE1" s="134"/>
      <c r="JCF1" s="134"/>
      <c r="JCG1" s="134"/>
      <c r="JCH1" s="134"/>
      <c r="JCI1" s="134"/>
      <c r="JCJ1" s="134"/>
      <c r="JCK1" s="134"/>
      <c r="JCL1" s="134"/>
      <c r="JCM1" s="134"/>
      <c r="JCN1" s="134"/>
      <c r="JCO1" s="134"/>
      <c r="JCP1" s="134"/>
      <c r="JCQ1" s="134"/>
      <c r="JCR1" s="134"/>
      <c r="JCS1" s="134"/>
      <c r="JCT1" s="134"/>
      <c r="JCU1" s="134"/>
      <c r="JCV1" s="134"/>
      <c r="JCW1" s="134"/>
      <c r="JCX1" s="134"/>
      <c r="JCY1" s="134"/>
      <c r="JCZ1" s="134"/>
      <c r="JDA1" s="134"/>
      <c r="JDB1" s="134"/>
      <c r="JDC1" s="134"/>
      <c r="JDD1" s="134"/>
      <c r="JDE1" s="134"/>
      <c r="JDF1" s="134"/>
      <c r="JDG1" s="134"/>
      <c r="JDH1" s="134"/>
      <c r="JDI1" s="134"/>
      <c r="JDJ1" s="134"/>
      <c r="JDK1" s="134"/>
      <c r="JDL1" s="134"/>
      <c r="JDM1" s="134"/>
      <c r="JDN1" s="134"/>
      <c r="JDO1" s="134"/>
      <c r="JDP1" s="134"/>
      <c r="JDQ1" s="134"/>
      <c r="JDR1" s="134"/>
      <c r="JDS1" s="134"/>
      <c r="JDT1" s="134"/>
      <c r="JDU1" s="134"/>
      <c r="JDV1" s="134"/>
      <c r="JDW1" s="134"/>
      <c r="JDX1" s="134"/>
      <c r="JDY1" s="134"/>
      <c r="JDZ1" s="134"/>
      <c r="JEA1" s="134"/>
      <c r="JEB1" s="134"/>
      <c r="JEC1" s="134"/>
      <c r="JED1" s="134"/>
      <c r="JEE1" s="134"/>
      <c r="JEF1" s="134"/>
      <c r="JEG1" s="134"/>
      <c r="JEH1" s="134"/>
      <c r="JEI1" s="134"/>
      <c r="JEJ1" s="134"/>
      <c r="JEK1" s="134"/>
      <c r="JEL1" s="134"/>
      <c r="JEM1" s="134"/>
      <c r="JEN1" s="134"/>
      <c r="JEO1" s="134"/>
      <c r="JEP1" s="134"/>
      <c r="JEQ1" s="134"/>
      <c r="JER1" s="134"/>
      <c r="JES1" s="134"/>
      <c r="JET1" s="134"/>
      <c r="JEU1" s="134"/>
      <c r="JEV1" s="134"/>
      <c r="JEW1" s="134"/>
      <c r="JEX1" s="134"/>
      <c r="JEY1" s="134"/>
      <c r="JEZ1" s="134"/>
      <c r="JFA1" s="134"/>
      <c r="JFB1" s="134"/>
      <c r="JFC1" s="134"/>
      <c r="JFD1" s="134"/>
      <c r="JFE1" s="134"/>
      <c r="JFF1" s="134"/>
      <c r="JFG1" s="134"/>
      <c r="JFH1" s="134"/>
      <c r="JFI1" s="134"/>
      <c r="JFJ1" s="134"/>
      <c r="JFK1" s="134"/>
      <c r="JFL1" s="134"/>
      <c r="JFM1" s="134"/>
      <c r="JFN1" s="134"/>
      <c r="JFO1" s="134"/>
      <c r="JFP1" s="134"/>
      <c r="JFQ1" s="134"/>
      <c r="JFR1" s="134"/>
      <c r="JFS1" s="134"/>
      <c r="JFT1" s="134"/>
      <c r="JFU1" s="134"/>
      <c r="JFV1" s="134"/>
      <c r="JFW1" s="134"/>
      <c r="JFX1" s="134"/>
      <c r="JFY1" s="134"/>
      <c r="JFZ1" s="134"/>
      <c r="JGA1" s="134"/>
      <c r="JGB1" s="134"/>
      <c r="JGC1" s="134"/>
      <c r="JGD1" s="134"/>
      <c r="JGE1" s="134"/>
      <c r="JGF1" s="134"/>
      <c r="JGG1" s="134"/>
      <c r="JGH1" s="134"/>
      <c r="JGI1" s="134"/>
      <c r="JGJ1" s="134"/>
      <c r="JGK1" s="134"/>
      <c r="JGL1" s="134"/>
      <c r="JGM1" s="134"/>
      <c r="JGN1" s="134"/>
      <c r="JGO1" s="134"/>
      <c r="JGP1" s="134"/>
      <c r="JGQ1" s="134"/>
      <c r="JGR1" s="134"/>
      <c r="JGS1" s="134"/>
      <c r="JGT1" s="134"/>
      <c r="JGU1" s="134"/>
      <c r="JGV1" s="134"/>
      <c r="JGW1" s="134"/>
      <c r="JGX1" s="134"/>
      <c r="JGY1" s="134"/>
      <c r="JGZ1" s="134"/>
      <c r="JHA1" s="134"/>
      <c r="JHB1" s="134"/>
      <c r="JHC1" s="134"/>
      <c r="JHD1" s="134"/>
      <c r="JHE1" s="134"/>
      <c r="JHF1" s="134"/>
      <c r="JHG1" s="134"/>
      <c r="JHH1" s="134"/>
      <c r="JHI1" s="134"/>
      <c r="JHJ1" s="134"/>
      <c r="JHK1" s="134"/>
      <c r="JHL1" s="134"/>
      <c r="JHM1" s="134"/>
      <c r="JHN1" s="134"/>
      <c r="JHO1" s="134"/>
      <c r="JHP1" s="134"/>
      <c r="JHQ1" s="134"/>
      <c r="JHR1" s="134"/>
      <c r="JHS1" s="134"/>
      <c r="JHT1" s="134"/>
      <c r="JHU1" s="134"/>
      <c r="JHV1" s="134"/>
      <c r="JHW1" s="134"/>
      <c r="JHX1" s="134"/>
      <c r="JHY1" s="134"/>
      <c r="JHZ1" s="134"/>
      <c r="JIA1" s="134"/>
      <c r="JIB1" s="134"/>
      <c r="JIC1" s="134"/>
      <c r="JID1" s="134"/>
      <c r="JIE1" s="134"/>
      <c r="JIF1" s="134"/>
      <c r="JIG1" s="134"/>
      <c r="JIH1" s="134"/>
      <c r="JII1" s="134"/>
      <c r="JIJ1" s="134"/>
      <c r="JIK1" s="134"/>
      <c r="JIL1" s="134"/>
      <c r="JIM1" s="134"/>
      <c r="JIN1" s="134"/>
      <c r="JIO1" s="134"/>
      <c r="JIP1" s="134"/>
      <c r="JIQ1" s="134"/>
      <c r="JIR1" s="134"/>
      <c r="JIS1" s="134"/>
      <c r="JIT1" s="134"/>
      <c r="JIU1" s="134"/>
      <c r="JIV1" s="134"/>
      <c r="JIW1" s="134"/>
      <c r="JIX1" s="134"/>
      <c r="JIY1" s="134"/>
      <c r="JIZ1" s="134"/>
      <c r="JJA1" s="134"/>
      <c r="JJB1" s="134"/>
      <c r="JJC1" s="134"/>
      <c r="JJD1" s="134"/>
      <c r="JJE1" s="134"/>
      <c r="JJF1" s="134"/>
      <c r="JJG1" s="134"/>
      <c r="JJH1" s="134"/>
      <c r="JJI1" s="134"/>
      <c r="JJJ1" s="134"/>
      <c r="JJK1" s="134"/>
      <c r="JJL1" s="134"/>
      <c r="JJM1" s="134"/>
      <c r="JJN1" s="134"/>
      <c r="JJO1" s="134"/>
      <c r="JJP1" s="134"/>
      <c r="JJQ1" s="134"/>
      <c r="JJR1" s="134"/>
      <c r="JJS1" s="134"/>
      <c r="JJT1" s="134"/>
      <c r="JJU1" s="134"/>
      <c r="JJV1" s="134"/>
      <c r="JJW1" s="134"/>
      <c r="JJX1" s="134"/>
      <c r="JJY1" s="134"/>
      <c r="JJZ1" s="134"/>
      <c r="JKA1" s="134"/>
      <c r="JKB1" s="134"/>
      <c r="JKC1" s="134"/>
      <c r="JKD1" s="134"/>
      <c r="JKE1" s="134"/>
      <c r="JKF1" s="134"/>
      <c r="JKG1" s="134"/>
      <c r="JKH1" s="134"/>
      <c r="JKI1" s="134"/>
      <c r="JKJ1" s="134"/>
      <c r="JKK1" s="134"/>
      <c r="JKL1" s="134"/>
      <c r="JKM1" s="134"/>
      <c r="JKN1" s="134"/>
      <c r="JKO1" s="134"/>
      <c r="JKP1" s="134"/>
      <c r="JKQ1" s="134"/>
      <c r="JKR1" s="134"/>
      <c r="JKS1" s="134"/>
      <c r="JKT1" s="134"/>
      <c r="JKU1" s="134"/>
      <c r="JKV1" s="134"/>
      <c r="JKW1" s="134"/>
      <c r="JKX1" s="134"/>
      <c r="JKY1" s="134"/>
      <c r="JKZ1" s="134"/>
      <c r="JLA1" s="134"/>
      <c r="JLB1" s="134"/>
      <c r="JLC1" s="134"/>
      <c r="JLD1" s="134"/>
      <c r="JLE1" s="134"/>
      <c r="JLF1" s="134"/>
      <c r="JLG1" s="134"/>
      <c r="JLH1" s="134"/>
      <c r="JLI1" s="134"/>
      <c r="JLJ1" s="134"/>
      <c r="JLK1" s="134"/>
      <c r="JLL1" s="134"/>
      <c r="JLM1" s="134"/>
      <c r="JLN1" s="134"/>
      <c r="JLO1" s="134"/>
      <c r="JLP1" s="134"/>
      <c r="JLQ1" s="134"/>
      <c r="JLR1" s="134"/>
      <c r="JLS1" s="134"/>
      <c r="JLT1" s="134"/>
      <c r="JLU1" s="134"/>
      <c r="JLV1" s="134"/>
      <c r="JLW1" s="134"/>
      <c r="JLX1" s="134"/>
      <c r="JLY1" s="134"/>
      <c r="JLZ1" s="134"/>
      <c r="JMA1" s="134"/>
      <c r="JMB1" s="134"/>
      <c r="JMC1" s="134"/>
      <c r="JMD1" s="134"/>
      <c r="JME1" s="134"/>
      <c r="JMF1" s="134"/>
      <c r="JMG1" s="134"/>
      <c r="JMH1" s="134"/>
      <c r="JMI1" s="134"/>
      <c r="JMJ1" s="134"/>
      <c r="JMK1" s="134"/>
      <c r="JML1" s="134"/>
      <c r="JMM1" s="134"/>
      <c r="JMN1" s="134"/>
      <c r="JMO1" s="134"/>
      <c r="JMP1" s="134"/>
      <c r="JMQ1" s="134"/>
      <c r="JMR1" s="134"/>
      <c r="JMS1" s="134"/>
      <c r="JMT1" s="134"/>
      <c r="JMU1" s="134"/>
      <c r="JMV1" s="134"/>
      <c r="JMW1" s="134"/>
      <c r="JMX1" s="134"/>
      <c r="JMY1" s="134"/>
      <c r="JMZ1" s="134"/>
      <c r="JNA1" s="134"/>
      <c r="JNB1" s="134"/>
      <c r="JNC1" s="134"/>
      <c r="JND1" s="134"/>
      <c r="JNE1" s="134"/>
      <c r="JNF1" s="134"/>
      <c r="JNG1" s="134"/>
      <c r="JNH1" s="134"/>
      <c r="JNI1" s="134"/>
      <c r="JNJ1" s="134"/>
      <c r="JNK1" s="134"/>
      <c r="JNL1" s="134"/>
      <c r="JNM1" s="134"/>
      <c r="JNN1" s="134"/>
      <c r="JNO1" s="134"/>
      <c r="JNP1" s="134"/>
      <c r="JNQ1" s="134"/>
      <c r="JNR1" s="134"/>
      <c r="JNS1" s="134"/>
      <c r="JNT1" s="134"/>
      <c r="JNU1" s="134"/>
      <c r="JNV1" s="134"/>
      <c r="JNW1" s="134"/>
      <c r="JNX1" s="134"/>
      <c r="JNY1" s="134"/>
      <c r="JNZ1" s="134"/>
      <c r="JOA1" s="134"/>
      <c r="JOB1" s="134"/>
      <c r="JOC1" s="134"/>
      <c r="JOD1" s="134"/>
      <c r="JOE1" s="134"/>
      <c r="JOF1" s="134"/>
      <c r="JOG1" s="134"/>
      <c r="JOH1" s="134"/>
      <c r="JOI1" s="134"/>
      <c r="JOJ1" s="134"/>
      <c r="JOK1" s="134"/>
      <c r="JOL1" s="134"/>
      <c r="JOM1" s="134"/>
      <c r="JON1" s="134"/>
      <c r="JOO1" s="134"/>
      <c r="JOP1" s="134"/>
      <c r="JOQ1" s="134"/>
      <c r="JOR1" s="134"/>
      <c r="JOS1" s="134"/>
      <c r="JOT1" s="134"/>
      <c r="JOU1" s="134"/>
      <c r="JOV1" s="134"/>
      <c r="JOW1" s="134"/>
      <c r="JOX1" s="134"/>
      <c r="JOY1" s="134"/>
      <c r="JOZ1" s="134"/>
      <c r="JPA1" s="134"/>
      <c r="JPB1" s="134"/>
      <c r="JPC1" s="134"/>
      <c r="JPD1" s="134"/>
      <c r="JPE1" s="134"/>
      <c r="JPF1" s="134"/>
      <c r="JPG1" s="134"/>
      <c r="JPH1" s="134"/>
      <c r="JPI1" s="134"/>
      <c r="JPJ1" s="134"/>
      <c r="JPK1" s="134"/>
      <c r="JPL1" s="134"/>
      <c r="JPM1" s="134"/>
      <c r="JPN1" s="134"/>
      <c r="JPO1" s="134"/>
      <c r="JPP1" s="134"/>
      <c r="JPQ1" s="134"/>
      <c r="JPR1" s="134"/>
      <c r="JPS1" s="134"/>
      <c r="JPT1" s="134"/>
      <c r="JPU1" s="134"/>
      <c r="JPV1" s="134"/>
      <c r="JPW1" s="134"/>
      <c r="JPX1" s="134"/>
      <c r="JPY1" s="134"/>
      <c r="JPZ1" s="134"/>
      <c r="JQA1" s="134"/>
      <c r="JQB1" s="134"/>
      <c r="JQC1" s="134"/>
      <c r="JQD1" s="134"/>
      <c r="JQE1" s="134"/>
      <c r="JQF1" s="134"/>
      <c r="JQG1" s="134"/>
      <c r="JQH1" s="134"/>
      <c r="JQI1" s="134"/>
      <c r="JQJ1" s="134"/>
      <c r="JQK1" s="134"/>
      <c r="JQL1" s="134"/>
      <c r="JQM1" s="134"/>
      <c r="JQN1" s="134"/>
      <c r="JQO1" s="134"/>
      <c r="JQP1" s="134"/>
      <c r="JQQ1" s="134"/>
      <c r="JQR1" s="134"/>
      <c r="JQS1" s="134"/>
      <c r="JQT1" s="134"/>
      <c r="JQU1" s="134"/>
      <c r="JQV1" s="134"/>
      <c r="JQW1" s="134"/>
      <c r="JQX1" s="134"/>
      <c r="JQY1" s="134"/>
      <c r="JQZ1" s="134"/>
      <c r="JRA1" s="134"/>
      <c r="JRB1" s="134"/>
      <c r="JRC1" s="134"/>
      <c r="JRD1" s="134"/>
      <c r="JRE1" s="134"/>
      <c r="JRF1" s="134"/>
      <c r="JRG1" s="134"/>
      <c r="JRH1" s="134"/>
      <c r="JRI1" s="134"/>
      <c r="JRJ1" s="134"/>
      <c r="JRK1" s="134"/>
      <c r="JRL1" s="134"/>
      <c r="JRM1" s="134"/>
      <c r="JRN1" s="134"/>
      <c r="JRO1" s="134"/>
      <c r="JRP1" s="134"/>
      <c r="JRQ1" s="134"/>
      <c r="JRR1" s="134"/>
      <c r="JRS1" s="134"/>
      <c r="JRT1" s="134"/>
      <c r="JRU1" s="134"/>
      <c r="JRV1" s="134"/>
      <c r="JRW1" s="134"/>
      <c r="JRX1" s="134"/>
      <c r="JRY1" s="134"/>
      <c r="JRZ1" s="134"/>
      <c r="JSA1" s="134"/>
      <c r="JSB1" s="134"/>
      <c r="JSC1" s="134"/>
      <c r="JSD1" s="134"/>
      <c r="JSE1" s="134"/>
      <c r="JSF1" s="134"/>
      <c r="JSG1" s="134"/>
      <c r="JSH1" s="134"/>
      <c r="JSI1" s="134"/>
      <c r="JSJ1" s="134"/>
      <c r="JSK1" s="134"/>
      <c r="JSL1" s="134"/>
      <c r="JSM1" s="134"/>
      <c r="JSN1" s="134"/>
      <c r="JSO1" s="134"/>
      <c r="JSP1" s="134"/>
      <c r="JSQ1" s="134"/>
      <c r="JSR1" s="134"/>
      <c r="JSS1" s="134"/>
      <c r="JST1" s="134"/>
      <c r="JSU1" s="134"/>
      <c r="JSV1" s="134"/>
      <c r="JSW1" s="134"/>
      <c r="JSX1" s="134"/>
      <c r="JSY1" s="134"/>
      <c r="JSZ1" s="134"/>
      <c r="JTA1" s="134"/>
      <c r="JTB1" s="134"/>
      <c r="JTC1" s="134"/>
      <c r="JTD1" s="134"/>
      <c r="JTE1" s="134"/>
      <c r="JTF1" s="134"/>
      <c r="JTG1" s="134"/>
      <c r="JTH1" s="134"/>
      <c r="JTI1" s="134"/>
      <c r="JTJ1" s="134"/>
      <c r="JTK1" s="134"/>
      <c r="JTL1" s="134"/>
      <c r="JTM1" s="134"/>
      <c r="JTN1" s="134"/>
      <c r="JTO1" s="134"/>
      <c r="JTP1" s="134"/>
      <c r="JTQ1" s="134"/>
      <c r="JTR1" s="134"/>
      <c r="JTS1" s="134"/>
      <c r="JTT1" s="134"/>
      <c r="JTU1" s="134"/>
      <c r="JTV1" s="134"/>
      <c r="JTW1" s="134"/>
      <c r="JTX1" s="134"/>
      <c r="JTY1" s="134"/>
      <c r="JTZ1" s="134"/>
      <c r="JUA1" s="134"/>
      <c r="JUB1" s="134"/>
      <c r="JUC1" s="134"/>
      <c r="JUD1" s="134"/>
      <c r="JUE1" s="134"/>
      <c r="JUF1" s="134"/>
      <c r="JUG1" s="134"/>
      <c r="JUH1" s="134"/>
      <c r="JUI1" s="134"/>
      <c r="JUJ1" s="134"/>
      <c r="JUK1" s="134"/>
      <c r="JUL1" s="134"/>
      <c r="JUM1" s="134"/>
      <c r="JUN1" s="134"/>
      <c r="JUO1" s="134"/>
      <c r="JUP1" s="134"/>
      <c r="JUQ1" s="134"/>
      <c r="JUR1" s="134"/>
      <c r="JUS1" s="134"/>
      <c r="JUT1" s="134"/>
      <c r="JUU1" s="134"/>
      <c r="JUV1" s="134"/>
      <c r="JUW1" s="134"/>
      <c r="JUX1" s="134"/>
      <c r="JUY1" s="134"/>
      <c r="JUZ1" s="134"/>
      <c r="JVA1" s="134"/>
      <c r="JVB1" s="134"/>
      <c r="JVC1" s="134"/>
      <c r="JVD1" s="134"/>
      <c r="JVE1" s="134"/>
      <c r="JVF1" s="134"/>
      <c r="JVG1" s="134"/>
      <c r="JVH1" s="134"/>
      <c r="JVI1" s="134"/>
      <c r="JVJ1" s="134"/>
      <c r="JVK1" s="134"/>
      <c r="JVL1" s="134"/>
      <c r="JVM1" s="134"/>
      <c r="JVN1" s="134"/>
      <c r="JVO1" s="134"/>
      <c r="JVP1" s="134"/>
      <c r="JVQ1" s="134"/>
      <c r="JVR1" s="134"/>
      <c r="JVS1" s="134"/>
      <c r="JVT1" s="134"/>
      <c r="JVU1" s="134"/>
      <c r="JVV1" s="134"/>
      <c r="JVW1" s="134"/>
      <c r="JVX1" s="134"/>
      <c r="JVY1" s="134"/>
      <c r="JVZ1" s="134"/>
      <c r="JWA1" s="134"/>
      <c r="JWB1" s="134"/>
      <c r="JWC1" s="134"/>
      <c r="JWD1" s="134"/>
      <c r="JWE1" s="134"/>
      <c r="JWF1" s="134"/>
      <c r="JWG1" s="134"/>
      <c r="JWH1" s="134"/>
      <c r="JWI1" s="134"/>
      <c r="JWJ1" s="134"/>
      <c r="JWK1" s="134"/>
      <c r="JWL1" s="134"/>
      <c r="JWM1" s="134"/>
      <c r="JWN1" s="134"/>
      <c r="JWO1" s="134"/>
      <c r="JWP1" s="134"/>
      <c r="JWQ1" s="134"/>
      <c r="JWR1" s="134"/>
      <c r="JWS1" s="134"/>
      <c r="JWT1" s="134"/>
      <c r="JWU1" s="134"/>
      <c r="JWV1" s="134"/>
      <c r="JWW1" s="134"/>
      <c r="JWX1" s="134"/>
      <c r="JWY1" s="134"/>
      <c r="JWZ1" s="134"/>
      <c r="JXA1" s="134"/>
      <c r="JXB1" s="134"/>
      <c r="JXC1" s="134"/>
      <c r="JXD1" s="134"/>
      <c r="JXE1" s="134"/>
      <c r="JXF1" s="134"/>
      <c r="JXG1" s="134"/>
      <c r="JXH1" s="134"/>
      <c r="JXI1" s="134"/>
      <c r="JXJ1" s="134"/>
      <c r="JXK1" s="134"/>
      <c r="JXL1" s="134"/>
      <c r="JXM1" s="134"/>
      <c r="JXN1" s="134"/>
      <c r="JXO1" s="134"/>
      <c r="JXP1" s="134"/>
      <c r="JXQ1" s="134"/>
      <c r="JXR1" s="134"/>
      <c r="JXS1" s="134"/>
      <c r="JXT1" s="134"/>
      <c r="JXU1" s="134"/>
      <c r="JXV1" s="134"/>
      <c r="JXW1" s="134"/>
      <c r="JXX1" s="134"/>
      <c r="JXY1" s="134"/>
      <c r="JXZ1" s="134"/>
      <c r="JYA1" s="134"/>
      <c r="JYB1" s="134"/>
      <c r="JYC1" s="134"/>
      <c r="JYD1" s="134"/>
      <c r="JYE1" s="134"/>
      <c r="JYF1" s="134"/>
      <c r="JYG1" s="134"/>
      <c r="JYH1" s="134"/>
      <c r="JYI1" s="134"/>
      <c r="JYJ1" s="134"/>
      <c r="JYK1" s="134"/>
      <c r="JYL1" s="134"/>
      <c r="JYM1" s="134"/>
      <c r="JYN1" s="134"/>
      <c r="JYO1" s="134"/>
      <c r="JYP1" s="134"/>
      <c r="JYQ1" s="134"/>
      <c r="JYR1" s="134"/>
      <c r="JYS1" s="134"/>
      <c r="JYT1" s="134"/>
      <c r="JYU1" s="134"/>
      <c r="JYV1" s="134"/>
      <c r="JYW1" s="134"/>
      <c r="JYX1" s="134"/>
      <c r="JYY1" s="134"/>
      <c r="JYZ1" s="134"/>
      <c r="JZA1" s="134"/>
      <c r="JZB1" s="134"/>
      <c r="JZC1" s="134"/>
      <c r="JZD1" s="134"/>
      <c r="JZE1" s="134"/>
      <c r="JZF1" s="134"/>
      <c r="JZG1" s="134"/>
      <c r="JZH1" s="134"/>
      <c r="JZI1" s="134"/>
      <c r="JZJ1" s="134"/>
      <c r="JZK1" s="134"/>
      <c r="JZL1" s="134"/>
      <c r="JZM1" s="134"/>
      <c r="JZN1" s="134"/>
      <c r="JZO1" s="134"/>
      <c r="JZP1" s="134"/>
      <c r="JZQ1" s="134"/>
      <c r="JZR1" s="134"/>
      <c r="JZS1" s="134"/>
      <c r="JZT1" s="134"/>
      <c r="JZU1" s="134"/>
      <c r="JZV1" s="134"/>
      <c r="JZW1" s="134"/>
      <c r="JZX1" s="134"/>
      <c r="JZY1" s="134"/>
      <c r="JZZ1" s="134"/>
      <c r="KAA1" s="134"/>
      <c r="KAB1" s="134"/>
      <c r="KAC1" s="134"/>
      <c r="KAD1" s="134"/>
      <c r="KAE1" s="134"/>
      <c r="KAF1" s="134"/>
      <c r="KAG1" s="134"/>
      <c r="KAH1" s="134"/>
      <c r="KAI1" s="134"/>
      <c r="KAJ1" s="134"/>
      <c r="KAK1" s="134"/>
      <c r="KAL1" s="134"/>
      <c r="KAM1" s="134"/>
      <c r="KAN1" s="134"/>
      <c r="KAO1" s="134"/>
      <c r="KAP1" s="134"/>
      <c r="KAQ1" s="134"/>
      <c r="KAR1" s="134"/>
      <c r="KAS1" s="134"/>
      <c r="KAT1" s="134"/>
      <c r="KAU1" s="134"/>
      <c r="KAV1" s="134"/>
      <c r="KAW1" s="134"/>
      <c r="KAX1" s="134"/>
      <c r="KAY1" s="134"/>
      <c r="KAZ1" s="134"/>
      <c r="KBA1" s="134"/>
      <c r="KBB1" s="134"/>
      <c r="KBC1" s="134"/>
      <c r="KBD1" s="134"/>
      <c r="KBE1" s="134"/>
      <c r="KBF1" s="134"/>
      <c r="KBG1" s="134"/>
      <c r="KBH1" s="134"/>
      <c r="KBI1" s="134"/>
      <c r="KBJ1" s="134"/>
      <c r="KBK1" s="134"/>
      <c r="KBL1" s="134"/>
      <c r="KBM1" s="134"/>
      <c r="KBN1" s="134"/>
      <c r="KBO1" s="134"/>
      <c r="KBP1" s="134"/>
      <c r="KBQ1" s="134"/>
      <c r="KBR1" s="134"/>
      <c r="KBS1" s="134"/>
      <c r="KBT1" s="134"/>
      <c r="KBU1" s="134"/>
      <c r="KBV1" s="134"/>
      <c r="KBW1" s="134"/>
      <c r="KBX1" s="134"/>
      <c r="KBY1" s="134"/>
      <c r="KBZ1" s="134"/>
      <c r="KCA1" s="134"/>
      <c r="KCB1" s="134"/>
      <c r="KCC1" s="134"/>
      <c r="KCD1" s="134"/>
      <c r="KCE1" s="134"/>
      <c r="KCF1" s="134"/>
      <c r="KCG1" s="134"/>
      <c r="KCH1" s="134"/>
      <c r="KCI1" s="134"/>
      <c r="KCJ1" s="134"/>
      <c r="KCK1" s="134"/>
      <c r="KCL1" s="134"/>
      <c r="KCM1" s="134"/>
      <c r="KCN1" s="134"/>
      <c r="KCO1" s="134"/>
      <c r="KCP1" s="134"/>
      <c r="KCQ1" s="134"/>
      <c r="KCR1" s="134"/>
      <c r="KCS1" s="134"/>
      <c r="KCT1" s="134"/>
      <c r="KCU1" s="134"/>
      <c r="KCV1" s="134"/>
      <c r="KCW1" s="134"/>
      <c r="KCX1" s="134"/>
      <c r="KCY1" s="134"/>
      <c r="KCZ1" s="134"/>
      <c r="KDA1" s="134"/>
      <c r="KDB1" s="134"/>
      <c r="KDC1" s="134"/>
      <c r="KDD1" s="134"/>
      <c r="KDE1" s="134"/>
      <c r="KDF1" s="134"/>
      <c r="KDG1" s="134"/>
      <c r="KDH1" s="134"/>
      <c r="KDI1" s="134"/>
      <c r="KDJ1" s="134"/>
      <c r="KDK1" s="134"/>
      <c r="KDL1" s="134"/>
      <c r="KDM1" s="134"/>
      <c r="KDN1" s="134"/>
      <c r="KDO1" s="134"/>
      <c r="KDP1" s="134"/>
      <c r="KDQ1" s="134"/>
      <c r="KDR1" s="134"/>
      <c r="KDS1" s="134"/>
      <c r="KDT1" s="134"/>
      <c r="KDU1" s="134"/>
      <c r="KDV1" s="134"/>
      <c r="KDW1" s="134"/>
      <c r="KDX1" s="134"/>
      <c r="KDY1" s="134"/>
      <c r="KDZ1" s="134"/>
      <c r="KEA1" s="134"/>
      <c r="KEB1" s="134"/>
      <c r="KEC1" s="134"/>
      <c r="KED1" s="134"/>
      <c r="KEE1" s="134"/>
      <c r="KEF1" s="134"/>
      <c r="KEG1" s="134"/>
      <c r="KEH1" s="134"/>
      <c r="KEI1" s="134"/>
      <c r="KEJ1" s="134"/>
      <c r="KEK1" s="134"/>
      <c r="KEL1" s="134"/>
      <c r="KEM1" s="134"/>
      <c r="KEN1" s="134"/>
      <c r="KEO1" s="134"/>
      <c r="KEP1" s="134"/>
      <c r="KEQ1" s="134"/>
      <c r="KER1" s="134"/>
      <c r="KES1" s="134"/>
      <c r="KET1" s="134"/>
      <c r="KEU1" s="134"/>
      <c r="KEV1" s="134"/>
      <c r="KEW1" s="134"/>
      <c r="KEX1" s="134"/>
      <c r="KEY1" s="134"/>
      <c r="KEZ1" s="134"/>
      <c r="KFA1" s="134"/>
      <c r="KFB1" s="134"/>
      <c r="KFC1" s="134"/>
      <c r="KFD1" s="134"/>
      <c r="KFE1" s="134"/>
      <c r="KFF1" s="134"/>
      <c r="KFG1" s="134"/>
      <c r="KFH1" s="134"/>
      <c r="KFI1" s="134"/>
      <c r="KFJ1" s="134"/>
      <c r="KFK1" s="134"/>
      <c r="KFL1" s="134"/>
      <c r="KFM1" s="134"/>
      <c r="KFN1" s="134"/>
      <c r="KFO1" s="134"/>
      <c r="KFP1" s="134"/>
      <c r="KFQ1" s="134"/>
      <c r="KFR1" s="134"/>
      <c r="KFS1" s="134"/>
      <c r="KFT1" s="134"/>
      <c r="KFU1" s="134"/>
      <c r="KFV1" s="134"/>
      <c r="KFW1" s="134"/>
      <c r="KFX1" s="134"/>
      <c r="KFY1" s="134"/>
      <c r="KFZ1" s="134"/>
      <c r="KGA1" s="134"/>
      <c r="KGB1" s="134"/>
      <c r="KGC1" s="134"/>
      <c r="KGD1" s="134"/>
      <c r="KGE1" s="134"/>
      <c r="KGF1" s="134"/>
      <c r="KGG1" s="134"/>
      <c r="KGH1" s="134"/>
      <c r="KGI1" s="134"/>
      <c r="KGJ1" s="134"/>
      <c r="KGK1" s="134"/>
      <c r="KGL1" s="134"/>
      <c r="KGM1" s="134"/>
      <c r="KGN1" s="134"/>
      <c r="KGO1" s="134"/>
      <c r="KGP1" s="134"/>
      <c r="KGQ1" s="134"/>
      <c r="KGR1" s="134"/>
      <c r="KGS1" s="134"/>
      <c r="KGT1" s="134"/>
      <c r="KGU1" s="134"/>
      <c r="KGV1" s="134"/>
      <c r="KGW1" s="134"/>
      <c r="KGX1" s="134"/>
      <c r="KGY1" s="134"/>
      <c r="KGZ1" s="134"/>
      <c r="KHA1" s="134"/>
      <c r="KHB1" s="134"/>
      <c r="KHC1" s="134"/>
      <c r="KHD1" s="134"/>
      <c r="KHE1" s="134"/>
      <c r="KHF1" s="134"/>
      <c r="KHG1" s="134"/>
      <c r="KHH1" s="134"/>
      <c r="KHI1" s="134"/>
      <c r="KHJ1" s="134"/>
      <c r="KHK1" s="134"/>
      <c r="KHL1" s="134"/>
      <c r="KHM1" s="134"/>
      <c r="KHN1" s="134"/>
      <c r="KHO1" s="134"/>
      <c r="KHP1" s="134"/>
      <c r="KHQ1" s="134"/>
      <c r="KHR1" s="134"/>
      <c r="KHS1" s="134"/>
      <c r="KHT1" s="134"/>
      <c r="KHU1" s="134"/>
      <c r="KHV1" s="134"/>
      <c r="KHW1" s="134"/>
      <c r="KHX1" s="134"/>
      <c r="KHY1" s="134"/>
      <c r="KHZ1" s="134"/>
      <c r="KIA1" s="134"/>
      <c r="KIB1" s="134"/>
      <c r="KIC1" s="134"/>
      <c r="KID1" s="134"/>
      <c r="KIE1" s="134"/>
      <c r="KIF1" s="134"/>
      <c r="KIG1" s="134"/>
      <c r="KIH1" s="134"/>
      <c r="KII1" s="134"/>
      <c r="KIJ1" s="134"/>
      <c r="KIK1" s="134"/>
      <c r="KIL1" s="134"/>
      <c r="KIM1" s="134"/>
      <c r="KIN1" s="134"/>
      <c r="KIO1" s="134"/>
      <c r="KIP1" s="134"/>
      <c r="KIQ1" s="134"/>
      <c r="KIR1" s="134"/>
      <c r="KIS1" s="134"/>
      <c r="KIT1" s="134"/>
      <c r="KIU1" s="134"/>
      <c r="KIV1" s="134"/>
      <c r="KIW1" s="134"/>
      <c r="KIX1" s="134"/>
      <c r="KIY1" s="134"/>
      <c r="KIZ1" s="134"/>
      <c r="KJA1" s="134"/>
      <c r="KJB1" s="134"/>
      <c r="KJC1" s="134"/>
      <c r="KJD1" s="134"/>
      <c r="KJE1" s="134"/>
      <c r="KJF1" s="134"/>
      <c r="KJG1" s="134"/>
      <c r="KJH1" s="134"/>
      <c r="KJI1" s="134"/>
      <c r="KJJ1" s="134"/>
      <c r="KJK1" s="134"/>
      <c r="KJL1" s="134"/>
      <c r="KJM1" s="134"/>
      <c r="KJN1" s="134"/>
      <c r="KJO1" s="134"/>
      <c r="KJP1" s="134"/>
      <c r="KJQ1" s="134"/>
      <c r="KJR1" s="134"/>
      <c r="KJS1" s="134"/>
      <c r="KJT1" s="134"/>
      <c r="KJU1" s="134"/>
      <c r="KJV1" s="134"/>
      <c r="KJW1" s="134"/>
      <c r="KJX1" s="134"/>
      <c r="KJY1" s="134"/>
      <c r="KJZ1" s="134"/>
      <c r="KKA1" s="134"/>
      <c r="KKB1" s="134"/>
      <c r="KKC1" s="134"/>
      <c r="KKD1" s="134"/>
      <c r="KKE1" s="134"/>
      <c r="KKF1" s="134"/>
      <c r="KKG1" s="134"/>
      <c r="KKH1" s="134"/>
      <c r="KKI1" s="134"/>
      <c r="KKJ1" s="134"/>
      <c r="KKK1" s="134"/>
      <c r="KKL1" s="134"/>
      <c r="KKM1" s="134"/>
      <c r="KKN1" s="134"/>
      <c r="KKO1" s="134"/>
      <c r="KKP1" s="134"/>
      <c r="KKQ1" s="134"/>
      <c r="KKR1" s="134"/>
      <c r="KKS1" s="134"/>
      <c r="KKT1" s="134"/>
      <c r="KKU1" s="134"/>
      <c r="KKV1" s="134"/>
      <c r="KKW1" s="134"/>
      <c r="KKX1" s="134"/>
      <c r="KKY1" s="134"/>
      <c r="KKZ1" s="134"/>
      <c r="KLA1" s="134"/>
      <c r="KLB1" s="134"/>
      <c r="KLC1" s="134"/>
      <c r="KLD1" s="134"/>
      <c r="KLE1" s="134"/>
      <c r="KLF1" s="134"/>
      <c r="KLG1" s="134"/>
      <c r="KLH1" s="134"/>
      <c r="KLI1" s="134"/>
      <c r="KLJ1" s="134"/>
      <c r="KLK1" s="134"/>
      <c r="KLL1" s="134"/>
      <c r="KLM1" s="134"/>
      <c r="KLN1" s="134"/>
      <c r="KLO1" s="134"/>
      <c r="KLP1" s="134"/>
      <c r="KLQ1" s="134"/>
      <c r="KLR1" s="134"/>
      <c r="KLS1" s="134"/>
      <c r="KLT1" s="134"/>
      <c r="KLU1" s="134"/>
      <c r="KLV1" s="134"/>
      <c r="KLW1" s="134"/>
      <c r="KLX1" s="134"/>
      <c r="KLY1" s="134"/>
      <c r="KLZ1" s="134"/>
      <c r="KMA1" s="134"/>
      <c r="KMB1" s="134"/>
      <c r="KMC1" s="134"/>
      <c r="KMD1" s="134"/>
      <c r="KME1" s="134"/>
      <c r="KMF1" s="134"/>
      <c r="KMG1" s="134"/>
      <c r="KMH1" s="134"/>
      <c r="KMI1" s="134"/>
      <c r="KMJ1" s="134"/>
      <c r="KMK1" s="134"/>
      <c r="KML1" s="134"/>
      <c r="KMM1" s="134"/>
      <c r="KMN1" s="134"/>
      <c r="KMO1" s="134"/>
      <c r="KMP1" s="134"/>
      <c r="KMQ1" s="134"/>
      <c r="KMR1" s="134"/>
      <c r="KMS1" s="134"/>
      <c r="KMT1" s="134"/>
      <c r="KMU1" s="134"/>
      <c r="KMV1" s="134"/>
      <c r="KMW1" s="134"/>
      <c r="KMX1" s="134"/>
      <c r="KMY1" s="134"/>
      <c r="KMZ1" s="134"/>
      <c r="KNA1" s="134"/>
      <c r="KNB1" s="134"/>
      <c r="KNC1" s="134"/>
      <c r="KND1" s="134"/>
      <c r="KNE1" s="134"/>
      <c r="KNF1" s="134"/>
      <c r="KNG1" s="134"/>
      <c r="KNH1" s="134"/>
      <c r="KNI1" s="134"/>
      <c r="KNJ1" s="134"/>
      <c r="KNK1" s="134"/>
      <c r="KNL1" s="134"/>
      <c r="KNM1" s="134"/>
      <c r="KNN1" s="134"/>
      <c r="KNO1" s="134"/>
      <c r="KNP1" s="134"/>
      <c r="KNQ1" s="134"/>
      <c r="KNR1" s="134"/>
      <c r="KNS1" s="134"/>
      <c r="KNT1" s="134"/>
      <c r="KNU1" s="134"/>
      <c r="KNV1" s="134"/>
      <c r="KNW1" s="134"/>
      <c r="KNX1" s="134"/>
      <c r="KNY1" s="134"/>
      <c r="KNZ1" s="134"/>
      <c r="KOA1" s="134"/>
      <c r="KOB1" s="134"/>
      <c r="KOC1" s="134"/>
      <c r="KOD1" s="134"/>
      <c r="KOE1" s="134"/>
      <c r="KOF1" s="134"/>
      <c r="KOG1" s="134"/>
      <c r="KOH1" s="134"/>
      <c r="KOI1" s="134"/>
      <c r="KOJ1" s="134"/>
      <c r="KOK1" s="134"/>
      <c r="KOL1" s="134"/>
      <c r="KOM1" s="134"/>
      <c r="KON1" s="134"/>
      <c r="KOO1" s="134"/>
      <c r="KOP1" s="134"/>
      <c r="KOQ1" s="134"/>
      <c r="KOR1" s="134"/>
      <c r="KOS1" s="134"/>
      <c r="KOT1" s="134"/>
      <c r="KOU1" s="134"/>
      <c r="KOV1" s="134"/>
      <c r="KOW1" s="134"/>
      <c r="KOX1" s="134"/>
      <c r="KOY1" s="134"/>
      <c r="KOZ1" s="134"/>
      <c r="KPA1" s="134"/>
      <c r="KPB1" s="134"/>
      <c r="KPC1" s="134"/>
      <c r="KPD1" s="134"/>
      <c r="KPE1" s="134"/>
      <c r="KPF1" s="134"/>
      <c r="KPG1" s="134"/>
      <c r="KPH1" s="134"/>
      <c r="KPI1" s="134"/>
      <c r="KPJ1" s="134"/>
      <c r="KPK1" s="134"/>
      <c r="KPL1" s="134"/>
      <c r="KPM1" s="134"/>
      <c r="KPN1" s="134"/>
      <c r="KPO1" s="134"/>
      <c r="KPP1" s="134"/>
      <c r="KPQ1" s="134"/>
      <c r="KPR1" s="134"/>
      <c r="KPS1" s="134"/>
      <c r="KPT1" s="134"/>
      <c r="KPU1" s="134"/>
      <c r="KPV1" s="134"/>
      <c r="KPW1" s="134"/>
      <c r="KPX1" s="134"/>
      <c r="KPY1" s="134"/>
      <c r="KPZ1" s="134"/>
      <c r="KQA1" s="134"/>
      <c r="KQB1" s="134"/>
      <c r="KQC1" s="134"/>
      <c r="KQD1" s="134"/>
      <c r="KQE1" s="134"/>
      <c r="KQF1" s="134"/>
      <c r="KQG1" s="134"/>
      <c r="KQH1" s="134"/>
      <c r="KQI1" s="134"/>
      <c r="KQJ1" s="134"/>
      <c r="KQK1" s="134"/>
      <c r="KQL1" s="134"/>
      <c r="KQM1" s="134"/>
      <c r="KQN1" s="134"/>
      <c r="KQO1" s="134"/>
      <c r="KQP1" s="134"/>
      <c r="KQQ1" s="134"/>
      <c r="KQR1" s="134"/>
      <c r="KQS1" s="134"/>
      <c r="KQT1" s="134"/>
      <c r="KQU1" s="134"/>
      <c r="KQV1" s="134"/>
      <c r="KQW1" s="134"/>
      <c r="KQX1" s="134"/>
      <c r="KQY1" s="134"/>
      <c r="KQZ1" s="134"/>
      <c r="KRA1" s="134"/>
      <c r="KRB1" s="134"/>
      <c r="KRC1" s="134"/>
      <c r="KRD1" s="134"/>
      <c r="KRE1" s="134"/>
      <c r="KRF1" s="134"/>
      <c r="KRG1" s="134"/>
      <c r="KRH1" s="134"/>
      <c r="KRI1" s="134"/>
      <c r="KRJ1" s="134"/>
      <c r="KRK1" s="134"/>
      <c r="KRL1" s="134"/>
      <c r="KRM1" s="134"/>
      <c r="KRN1" s="134"/>
      <c r="KRO1" s="134"/>
      <c r="KRP1" s="134"/>
      <c r="KRQ1" s="134"/>
      <c r="KRR1" s="134"/>
      <c r="KRS1" s="134"/>
      <c r="KRT1" s="134"/>
      <c r="KRU1" s="134"/>
      <c r="KRV1" s="134"/>
      <c r="KRW1" s="134"/>
      <c r="KRX1" s="134"/>
      <c r="KRY1" s="134"/>
      <c r="KRZ1" s="134"/>
      <c r="KSA1" s="134"/>
      <c r="KSB1" s="134"/>
      <c r="KSC1" s="134"/>
      <c r="KSD1" s="134"/>
      <c r="KSE1" s="134"/>
      <c r="KSF1" s="134"/>
      <c r="KSG1" s="134"/>
      <c r="KSH1" s="134"/>
      <c r="KSI1" s="134"/>
      <c r="KSJ1" s="134"/>
      <c r="KSK1" s="134"/>
      <c r="KSL1" s="134"/>
      <c r="KSM1" s="134"/>
      <c r="KSN1" s="134"/>
      <c r="KSO1" s="134"/>
      <c r="KSP1" s="134"/>
      <c r="KSQ1" s="134"/>
      <c r="KSR1" s="134"/>
      <c r="KSS1" s="134"/>
      <c r="KST1" s="134"/>
      <c r="KSU1" s="134"/>
      <c r="KSV1" s="134"/>
      <c r="KSW1" s="134"/>
      <c r="KSX1" s="134"/>
      <c r="KSY1" s="134"/>
      <c r="KSZ1" s="134"/>
      <c r="KTA1" s="134"/>
      <c r="KTB1" s="134"/>
      <c r="KTC1" s="134"/>
      <c r="KTD1" s="134"/>
      <c r="KTE1" s="134"/>
      <c r="KTF1" s="134"/>
      <c r="KTG1" s="134"/>
      <c r="KTH1" s="134"/>
      <c r="KTI1" s="134"/>
      <c r="KTJ1" s="134"/>
      <c r="KTK1" s="134"/>
      <c r="KTL1" s="134"/>
      <c r="KTM1" s="134"/>
      <c r="KTN1" s="134"/>
      <c r="KTO1" s="134"/>
      <c r="KTP1" s="134"/>
      <c r="KTQ1" s="134"/>
      <c r="KTR1" s="134"/>
      <c r="KTS1" s="134"/>
      <c r="KTT1" s="134"/>
      <c r="KTU1" s="134"/>
      <c r="KTV1" s="134"/>
      <c r="KTW1" s="134"/>
      <c r="KTX1" s="134"/>
      <c r="KTY1" s="134"/>
      <c r="KTZ1" s="134"/>
      <c r="KUA1" s="134"/>
      <c r="KUB1" s="134"/>
      <c r="KUC1" s="134"/>
      <c r="KUD1" s="134"/>
      <c r="KUE1" s="134"/>
      <c r="KUF1" s="134"/>
      <c r="KUG1" s="134"/>
      <c r="KUH1" s="134"/>
      <c r="KUI1" s="134"/>
      <c r="KUJ1" s="134"/>
      <c r="KUK1" s="134"/>
      <c r="KUL1" s="134"/>
      <c r="KUM1" s="134"/>
      <c r="KUN1" s="134"/>
      <c r="KUO1" s="134"/>
      <c r="KUP1" s="134"/>
      <c r="KUQ1" s="134"/>
      <c r="KUR1" s="134"/>
      <c r="KUS1" s="134"/>
      <c r="KUT1" s="134"/>
      <c r="KUU1" s="134"/>
      <c r="KUV1" s="134"/>
      <c r="KUW1" s="134"/>
      <c r="KUX1" s="134"/>
      <c r="KUY1" s="134"/>
      <c r="KUZ1" s="134"/>
      <c r="KVA1" s="134"/>
      <c r="KVB1" s="134"/>
      <c r="KVC1" s="134"/>
      <c r="KVD1" s="134"/>
      <c r="KVE1" s="134"/>
      <c r="KVF1" s="134"/>
      <c r="KVG1" s="134"/>
      <c r="KVH1" s="134"/>
      <c r="KVI1" s="134"/>
      <c r="KVJ1" s="134"/>
      <c r="KVK1" s="134"/>
      <c r="KVL1" s="134"/>
      <c r="KVM1" s="134"/>
      <c r="KVN1" s="134"/>
      <c r="KVO1" s="134"/>
      <c r="KVP1" s="134"/>
      <c r="KVQ1" s="134"/>
      <c r="KVR1" s="134"/>
      <c r="KVS1" s="134"/>
      <c r="KVT1" s="134"/>
      <c r="KVU1" s="134"/>
      <c r="KVV1" s="134"/>
      <c r="KVW1" s="134"/>
      <c r="KVX1" s="134"/>
      <c r="KVY1" s="134"/>
      <c r="KVZ1" s="134"/>
      <c r="KWA1" s="134"/>
      <c r="KWB1" s="134"/>
      <c r="KWC1" s="134"/>
      <c r="KWD1" s="134"/>
      <c r="KWE1" s="134"/>
      <c r="KWF1" s="134"/>
      <c r="KWG1" s="134"/>
      <c r="KWH1" s="134"/>
      <c r="KWI1" s="134"/>
      <c r="KWJ1" s="134"/>
      <c r="KWK1" s="134"/>
      <c r="KWL1" s="134"/>
      <c r="KWM1" s="134"/>
      <c r="KWN1" s="134"/>
      <c r="KWO1" s="134"/>
      <c r="KWP1" s="134"/>
      <c r="KWQ1" s="134"/>
      <c r="KWR1" s="134"/>
      <c r="KWS1" s="134"/>
      <c r="KWT1" s="134"/>
      <c r="KWU1" s="134"/>
      <c r="KWV1" s="134"/>
      <c r="KWW1" s="134"/>
      <c r="KWX1" s="134"/>
      <c r="KWY1" s="134"/>
      <c r="KWZ1" s="134"/>
      <c r="KXA1" s="134"/>
      <c r="KXB1" s="134"/>
      <c r="KXC1" s="134"/>
      <c r="KXD1" s="134"/>
      <c r="KXE1" s="134"/>
      <c r="KXF1" s="134"/>
      <c r="KXG1" s="134"/>
      <c r="KXH1" s="134"/>
      <c r="KXI1" s="134"/>
      <c r="KXJ1" s="134"/>
      <c r="KXK1" s="134"/>
      <c r="KXL1" s="134"/>
      <c r="KXM1" s="134"/>
      <c r="KXN1" s="134"/>
      <c r="KXO1" s="134"/>
      <c r="KXP1" s="134"/>
      <c r="KXQ1" s="134"/>
      <c r="KXR1" s="134"/>
      <c r="KXS1" s="134"/>
      <c r="KXT1" s="134"/>
      <c r="KXU1" s="134"/>
      <c r="KXV1" s="134"/>
      <c r="KXW1" s="134"/>
      <c r="KXX1" s="134"/>
      <c r="KXY1" s="134"/>
      <c r="KXZ1" s="134"/>
      <c r="KYA1" s="134"/>
      <c r="KYB1" s="134"/>
      <c r="KYC1" s="134"/>
      <c r="KYD1" s="134"/>
      <c r="KYE1" s="134"/>
      <c r="KYF1" s="134"/>
      <c r="KYG1" s="134"/>
      <c r="KYH1" s="134"/>
      <c r="KYI1" s="134"/>
      <c r="KYJ1" s="134"/>
      <c r="KYK1" s="134"/>
      <c r="KYL1" s="134"/>
      <c r="KYM1" s="134"/>
      <c r="KYN1" s="134"/>
      <c r="KYO1" s="134"/>
      <c r="KYP1" s="134"/>
      <c r="KYQ1" s="134"/>
      <c r="KYR1" s="134"/>
      <c r="KYS1" s="134"/>
      <c r="KYT1" s="134"/>
      <c r="KYU1" s="134"/>
      <c r="KYV1" s="134"/>
      <c r="KYW1" s="134"/>
      <c r="KYX1" s="134"/>
      <c r="KYY1" s="134"/>
      <c r="KYZ1" s="134"/>
      <c r="KZA1" s="134"/>
      <c r="KZB1" s="134"/>
      <c r="KZC1" s="134"/>
      <c r="KZD1" s="134"/>
      <c r="KZE1" s="134"/>
      <c r="KZF1" s="134"/>
      <c r="KZG1" s="134"/>
      <c r="KZH1" s="134"/>
      <c r="KZI1" s="134"/>
      <c r="KZJ1" s="134"/>
      <c r="KZK1" s="134"/>
      <c r="KZL1" s="134"/>
      <c r="KZM1" s="134"/>
      <c r="KZN1" s="134"/>
      <c r="KZO1" s="134"/>
      <c r="KZP1" s="134"/>
      <c r="KZQ1" s="134"/>
      <c r="KZR1" s="134"/>
      <c r="KZS1" s="134"/>
      <c r="KZT1" s="134"/>
      <c r="KZU1" s="134"/>
      <c r="KZV1" s="134"/>
      <c r="KZW1" s="134"/>
      <c r="KZX1" s="134"/>
      <c r="KZY1" s="134"/>
      <c r="KZZ1" s="134"/>
      <c r="LAA1" s="134"/>
      <c r="LAB1" s="134"/>
      <c r="LAC1" s="134"/>
      <c r="LAD1" s="134"/>
      <c r="LAE1" s="134"/>
      <c r="LAF1" s="134"/>
      <c r="LAG1" s="134"/>
      <c r="LAH1" s="134"/>
      <c r="LAI1" s="134"/>
      <c r="LAJ1" s="134"/>
      <c r="LAK1" s="134"/>
      <c r="LAL1" s="134"/>
      <c r="LAM1" s="134"/>
      <c r="LAN1" s="134"/>
      <c r="LAO1" s="134"/>
      <c r="LAP1" s="134"/>
      <c r="LAQ1" s="134"/>
      <c r="LAR1" s="134"/>
      <c r="LAS1" s="134"/>
      <c r="LAT1" s="134"/>
      <c r="LAU1" s="134"/>
      <c r="LAV1" s="134"/>
      <c r="LAW1" s="134"/>
      <c r="LAX1" s="134"/>
      <c r="LAY1" s="134"/>
      <c r="LAZ1" s="134"/>
      <c r="LBA1" s="134"/>
      <c r="LBB1" s="134"/>
      <c r="LBC1" s="134"/>
      <c r="LBD1" s="134"/>
      <c r="LBE1" s="134"/>
      <c r="LBF1" s="134"/>
      <c r="LBG1" s="134"/>
      <c r="LBH1" s="134"/>
      <c r="LBI1" s="134"/>
      <c r="LBJ1" s="134"/>
      <c r="LBK1" s="134"/>
      <c r="LBL1" s="134"/>
      <c r="LBM1" s="134"/>
      <c r="LBN1" s="134"/>
      <c r="LBO1" s="134"/>
      <c r="LBP1" s="134"/>
      <c r="LBQ1" s="134"/>
      <c r="LBR1" s="134"/>
      <c r="LBS1" s="134"/>
      <c r="LBT1" s="134"/>
      <c r="LBU1" s="134"/>
      <c r="LBV1" s="134"/>
      <c r="LBW1" s="134"/>
      <c r="LBX1" s="134"/>
      <c r="LBY1" s="134"/>
      <c r="LBZ1" s="134"/>
      <c r="LCA1" s="134"/>
      <c r="LCB1" s="134"/>
      <c r="LCC1" s="134"/>
      <c r="LCD1" s="134"/>
      <c r="LCE1" s="134"/>
      <c r="LCF1" s="134"/>
      <c r="LCG1" s="134"/>
      <c r="LCH1" s="134"/>
      <c r="LCI1" s="134"/>
      <c r="LCJ1" s="134"/>
      <c r="LCK1" s="134"/>
      <c r="LCL1" s="134"/>
      <c r="LCM1" s="134"/>
      <c r="LCN1" s="134"/>
      <c r="LCO1" s="134"/>
      <c r="LCP1" s="134"/>
      <c r="LCQ1" s="134"/>
      <c r="LCR1" s="134"/>
      <c r="LCS1" s="134"/>
      <c r="LCT1" s="134"/>
      <c r="LCU1" s="134"/>
      <c r="LCV1" s="134"/>
      <c r="LCW1" s="134"/>
      <c r="LCX1" s="134"/>
      <c r="LCY1" s="134"/>
      <c r="LCZ1" s="134"/>
      <c r="LDA1" s="134"/>
      <c r="LDB1" s="134"/>
      <c r="LDC1" s="134"/>
      <c r="LDD1" s="134"/>
      <c r="LDE1" s="134"/>
      <c r="LDF1" s="134"/>
      <c r="LDG1" s="134"/>
      <c r="LDH1" s="134"/>
      <c r="LDI1" s="134"/>
      <c r="LDJ1" s="134"/>
      <c r="LDK1" s="134"/>
      <c r="LDL1" s="134"/>
      <c r="LDM1" s="134"/>
      <c r="LDN1" s="134"/>
      <c r="LDO1" s="134"/>
      <c r="LDP1" s="134"/>
      <c r="LDQ1" s="134"/>
      <c r="LDR1" s="134"/>
      <c r="LDS1" s="134"/>
      <c r="LDT1" s="134"/>
      <c r="LDU1" s="134"/>
      <c r="LDV1" s="134"/>
      <c r="LDW1" s="134"/>
      <c r="LDX1" s="134"/>
      <c r="LDY1" s="134"/>
      <c r="LDZ1" s="134"/>
      <c r="LEA1" s="134"/>
      <c r="LEB1" s="134"/>
      <c r="LEC1" s="134"/>
      <c r="LED1" s="134"/>
      <c r="LEE1" s="134"/>
      <c r="LEF1" s="134"/>
      <c r="LEG1" s="134"/>
      <c r="LEH1" s="134"/>
      <c r="LEI1" s="134"/>
      <c r="LEJ1" s="134"/>
      <c r="LEK1" s="134"/>
      <c r="LEL1" s="134"/>
      <c r="LEM1" s="134"/>
      <c r="LEN1" s="134"/>
      <c r="LEO1" s="134"/>
      <c r="LEP1" s="134"/>
      <c r="LEQ1" s="134"/>
      <c r="LER1" s="134"/>
      <c r="LES1" s="134"/>
      <c r="LET1" s="134"/>
      <c r="LEU1" s="134"/>
      <c r="LEV1" s="134"/>
      <c r="LEW1" s="134"/>
      <c r="LEX1" s="134"/>
      <c r="LEY1" s="134"/>
      <c r="LEZ1" s="134"/>
      <c r="LFA1" s="134"/>
      <c r="LFB1" s="134"/>
      <c r="LFC1" s="134"/>
      <c r="LFD1" s="134"/>
      <c r="LFE1" s="134"/>
      <c r="LFF1" s="134"/>
      <c r="LFG1" s="134"/>
      <c r="LFH1" s="134"/>
      <c r="LFI1" s="134"/>
      <c r="LFJ1" s="134"/>
      <c r="LFK1" s="134"/>
      <c r="LFL1" s="134"/>
      <c r="LFM1" s="134"/>
      <c r="LFN1" s="134"/>
      <c r="LFO1" s="134"/>
      <c r="LFP1" s="134"/>
      <c r="LFQ1" s="134"/>
      <c r="LFR1" s="134"/>
      <c r="LFS1" s="134"/>
      <c r="LFT1" s="134"/>
      <c r="LFU1" s="134"/>
      <c r="LFV1" s="134"/>
      <c r="LFW1" s="134"/>
      <c r="LFX1" s="134"/>
      <c r="LFY1" s="134"/>
      <c r="LFZ1" s="134"/>
      <c r="LGA1" s="134"/>
      <c r="LGB1" s="134"/>
      <c r="LGC1" s="134"/>
      <c r="LGD1" s="134"/>
      <c r="LGE1" s="134"/>
      <c r="LGF1" s="134"/>
      <c r="LGG1" s="134"/>
      <c r="LGH1" s="134"/>
      <c r="LGI1" s="134"/>
      <c r="LGJ1" s="134"/>
      <c r="LGK1" s="134"/>
      <c r="LGL1" s="134"/>
      <c r="LGM1" s="134"/>
      <c r="LGN1" s="134"/>
      <c r="LGO1" s="134"/>
      <c r="LGP1" s="134"/>
      <c r="LGQ1" s="134"/>
      <c r="LGR1" s="134"/>
      <c r="LGS1" s="134"/>
      <c r="LGT1" s="134"/>
      <c r="LGU1" s="134"/>
      <c r="LGV1" s="134"/>
      <c r="LGW1" s="134"/>
      <c r="LGX1" s="134"/>
      <c r="LGY1" s="134"/>
      <c r="LGZ1" s="134"/>
      <c r="LHA1" s="134"/>
      <c r="LHB1" s="134"/>
      <c r="LHC1" s="134"/>
      <c r="LHD1" s="134"/>
      <c r="LHE1" s="134"/>
      <c r="LHF1" s="134"/>
      <c r="LHG1" s="134"/>
      <c r="LHH1" s="134"/>
      <c r="LHI1" s="134"/>
      <c r="LHJ1" s="134"/>
      <c r="LHK1" s="134"/>
      <c r="LHL1" s="134"/>
      <c r="LHM1" s="134"/>
      <c r="LHN1" s="134"/>
      <c r="LHO1" s="134"/>
      <c r="LHP1" s="134"/>
      <c r="LHQ1" s="134"/>
      <c r="LHR1" s="134"/>
      <c r="LHS1" s="134"/>
      <c r="LHT1" s="134"/>
      <c r="LHU1" s="134"/>
      <c r="LHV1" s="134"/>
      <c r="LHW1" s="134"/>
      <c r="LHX1" s="134"/>
      <c r="LHY1" s="134"/>
      <c r="LHZ1" s="134"/>
      <c r="LIA1" s="134"/>
      <c r="LIB1" s="134"/>
      <c r="LIC1" s="134"/>
      <c r="LID1" s="134"/>
      <c r="LIE1" s="134"/>
      <c r="LIF1" s="134"/>
      <c r="LIG1" s="134"/>
      <c r="LIH1" s="134"/>
      <c r="LII1" s="134"/>
      <c r="LIJ1" s="134"/>
      <c r="LIK1" s="134"/>
      <c r="LIL1" s="134"/>
      <c r="LIM1" s="134"/>
      <c r="LIN1" s="134"/>
      <c r="LIO1" s="134"/>
      <c r="LIP1" s="134"/>
      <c r="LIQ1" s="134"/>
      <c r="LIR1" s="134"/>
      <c r="LIS1" s="134"/>
      <c r="LIT1" s="134"/>
      <c r="LIU1" s="134"/>
      <c r="LIV1" s="134"/>
      <c r="LIW1" s="134"/>
      <c r="LIX1" s="134"/>
      <c r="LIY1" s="134"/>
      <c r="LIZ1" s="134"/>
      <c r="LJA1" s="134"/>
      <c r="LJB1" s="134"/>
      <c r="LJC1" s="134"/>
      <c r="LJD1" s="134"/>
      <c r="LJE1" s="134"/>
      <c r="LJF1" s="134"/>
      <c r="LJG1" s="134"/>
      <c r="LJH1" s="134"/>
      <c r="LJI1" s="134"/>
      <c r="LJJ1" s="134"/>
      <c r="LJK1" s="134"/>
      <c r="LJL1" s="134"/>
      <c r="LJM1" s="134"/>
      <c r="LJN1" s="134"/>
      <c r="LJO1" s="134"/>
      <c r="LJP1" s="134"/>
      <c r="LJQ1" s="134"/>
      <c r="LJR1" s="134"/>
      <c r="LJS1" s="134"/>
      <c r="LJT1" s="134"/>
      <c r="LJU1" s="134"/>
      <c r="LJV1" s="134"/>
      <c r="LJW1" s="134"/>
      <c r="LJX1" s="134"/>
      <c r="LJY1" s="134"/>
      <c r="LJZ1" s="134"/>
      <c r="LKA1" s="134"/>
      <c r="LKB1" s="134"/>
      <c r="LKC1" s="134"/>
      <c r="LKD1" s="134"/>
      <c r="LKE1" s="134"/>
      <c r="LKF1" s="134"/>
      <c r="LKG1" s="134"/>
      <c r="LKH1" s="134"/>
      <c r="LKI1" s="134"/>
      <c r="LKJ1" s="134"/>
      <c r="LKK1" s="134"/>
      <c r="LKL1" s="134"/>
      <c r="LKM1" s="134"/>
      <c r="LKN1" s="134"/>
      <c r="LKO1" s="134"/>
      <c r="LKP1" s="134"/>
      <c r="LKQ1" s="134"/>
      <c r="LKR1" s="134"/>
      <c r="LKS1" s="134"/>
      <c r="LKT1" s="134"/>
      <c r="LKU1" s="134"/>
      <c r="LKV1" s="134"/>
      <c r="LKW1" s="134"/>
      <c r="LKX1" s="134"/>
      <c r="LKY1" s="134"/>
      <c r="LKZ1" s="134"/>
      <c r="LLA1" s="134"/>
      <c r="LLB1" s="134"/>
      <c r="LLC1" s="134"/>
      <c r="LLD1" s="134"/>
      <c r="LLE1" s="134"/>
      <c r="LLF1" s="134"/>
      <c r="LLG1" s="134"/>
      <c r="LLH1" s="134"/>
      <c r="LLI1" s="134"/>
      <c r="LLJ1" s="134"/>
      <c r="LLK1" s="134"/>
      <c r="LLL1" s="134"/>
      <c r="LLM1" s="134"/>
      <c r="LLN1" s="134"/>
      <c r="LLO1" s="134"/>
      <c r="LLP1" s="134"/>
      <c r="LLQ1" s="134"/>
      <c r="LLR1" s="134"/>
      <c r="LLS1" s="134"/>
      <c r="LLT1" s="134"/>
      <c r="LLU1" s="134"/>
      <c r="LLV1" s="134"/>
      <c r="LLW1" s="134"/>
      <c r="LLX1" s="134"/>
      <c r="LLY1" s="134"/>
      <c r="LLZ1" s="134"/>
      <c r="LMA1" s="134"/>
      <c r="LMB1" s="134"/>
      <c r="LMC1" s="134"/>
      <c r="LMD1" s="134"/>
      <c r="LME1" s="134"/>
      <c r="LMF1" s="134"/>
      <c r="LMG1" s="134"/>
      <c r="LMH1" s="134"/>
      <c r="LMI1" s="134"/>
      <c r="LMJ1" s="134"/>
      <c r="LMK1" s="134"/>
      <c r="LML1" s="134"/>
      <c r="LMM1" s="134"/>
      <c r="LMN1" s="134"/>
      <c r="LMO1" s="134"/>
      <c r="LMP1" s="134"/>
      <c r="LMQ1" s="134"/>
      <c r="LMR1" s="134"/>
      <c r="LMS1" s="134"/>
      <c r="LMT1" s="134"/>
      <c r="LMU1" s="134"/>
      <c r="LMV1" s="134"/>
      <c r="LMW1" s="134"/>
      <c r="LMX1" s="134"/>
      <c r="LMY1" s="134"/>
      <c r="LMZ1" s="134"/>
      <c r="LNA1" s="134"/>
      <c r="LNB1" s="134"/>
      <c r="LNC1" s="134"/>
      <c r="LND1" s="134"/>
      <c r="LNE1" s="134"/>
      <c r="LNF1" s="134"/>
      <c r="LNG1" s="134"/>
      <c r="LNH1" s="134"/>
      <c r="LNI1" s="134"/>
      <c r="LNJ1" s="134"/>
      <c r="LNK1" s="134"/>
      <c r="LNL1" s="134"/>
      <c r="LNM1" s="134"/>
      <c r="LNN1" s="134"/>
      <c r="LNO1" s="134"/>
      <c r="LNP1" s="134"/>
      <c r="LNQ1" s="134"/>
      <c r="LNR1" s="134"/>
      <c r="LNS1" s="134"/>
      <c r="LNT1" s="134"/>
      <c r="LNU1" s="134"/>
      <c r="LNV1" s="134"/>
      <c r="LNW1" s="134"/>
      <c r="LNX1" s="134"/>
      <c r="LNY1" s="134"/>
      <c r="LNZ1" s="134"/>
      <c r="LOA1" s="134"/>
      <c r="LOB1" s="134"/>
      <c r="LOC1" s="134"/>
      <c r="LOD1" s="134"/>
      <c r="LOE1" s="134"/>
      <c r="LOF1" s="134"/>
      <c r="LOG1" s="134"/>
      <c r="LOH1" s="134"/>
      <c r="LOI1" s="134"/>
      <c r="LOJ1" s="134"/>
      <c r="LOK1" s="134"/>
      <c r="LOL1" s="134"/>
      <c r="LOM1" s="134"/>
      <c r="LON1" s="134"/>
      <c r="LOO1" s="134"/>
      <c r="LOP1" s="134"/>
      <c r="LOQ1" s="134"/>
      <c r="LOR1" s="134"/>
      <c r="LOS1" s="134"/>
      <c r="LOT1" s="134"/>
      <c r="LOU1" s="134"/>
      <c r="LOV1" s="134"/>
      <c r="LOW1" s="134"/>
      <c r="LOX1" s="134"/>
      <c r="LOY1" s="134"/>
      <c r="LOZ1" s="134"/>
      <c r="LPA1" s="134"/>
      <c r="LPB1" s="134"/>
      <c r="LPC1" s="134"/>
      <c r="LPD1" s="134"/>
      <c r="LPE1" s="134"/>
      <c r="LPF1" s="134"/>
      <c r="LPG1" s="134"/>
      <c r="LPH1" s="134"/>
      <c r="LPI1" s="134"/>
      <c r="LPJ1" s="134"/>
      <c r="LPK1" s="134"/>
      <c r="LPL1" s="134"/>
      <c r="LPM1" s="134"/>
      <c r="LPN1" s="134"/>
      <c r="LPO1" s="134"/>
      <c r="LPP1" s="134"/>
      <c r="LPQ1" s="134"/>
      <c r="LPR1" s="134"/>
      <c r="LPS1" s="134"/>
      <c r="LPT1" s="134"/>
      <c r="LPU1" s="134"/>
      <c r="LPV1" s="134"/>
      <c r="LPW1" s="134"/>
      <c r="LPX1" s="134"/>
      <c r="LPY1" s="134"/>
      <c r="LPZ1" s="134"/>
      <c r="LQA1" s="134"/>
      <c r="LQB1" s="134"/>
      <c r="LQC1" s="134"/>
      <c r="LQD1" s="134"/>
      <c r="LQE1" s="134"/>
      <c r="LQF1" s="134"/>
      <c r="LQG1" s="134"/>
      <c r="LQH1" s="134"/>
      <c r="LQI1" s="134"/>
      <c r="LQJ1" s="134"/>
      <c r="LQK1" s="134"/>
      <c r="LQL1" s="134"/>
      <c r="LQM1" s="134"/>
      <c r="LQN1" s="134"/>
      <c r="LQO1" s="134"/>
      <c r="LQP1" s="134"/>
      <c r="LQQ1" s="134"/>
      <c r="LQR1" s="134"/>
      <c r="LQS1" s="134"/>
      <c r="LQT1" s="134"/>
      <c r="LQU1" s="134"/>
      <c r="LQV1" s="134"/>
      <c r="LQW1" s="134"/>
      <c r="LQX1" s="134"/>
      <c r="LQY1" s="134"/>
      <c r="LQZ1" s="134"/>
      <c r="LRA1" s="134"/>
      <c r="LRB1" s="134"/>
      <c r="LRC1" s="134"/>
      <c r="LRD1" s="134"/>
      <c r="LRE1" s="134"/>
      <c r="LRF1" s="134"/>
      <c r="LRG1" s="134"/>
      <c r="LRH1" s="134"/>
      <c r="LRI1" s="134"/>
      <c r="LRJ1" s="134"/>
      <c r="LRK1" s="134"/>
      <c r="LRL1" s="134"/>
      <c r="LRM1" s="134"/>
      <c r="LRN1" s="134"/>
      <c r="LRO1" s="134"/>
      <c r="LRP1" s="134"/>
      <c r="LRQ1" s="134"/>
      <c r="LRR1" s="134"/>
      <c r="LRS1" s="134"/>
      <c r="LRT1" s="134"/>
      <c r="LRU1" s="134"/>
      <c r="LRV1" s="134"/>
      <c r="LRW1" s="134"/>
      <c r="LRX1" s="134"/>
      <c r="LRY1" s="134"/>
      <c r="LRZ1" s="134"/>
      <c r="LSA1" s="134"/>
      <c r="LSB1" s="134"/>
      <c r="LSC1" s="134"/>
      <c r="LSD1" s="134"/>
      <c r="LSE1" s="134"/>
      <c r="LSF1" s="134"/>
      <c r="LSG1" s="134"/>
      <c r="LSH1" s="134"/>
      <c r="LSI1" s="134"/>
      <c r="LSJ1" s="134"/>
      <c r="LSK1" s="134"/>
      <c r="LSL1" s="134"/>
      <c r="LSM1" s="134"/>
      <c r="LSN1" s="134"/>
      <c r="LSO1" s="134"/>
      <c r="LSP1" s="134"/>
      <c r="LSQ1" s="134"/>
      <c r="LSR1" s="134"/>
      <c r="LSS1" s="134"/>
      <c r="LST1" s="134"/>
      <c r="LSU1" s="134"/>
      <c r="LSV1" s="134"/>
      <c r="LSW1" s="134"/>
      <c r="LSX1" s="134"/>
      <c r="LSY1" s="134"/>
      <c r="LSZ1" s="134"/>
      <c r="LTA1" s="134"/>
      <c r="LTB1" s="134"/>
      <c r="LTC1" s="134"/>
      <c r="LTD1" s="134"/>
      <c r="LTE1" s="134"/>
      <c r="LTF1" s="134"/>
      <c r="LTG1" s="134"/>
      <c r="LTH1" s="134"/>
      <c r="LTI1" s="134"/>
      <c r="LTJ1" s="134"/>
      <c r="LTK1" s="134"/>
      <c r="LTL1" s="134"/>
      <c r="LTM1" s="134"/>
      <c r="LTN1" s="134"/>
      <c r="LTO1" s="134"/>
      <c r="LTP1" s="134"/>
      <c r="LTQ1" s="134"/>
      <c r="LTR1" s="134"/>
      <c r="LTS1" s="134"/>
      <c r="LTT1" s="134"/>
      <c r="LTU1" s="134"/>
      <c r="LTV1" s="134"/>
      <c r="LTW1" s="134"/>
      <c r="LTX1" s="134"/>
      <c r="LTY1" s="134"/>
      <c r="LTZ1" s="134"/>
      <c r="LUA1" s="134"/>
      <c r="LUB1" s="134"/>
      <c r="LUC1" s="134"/>
      <c r="LUD1" s="134"/>
      <c r="LUE1" s="134"/>
      <c r="LUF1" s="134"/>
      <c r="LUG1" s="134"/>
      <c r="LUH1" s="134"/>
      <c r="LUI1" s="134"/>
      <c r="LUJ1" s="134"/>
      <c r="LUK1" s="134"/>
      <c r="LUL1" s="134"/>
      <c r="LUM1" s="134"/>
      <c r="LUN1" s="134"/>
      <c r="LUO1" s="134"/>
      <c r="LUP1" s="134"/>
      <c r="LUQ1" s="134"/>
      <c r="LUR1" s="134"/>
      <c r="LUS1" s="134"/>
      <c r="LUT1" s="134"/>
      <c r="LUU1" s="134"/>
      <c r="LUV1" s="134"/>
      <c r="LUW1" s="134"/>
      <c r="LUX1" s="134"/>
      <c r="LUY1" s="134"/>
      <c r="LUZ1" s="134"/>
      <c r="LVA1" s="134"/>
      <c r="LVB1" s="134"/>
      <c r="LVC1" s="134"/>
      <c r="LVD1" s="134"/>
      <c r="LVE1" s="134"/>
      <c r="LVF1" s="134"/>
      <c r="LVG1" s="134"/>
      <c r="LVH1" s="134"/>
      <c r="LVI1" s="134"/>
      <c r="LVJ1" s="134"/>
      <c r="LVK1" s="134"/>
      <c r="LVL1" s="134"/>
      <c r="LVM1" s="134"/>
      <c r="LVN1" s="134"/>
      <c r="LVO1" s="134"/>
      <c r="LVP1" s="134"/>
      <c r="LVQ1" s="134"/>
      <c r="LVR1" s="134"/>
      <c r="LVS1" s="134"/>
      <c r="LVT1" s="134"/>
      <c r="LVU1" s="134"/>
      <c r="LVV1" s="134"/>
      <c r="LVW1" s="134"/>
      <c r="LVX1" s="134"/>
      <c r="LVY1" s="134"/>
      <c r="LVZ1" s="134"/>
      <c r="LWA1" s="134"/>
      <c r="LWB1" s="134"/>
      <c r="LWC1" s="134"/>
      <c r="LWD1" s="134"/>
      <c r="LWE1" s="134"/>
      <c r="LWF1" s="134"/>
      <c r="LWG1" s="134"/>
      <c r="LWH1" s="134"/>
      <c r="LWI1" s="134"/>
      <c r="LWJ1" s="134"/>
      <c r="LWK1" s="134"/>
      <c r="LWL1" s="134"/>
      <c r="LWM1" s="134"/>
      <c r="LWN1" s="134"/>
      <c r="LWO1" s="134"/>
      <c r="LWP1" s="134"/>
      <c r="LWQ1" s="134"/>
      <c r="LWR1" s="134"/>
      <c r="LWS1" s="134"/>
      <c r="LWT1" s="134"/>
      <c r="LWU1" s="134"/>
      <c r="LWV1" s="134"/>
      <c r="LWW1" s="134"/>
      <c r="LWX1" s="134"/>
      <c r="LWY1" s="134"/>
      <c r="LWZ1" s="134"/>
      <c r="LXA1" s="134"/>
      <c r="LXB1" s="134"/>
      <c r="LXC1" s="134"/>
      <c r="LXD1" s="134"/>
      <c r="LXE1" s="134"/>
      <c r="LXF1" s="134"/>
      <c r="LXG1" s="134"/>
      <c r="LXH1" s="134"/>
      <c r="LXI1" s="134"/>
      <c r="LXJ1" s="134"/>
      <c r="LXK1" s="134"/>
      <c r="LXL1" s="134"/>
      <c r="LXM1" s="134"/>
      <c r="LXN1" s="134"/>
      <c r="LXO1" s="134"/>
      <c r="LXP1" s="134"/>
      <c r="LXQ1" s="134"/>
      <c r="LXR1" s="134"/>
      <c r="LXS1" s="134"/>
      <c r="LXT1" s="134"/>
      <c r="LXU1" s="134"/>
      <c r="LXV1" s="134"/>
      <c r="LXW1" s="134"/>
      <c r="LXX1" s="134"/>
      <c r="LXY1" s="134"/>
      <c r="LXZ1" s="134"/>
      <c r="LYA1" s="134"/>
      <c r="LYB1" s="134"/>
      <c r="LYC1" s="134"/>
      <c r="LYD1" s="134"/>
      <c r="LYE1" s="134"/>
      <c r="LYF1" s="134"/>
      <c r="LYG1" s="134"/>
      <c r="LYH1" s="134"/>
      <c r="LYI1" s="134"/>
      <c r="LYJ1" s="134"/>
      <c r="LYK1" s="134"/>
      <c r="LYL1" s="134"/>
      <c r="LYM1" s="134"/>
      <c r="LYN1" s="134"/>
      <c r="LYO1" s="134"/>
      <c r="LYP1" s="134"/>
      <c r="LYQ1" s="134"/>
      <c r="LYR1" s="134"/>
      <c r="LYS1" s="134"/>
      <c r="LYT1" s="134"/>
      <c r="LYU1" s="134"/>
      <c r="LYV1" s="134"/>
      <c r="LYW1" s="134"/>
      <c r="LYX1" s="134"/>
      <c r="LYY1" s="134"/>
      <c r="LYZ1" s="134"/>
      <c r="LZA1" s="134"/>
      <c r="LZB1" s="134"/>
      <c r="LZC1" s="134"/>
      <c r="LZD1" s="134"/>
      <c r="LZE1" s="134"/>
      <c r="LZF1" s="134"/>
      <c r="LZG1" s="134"/>
      <c r="LZH1" s="134"/>
      <c r="LZI1" s="134"/>
      <c r="LZJ1" s="134"/>
      <c r="LZK1" s="134"/>
      <c r="LZL1" s="134"/>
      <c r="LZM1" s="134"/>
      <c r="LZN1" s="134"/>
      <c r="LZO1" s="134"/>
      <c r="LZP1" s="134"/>
      <c r="LZQ1" s="134"/>
      <c r="LZR1" s="134"/>
      <c r="LZS1" s="134"/>
      <c r="LZT1" s="134"/>
      <c r="LZU1" s="134"/>
      <c r="LZV1" s="134"/>
      <c r="LZW1" s="134"/>
      <c r="LZX1" s="134"/>
      <c r="LZY1" s="134"/>
      <c r="LZZ1" s="134"/>
      <c r="MAA1" s="134"/>
      <c r="MAB1" s="134"/>
      <c r="MAC1" s="134"/>
      <c r="MAD1" s="134"/>
      <c r="MAE1" s="134"/>
      <c r="MAF1" s="134"/>
      <c r="MAG1" s="134"/>
      <c r="MAH1" s="134"/>
      <c r="MAI1" s="134"/>
      <c r="MAJ1" s="134"/>
      <c r="MAK1" s="134"/>
      <c r="MAL1" s="134"/>
      <c r="MAM1" s="134"/>
      <c r="MAN1" s="134"/>
      <c r="MAO1" s="134"/>
      <c r="MAP1" s="134"/>
      <c r="MAQ1" s="134"/>
      <c r="MAR1" s="134"/>
      <c r="MAS1" s="134"/>
      <c r="MAT1" s="134"/>
      <c r="MAU1" s="134"/>
      <c r="MAV1" s="134"/>
      <c r="MAW1" s="134"/>
      <c r="MAX1" s="134"/>
      <c r="MAY1" s="134"/>
      <c r="MAZ1" s="134"/>
      <c r="MBA1" s="134"/>
      <c r="MBB1" s="134"/>
      <c r="MBC1" s="134"/>
      <c r="MBD1" s="134"/>
      <c r="MBE1" s="134"/>
      <c r="MBF1" s="134"/>
      <c r="MBG1" s="134"/>
      <c r="MBH1" s="134"/>
      <c r="MBI1" s="134"/>
      <c r="MBJ1" s="134"/>
      <c r="MBK1" s="134"/>
      <c r="MBL1" s="134"/>
      <c r="MBM1" s="134"/>
      <c r="MBN1" s="134"/>
      <c r="MBO1" s="134"/>
      <c r="MBP1" s="134"/>
      <c r="MBQ1" s="134"/>
      <c r="MBR1" s="134"/>
      <c r="MBS1" s="134"/>
      <c r="MBT1" s="134"/>
      <c r="MBU1" s="134"/>
      <c r="MBV1" s="134"/>
      <c r="MBW1" s="134"/>
      <c r="MBX1" s="134"/>
      <c r="MBY1" s="134"/>
      <c r="MBZ1" s="134"/>
      <c r="MCA1" s="134"/>
      <c r="MCB1" s="134"/>
      <c r="MCC1" s="134"/>
      <c r="MCD1" s="134"/>
      <c r="MCE1" s="134"/>
      <c r="MCF1" s="134"/>
      <c r="MCG1" s="134"/>
      <c r="MCH1" s="134"/>
      <c r="MCI1" s="134"/>
      <c r="MCJ1" s="134"/>
      <c r="MCK1" s="134"/>
      <c r="MCL1" s="134"/>
      <c r="MCM1" s="134"/>
      <c r="MCN1" s="134"/>
      <c r="MCO1" s="134"/>
      <c r="MCP1" s="134"/>
      <c r="MCQ1" s="134"/>
      <c r="MCR1" s="134"/>
      <c r="MCS1" s="134"/>
      <c r="MCT1" s="134"/>
      <c r="MCU1" s="134"/>
      <c r="MCV1" s="134"/>
      <c r="MCW1" s="134"/>
      <c r="MCX1" s="134"/>
      <c r="MCY1" s="134"/>
      <c r="MCZ1" s="134"/>
      <c r="MDA1" s="134"/>
      <c r="MDB1" s="134"/>
      <c r="MDC1" s="134"/>
      <c r="MDD1" s="134"/>
      <c r="MDE1" s="134"/>
      <c r="MDF1" s="134"/>
      <c r="MDG1" s="134"/>
      <c r="MDH1" s="134"/>
      <c r="MDI1" s="134"/>
      <c r="MDJ1" s="134"/>
      <c r="MDK1" s="134"/>
      <c r="MDL1" s="134"/>
      <c r="MDM1" s="134"/>
      <c r="MDN1" s="134"/>
      <c r="MDO1" s="134"/>
      <c r="MDP1" s="134"/>
      <c r="MDQ1" s="134"/>
      <c r="MDR1" s="134"/>
      <c r="MDS1" s="134"/>
      <c r="MDT1" s="134"/>
      <c r="MDU1" s="134"/>
      <c r="MDV1" s="134"/>
      <c r="MDW1" s="134"/>
      <c r="MDX1" s="134"/>
      <c r="MDY1" s="134"/>
      <c r="MDZ1" s="134"/>
      <c r="MEA1" s="134"/>
      <c r="MEB1" s="134"/>
      <c r="MEC1" s="134"/>
      <c r="MED1" s="134"/>
      <c r="MEE1" s="134"/>
      <c r="MEF1" s="134"/>
      <c r="MEG1" s="134"/>
      <c r="MEH1" s="134"/>
      <c r="MEI1" s="134"/>
      <c r="MEJ1" s="134"/>
      <c r="MEK1" s="134"/>
      <c r="MEL1" s="134"/>
      <c r="MEM1" s="134"/>
      <c r="MEN1" s="134"/>
      <c r="MEO1" s="134"/>
      <c r="MEP1" s="134"/>
      <c r="MEQ1" s="134"/>
      <c r="MER1" s="134"/>
      <c r="MES1" s="134"/>
      <c r="MET1" s="134"/>
      <c r="MEU1" s="134"/>
      <c r="MEV1" s="134"/>
      <c r="MEW1" s="134"/>
      <c r="MEX1" s="134"/>
      <c r="MEY1" s="134"/>
      <c r="MEZ1" s="134"/>
      <c r="MFA1" s="134"/>
      <c r="MFB1" s="134"/>
      <c r="MFC1" s="134"/>
      <c r="MFD1" s="134"/>
      <c r="MFE1" s="134"/>
      <c r="MFF1" s="134"/>
      <c r="MFG1" s="134"/>
      <c r="MFH1" s="134"/>
      <c r="MFI1" s="134"/>
      <c r="MFJ1" s="134"/>
      <c r="MFK1" s="134"/>
      <c r="MFL1" s="134"/>
      <c r="MFM1" s="134"/>
      <c r="MFN1" s="134"/>
      <c r="MFO1" s="134"/>
      <c r="MFP1" s="134"/>
      <c r="MFQ1" s="134"/>
      <c r="MFR1" s="134"/>
      <c r="MFS1" s="134"/>
      <c r="MFT1" s="134"/>
      <c r="MFU1" s="134"/>
      <c r="MFV1" s="134"/>
      <c r="MFW1" s="134"/>
      <c r="MFX1" s="134"/>
      <c r="MFY1" s="134"/>
      <c r="MFZ1" s="134"/>
      <c r="MGA1" s="134"/>
      <c r="MGB1" s="134"/>
      <c r="MGC1" s="134"/>
      <c r="MGD1" s="134"/>
      <c r="MGE1" s="134"/>
      <c r="MGF1" s="134"/>
      <c r="MGG1" s="134"/>
      <c r="MGH1" s="134"/>
      <c r="MGI1" s="134"/>
      <c r="MGJ1" s="134"/>
      <c r="MGK1" s="134"/>
      <c r="MGL1" s="134"/>
      <c r="MGM1" s="134"/>
      <c r="MGN1" s="134"/>
      <c r="MGO1" s="134"/>
      <c r="MGP1" s="134"/>
      <c r="MGQ1" s="134"/>
      <c r="MGR1" s="134"/>
      <c r="MGS1" s="134"/>
      <c r="MGT1" s="134"/>
      <c r="MGU1" s="134"/>
      <c r="MGV1" s="134"/>
      <c r="MGW1" s="134"/>
      <c r="MGX1" s="134"/>
      <c r="MGY1" s="134"/>
      <c r="MGZ1" s="134"/>
      <c r="MHA1" s="134"/>
      <c r="MHB1" s="134"/>
      <c r="MHC1" s="134"/>
      <c r="MHD1" s="134"/>
      <c r="MHE1" s="134"/>
      <c r="MHF1" s="134"/>
      <c r="MHG1" s="134"/>
      <c r="MHH1" s="134"/>
      <c r="MHI1" s="134"/>
      <c r="MHJ1" s="134"/>
      <c r="MHK1" s="134"/>
      <c r="MHL1" s="134"/>
      <c r="MHM1" s="134"/>
      <c r="MHN1" s="134"/>
      <c r="MHO1" s="134"/>
      <c r="MHP1" s="134"/>
      <c r="MHQ1" s="134"/>
      <c r="MHR1" s="134"/>
      <c r="MHS1" s="134"/>
      <c r="MHT1" s="134"/>
      <c r="MHU1" s="134"/>
      <c r="MHV1" s="134"/>
      <c r="MHW1" s="134"/>
      <c r="MHX1" s="134"/>
      <c r="MHY1" s="134"/>
      <c r="MHZ1" s="134"/>
      <c r="MIA1" s="134"/>
      <c r="MIB1" s="134"/>
      <c r="MIC1" s="134"/>
      <c r="MID1" s="134"/>
      <c r="MIE1" s="134"/>
      <c r="MIF1" s="134"/>
      <c r="MIG1" s="134"/>
      <c r="MIH1" s="134"/>
      <c r="MII1" s="134"/>
      <c r="MIJ1" s="134"/>
      <c r="MIK1" s="134"/>
      <c r="MIL1" s="134"/>
      <c r="MIM1" s="134"/>
      <c r="MIN1" s="134"/>
      <c r="MIO1" s="134"/>
      <c r="MIP1" s="134"/>
      <c r="MIQ1" s="134"/>
      <c r="MIR1" s="134"/>
      <c r="MIS1" s="134"/>
      <c r="MIT1" s="134"/>
      <c r="MIU1" s="134"/>
      <c r="MIV1" s="134"/>
      <c r="MIW1" s="134"/>
      <c r="MIX1" s="134"/>
      <c r="MIY1" s="134"/>
      <c r="MIZ1" s="134"/>
      <c r="MJA1" s="134"/>
      <c r="MJB1" s="134"/>
      <c r="MJC1" s="134"/>
      <c r="MJD1" s="134"/>
      <c r="MJE1" s="134"/>
      <c r="MJF1" s="134"/>
      <c r="MJG1" s="134"/>
      <c r="MJH1" s="134"/>
      <c r="MJI1" s="134"/>
      <c r="MJJ1" s="134"/>
      <c r="MJK1" s="134"/>
      <c r="MJL1" s="134"/>
      <c r="MJM1" s="134"/>
      <c r="MJN1" s="134"/>
      <c r="MJO1" s="134"/>
      <c r="MJP1" s="134"/>
      <c r="MJQ1" s="134"/>
      <c r="MJR1" s="134"/>
      <c r="MJS1" s="134"/>
      <c r="MJT1" s="134"/>
      <c r="MJU1" s="134"/>
      <c r="MJV1" s="134"/>
      <c r="MJW1" s="134"/>
      <c r="MJX1" s="134"/>
      <c r="MJY1" s="134"/>
      <c r="MJZ1" s="134"/>
      <c r="MKA1" s="134"/>
      <c r="MKB1" s="134"/>
      <c r="MKC1" s="134"/>
      <c r="MKD1" s="134"/>
      <c r="MKE1" s="134"/>
      <c r="MKF1" s="134"/>
      <c r="MKG1" s="134"/>
      <c r="MKH1" s="134"/>
      <c r="MKI1" s="134"/>
      <c r="MKJ1" s="134"/>
      <c r="MKK1" s="134"/>
      <c r="MKL1" s="134"/>
      <c r="MKM1" s="134"/>
      <c r="MKN1" s="134"/>
      <c r="MKO1" s="134"/>
      <c r="MKP1" s="134"/>
      <c r="MKQ1" s="134"/>
      <c r="MKR1" s="134"/>
      <c r="MKS1" s="134"/>
      <c r="MKT1" s="134"/>
      <c r="MKU1" s="134"/>
      <c r="MKV1" s="134"/>
      <c r="MKW1" s="134"/>
      <c r="MKX1" s="134"/>
      <c r="MKY1" s="134"/>
      <c r="MKZ1" s="134"/>
      <c r="MLA1" s="134"/>
      <c r="MLB1" s="134"/>
      <c r="MLC1" s="134"/>
      <c r="MLD1" s="134"/>
      <c r="MLE1" s="134"/>
      <c r="MLF1" s="134"/>
      <c r="MLG1" s="134"/>
      <c r="MLH1" s="134"/>
      <c r="MLI1" s="134"/>
      <c r="MLJ1" s="134"/>
      <c r="MLK1" s="134"/>
      <c r="MLL1" s="134"/>
      <c r="MLM1" s="134"/>
      <c r="MLN1" s="134"/>
      <c r="MLO1" s="134"/>
      <c r="MLP1" s="134"/>
      <c r="MLQ1" s="134"/>
      <c r="MLR1" s="134"/>
      <c r="MLS1" s="134"/>
      <c r="MLT1" s="134"/>
      <c r="MLU1" s="134"/>
      <c r="MLV1" s="134"/>
      <c r="MLW1" s="134"/>
      <c r="MLX1" s="134"/>
      <c r="MLY1" s="134"/>
      <c r="MLZ1" s="134"/>
      <c r="MMA1" s="134"/>
      <c r="MMB1" s="134"/>
      <c r="MMC1" s="134"/>
      <c r="MMD1" s="134"/>
      <c r="MME1" s="134"/>
      <c r="MMF1" s="134"/>
      <c r="MMG1" s="134"/>
      <c r="MMH1" s="134"/>
      <c r="MMI1" s="134"/>
      <c r="MMJ1" s="134"/>
      <c r="MMK1" s="134"/>
      <c r="MML1" s="134"/>
      <c r="MMM1" s="134"/>
      <c r="MMN1" s="134"/>
      <c r="MMO1" s="134"/>
      <c r="MMP1" s="134"/>
      <c r="MMQ1" s="134"/>
      <c r="MMR1" s="134"/>
      <c r="MMS1" s="134"/>
      <c r="MMT1" s="134"/>
      <c r="MMU1" s="134"/>
      <c r="MMV1" s="134"/>
      <c r="MMW1" s="134"/>
      <c r="MMX1" s="134"/>
      <c r="MMY1" s="134"/>
      <c r="MMZ1" s="134"/>
      <c r="MNA1" s="134"/>
      <c r="MNB1" s="134"/>
      <c r="MNC1" s="134"/>
      <c r="MND1" s="134"/>
      <c r="MNE1" s="134"/>
      <c r="MNF1" s="134"/>
      <c r="MNG1" s="134"/>
      <c r="MNH1" s="134"/>
      <c r="MNI1" s="134"/>
      <c r="MNJ1" s="134"/>
      <c r="MNK1" s="134"/>
      <c r="MNL1" s="134"/>
      <c r="MNM1" s="134"/>
      <c r="MNN1" s="134"/>
      <c r="MNO1" s="134"/>
      <c r="MNP1" s="134"/>
      <c r="MNQ1" s="134"/>
      <c r="MNR1" s="134"/>
      <c r="MNS1" s="134"/>
      <c r="MNT1" s="134"/>
      <c r="MNU1" s="134"/>
      <c r="MNV1" s="134"/>
      <c r="MNW1" s="134"/>
      <c r="MNX1" s="134"/>
      <c r="MNY1" s="134"/>
      <c r="MNZ1" s="134"/>
      <c r="MOA1" s="134"/>
      <c r="MOB1" s="134"/>
      <c r="MOC1" s="134"/>
      <c r="MOD1" s="134"/>
      <c r="MOE1" s="134"/>
      <c r="MOF1" s="134"/>
      <c r="MOG1" s="134"/>
      <c r="MOH1" s="134"/>
      <c r="MOI1" s="134"/>
      <c r="MOJ1" s="134"/>
      <c r="MOK1" s="134"/>
      <c r="MOL1" s="134"/>
      <c r="MOM1" s="134"/>
      <c r="MON1" s="134"/>
      <c r="MOO1" s="134"/>
      <c r="MOP1" s="134"/>
      <c r="MOQ1" s="134"/>
      <c r="MOR1" s="134"/>
      <c r="MOS1" s="134"/>
      <c r="MOT1" s="134"/>
      <c r="MOU1" s="134"/>
      <c r="MOV1" s="134"/>
      <c r="MOW1" s="134"/>
      <c r="MOX1" s="134"/>
      <c r="MOY1" s="134"/>
      <c r="MOZ1" s="134"/>
      <c r="MPA1" s="134"/>
      <c r="MPB1" s="134"/>
      <c r="MPC1" s="134"/>
      <c r="MPD1" s="134"/>
      <c r="MPE1" s="134"/>
      <c r="MPF1" s="134"/>
      <c r="MPG1" s="134"/>
      <c r="MPH1" s="134"/>
      <c r="MPI1" s="134"/>
      <c r="MPJ1" s="134"/>
      <c r="MPK1" s="134"/>
      <c r="MPL1" s="134"/>
      <c r="MPM1" s="134"/>
      <c r="MPN1" s="134"/>
      <c r="MPO1" s="134"/>
      <c r="MPP1" s="134"/>
      <c r="MPQ1" s="134"/>
      <c r="MPR1" s="134"/>
      <c r="MPS1" s="134"/>
      <c r="MPT1" s="134"/>
      <c r="MPU1" s="134"/>
      <c r="MPV1" s="134"/>
      <c r="MPW1" s="134"/>
      <c r="MPX1" s="134"/>
      <c r="MPY1" s="134"/>
      <c r="MPZ1" s="134"/>
      <c r="MQA1" s="134"/>
      <c r="MQB1" s="134"/>
      <c r="MQC1" s="134"/>
      <c r="MQD1" s="134"/>
      <c r="MQE1" s="134"/>
      <c r="MQF1" s="134"/>
      <c r="MQG1" s="134"/>
      <c r="MQH1" s="134"/>
      <c r="MQI1" s="134"/>
      <c r="MQJ1" s="134"/>
      <c r="MQK1" s="134"/>
      <c r="MQL1" s="134"/>
      <c r="MQM1" s="134"/>
      <c r="MQN1" s="134"/>
      <c r="MQO1" s="134"/>
      <c r="MQP1" s="134"/>
      <c r="MQQ1" s="134"/>
      <c r="MQR1" s="134"/>
      <c r="MQS1" s="134"/>
      <c r="MQT1" s="134"/>
      <c r="MQU1" s="134"/>
      <c r="MQV1" s="134"/>
      <c r="MQW1" s="134"/>
      <c r="MQX1" s="134"/>
      <c r="MQY1" s="134"/>
      <c r="MQZ1" s="134"/>
      <c r="MRA1" s="134"/>
      <c r="MRB1" s="134"/>
      <c r="MRC1" s="134"/>
      <c r="MRD1" s="134"/>
      <c r="MRE1" s="134"/>
      <c r="MRF1" s="134"/>
      <c r="MRG1" s="134"/>
      <c r="MRH1" s="134"/>
      <c r="MRI1" s="134"/>
      <c r="MRJ1" s="134"/>
      <c r="MRK1" s="134"/>
      <c r="MRL1" s="134"/>
      <c r="MRM1" s="134"/>
      <c r="MRN1" s="134"/>
      <c r="MRO1" s="134"/>
      <c r="MRP1" s="134"/>
      <c r="MRQ1" s="134"/>
      <c r="MRR1" s="134"/>
      <c r="MRS1" s="134"/>
      <c r="MRT1" s="134"/>
      <c r="MRU1" s="134"/>
      <c r="MRV1" s="134"/>
      <c r="MRW1" s="134"/>
      <c r="MRX1" s="134"/>
      <c r="MRY1" s="134"/>
      <c r="MRZ1" s="134"/>
      <c r="MSA1" s="134"/>
      <c r="MSB1" s="134"/>
      <c r="MSC1" s="134"/>
      <c r="MSD1" s="134"/>
      <c r="MSE1" s="134"/>
      <c r="MSF1" s="134"/>
      <c r="MSG1" s="134"/>
      <c r="MSH1" s="134"/>
      <c r="MSI1" s="134"/>
      <c r="MSJ1" s="134"/>
      <c r="MSK1" s="134"/>
      <c r="MSL1" s="134"/>
      <c r="MSM1" s="134"/>
      <c r="MSN1" s="134"/>
      <c r="MSO1" s="134"/>
      <c r="MSP1" s="134"/>
      <c r="MSQ1" s="134"/>
      <c r="MSR1" s="134"/>
      <c r="MSS1" s="134"/>
      <c r="MST1" s="134"/>
      <c r="MSU1" s="134"/>
      <c r="MSV1" s="134"/>
      <c r="MSW1" s="134"/>
      <c r="MSX1" s="134"/>
      <c r="MSY1" s="134"/>
      <c r="MSZ1" s="134"/>
      <c r="MTA1" s="134"/>
      <c r="MTB1" s="134"/>
      <c r="MTC1" s="134"/>
      <c r="MTD1" s="134"/>
      <c r="MTE1" s="134"/>
      <c r="MTF1" s="134"/>
      <c r="MTG1" s="134"/>
      <c r="MTH1" s="134"/>
      <c r="MTI1" s="134"/>
      <c r="MTJ1" s="134"/>
      <c r="MTK1" s="134"/>
      <c r="MTL1" s="134"/>
      <c r="MTM1" s="134"/>
      <c r="MTN1" s="134"/>
      <c r="MTO1" s="134"/>
      <c r="MTP1" s="134"/>
      <c r="MTQ1" s="134"/>
      <c r="MTR1" s="134"/>
      <c r="MTS1" s="134"/>
      <c r="MTT1" s="134"/>
      <c r="MTU1" s="134"/>
      <c r="MTV1" s="134"/>
      <c r="MTW1" s="134"/>
      <c r="MTX1" s="134"/>
      <c r="MTY1" s="134"/>
      <c r="MTZ1" s="134"/>
      <c r="MUA1" s="134"/>
      <c r="MUB1" s="134"/>
      <c r="MUC1" s="134"/>
      <c r="MUD1" s="134"/>
      <c r="MUE1" s="134"/>
      <c r="MUF1" s="134"/>
      <c r="MUG1" s="134"/>
      <c r="MUH1" s="134"/>
      <c r="MUI1" s="134"/>
      <c r="MUJ1" s="134"/>
      <c r="MUK1" s="134"/>
      <c r="MUL1" s="134"/>
      <c r="MUM1" s="134"/>
      <c r="MUN1" s="134"/>
      <c r="MUO1" s="134"/>
      <c r="MUP1" s="134"/>
      <c r="MUQ1" s="134"/>
      <c r="MUR1" s="134"/>
      <c r="MUS1" s="134"/>
      <c r="MUT1" s="134"/>
      <c r="MUU1" s="134"/>
      <c r="MUV1" s="134"/>
      <c r="MUW1" s="134"/>
      <c r="MUX1" s="134"/>
      <c r="MUY1" s="134"/>
      <c r="MUZ1" s="134"/>
      <c r="MVA1" s="134"/>
      <c r="MVB1" s="134"/>
      <c r="MVC1" s="134"/>
      <c r="MVD1" s="134"/>
      <c r="MVE1" s="134"/>
      <c r="MVF1" s="134"/>
      <c r="MVG1" s="134"/>
      <c r="MVH1" s="134"/>
      <c r="MVI1" s="134"/>
      <c r="MVJ1" s="134"/>
      <c r="MVK1" s="134"/>
      <c r="MVL1" s="134"/>
      <c r="MVM1" s="134"/>
      <c r="MVN1" s="134"/>
      <c r="MVO1" s="134"/>
      <c r="MVP1" s="134"/>
      <c r="MVQ1" s="134"/>
      <c r="MVR1" s="134"/>
      <c r="MVS1" s="134"/>
      <c r="MVT1" s="134"/>
      <c r="MVU1" s="134"/>
      <c r="MVV1" s="134"/>
      <c r="MVW1" s="134"/>
      <c r="MVX1" s="134"/>
      <c r="MVY1" s="134"/>
      <c r="MVZ1" s="134"/>
      <c r="MWA1" s="134"/>
      <c r="MWB1" s="134"/>
      <c r="MWC1" s="134"/>
      <c r="MWD1" s="134"/>
      <c r="MWE1" s="134"/>
      <c r="MWF1" s="134"/>
      <c r="MWG1" s="134"/>
      <c r="MWH1" s="134"/>
      <c r="MWI1" s="134"/>
      <c r="MWJ1" s="134"/>
      <c r="MWK1" s="134"/>
      <c r="MWL1" s="134"/>
      <c r="MWM1" s="134"/>
      <c r="MWN1" s="134"/>
      <c r="MWO1" s="134"/>
      <c r="MWP1" s="134"/>
      <c r="MWQ1" s="134"/>
      <c r="MWR1" s="134"/>
      <c r="MWS1" s="134"/>
      <c r="MWT1" s="134"/>
      <c r="MWU1" s="134"/>
      <c r="MWV1" s="134"/>
      <c r="MWW1" s="134"/>
      <c r="MWX1" s="134"/>
      <c r="MWY1" s="134"/>
      <c r="MWZ1" s="134"/>
      <c r="MXA1" s="134"/>
      <c r="MXB1" s="134"/>
      <c r="MXC1" s="134"/>
      <c r="MXD1" s="134"/>
      <c r="MXE1" s="134"/>
      <c r="MXF1" s="134"/>
      <c r="MXG1" s="134"/>
      <c r="MXH1" s="134"/>
      <c r="MXI1" s="134"/>
      <c r="MXJ1" s="134"/>
      <c r="MXK1" s="134"/>
      <c r="MXL1" s="134"/>
      <c r="MXM1" s="134"/>
      <c r="MXN1" s="134"/>
      <c r="MXO1" s="134"/>
      <c r="MXP1" s="134"/>
      <c r="MXQ1" s="134"/>
      <c r="MXR1" s="134"/>
      <c r="MXS1" s="134"/>
      <c r="MXT1" s="134"/>
      <c r="MXU1" s="134"/>
      <c r="MXV1" s="134"/>
      <c r="MXW1" s="134"/>
      <c r="MXX1" s="134"/>
      <c r="MXY1" s="134"/>
      <c r="MXZ1" s="134"/>
      <c r="MYA1" s="134"/>
      <c r="MYB1" s="134"/>
      <c r="MYC1" s="134"/>
      <c r="MYD1" s="134"/>
      <c r="MYE1" s="134"/>
      <c r="MYF1" s="134"/>
      <c r="MYG1" s="134"/>
      <c r="MYH1" s="134"/>
      <c r="MYI1" s="134"/>
      <c r="MYJ1" s="134"/>
      <c r="MYK1" s="134"/>
      <c r="MYL1" s="134"/>
      <c r="MYM1" s="134"/>
      <c r="MYN1" s="134"/>
      <c r="MYO1" s="134"/>
      <c r="MYP1" s="134"/>
      <c r="MYQ1" s="134"/>
      <c r="MYR1" s="134"/>
      <c r="MYS1" s="134"/>
      <c r="MYT1" s="134"/>
      <c r="MYU1" s="134"/>
      <c r="MYV1" s="134"/>
      <c r="MYW1" s="134"/>
      <c r="MYX1" s="134"/>
      <c r="MYY1" s="134"/>
      <c r="MYZ1" s="134"/>
      <c r="MZA1" s="134"/>
      <c r="MZB1" s="134"/>
      <c r="MZC1" s="134"/>
      <c r="MZD1" s="134"/>
      <c r="MZE1" s="134"/>
      <c r="MZF1" s="134"/>
      <c r="MZG1" s="134"/>
      <c r="MZH1" s="134"/>
      <c r="MZI1" s="134"/>
      <c r="MZJ1" s="134"/>
      <c r="MZK1" s="134"/>
      <c r="MZL1" s="134"/>
      <c r="MZM1" s="134"/>
      <c r="MZN1" s="134"/>
      <c r="MZO1" s="134"/>
      <c r="MZP1" s="134"/>
      <c r="MZQ1" s="134"/>
      <c r="MZR1" s="134"/>
      <c r="MZS1" s="134"/>
      <c r="MZT1" s="134"/>
      <c r="MZU1" s="134"/>
      <c r="MZV1" s="134"/>
      <c r="MZW1" s="134"/>
      <c r="MZX1" s="134"/>
      <c r="MZY1" s="134"/>
      <c r="MZZ1" s="134"/>
      <c r="NAA1" s="134"/>
      <c r="NAB1" s="134"/>
      <c r="NAC1" s="134"/>
      <c r="NAD1" s="134"/>
      <c r="NAE1" s="134"/>
      <c r="NAF1" s="134"/>
      <c r="NAG1" s="134"/>
      <c r="NAH1" s="134"/>
      <c r="NAI1" s="134"/>
      <c r="NAJ1" s="134"/>
      <c r="NAK1" s="134"/>
      <c r="NAL1" s="134"/>
      <c r="NAM1" s="134"/>
      <c r="NAN1" s="134"/>
      <c r="NAO1" s="134"/>
      <c r="NAP1" s="134"/>
      <c r="NAQ1" s="134"/>
      <c r="NAR1" s="134"/>
      <c r="NAS1" s="134"/>
      <c r="NAT1" s="134"/>
      <c r="NAU1" s="134"/>
      <c r="NAV1" s="134"/>
      <c r="NAW1" s="134"/>
      <c r="NAX1" s="134"/>
      <c r="NAY1" s="134"/>
      <c r="NAZ1" s="134"/>
      <c r="NBA1" s="134"/>
      <c r="NBB1" s="134"/>
      <c r="NBC1" s="134"/>
      <c r="NBD1" s="134"/>
      <c r="NBE1" s="134"/>
      <c r="NBF1" s="134"/>
      <c r="NBG1" s="134"/>
      <c r="NBH1" s="134"/>
      <c r="NBI1" s="134"/>
      <c r="NBJ1" s="134"/>
      <c r="NBK1" s="134"/>
      <c r="NBL1" s="134"/>
      <c r="NBM1" s="134"/>
      <c r="NBN1" s="134"/>
      <c r="NBO1" s="134"/>
      <c r="NBP1" s="134"/>
      <c r="NBQ1" s="134"/>
      <c r="NBR1" s="134"/>
      <c r="NBS1" s="134"/>
      <c r="NBT1" s="134"/>
      <c r="NBU1" s="134"/>
      <c r="NBV1" s="134"/>
      <c r="NBW1" s="134"/>
      <c r="NBX1" s="134"/>
      <c r="NBY1" s="134"/>
      <c r="NBZ1" s="134"/>
      <c r="NCA1" s="134"/>
      <c r="NCB1" s="134"/>
      <c r="NCC1" s="134"/>
      <c r="NCD1" s="134"/>
      <c r="NCE1" s="134"/>
      <c r="NCF1" s="134"/>
      <c r="NCG1" s="134"/>
      <c r="NCH1" s="134"/>
      <c r="NCI1" s="134"/>
      <c r="NCJ1" s="134"/>
      <c r="NCK1" s="134"/>
      <c r="NCL1" s="134"/>
      <c r="NCM1" s="134"/>
      <c r="NCN1" s="134"/>
      <c r="NCO1" s="134"/>
      <c r="NCP1" s="134"/>
      <c r="NCQ1" s="134"/>
      <c r="NCR1" s="134"/>
      <c r="NCS1" s="134"/>
      <c r="NCT1" s="134"/>
      <c r="NCU1" s="134"/>
      <c r="NCV1" s="134"/>
      <c r="NCW1" s="134"/>
      <c r="NCX1" s="134"/>
      <c r="NCY1" s="134"/>
      <c r="NCZ1" s="134"/>
      <c r="NDA1" s="134"/>
      <c r="NDB1" s="134"/>
      <c r="NDC1" s="134"/>
      <c r="NDD1" s="134"/>
      <c r="NDE1" s="134"/>
      <c r="NDF1" s="134"/>
      <c r="NDG1" s="134"/>
      <c r="NDH1" s="134"/>
      <c r="NDI1" s="134"/>
      <c r="NDJ1" s="134"/>
      <c r="NDK1" s="134"/>
      <c r="NDL1" s="134"/>
      <c r="NDM1" s="134"/>
      <c r="NDN1" s="134"/>
      <c r="NDO1" s="134"/>
      <c r="NDP1" s="134"/>
      <c r="NDQ1" s="134"/>
      <c r="NDR1" s="134"/>
      <c r="NDS1" s="134"/>
      <c r="NDT1" s="134"/>
      <c r="NDU1" s="134"/>
      <c r="NDV1" s="134"/>
      <c r="NDW1" s="134"/>
      <c r="NDX1" s="134"/>
      <c r="NDY1" s="134"/>
      <c r="NDZ1" s="134"/>
      <c r="NEA1" s="134"/>
      <c r="NEB1" s="134"/>
      <c r="NEC1" s="134"/>
      <c r="NED1" s="134"/>
      <c r="NEE1" s="134"/>
      <c r="NEF1" s="134"/>
      <c r="NEG1" s="134"/>
      <c r="NEH1" s="134"/>
      <c r="NEI1" s="134"/>
      <c r="NEJ1" s="134"/>
      <c r="NEK1" s="134"/>
      <c r="NEL1" s="134"/>
      <c r="NEM1" s="134"/>
      <c r="NEN1" s="134"/>
      <c r="NEO1" s="134"/>
      <c r="NEP1" s="134"/>
      <c r="NEQ1" s="134"/>
      <c r="NER1" s="134"/>
      <c r="NES1" s="134"/>
      <c r="NET1" s="134"/>
      <c r="NEU1" s="134"/>
      <c r="NEV1" s="134"/>
      <c r="NEW1" s="134"/>
      <c r="NEX1" s="134"/>
      <c r="NEY1" s="134"/>
      <c r="NEZ1" s="134"/>
      <c r="NFA1" s="134"/>
      <c r="NFB1" s="134"/>
      <c r="NFC1" s="134"/>
      <c r="NFD1" s="134"/>
      <c r="NFE1" s="134"/>
      <c r="NFF1" s="134"/>
      <c r="NFG1" s="134"/>
      <c r="NFH1" s="134"/>
      <c r="NFI1" s="134"/>
      <c r="NFJ1" s="134"/>
      <c r="NFK1" s="134"/>
      <c r="NFL1" s="134"/>
      <c r="NFM1" s="134"/>
      <c r="NFN1" s="134"/>
      <c r="NFO1" s="134"/>
      <c r="NFP1" s="134"/>
      <c r="NFQ1" s="134"/>
      <c r="NFR1" s="134"/>
      <c r="NFS1" s="134"/>
      <c r="NFT1" s="134"/>
      <c r="NFU1" s="134"/>
      <c r="NFV1" s="134"/>
      <c r="NFW1" s="134"/>
      <c r="NFX1" s="134"/>
      <c r="NFY1" s="134"/>
      <c r="NFZ1" s="134"/>
      <c r="NGA1" s="134"/>
      <c r="NGB1" s="134"/>
      <c r="NGC1" s="134"/>
      <c r="NGD1" s="134"/>
      <c r="NGE1" s="134"/>
      <c r="NGF1" s="134"/>
      <c r="NGG1" s="134"/>
      <c r="NGH1" s="134"/>
      <c r="NGI1" s="134"/>
      <c r="NGJ1" s="134"/>
      <c r="NGK1" s="134"/>
      <c r="NGL1" s="134"/>
      <c r="NGM1" s="134"/>
      <c r="NGN1" s="134"/>
      <c r="NGO1" s="134"/>
      <c r="NGP1" s="134"/>
      <c r="NGQ1" s="134"/>
      <c r="NGR1" s="134"/>
      <c r="NGS1" s="134"/>
      <c r="NGT1" s="134"/>
      <c r="NGU1" s="134"/>
      <c r="NGV1" s="134"/>
      <c r="NGW1" s="134"/>
      <c r="NGX1" s="134"/>
      <c r="NGY1" s="134"/>
      <c r="NGZ1" s="134"/>
      <c r="NHA1" s="134"/>
      <c r="NHB1" s="134"/>
      <c r="NHC1" s="134"/>
      <c r="NHD1" s="134"/>
      <c r="NHE1" s="134"/>
      <c r="NHF1" s="134"/>
      <c r="NHG1" s="134"/>
      <c r="NHH1" s="134"/>
      <c r="NHI1" s="134"/>
      <c r="NHJ1" s="134"/>
      <c r="NHK1" s="134"/>
      <c r="NHL1" s="134"/>
      <c r="NHM1" s="134"/>
      <c r="NHN1" s="134"/>
      <c r="NHO1" s="134"/>
      <c r="NHP1" s="134"/>
      <c r="NHQ1" s="134"/>
      <c r="NHR1" s="134"/>
      <c r="NHS1" s="134"/>
      <c r="NHT1" s="134"/>
      <c r="NHU1" s="134"/>
      <c r="NHV1" s="134"/>
      <c r="NHW1" s="134"/>
      <c r="NHX1" s="134"/>
      <c r="NHY1" s="134"/>
      <c r="NHZ1" s="134"/>
      <c r="NIA1" s="134"/>
      <c r="NIB1" s="134"/>
      <c r="NIC1" s="134"/>
      <c r="NID1" s="134"/>
      <c r="NIE1" s="134"/>
      <c r="NIF1" s="134"/>
      <c r="NIG1" s="134"/>
      <c r="NIH1" s="134"/>
      <c r="NII1" s="134"/>
      <c r="NIJ1" s="134"/>
      <c r="NIK1" s="134"/>
      <c r="NIL1" s="134"/>
      <c r="NIM1" s="134"/>
      <c r="NIN1" s="134"/>
      <c r="NIO1" s="134"/>
      <c r="NIP1" s="134"/>
      <c r="NIQ1" s="134"/>
      <c r="NIR1" s="134"/>
      <c r="NIS1" s="134"/>
      <c r="NIT1" s="134"/>
      <c r="NIU1" s="134"/>
      <c r="NIV1" s="134"/>
      <c r="NIW1" s="134"/>
      <c r="NIX1" s="134"/>
      <c r="NIY1" s="134"/>
      <c r="NIZ1" s="134"/>
      <c r="NJA1" s="134"/>
      <c r="NJB1" s="134"/>
      <c r="NJC1" s="134"/>
      <c r="NJD1" s="134"/>
      <c r="NJE1" s="134"/>
      <c r="NJF1" s="134"/>
      <c r="NJG1" s="134"/>
      <c r="NJH1" s="134"/>
      <c r="NJI1" s="134"/>
      <c r="NJJ1" s="134"/>
      <c r="NJK1" s="134"/>
      <c r="NJL1" s="134"/>
      <c r="NJM1" s="134"/>
      <c r="NJN1" s="134"/>
      <c r="NJO1" s="134"/>
      <c r="NJP1" s="134"/>
      <c r="NJQ1" s="134"/>
      <c r="NJR1" s="134"/>
      <c r="NJS1" s="134"/>
      <c r="NJT1" s="134"/>
      <c r="NJU1" s="134"/>
      <c r="NJV1" s="134"/>
      <c r="NJW1" s="134"/>
      <c r="NJX1" s="134"/>
      <c r="NJY1" s="134"/>
      <c r="NJZ1" s="134"/>
      <c r="NKA1" s="134"/>
      <c r="NKB1" s="134"/>
      <c r="NKC1" s="134"/>
      <c r="NKD1" s="134"/>
      <c r="NKE1" s="134"/>
      <c r="NKF1" s="134"/>
      <c r="NKG1" s="134"/>
      <c r="NKH1" s="134"/>
      <c r="NKI1" s="134"/>
      <c r="NKJ1" s="134"/>
      <c r="NKK1" s="134"/>
      <c r="NKL1" s="134"/>
      <c r="NKM1" s="134"/>
      <c r="NKN1" s="134"/>
      <c r="NKO1" s="134"/>
      <c r="NKP1" s="134"/>
      <c r="NKQ1" s="134"/>
      <c r="NKR1" s="134"/>
      <c r="NKS1" s="134"/>
      <c r="NKT1" s="134"/>
      <c r="NKU1" s="134"/>
      <c r="NKV1" s="134"/>
      <c r="NKW1" s="134"/>
      <c r="NKX1" s="134"/>
      <c r="NKY1" s="134"/>
      <c r="NKZ1" s="134"/>
      <c r="NLA1" s="134"/>
      <c r="NLB1" s="134"/>
      <c r="NLC1" s="134"/>
      <c r="NLD1" s="134"/>
      <c r="NLE1" s="134"/>
      <c r="NLF1" s="134"/>
      <c r="NLG1" s="134"/>
      <c r="NLH1" s="134"/>
      <c r="NLI1" s="134"/>
      <c r="NLJ1" s="134"/>
      <c r="NLK1" s="134"/>
      <c r="NLL1" s="134"/>
      <c r="NLM1" s="134"/>
      <c r="NLN1" s="134"/>
      <c r="NLO1" s="134"/>
      <c r="NLP1" s="134"/>
      <c r="NLQ1" s="134"/>
      <c r="NLR1" s="134"/>
      <c r="NLS1" s="134"/>
      <c r="NLT1" s="134"/>
      <c r="NLU1" s="134"/>
      <c r="NLV1" s="134"/>
      <c r="NLW1" s="134"/>
      <c r="NLX1" s="134"/>
      <c r="NLY1" s="134"/>
      <c r="NLZ1" s="134"/>
      <c r="NMA1" s="134"/>
      <c r="NMB1" s="134"/>
      <c r="NMC1" s="134"/>
      <c r="NMD1" s="134"/>
      <c r="NME1" s="134"/>
      <c r="NMF1" s="134"/>
      <c r="NMG1" s="134"/>
      <c r="NMH1" s="134"/>
      <c r="NMI1" s="134"/>
      <c r="NMJ1" s="134"/>
      <c r="NMK1" s="134"/>
      <c r="NML1" s="134"/>
      <c r="NMM1" s="134"/>
      <c r="NMN1" s="134"/>
      <c r="NMO1" s="134"/>
      <c r="NMP1" s="134"/>
      <c r="NMQ1" s="134"/>
      <c r="NMR1" s="134"/>
      <c r="NMS1" s="134"/>
      <c r="NMT1" s="134"/>
      <c r="NMU1" s="134"/>
      <c r="NMV1" s="134"/>
      <c r="NMW1" s="134"/>
      <c r="NMX1" s="134"/>
      <c r="NMY1" s="134"/>
      <c r="NMZ1" s="134"/>
      <c r="NNA1" s="134"/>
      <c r="NNB1" s="134"/>
      <c r="NNC1" s="134"/>
      <c r="NND1" s="134"/>
      <c r="NNE1" s="134"/>
      <c r="NNF1" s="134"/>
      <c r="NNG1" s="134"/>
      <c r="NNH1" s="134"/>
      <c r="NNI1" s="134"/>
      <c r="NNJ1" s="134"/>
      <c r="NNK1" s="134"/>
      <c r="NNL1" s="134"/>
      <c r="NNM1" s="134"/>
      <c r="NNN1" s="134"/>
      <c r="NNO1" s="134"/>
      <c r="NNP1" s="134"/>
      <c r="NNQ1" s="134"/>
      <c r="NNR1" s="134"/>
      <c r="NNS1" s="134"/>
      <c r="NNT1" s="134"/>
      <c r="NNU1" s="134"/>
      <c r="NNV1" s="134"/>
      <c r="NNW1" s="134"/>
      <c r="NNX1" s="134"/>
      <c r="NNY1" s="134"/>
      <c r="NNZ1" s="134"/>
      <c r="NOA1" s="134"/>
      <c r="NOB1" s="134"/>
      <c r="NOC1" s="134"/>
      <c r="NOD1" s="134"/>
      <c r="NOE1" s="134"/>
      <c r="NOF1" s="134"/>
      <c r="NOG1" s="134"/>
      <c r="NOH1" s="134"/>
      <c r="NOI1" s="134"/>
      <c r="NOJ1" s="134"/>
      <c r="NOK1" s="134"/>
      <c r="NOL1" s="134"/>
      <c r="NOM1" s="134"/>
      <c r="NON1" s="134"/>
      <c r="NOO1" s="134"/>
      <c r="NOP1" s="134"/>
      <c r="NOQ1" s="134"/>
      <c r="NOR1" s="134"/>
      <c r="NOS1" s="134"/>
      <c r="NOT1" s="134"/>
      <c r="NOU1" s="134"/>
      <c r="NOV1" s="134"/>
      <c r="NOW1" s="134"/>
      <c r="NOX1" s="134"/>
      <c r="NOY1" s="134"/>
      <c r="NOZ1" s="134"/>
      <c r="NPA1" s="134"/>
      <c r="NPB1" s="134"/>
      <c r="NPC1" s="134"/>
      <c r="NPD1" s="134"/>
      <c r="NPE1" s="134"/>
      <c r="NPF1" s="134"/>
      <c r="NPG1" s="134"/>
      <c r="NPH1" s="134"/>
      <c r="NPI1" s="134"/>
      <c r="NPJ1" s="134"/>
      <c r="NPK1" s="134"/>
      <c r="NPL1" s="134"/>
      <c r="NPM1" s="134"/>
      <c r="NPN1" s="134"/>
      <c r="NPO1" s="134"/>
      <c r="NPP1" s="134"/>
      <c r="NPQ1" s="134"/>
      <c r="NPR1" s="134"/>
      <c r="NPS1" s="134"/>
      <c r="NPT1" s="134"/>
      <c r="NPU1" s="134"/>
      <c r="NPV1" s="134"/>
      <c r="NPW1" s="134"/>
      <c r="NPX1" s="134"/>
      <c r="NPY1" s="134"/>
      <c r="NPZ1" s="134"/>
      <c r="NQA1" s="134"/>
      <c r="NQB1" s="134"/>
      <c r="NQC1" s="134"/>
      <c r="NQD1" s="134"/>
      <c r="NQE1" s="134"/>
      <c r="NQF1" s="134"/>
      <c r="NQG1" s="134"/>
      <c r="NQH1" s="134"/>
      <c r="NQI1" s="134"/>
      <c r="NQJ1" s="134"/>
      <c r="NQK1" s="134"/>
      <c r="NQL1" s="134"/>
      <c r="NQM1" s="134"/>
      <c r="NQN1" s="134"/>
      <c r="NQO1" s="134"/>
      <c r="NQP1" s="134"/>
      <c r="NQQ1" s="134"/>
      <c r="NQR1" s="134"/>
      <c r="NQS1" s="134"/>
      <c r="NQT1" s="134"/>
      <c r="NQU1" s="134"/>
      <c r="NQV1" s="134"/>
      <c r="NQW1" s="134"/>
      <c r="NQX1" s="134"/>
      <c r="NQY1" s="134"/>
      <c r="NQZ1" s="134"/>
      <c r="NRA1" s="134"/>
      <c r="NRB1" s="134"/>
      <c r="NRC1" s="134"/>
      <c r="NRD1" s="134"/>
      <c r="NRE1" s="134"/>
      <c r="NRF1" s="134"/>
      <c r="NRG1" s="134"/>
      <c r="NRH1" s="134"/>
      <c r="NRI1" s="134"/>
      <c r="NRJ1" s="134"/>
      <c r="NRK1" s="134"/>
      <c r="NRL1" s="134"/>
      <c r="NRM1" s="134"/>
      <c r="NRN1" s="134"/>
      <c r="NRO1" s="134"/>
      <c r="NRP1" s="134"/>
      <c r="NRQ1" s="134"/>
      <c r="NRR1" s="134"/>
      <c r="NRS1" s="134"/>
      <c r="NRT1" s="134"/>
      <c r="NRU1" s="134"/>
      <c r="NRV1" s="134"/>
      <c r="NRW1" s="134"/>
      <c r="NRX1" s="134"/>
      <c r="NRY1" s="134"/>
      <c r="NRZ1" s="134"/>
      <c r="NSA1" s="134"/>
      <c r="NSB1" s="134"/>
      <c r="NSC1" s="134"/>
      <c r="NSD1" s="134"/>
      <c r="NSE1" s="134"/>
      <c r="NSF1" s="134"/>
      <c r="NSG1" s="134"/>
      <c r="NSH1" s="134"/>
      <c r="NSI1" s="134"/>
      <c r="NSJ1" s="134"/>
      <c r="NSK1" s="134"/>
      <c r="NSL1" s="134"/>
      <c r="NSM1" s="134"/>
      <c r="NSN1" s="134"/>
      <c r="NSO1" s="134"/>
      <c r="NSP1" s="134"/>
      <c r="NSQ1" s="134"/>
      <c r="NSR1" s="134"/>
      <c r="NSS1" s="134"/>
      <c r="NST1" s="134"/>
      <c r="NSU1" s="134"/>
      <c r="NSV1" s="134"/>
      <c r="NSW1" s="134"/>
      <c r="NSX1" s="134"/>
      <c r="NSY1" s="134"/>
      <c r="NSZ1" s="134"/>
      <c r="NTA1" s="134"/>
      <c r="NTB1" s="134"/>
      <c r="NTC1" s="134"/>
      <c r="NTD1" s="134"/>
      <c r="NTE1" s="134"/>
      <c r="NTF1" s="134"/>
      <c r="NTG1" s="134"/>
      <c r="NTH1" s="134"/>
      <c r="NTI1" s="134"/>
      <c r="NTJ1" s="134"/>
      <c r="NTK1" s="134"/>
      <c r="NTL1" s="134"/>
      <c r="NTM1" s="134"/>
      <c r="NTN1" s="134"/>
      <c r="NTO1" s="134"/>
      <c r="NTP1" s="134"/>
      <c r="NTQ1" s="134"/>
      <c r="NTR1" s="134"/>
      <c r="NTS1" s="134"/>
      <c r="NTT1" s="134"/>
      <c r="NTU1" s="134"/>
      <c r="NTV1" s="134"/>
      <c r="NTW1" s="134"/>
      <c r="NTX1" s="134"/>
      <c r="NTY1" s="134"/>
      <c r="NTZ1" s="134"/>
      <c r="NUA1" s="134"/>
      <c r="NUB1" s="134"/>
      <c r="NUC1" s="134"/>
      <c r="NUD1" s="134"/>
      <c r="NUE1" s="134"/>
      <c r="NUF1" s="134"/>
      <c r="NUG1" s="134"/>
      <c r="NUH1" s="134"/>
      <c r="NUI1" s="134"/>
      <c r="NUJ1" s="134"/>
      <c r="NUK1" s="134"/>
      <c r="NUL1" s="134"/>
      <c r="NUM1" s="134"/>
      <c r="NUN1" s="134"/>
      <c r="NUO1" s="134"/>
      <c r="NUP1" s="134"/>
      <c r="NUQ1" s="134"/>
      <c r="NUR1" s="134"/>
      <c r="NUS1" s="134"/>
      <c r="NUT1" s="134"/>
      <c r="NUU1" s="134"/>
      <c r="NUV1" s="134"/>
      <c r="NUW1" s="134"/>
      <c r="NUX1" s="134"/>
      <c r="NUY1" s="134"/>
      <c r="NUZ1" s="134"/>
      <c r="NVA1" s="134"/>
      <c r="NVB1" s="134"/>
      <c r="NVC1" s="134"/>
      <c r="NVD1" s="134"/>
      <c r="NVE1" s="134"/>
      <c r="NVF1" s="134"/>
      <c r="NVG1" s="134"/>
      <c r="NVH1" s="134"/>
      <c r="NVI1" s="134"/>
      <c r="NVJ1" s="134"/>
      <c r="NVK1" s="134"/>
      <c r="NVL1" s="134"/>
      <c r="NVM1" s="134"/>
      <c r="NVN1" s="134"/>
      <c r="NVO1" s="134"/>
      <c r="NVP1" s="134"/>
      <c r="NVQ1" s="134"/>
      <c r="NVR1" s="134"/>
      <c r="NVS1" s="134"/>
      <c r="NVT1" s="134"/>
      <c r="NVU1" s="134"/>
      <c r="NVV1" s="134"/>
      <c r="NVW1" s="134"/>
      <c r="NVX1" s="134"/>
      <c r="NVY1" s="134"/>
      <c r="NVZ1" s="134"/>
      <c r="NWA1" s="134"/>
      <c r="NWB1" s="134"/>
      <c r="NWC1" s="134"/>
      <c r="NWD1" s="134"/>
      <c r="NWE1" s="134"/>
      <c r="NWF1" s="134"/>
      <c r="NWG1" s="134"/>
      <c r="NWH1" s="134"/>
      <c r="NWI1" s="134"/>
      <c r="NWJ1" s="134"/>
      <c r="NWK1" s="134"/>
      <c r="NWL1" s="134"/>
      <c r="NWM1" s="134"/>
      <c r="NWN1" s="134"/>
      <c r="NWO1" s="134"/>
      <c r="NWP1" s="134"/>
      <c r="NWQ1" s="134"/>
      <c r="NWR1" s="134"/>
      <c r="NWS1" s="134"/>
      <c r="NWT1" s="134"/>
      <c r="NWU1" s="134"/>
      <c r="NWV1" s="134"/>
      <c r="NWW1" s="134"/>
      <c r="NWX1" s="134"/>
      <c r="NWY1" s="134"/>
      <c r="NWZ1" s="134"/>
      <c r="NXA1" s="134"/>
      <c r="NXB1" s="134"/>
      <c r="NXC1" s="134"/>
      <c r="NXD1" s="134"/>
      <c r="NXE1" s="134"/>
      <c r="NXF1" s="134"/>
      <c r="NXG1" s="134"/>
      <c r="NXH1" s="134"/>
      <c r="NXI1" s="134"/>
      <c r="NXJ1" s="134"/>
      <c r="NXK1" s="134"/>
      <c r="NXL1" s="134"/>
      <c r="NXM1" s="134"/>
      <c r="NXN1" s="134"/>
      <c r="NXO1" s="134"/>
      <c r="NXP1" s="134"/>
      <c r="NXQ1" s="134"/>
      <c r="NXR1" s="134"/>
      <c r="NXS1" s="134"/>
      <c r="NXT1" s="134"/>
      <c r="NXU1" s="134"/>
      <c r="NXV1" s="134"/>
      <c r="NXW1" s="134"/>
      <c r="NXX1" s="134"/>
      <c r="NXY1" s="134"/>
      <c r="NXZ1" s="134"/>
      <c r="NYA1" s="134"/>
      <c r="NYB1" s="134"/>
      <c r="NYC1" s="134"/>
      <c r="NYD1" s="134"/>
      <c r="NYE1" s="134"/>
      <c r="NYF1" s="134"/>
      <c r="NYG1" s="134"/>
      <c r="NYH1" s="134"/>
      <c r="NYI1" s="134"/>
      <c r="NYJ1" s="134"/>
      <c r="NYK1" s="134"/>
      <c r="NYL1" s="134"/>
      <c r="NYM1" s="134"/>
      <c r="NYN1" s="134"/>
      <c r="NYO1" s="134"/>
      <c r="NYP1" s="134"/>
      <c r="NYQ1" s="134"/>
      <c r="NYR1" s="134"/>
      <c r="NYS1" s="134"/>
      <c r="NYT1" s="134"/>
      <c r="NYU1" s="134"/>
      <c r="NYV1" s="134"/>
      <c r="NYW1" s="134"/>
      <c r="NYX1" s="134"/>
      <c r="NYY1" s="134"/>
      <c r="NYZ1" s="134"/>
      <c r="NZA1" s="134"/>
      <c r="NZB1" s="134"/>
      <c r="NZC1" s="134"/>
      <c r="NZD1" s="134"/>
      <c r="NZE1" s="134"/>
      <c r="NZF1" s="134"/>
      <c r="NZG1" s="134"/>
      <c r="NZH1" s="134"/>
      <c r="NZI1" s="134"/>
      <c r="NZJ1" s="134"/>
      <c r="NZK1" s="134"/>
      <c r="NZL1" s="134"/>
      <c r="NZM1" s="134"/>
      <c r="NZN1" s="134"/>
      <c r="NZO1" s="134"/>
      <c r="NZP1" s="134"/>
      <c r="NZQ1" s="134"/>
      <c r="NZR1" s="134"/>
      <c r="NZS1" s="134"/>
      <c r="NZT1" s="134"/>
      <c r="NZU1" s="134"/>
      <c r="NZV1" s="134"/>
      <c r="NZW1" s="134"/>
      <c r="NZX1" s="134"/>
      <c r="NZY1" s="134"/>
      <c r="NZZ1" s="134"/>
      <c r="OAA1" s="134"/>
      <c r="OAB1" s="134"/>
      <c r="OAC1" s="134"/>
      <c r="OAD1" s="134"/>
      <c r="OAE1" s="134"/>
      <c r="OAF1" s="134"/>
      <c r="OAG1" s="134"/>
      <c r="OAH1" s="134"/>
      <c r="OAI1" s="134"/>
      <c r="OAJ1" s="134"/>
      <c r="OAK1" s="134"/>
      <c r="OAL1" s="134"/>
      <c r="OAM1" s="134"/>
      <c r="OAN1" s="134"/>
      <c r="OAO1" s="134"/>
      <c r="OAP1" s="134"/>
      <c r="OAQ1" s="134"/>
      <c r="OAR1" s="134"/>
      <c r="OAS1" s="134"/>
      <c r="OAT1" s="134"/>
      <c r="OAU1" s="134"/>
      <c r="OAV1" s="134"/>
      <c r="OAW1" s="134"/>
      <c r="OAX1" s="134"/>
      <c r="OAY1" s="134"/>
      <c r="OAZ1" s="134"/>
      <c r="OBA1" s="134"/>
      <c r="OBB1" s="134"/>
      <c r="OBC1" s="134"/>
      <c r="OBD1" s="134"/>
      <c r="OBE1" s="134"/>
      <c r="OBF1" s="134"/>
      <c r="OBG1" s="134"/>
      <c r="OBH1" s="134"/>
      <c r="OBI1" s="134"/>
      <c r="OBJ1" s="134"/>
      <c r="OBK1" s="134"/>
      <c r="OBL1" s="134"/>
      <c r="OBM1" s="134"/>
      <c r="OBN1" s="134"/>
      <c r="OBO1" s="134"/>
      <c r="OBP1" s="134"/>
      <c r="OBQ1" s="134"/>
      <c r="OBR1" s="134"/>
      <c r="OBS1" s="134"/>
      <c r="OBT1" s="134"/>
      <c r="OBU1" s="134"/>
      <c r="OBV1" s="134"/>
      <c r="OBW1" s="134"/>
      <c r="OBX1" s="134"/>
      <c r="OBY1" s="134"/>
      <c r="OBZ1" s="134"/>
      <c r="OCA1" s="134"/>
      <c r="OCB1" s="134"/>
      <c r="OCC1" s="134"/>
      <c r="OCD1" s="134"/>
      <c r="OCE1" s="134"/>
      <c r="OCF1" s="134"/>
      <c r="OCG1" s="134"/>
      <c r="OCH1" s="134"/>
      <c r="OCI1" s="134"/>
      <c r="OCJ1" s="134"/>
      <c r="OCK1" s="134"/>
      <c r="OCL1" s="134"/>
      <c r="OCM1" s="134"/>
      <c r="OCN1" s="134"/>
      <c r="OCO1" s="134"/>
      <c r="OCP1" s="134"/>
      <c r="OCQ1" s="134"/>
      <c r="OCR1" s="134"/>
      <c r="OCS1" s="134"/>
      <c r="OCT1" s="134"/>
      <c r="OCU1" s="134"/>
      <c r="OCV1" s="134"/>
      <c r="OCW1" s="134"/>
      <c r="OCX1" s="134"/>
      <c r="OCY1" s="134"/>
      <c r="OCZ1" s="134"/>
      <c r="ODA1" s="134"/>
      <c r="ODB1" s="134"/>
      <c r="ODC1" s="134"/>
      <c r="ODD1" s="134"/>
      <c r="ODE1" s="134"/>
      <c r="ODF1" s="134"/>
      <c r="ODG1" s="134"/>
      <c r="ODH1" s="134"/>
      <c r="ODI1" s="134"/>
      <c r="ODJ1" s="134"/>
      <c r="ODK1" s="134"/>
      <c r="ODL1" s="134"/>
      <c r="ODM1" s="134"/>
      <c r="ODN1" s="134"/>
      <c r="ODO1" s="134"/>
      <c r="ODP1" s="134"/>
      <c r="ODQ1" s="134"/>
      <c r="ODR1" s="134"/>
      <c r="ODS1" s="134"/>
      <c r="ODT1" s="134"/>
      <c r="ODU1" s="134"/>
      <c r="ODV1" s="134"/>
      <c r="ODW1" s="134"/>
      <c r="ODX1" s="134"/>
      <c r="ODY1" s="134"/>
      <c r="ODZ1" s="134"/>
      <c r="OEA1" s="134"/>
      <c r="OEB1" s="134"/>
      <c r="OEC1" s="134"/>
      <c r="OED1" s="134"/>
      <c r="OEE1" s="134"/>
      <c r="OEF1" s="134"/>
      <c r="OEG1" s="134"/>
      <c r="OEH1" s="134"/>
      <c r="OEI1" s="134"/>
      <c r="OEJ1" s="134"/>
      <c r="OEK1" s="134"/>
      <c r="OEL1" s="134"/>
      <c r="OEM1" s="134"/>
      <c r="OEN1" s="134"/>
      <c r="OEO1" s="134"/>
      <c r="OEP1" s="134"/>
      <c r="OEQ1" s="134"/>
      <c r="OER1" s="134"/>
      <c r="OES1" s="134"/>
      <c r="OET1" s="134"/>
      <c r="OEU1" s="134"/>
      <c r="OEV1" s="134"/>
      <c r="OEW1" s="134"/>
      <c r="OEX1" s="134"/>
      <c r="OEY1" s="134"/>
      <c r="OEZ1" s="134"/>
      <c r="OFA1" s="134"/>
      <c r="OFB1" s="134"/>
      <c r="OFC1" s="134"/>
      <c r="OFD1" s="134"/>
      <c r="OFE1" s="134"/>
      <c r="OFF1" s="134"/>
      <c r="OFG1" s="134"/>
      <c r="OFH1" s="134"/>
      <c r="OFI1" s="134"/>
      <c r="OFJ1" s="134"/>
      <c r="OFK1" s="134"/>
      <c r="OFL1" s="134"/>
      <c r="OFM1" s="134"/>
      <c r="OFN1" s="134"/>
      <c r="OFO1" s="134"/>
      <c r="OFP1" s="134"/>
      <c r="OFQ1" s="134"/>
      <c r="OFR1" s="134"/>
      <c r="OFS1" s="134"/>
      <c r="OFT1" s="134"/>
      <c r="OFU1" s="134"/>
      <c r="OFV1" s="134"/>
      <c r="OFW1" s="134"/>
      <c r="OFX1" s="134"/>
      <c r="OFY1" s="134"/>
      <c r="OFZ1" s="134"/>
      <c r="OGA1" s="134"/>
      <c r="OGB1" s="134"/>
      <c r="OGC1" s="134"/>
      <c r="OGD1" s="134"/>
      <c r="OGE1" s="134"/>
      <c r="OGF1" s="134"/>
      <c r="OGG1" s="134"/>
      <c r="OGH1" s="134"/>
      <c r="OGI1" s="134"/>
      <c r="OGJ1" s="134"/>
      <c r="OGK1" s="134"/>
      <c r="OGL1" s="134"/>
      <c r="OGM1" s="134"/>
      <c r="OGN1" s="134"/>
      <c r="OGO1" s="134"/>
      <c r="OGP1" s="134"/>
      <c r="OGQ1" s="134"/>
      <c r="OGR1" s="134"/>
      <c r="OGS1" s="134"/>
      <c r="OGT1" s="134"/>
      <c r="OGU1" s="134"/>
      <c r="OGV1" s="134"/>
      <c r="OGW1" s="134"/>
      <c r="OGX1" s="134"/>
      <c r="OGY1" s="134"/>
      <c r="OGZ1" s="134"/>
      <c r="OHA1" s="134"/>
      <c r="OHB1" s="134"/>
      <c r="OHC1" s="134"/>
      <c r="OHD1" s="134"/>
      <c r="OHE1" s="134"/>
      <c r="OHF1" s="134"/>
      <c r="OHG1" s="134"/>
      <c r="OHH1" s="134"/>
      <c r="OHI1" s="134"/>
      <c r="OHJ1" s="134"/>
      <c r="OHK1" s="134"/>
      <c r="OHL1" s="134"/>
      <c r="OHM1" s="134"/>
      <c r="OHN1" s="134"/>
      <c r="OHO1" s="134"/>
      <c r="OHP1" s="134"/>
      <c r="OHQ1" s="134"/>
      <c r="OHR1" s="134"/>
      <c r="OHS1" s="134"/>
      <c r="OHT1" s="134"/>
      <c r="OHU1" s="134"/>
      <c r="OHV1" s="134"/>
      <c r="OHW1" s="134"/>
      <c r="OHX1" s="134"/>
      <c r="OHY1" s="134"/>
      <c r="OHZ1" s="134"/>
      <c r="OIA1" s="134"/>
      <c r="OIB1" s="134"/>
      <c r="OIC1" s="134"/>
      <c r="OID1" s="134"/>
      <c r="OIE1" s="134"/>
      <c r="OIF1" s="134"/>
      <c r="OIG1" s="134"/>
      <c r="OIH1" s="134"/>
      <c r="OII1" s="134"/>
      <c r="OIJ1" s="134"/>
      <c r="OIK1" s="134"/>
      <c r="OIL1" s="134"/>
      <c r="OIM1" s="134"/>
      <c r="OIN1" s="134"/>
      <c r="OIO1" s="134"/>
      <c r="OIP1" s="134"/>
      <c r="OIQ1" s="134"/>
      <c r="OIR1" s="134"/>
      <c r="OIS1" s="134"/>
      <c r="OIT1" s="134"/>
      <c r="OIU1" s="134"/>
      <c r="OIV1" s="134"/>
      <c r="OIW1" s="134"/>
      <c r="OIX1" s="134"/>
      <c r="OIY1" s="134"/>
      <c r="OIZ1" s="134"/>
      <c r="OJA1" s="134"/>
      <c r="OJB1" s="134"/>
      <c r="OJC1" s="134"/>
      <c r="OJD1" s="134"/>
      <c r="OJE1" s="134"/>
      <c r="OJF1" s="134"/>
      <c r="OJG1" s="134"/>
      <c r="OJH1" s="134"/>
      <c r="OJI1" s="134"/>
      <c r="OJJ1" s="134"/>
      <c r="OJK1" s="134"/>
      <c r="OJL1" s="134"/>
      <c r="OJM1" s="134"/>
      <c r="OJN1" s="134"/>
      <c r="OJO1" s="134"/>
      <c r="OJP1" s="134"/>
      <c r="OJQ1" s="134"/>
      <c r="OJR1" s="134"/>
      <c r="OJS1" s="134"/>
      <c r="OJT1" s="134"/>
      <c r="OJU1" s="134"/>
      <c r="OJV1" s="134"/>
      <c r="OJW1" s="134"/>
      <c r="OJX1" s="134"/>
      <c r="OJY1" s="134"/>
      <c r="OJZ1" s="134"/>
      <c r="OKA1" s="134"/>
      <c r="OKB1" s="134"/>
      <c r="OKC1" s="134"/>
      <c r="OKD1" s="134"/>
      <c r="OKE1" s="134"/>
      <c r="OKF1" s="134"/>
      <c r="OKG1" s="134"/>
      <c r="OKH1" s="134"/>
      <c r="OKI1" s="134"/>
      <c r="OKJ1" s="134"/>
      <c r="OKK1" s="134"/>
      <c r="OKL1" s="134"/>
      <c r="OKM1" s="134"/>
      <c r="OKN1" s="134"/>
      <c r="OKO1" s="134"/>
      <c r="OKP1" s="134"/>
      <c r="OKQ1" s="134"/>
      <c r="OKR1" s="134"/>
      <c r="OKS1" s="134"/>
      <c r="OKT1" s="134"/>
      <c r="OKU1" s="134"/>
      <c r="OKV1" s="134"/>
      <c r="OKW1" s="134"/>
      <c r="OKX1" s="134"/>
      <c r="OKY1" s="134"/>
      <c r="OKZ1" s="134"/>
      <c r="OLA1" s="134"/>
      <c r="OLB1" s="134"/>
      <c r="OLC1" s="134"/>
      <c r="OLD1" s="134"/>
      <c r="OLE1" s="134"/>
      <c r="OLF1" s="134"/>
      <c r="OLG1" s="134"/>
      <c r="OLH1" s="134"/>
      <c r="OLI1" s="134"/>
      <c r="OLJ1" s="134"/>
      <c r="OLK1" s="134"/>
      <c r="OLL1" s="134"/>
      <c r="OLM1" s="134"/>
      <c r="OLN1" s="134"/>
      <c r="OLO1" s="134"/>
      <c r="OLP1" s="134"/>
      <c r="OLQ1" s="134"/>
      <c r="OLR1" s="134"/>
      <c r="OLS1" s="134"/>
      <c r="OLT1" s="134"/>
      <c r="OLU1" s="134"/>
      <c r="OLV1" s="134"/>
      <c r="OLW1" s="134"/>
      <c r="OLX1" s="134"/>
      <c r="OLY1" s="134"/>
      <c r="OLZ1" s="134"/>
      <c r="OMA1" s="134"/>
      <c r="OMB1" s="134"/>
      <c r="OMC1" s="134"/>
      <c r="OMD1" s="134"/>
      <c r="OME1" s="134"/>
      <c r="OMF1" s="134"/>
      <c r="OMG1" s="134"/>
      <c r="OMH1" s="134"/>
      <c r="OMI1" s="134"/>
      <c r="OMJ1" s="134"/>
      <c r="OMK1" s="134"/>
      <c r="OML1" s="134"/>
      <c r="OMM1" s="134"/>
      <c r="OMN1" s="134"/>
      <c r="OMO1" s="134"/>
      <c r="OMP1" s="134"/>
      <c r="OMQ1" s="134"/>
      <c r="OMR1" s="134"/>
      <c r="OMS1" s="134"/>
      <c r="OMT1" s="134"/>
      <c r="OMU1" s="134"/>
      <c r="OMV1" s="134"/>
      <c r="OMW1" s="134"/>
      <c r="OMX1" s="134"/>
      <c r="OMY1" s="134"/>
      <c r="OMZ1" s="134"/>
      <c r="ONA1" s="134"/>
      <c r="ONB1" s="134"/>
      <c r="ONC1" s="134"/>
      <c r="OND1" s="134"/>
      <c r="ONE1" s="134"/>
      <c r="ONF1" s="134"/>
      <c r="ONG1" s="134"/>
      <c r="ONH1" s="134"/>
      <c r="ONI1" s="134"/>
      <c r="ONJ1" s="134"/>
      <c r="ONK1" s="134"/>
      <c r="ONL1" s="134"/>
      <c r="ONM1" s="134"/>
      <c r="ONN1" s="134"/>
      <c r="ONO1" s="134"/>
      <c r="ONP1" s="134"/>
      <c r="ONQ1" s="134"/>
      <c r="ONR1" s="134"/>
      <c r="ONS1" s="134"/>
      <c r="ONT1" s="134"/>
      <c r="ONU1" s="134"/>
      <c r="ONV1" s="134"/>
      <c r="ONW1" s="134"/>
      <c r="ONX1" s="134"/>
      <c r="ONY1" s="134"/>
      <c r="ONZ1" s="134"/>
      <c r="OOA1" s="134"/>
      <c r="OOB1" s="134"/>
      <c r="OOC1" s="134"/>
      <c r="OOD1" s="134"/>
      <c r="OOE1" s="134"/>
      <c r="OOF1" s="134"/>
      <c r="OOG1" s="134"/>
      <c r="OOH1" s="134"/>
      <c r="OOI1" s="134"/>
      <c r="OOJ1" s="134"/>
      <c r="OOK1" s="134"/>
      <c r="OOL1" s="134"/>
      <c r="OOM1" s="134"/>
      <c r="OON1" s="134"/>
      <c r="OOO1" s="134"/>
      <c r="OOP1" s="134"/>
      <c r="OOQ1" s="134"/>
      <c r="OOR1" s="134"/>
      <c r="OOS1" s="134"/>
      <c r="OOT1" s="134"/>
      <c r="OOU1" s="134"/>
      <c r="OOV1" s="134"/>
      <c r="OOW1" s="134"/>
      <c r="OOX1" s="134"/>
      <c r="OOY1" s="134"/>
      <c r="OOZ1" s="134"/>
      <c r="OPA1" s="134"/>
      <c r="OPB1" s="134"/>
      <c r="OPC1" s="134"/>
      <c r="OPD1" s="134"/>
      <c r="OPE1" s="134"/>
      <c r="OPF1" s="134"/>
      <c r="OPG1" s="134"/>
      <c r="OPH1" s="134"/>
      <c r="OPI1" s="134"/>
      <c r="OPJ1" s="134"/>
      <c r="OPK1" s="134"/>
      <c r="OPL1" s="134"/>
      <c r="OPM1" s="134"/>
      <c r="OPN1" s="134"/>
      <c r="OPO1" s="134"/>
      <c r="OPP1" s="134"/>
      <c r="OPQ1" s="134"/>
      <c r="OPR1" s="134"/>
      <c r="OPS1" s="134"/>
      <c r="OPT1" s="134"/>
      <c r="OPU1" s="134"/>
      <c r="OPV1" s="134"/>
      <c r="OPW1" s="134"/>
      <c r="OPX1" s="134"/>
      <c r="OPY1" s="134"/>
      <c r="OPZ1" s="134"/>
      <c r="OQA1" s="134"/>
      <c r="OQB1" s="134"/>
      <c r="OQC1" s="134"/>
      <c r="OQD1" s="134"/>
      <c r="OQE1" s="134"/>
      <c r="OQF1" s="134"/>
      <c r="OQG1" s="134"/>
      <c r="OQH1" s="134"/>
      <c r="OQI1" s="134"/>
      <c r="OQJ1" s="134"/>
      <c r="OQK1" s="134"/>
      <c r="OQL1" s="134"/>
      <c r="OQM1" s="134"/>
      <c r="OQN1" s="134"/>
      <c r="OQO1" s="134"/>
      <c r="OQP1" s="134"/>
      <c r="OQQ1" s="134"/>
      <c r="OQR1" s="134"/>
      <c r="OQS1" s="134"/>
      <c r="OQT1" s="134"/>
      <c r="OQU1" s="134"/>
      <c r="OQV1" s="134"/>
      <c r="OQW1" s="134"/>
      <c r="OQX1" s="134"/>
      <c r="OQY1" s="134"/>
      <c r="OQZ1" s="134"/>
      <c r="ORA1" s="134"/>
      <c r="ORB1" s="134"/>
      <c r="ORC1" s="134"/>
      <c r="ORD1" s="134"/>
      <c r="ORE1" s="134"/>
      <c r="ORF1" s="134"/>
      <c r="ORG1" s="134"/>
      <c r="ORH1" s="134"/>
      <c r="ORI1" s="134"/>
      <c r="ORJ1" s="134"/>
      <c r="ORK1" s="134"/>
      <c r="ORL1" s="134"/>
      <c r="ORM1" s="134"/>
      <c r="ORN1" s="134"/>
      <c r="ORO1" s="134"/>
      <c r="ORP1" s="134"/>
      <c r="ORQ1" s="134"/>
      <c r="ORR1" s="134"/>
      <c r="ORS1" s="134"/>
      <c r="ORT1" s="134"/>
      <c r="ORU1" s="134"/>
      <c r="ORV1" s="134"/>
      <c r="ORW1" s="134"/>
      <c r="ORX1" s="134"/>
      <c r="ORY1" s="134"/>
      <c r="ORZ1" s="134"/>
      <c r="OSA1" s="134"/>
      <c r="OSB1" s="134"/>
      <c r="OSC1" s="134"/>
      <c r="OSD1" s="134"/>
      <c r="OSE1" s="134"/>
      <c r="OSF1" s="134"/>
      <c r="OSG1" s="134"/>
      <c r="OSH1" s="134"/>
      <c r="OSI1" s="134"/>
      <c r="OSJ1" s="134"/>
      <c r="OSK1" s="134"/>
      <c r="OSL1" s="134"/>
      <c r="OSM1" s="134"/>
      <c r="OSN1" s="134"/>
      <c r="OSO1" s="134"/>
      <c r="OSP1" s="134"/>
      <c r="OSQ1" s="134"/>
      <c r="OSR1" s="134"/>
      <c r="OSS1" s="134"/>
      <c r="OST1" s="134"/>
      <c r="OSU1" s="134"/>
      <c r="OSV1" s="134"/>
      <c r="OSW1" s="134"/>
      <c r="OSX1" s="134"/>
      <c r="OSY1" s="134"/>
      <c r="OSZ1" s="134"/>
      <c r="OTA1" s="134"/>
      <c r="OTB1" s="134"/>
      <c r="OTC1" s="134"/>
      <c r="OTD1" s="134"/>
      <c r="OTE1" s="134"/>
      <c r="OTF1" s="134"/>
      <c r="OTG1" s="134"/>
      <c r="OTH1" s="134"/>
      <c r="OTI1" s="134"/>
      <c r="OTJ1" s="134"/>
      <c r="OTK1" s="134"/>
      <c r="OTL1" s="134"/>
      <c r="OTM1" s="134"/>
      <c r="OTN1" s="134"/>
      <c r="OTO1" s="134"/>
      <c r="OTP1" s="134"/>
      <c r="OTQ1" s="134"/>
      <c r="OTR1" s="134"/>
      <c r="OTS1" s="134"/>
      <c r="OTT1" s="134"/>
      <c r="OTU1" s="134"/>
      <c r="OTV1" s="134"/>
      <c r="OTW1" s="134"/>
      <c r="OTX1" s="134"/>
      <c r="OTY1" s="134"/>
      <c r="OTZ1" s="134"/>
      <c r="OUA1" s="134"/>
      <c r="OUB1" s="134"/>
      <c r="OUC1" s="134"/>
      <c r="OUD1" s="134"/>
      <c r="OUE1" s="134"/>
      <c r="OUF1" s="134"/>
      <c r="OUG1" s="134"/>
      <c r="OUH1" s="134"/>
      <c r="OUI1" s="134"/>
      <c r="OUJ1" s="134"/>
      <c r="OUK1" s="134"/>
      <c r="OUL1" s="134"/>
      <c r="OUM1" s="134"/>
      <c r="OUN1" s="134"/>
      <c r="OUO1" s="134"/>
      <c r="OUP1" s="134"/>
      <c r="OUQ1" s="134"/>
      <c r="OUR1" s="134"/>
      <c r="OUS1" s="134"/>
      <c r="OUT1" s="134"/>
      <c r="OUU1" s="134"/>
      <c r="OUV1" s="134"/>
      <c r="OUW1" s="134"/>
      <c r="OUX1" s="134"/>
      <c r="OUY1" s="134"/>
      <c r="OUZ1" s="134"/>
      <c r="OVA1" s="134"/>
      <c r="OVB1" s="134"/>
      <c r="OVC1" s="134"/>
      <c r="OVD1" s="134"/>
      <c r="OVE1" s="134"/>
      <c r="OVF1" s="134"/>
      <c r="OVG1" s="134"/>
      <c r="OVH1" s="134"/>
      <c r="OVI1" s="134"/>
      <c r="OVJ1" s="134"/>
      <c r="OVK1" s="134"/>
      <c r="OVL1" s="134"/>
      <c r="OVM1" s="134"/>
      <c r="OVN1" s="134"/>
      <c r="OVO1" s="134"/>
      <c r="OVP1" s="134"/>
      <c r="OVQ1" s="134"/>
      <c r="OVR1" s="134"/>
      <c r="OVS1" s="134"/>
      <c r="OVT1" s="134"/>
      <c r="OVU1" s="134"/>
      <c r="OVV1" s="134"/>
      <c r="OVW1" s="134"/>
      <c r="OVX1" s="134"/>
      <c r="OVY1" s="134"/>
      <c r="OVZ1" s="134"/>
      <c r="OWA1" s="134"/>
      <c r="OWB1" s="134"/>
      <c r="OWC1" s="134"/>
      <c r="OWD1" s="134"/>
      <c r="OWE1" s="134"/>
      <c r="OWF1" s="134"/>
      <c r="OWG1" s="134"/>
      <c r="OWH1" s="134"/>
      <c r="OWI1" s="134"/>
      <c r="OWJ1" s="134"/>
      <c r="OWK1" s="134"/>
      <c r="OWL1" s="134"/>
      <c r="OWM1" s="134"/>
      <c r="OWN1" s="134"/>
      <c r="OWO1" s="134"/>
      <c r="OWP1" s="134"/>
      <c r="OWQ1" s="134"/>
      <c r="OWR1" s="134"/>
      <c r="OWS1" s="134"/>
      <c r="OWT1" s="134"/>
      <c r="OWU1" s="134"/>
      <c r="OWV1" s="134"/>
      <c r="OWW1" s="134"/>
      <c r="OWX1" s="134"/>
      <c r="OWY1" s="134"/>
      <c r="OWZ1" s="134"/>
      <c r="OXA1" s="134"/>
      <c r="OXB1" s="134"/>
      <c r="OXC1" s="134"/>
      <c r="OXD1" s="134"/>
      <c r="OXE1" s="134"/>
      <c r="OXF1" s="134"/>
      <c r="OXG1" s="134"/>
      <c r="OXH1" s="134"/>
      <c r="OXI1" s="134"/>
      <c r="OXJ1" s="134"/>
      <c r="OXK1" s="134"/>
      <c r="OXL1" s="134"/>
      <c r="OXM1" s="134"/>
      <c r="OXN1" s="134"/>
      <c r="OXO1" s="134"/>
      <c r="OXP1" s="134"/>
      <c r="OXQ1" s="134"/>
      <c r="OXR1" s="134"/>
      <c r="OXS1" s="134"/>
      <c r="OXT1" s="134"/>
      <c r="OXU1" s="134"/>
      <c r="OXV1" s="134"/>
      <c r="OXW1" s="134"/>
      <c r="OXX1" s="134"/>
      <c r="OXY1" s="134"/>
      <c r="OXZ1" s="134"/>
      <c r="OYA1" s="134"/>
      <c r="OYB1" s="134"/>
      <c r="OYC1" s="134"/>
      <c r="OYD1" s="134"/>
      <c r="OYE1" s="134"/>
      <c r="OYF1" s="134"/>
      <c r="OYG1" s="134"/>
      <c r="OYH1" s="134"/>
      <c r="OYI1" s="134"/>
      <c r="OYJ1" s="134"/>
      <c r="OYK1" s="134"/>
      <c r="OYL1" s="134"/>
      <c r="OYM1" s="134"/>
      <c r="OYN1" s="134"/>
      <c r="OYO1" s="134"/>
      <c r="OYP1" s="134"/>
      <c r="OYQ1" s="134"/>
      <c r="OYR1" s="134"/>
      <c r="OYS1" s="134"/>
      <c r="OYT1" s="134"/>
      <c r="OYU1" s="134"/>
      <c r="OYV1" s="134"/>
      <c r="OYW1" s="134"/>
      <c r="OYX1" s="134"/>
      <c r="OYY1" s="134"/>
      <c r="OYZ1" s="134"/>
      <c r="OZA1" s="134"/>
      <c r="OZB1" s="134"/>
      <c r="OZC1" s="134"/>
      <c r="OZD1" s="134"/>
      <c r="OZE1" s="134"/>
      <c r="OZF1" s="134"/>
      <c r="OZG1" s="134"/>
      <c r="OZH1" s="134"/>
      <c r="OZI1" s="134"/>
      <c r="OZJ1" s="134"/>
      <c r="OZK1" s="134"/>
      <c r="OZL1" s="134"/>
      <c r="OZM1" s="134"/>
      <c r="OZN1" s="134"/>
      <c r="OZO1" s="134"/>
      <c r="OZP1" s="134"/>
      <c r="OZQ1" s="134"/>
      <c r="OZR1" s="134"/>
      <c r="OZS1" s="134"/>
      <c r="OZT1" s="134"/>
      <c r="OZU1" s="134"/>
      <c r="OZV1" s="134"/>
      <c r="OZW1" s="134"/>
      <c r="OZX1" s="134"/>
      <c r="OZY1" s="134"/>
      <c r="OZZ1" s="134"/>
      <c r="PAA1" s="134"/>
      <c r="PAB1" s="134"/>
      <c r="PAC1" s="134"/>
      <c r="PAD1" s="134"/>
      <c r="PAE1" s="134"/>
      <c r="PAF1" s="134"/>
      <c r="PAG1" s="134"/>
      <c r="PAH1" s="134"/>
      <c r="PAI1" s="134"/>
      <c r="PAJ1" s="134"/>
      <c r="PAK1" s="134"/>
      <c r="PAL1" s="134"/>
      <c r="PAM1" s="134"/>
      <c r="PAN1" s="134"/>
      <c r="PAO1" s="134"/>
      <c r="PAP1" s="134"/>
      <c r="PAQ1" s="134"/>
      <c r="PAR1" s="134"/>
      <c r="PAS1" s="134"/>
      <c r="PAT1" s="134"/>
      <c r="PAU1" s="134"/>
      <c r="PAV1" s="134"/>
      <c r="PAW1" s="134"/>
      <c r="PAX1" s="134"/>
      <c r="PAY1" s="134"/>
      <c r="PAZ1" s="134"/>
      <c r="PBA1" s="134"/>
      <c r="PBB1" s="134"/>
      <c r="PBC1" s="134"/>
      <c r="PBD1" s="134"/>
      <c r="PBE1" s="134"/>
      <c r="PBF1" s="134"/>
      <c r="PBG1" s="134"/>
      <c r="PBH1" s="134"/>
      <c r="PBI1" s="134"/>
      <c r="PBJ1" s="134"/>
      <c r="PBK1" s="134"/>
      <c r="PBL1" s="134"/>
      <c r="PBM1" s="134"/>
      <c r="PBN1" s="134"/>
      <c r="PBO1" s="134"/>
      <c r="PBP1" s="134"/>
      <c r="PBQ1" s="134"/>
      <c r="PBR1" s="134"/>
      <c r="PBS1" s="134"/>
      <c r="PBT1" s="134"/>
      <c r="PBU1" s="134"/>
      <c r="PBV1" s="134"/>
      <c r="PBW1" s="134"/>
      <c r="PBX1" s="134"/>
      <c r="PBY1" s="134"/>
      <c r="PBZ1" s="134"/>
      <c r="PCA1" s="134"/>
      <c r="PCB1" s="134"/>
      <c r="PCC1" s="134"/>
      <c r="PCD1" s="134"/>
      <c r="PCE1" s="134"/>
      <c r="PCF1" s="134"/>
      <c r="PCG1" s="134"/>
      <c r="PCH1" s="134"/>
      <c r="PCI1" s="134"/>
      <c r="PCJ1" s="134"/>
      <c r="PCK1" s="134"/>
      <c r="PCL1" s="134"/>
      <c r="PCM1" s="134"/>
      <c r="PCN1" s="134"/>
      <c r="PCO1" s="134"/>
      <c r="PCP1" s="134"/>
      <c r="PCQ1" s="134"/>
      <c r="PCR1" s="134"/>
      <c r="PCS1" s="134"/>
      <c r="PCT1" s="134"/>
      <c r="PCU1" s="134"/>
      <c r="PCV1" s="134"/>
      <c r="PCW1" s="134"/>
      <c r="PCX1" s="134"/>
      <c r="PCY1" s="134"/>
      <c r="PCZ1" s="134"/>
      <c r="PDA1" s="134"/>
      <c r="PDB1" s="134"/>
      <c r="PDC1" s="134"/>
      <c r="PDD1" s="134"/>
      <c r="PDE1" s="134"/>
      <c r="PDF1" s="134"/>
      <c r="PDG1" s="134"/>
      <c r="PDH1" s="134"/>
      <c r="PDI1" s="134"/>
      <c r="PDJ1" s="134"/>
      <c r="PDK1" s="134"/>
      <c r="PDL1" s="134"/>
      <c r="PDM1" s="134"/>
      <c r="PDN1" s="134"/>
      <c r="PDO1" s="134"/>
      <c r="PDP1" s="134"/>
      <c r="PDQ1" s="134"/>
      <c r="PDR1" s="134"/>
      <c r="PDS1" s="134"/>
      <c r="PDT1" s="134"/>
      <c r="PDU1" s="134"/>
      <c r="PDV1" s="134"/>
      <c r="PDW1" s="134"/>
      <c r="PDX1" s="134"/>
      <c r="PDY1" s="134"/>
      <c r="PDZ1" s="134"/>
      <c r="PEA1" s="134"/>
      <c r="PEB1" s="134"/>
      <c r="PEC1" s="134"/>
      <c r="PED1" s="134"/>
      <c r="PEE1" s="134"/>
      <c r="PEF1" s="134"/>
      <c r="PEG1" s="134"/>
      <c r="PEH1" s="134"/>
      <c r="PEI1" s="134"/>
      <c r="PEJ1" s="134"/>
      <c r="PEK1" s="134"/>
      <c r="PEL1" s="134"/>
      <c r="PEM1" s="134"/>
      <c r="PEN1" s="134"/>
      <c r="PEO1" s="134"/>
      <c r="PEP1" s="134"/>
      <c r="PEQ1" s="134"/>
      <c r="PER1" s="134"/>
      <c r="PES1" s="134"/>
      <c r="PET1" s="134"/>
      <c r="PEU1" s="134"/>
      <c r="PEV1" s="134"/>
      <c r="PEW1" s="134"/>
      <c r="PEX1" s="134"/>
      <c r="PEY1" s="134"/>
      <c r="PEZ1" s="134"/>
      <c r="PFA1" s="134"/>
      <c r="PFB1" s="134"/>
      <c r="PFC1" s="134"/>
      <c r="PFD1" s="134"/>
      <c r="PFE1" s="134"/>
      <c r="PFF1" s="134"/>
      <c r="PFG1" s="134"/>
      <c r="PFH1" s="134"/>
      <c r="PFI1" s="134"/>
      <c r="PFJ1" s="134"/>
      <c r="PFK1" s="134"/>
      <c r="PFL1" s="134"/>
      <c r="PFM1" s="134"/>
      <c r="PFN1" s="134"/>
      <c r="PFO1" s="134"/>
      <c r="PFP1" s="134"/>
      <c r="PFQ1" s="134"/>
      <c r="PFR1" s="134"/>
      <c r="PFS1" s="134"/>
      <c r="PFT1" s="134"/>
      <c r="PFU1" s="134"/>
      <c r="PFV1" s="134"/>
      <c r="PFW1" s="134"/>
      <c r="PFX1" s="134"/>
      <c r="PFY1" s="134"/>
      <c r="PFZ1" s="134"/>
      <c r="PGA1" s="134"/>
      <c r="PGB1" s="134"/>
      <c r="PGC1" s="134"/>
      <c r="PGD1" s="134"/>
      <c r="PGE1" s="134"/>
      <c r="PGF1" s="134"/>
      <c r="PGG1" s="134"/>
      <c r="PGH1" s="134"/>
      <c r="PGI1" s="134"/>
      <c r="PGJ1" s="134"/>
      <c r="PGK1" s="134"/>
      <c r="PGL1" s="134"/>
      <c r="PGM1" s="134"/>
      <c r="PGN1" s="134"/>
      <c r="PGO1" s="134"/>
      <c r="PGP1" s="134"/>
      <c r="PGQ1" s="134"/>
      <c r="PGR1" s="134"/>
      <c r="PGS1" s="134"/>
      <c r="PGT1" s="134"/>
      <c r="PGU1" s="134"/>
      <c r="PGV1" s="134"/>
      <c r="PGW1" s="134"/>
      <c r="PGX1" s="134"/>
      <c r="PGY1" s="134"/>
      <c r="PGZ1" s="134"/>
      <c r="PHA1" s="134"/>
      <c r="PHB1" s="134"/>
      <c r="PHC1" s="134"/>
      <c r="PHD1" s="134"/>
      <c r="PHE1" s="134"/>
      <c r="PHF1" s="134"/>
      <c r="PHG1" s="134"/>
      <c r="PHH1" s="134"/>
      <c r="PHI1" s="134"/>
      <c r="PHJ1" s="134"/>
      <c r="PHK1" s="134"/>
      <c r="PHL1" s="134"/>
      <c r="PHM1" s="134"/>
      <c r="PHN1" s="134"/>
      <c r="PHO1" s="134"/>
      <c r="PHP1" s="134"/>
      <c r="PHQ1" s="134"/>
      <c r="PHR1" s="134"/>
      <c r="PHS1" s="134"/>
      <c r="PHT1" s="134"/>
      <c r="PHU1" s="134"/>
      <c r="PHV1" s="134"/>
      <c r="PHW1" s="134"/>
      <c r="PHX1" s="134"/>
      <c r="PHY1" s="134"/>
      <c r="PHZ1" s="134"/>
      <c r="PIA1" s="134"/>
      <c r="PIB1" s="134"/>
      <c r="PIC1" s="134"/>
      <c r="PID1" s="134"/>
      <c r="PIE1" s="134"/>
      <c r="PIF1" s="134"/>
      <c r="PIG1" s="134"/>
      <c r="PIH1" s="134"/>
      <c r="PII1" s="134"/>
      <c r="PIJ1" s="134"/>
      <c r="PIK1" s="134"/>
      <c r="PIL1" s="134"/>
      <c r="PIM1" s="134"/>
      <c r="PIN1" s="134"/>
      <c r="PIO1" s="134"/>
      <c r="PIP1" s="134"/>
      <c r="PIQ1" s="134"/>
      <c r="PIR1" s="134"/>
      <c r="PIS1" s="134"/>
      <c r="PIT1" s="134"/>
      <c r="PIU1" s="134"/>
      <c r="PIV1" s="134"/>
      <c r="PIW1" s="134"/>
      <c r="PIX1" s="134"/>
      <c r="PIY1" s="134"/>
      <c r="PIZ1" s="134"/>
      <c r="PJA1" s="134"/>
      <c r="PJB1" s="134"/>
      <c r="PJC1" s="134"/>
      <c r="PJD1" s="134"/>
      <c r="PJE1" s="134"/>
      <c r="PJF1" s="134"/>
      <c r="PJG1" s="134"/>
      <c r="PJH1" s="134"/>
      <c r="PJI1" s="134"/>
      <c r="PJJ1" s="134"/>
      <c r="PJK1" s="134"/>
      <c r="PJL1" s="134"/>
      <c r="PJM1" s="134"/>
      <c r="PJN1" s="134"/>
      <c r="PJO1" s="134"/>
      <c r="PJP1" s="134"/>
      <c r="PJQ1" s="134"/>
      <c r="PJR1" s="134"/>
      <c r="PJS1" s="134"/>
      <c r="PJT1" s="134"/>
      <c r="PJU1" s="134"/>
      <c r="PJV1" s="134"/>
      <c r="PJW1" s="134"/>
      <c r="PJX1" s="134"/>
      <c r="PJY1" s="134"/>
      <c r="PJZ1" s="134"/>
      <c r="PKA1" s="134"/>
      <c r="PKB1" s="134"/>
      <c r="PKC1" s="134"/>
      <c r="PKD1" s="134"/>
      <c r="PKE1" s="134"/>
      <c r="PKF1" s="134"/>
      <c r="PKG1" s="134"/>
      <c r="PKH1" s="134"/>
      <c r="PKI1" s="134"/>
      <c r="PKJ1" s="134"/>
      <c r="PKK1" s="134"/>
      <c r="PKL1" s="134"/>
      <c r="PKM1" s="134"/>
      <c r="PKN1" s="134"/>
      <c r="PKO1" s="134"/>
      <c r="PKP1" s="134"/>
      <c r="PKQ1" s="134"/>
      <c r="PKR1" s="134"/>
      <c r="PKS1" s="134"/>
      <c r="PKT1" s="134"/>
      <c r="PKU1" s="134"/>
      <c r="PKV1" s="134"/>
      <c r="PKW1" s="134"/>
      <c r="PKX1" s="134"/>
      <c r="PKY1" s="134"/>
      <c r="PKZ1" s="134"/>
      <c r="PLA1" s="134"/>
      <c r="PLB1" s="134"/>
      <c r="PLC1" s="134"/>
      <c r="PLD1" s="134"/>
      <c r="PLE1" s="134"/>
      <c r="PLF1" s="134"/>
      <c r="PLG1" s="134"/>
      <c r="PLH1" s="134"/>
      <c r="PLI1" s="134"/>
      <c r="PLJ1" s="134"/>
      <c r="PLK1" s="134"/>
      <c r="PLL1" s="134"/>
      <c r="PLM1" s="134"/>
      <c r="PLN1" s="134"/>
      <c r="PLO1" s="134"/>
      <c r="PLP1" s="134"/>
      <c r="PLQ1" s="134"/>
      <c r="PLR1" s="134"/>
      <c r="PLS1" s="134"/>
      <c r="PLT1" s="134"/>
      <c r="PLU1" s="134"/>
      <c r="PLV1" s="134"/>
      <c r="PLW1" s="134"/>
      <c r="PLX1" s="134"/>
      <c r="PLY1" s="134"/>
      <c r="PLZ1" s="134"/>
      <c r="PMA1" s="134"/>
      <c r="PMB1" s="134"/>
      <c r="PMC1" s="134"/>
      <c r="PMD1" s="134"/>
      <c r="PME1" s="134"/>
      <c r="PMF1" s="134"/>
      <c r="PMG1" s="134"/>
      <c r="PMH1" s="134"/>
      <c r="PMI1" s="134"/>
      <c r="PMJ1" s="134"/>
      <c r="PMK1" s="134"/>
      <c r="PML1" s="134"/>
      <c r="PMM1" s="134"/>
      <c r="PMN1" s="134"/>
      <c r="PMO1" s="134"/>
      <c r="PMP1" s="134"/>
      <c r="PMQ1" s="134"/>
      <c r="PMR1" s="134"/>
      <c r="PMS1" s="134"/>
      <c r="PMT1" s="134"/>
      <c r="PMU1" s="134"/>
      <c r="PMV1" s="134"/>
      <c r="PMW1" s="134"/>
      <c r="PMX1" s="134"/>
      <c r="PMY1" s="134"/>
      <c r="PMZ1" s="134"/>
      <c r="PNA1" s="134"/>
      <c r="PNB1" s="134"/>
      <c r="PNC1" s="134"/>
      <c r="PND1" s="134"/>
      <c r="PNE1" s="134"/>
      <c r="PNF1" s="134"/>
      <c r="PNG1" s="134"/>
      <c r="PNH1" s="134"/>
      <c r="PNI1" s="134"/>
      <c r="PNJ1" s="134"/>
      <c r="PNK1" s="134"/>
      <c r="PNL1" s="134"/>
      <c r="PNM1" s="134"/>
      <c r="PNN1" s="134"/>
      <c r="PNO1" s="134"/>
      <c r="PNP1" s="134"/>
      <c r="PNQ1" s="134"/>
      <c r="PNR1" s="134"/>
      <c r="PNS1" s="134"/>
      <c r="PNT1" s="134"/>
      <c r="PNU1" s="134"/>
      <c r="PNV1" s="134"/>
      <c r="PNW1" s="134"/>
      <c r="PNX1" s="134"/>
      <c r="PNY1" s="134"/>
      <c r="PNZ1" s="134"/>
      <c r="POA1" s="134"/>
      <c r="POB1" s="134"/>
      <c r="POC1" s="134"/>
      <c r="POD1" s="134"/>
      <c r="POE1" s="134"/>
      <c r="POF1" s="134"/>
      <c r="POG1" s="134"/>
      <c r="POH1" s="134"/>
      <c r="POI1" s="134"/>
      <c r="POJ1" s="134"/>
      <c r="POK1" s="134"/>
      <c r="POL1" s="134"/>
      <c r="POM1" s="134"/>
      <c r="PON1" s="134"/>
      <c r="POO1" s="134"/>
      <c r="POP1" s="134"/>
      <c r="POQ1" s="134"/>
      <c r="POR1" s="134"/>
      <c r="POS1" s="134"/>
      <c r="POT1" s="134"/>
      <c r="POU1" s="134"/>
      <c r="POV1" s="134"/>
      <c r="POW1" s="134"/>
      <c r="POX1" s="134"/>
      <c r="POY1" s="134"/>
      <c r="POZ1" s="134"/>
      <c r="PPA1" s="134"/>
      <c r="PPB1" s="134"/>
      <c r="PPC1" s="134"/>
      <c r="PPD1" s="134"/>
      <c r="PPE1" s="134"/>
      <c r="PPF1" s="134"/>
      <c r="PPG1" s="134"/>
      <c r="PPH1" s="134"/>
      <c r="PPI1" s="134"/>
      <c r="PPJ1" s="134"/>
      <c r="PPK1" s="134"/>
      <c r="PPL1" s="134"/>
      <c r="PPM1" s="134"/>
      <c r="PPN1" s="134"/>
      <c r="PPO1" s="134"/>
      <c r="PPP1" s="134"/>
      <c r="PPQ1" s="134"/>
      <c r="PPR1" s="134"/>
      <c r="PPS1" s="134"/>
      <c r="PPT1" s="134"/>
      <c r="PPU1" s="134"/>
      <c r="PPV1" s="134"/>
      <c r="PPW1" s="134"/>
      <c r="PPX1" s="134"/>
      <c r="PPY1" s="134"/>
      <c r="PPZ1" s="134"/>
      <c r="PQA1" s="134"/>
      <c r="PQB1" s="134"/>
      <c r="PQC1" s="134"/>
      <c r="PQD1" s="134"/>
      <c r="PQE1" s="134"/>
      <c r="PQF1" s="134"/>
      <c r="PQG1" s="134"/>
      <c r="PQH1" s="134"/>
      <c r="PQI1" s="134"/>
      <c r="PQJ1" s="134"/>
      <c r="PQK1" s="134"/>
      <c r="PQL1" s="134"/>
      <c r="PQM1" s="134"/>
      <c r="PQN1" s="134"/>
      <c r="PQO1" s="134"/>
      <c r="PQP1" s="134"/>
      <c r="PQQ1" s="134"/>
      <c r="PQR1" s="134"/>
      <c r="PQS1" s="134"/>
      <c r="PQT1" s="134"/>
      <c r="PQU1" s="134"/>
      <c r="PQV1" s="134"/>
      <c r="PQW1" s="134"/>
      <c r="PQX1" s="134"/>
      <c r="PQY1" s="134"/>
      <c r="PQZ1" s="134"/>
      <c r="PRA1" s="134"/>
      <c r="PRB1" s="134"/>
      <c r="PRC1" s="134"/>
      <c r="PRD1" s="134"/>
      <c r="PRE1" s="134"/>
      <c r="PRF1" s="134"/>
      <c r="PRG1" s="134"/>
      <c r="PRH1" s="134"/>
      <c r="PRI1" s="134"/>
      <c r="PRJ1" s="134"/>
      <c r="PRK1" s="134"/>
      <c r="PRL1" s="134"/>
      <c r="PRM1" s="134"/>
      <c r="PRN1" s="134"/>
      <c r="PRO1" s="134"/>
      <c r="PRP1" s="134"/>
      <c r="PRQ1" s="134"/>
      <c r="PRR1" s="134"/>
      <c r="PRS1" s="134"/>
      <c r="PRT1" s="134"/>
      <c r="PRU1" s="134"/>
      <c r="PRV1" s="134"/>
      <c r="PRW1" s="134"/>
      <c r="PRX1" s="134"/>
      <c r="PRY1" s="134"/>
      <c r="PRZ1" s="134"/>
      <c r="PSA1" s="134"/>
      <c r="PSB1" s="134"/>
      <c r="PSC1" s="134"/>
      <c r="PSD1" s="134"/>
      <c r="PSE1" s="134"/>
      <c r="PSF1" s="134"/>
      <c r="PSG1" s="134"/>
      <c r="PSH1" s="134"/>
      <c r="PSI1" s="134"/>
      <c r="PSJ1" s="134"/>
      <c r="PSK1" s="134"/>
      <c r="PSL1" s="134"/>
      <c r="PSM1" s="134"/>
      <c r="PSN1" s="134"/>
      <c r="PSO1" s="134"/>
      <c r="PSP1" s="134"/>
      <c r="PSQ1" s="134"/>
      <c r="PSR1" s="134"/>
      <c r="PSS1" s="134"/>
      <c r="PST1" s="134"/>
      <c r="PSU1" s="134"/>
      <c r="PSV1" s="134"/>
      <c r="PSW1" s="134"/>
      <c r="PSX1" s="134"/>
      <c r="PSY1" s="134"/>
      <c r="PSZ1" s="134"/>
      <c r="PTA1" s="134"/>
      <c r="PTB1" s="134"/>
      <c r="PTC1" s="134"/>
      <c r="PTD1" s="134"/>
      <c r="PTE1" s="134"/>
      <c r="PTF1" s="134"/>
      <c r="PTG1" s="134"/>
      <c r="PTH1" s="134"/>
      <c r="PTI1" s="134"/>
      <c r="PTJ1" s="134"/>
      <c r="PTK1" s="134"/>
      <c r="PTL1" s="134"/>
      <c r="PTM1" s="134"/>
      <c r="PTN1" s="134"/>
      <c r="PTO1" s="134"/>
      <c r="PTP1" s="134"/>
      <c r="PTQ1" s="134"/>
      <c r="PTR1" s="134"/>
      <c r="PTS1" s="134"/>
      <c r="PTT1" s="134"/>
      <c r="PTU1" s="134"/>
      <c r="PTV1" s="134"/>
      <c r="PTW1" s="134"/>
      <c r="PTX1" s="134"/>
      <c r="PTY1" s="134"/>
      <c r="PTZ1" s="134"/>
      <c r="PUA1" s="134"/>
      <c r="PUB1" s="134"/>
      <c r="PUC1" s="134"/>
      <c r="PUD1" s="134"/>
      <c r="PUE1" s="134"/>
      <c r="PUF1" s="134"/>
      <c r="PUG1" s="134"/>
      <c r="PUH1" s="134"/>
      <c r="PUI1" s="134"/>
      <c r="PUJ1" s="134"/>
      <c r="PUK1" s="134"/>
      <c r="PUL1" s="134"/>
      <c r="PUM1" s="134"/>
      <c r="PUN1" s="134"/>
      <c r="PUO1" s="134"/>
      <c r="PUP1" s="134"/>
      <c r="PUQ1" s="134"/>
      <c r="PUR1" s="134"/>
      <c r="PUS1" s="134"/>
      <c r="PUT1" s="134"/>
      <c r="PUU1" s="134"/>
      <c r="PUV1" s="134"/>
      <c r="PUW1" s="134"/>
      <c r="PUX1" s="134"/>
      <c r="PUY1" s="134"/>
      <c r="PUZ1" s="134"/>
      <c r="PVA1" s="134"/>
      <c r="PVB1" s="134"/>
      <c r="PVC1" s="134"/>
      <c r="PVD1" s="134"/>
      <c r="PVE1" s="134"/>
      <c r="PVF1" s="134"/>
      <c r="PVG1" s="134"/>
      <c r="PVH1" s="134"/>
      <c r="PVI1" s="134"/>
      <c r="PVJ1" s="134"/>
      <c r="PVK1" s="134"/>
      <c r="PVL1" s="134"/>
      <c r="PVM1" s="134"/>
      <c r="PVN1" s="134"/>
      <c r="PVO1" s="134"/>
      <c r="PVP1" s="134"/>
      <c r="PVQ1" s="134"/>
      <c r="PVR1" s="134"/>
      <c r="PVS1" s="134"/>
      <c r="PVT1" s="134"/>
      <c r="PVU1" s="134"/>
      <c r="PVV1" s="134"/>
      <c r="PVW1" s="134"/>
      <c r="PVX1" s="134"/>
      <c r="PVY1" s="134"/>
      <c r="PVZ1" s="134"/>
      <c r="PWA1" s="134"/>
      <c r="PWB1" s="134"/>
      <c r="PWC1" s="134"/>
      <c r="PWD1" s="134"/>
      <c r="PWE1" s="134"/>
      <c r="PWF1" s="134"/>
      <c r="PWG1" s="134"/>
      <c r="PWH1" s="134"/>
      <c r="PWI1" s="134"/>
      <c r="PWJ1" s="134"/>
      <c r="PWK1" s="134"/>
      <c r="PWL1" s="134"/>
      <c r="PWM1" s="134"/>
      <c r="PWN1" s="134"/>
      <c r="PWO1" s="134"/>
      <c r="PWP1" s="134"/>
      <c r="PWQ1" s="134"/>
      <c r="PWR1" s="134"/>
      <c r="PWS1" s="134"/>
      <c r="PWT1" s="134"/>
      <c r="PWU1" s="134"/>
      <c r="PWV1" s="134"/>
      <c r="PWW1" s="134"/>
      <c r="PWX1" s="134"/>
      <c r="PWY1" s="134"/>
      <c r="PWZ1" s="134"/>
      <c r="PXA1" s="134"/>
      <c r="PXB1" s="134"/>
      <c r="PXC1" s="134"/>
      <c r="PXD1" s="134"/>
      <c r="PXE1" s="134"/>
      <c r="PXF1" s="134"/>
      <c r="PXG1" s="134"/>
      <c r="PXH1" s="134"/>
      <c r="PXI1" s="134"/>
      <c r="PXJ1" s="134"/>
      <c r="PXK1" s="134"/>
      <c r="PXL1" s="134"/>
      <c r="PXM1" s="134"/>
      <c r="PXN1" s="134"/>
      <c r="PXO1" s="134"/>
      <c r="PXP1" s="134"/>
      <c r="PXQ1" s="134"/>
      <c r="PXR1" s="134"/>
      <c r="PXS1" s="134"/>
      <c r="PXT1" s="134"/>
      <c r="PXU1" s="134"/>
      <c r="PXV1" s="134"/>
      <c r="PXW1" s="134"/>
      <c r="PXX1" s="134"/>
      <c r="PXY1" s="134"/>
      <c r="PXZ1" s="134"/>
      <c r="PYA1" s="134"/>
      <c r="PYB1" s="134"/>
      <c r="PYC1" s="134"/>
      <c r="PYD1" s="134"/>
      <c r="PYE1" s="134"/>
      <c r="PYF1" s="134"/>
      <c r="PYG1" s="134"/>
      <c r="PYH1" s="134"/>
      <c r="PYI1" s="134"/>
      <c r="PYJ1" s="134"/>
      <c r="PYK1" s="134"/>
      <c r="PYL1" s="134"/>
      <c r="PYM1" s="134"/>
      <c r="PYN1" s="134"/>
      <c r="PYO1" s="134"/>
      <c r="PYP1" s="134"/>
      <c r="PYQ1" s="134"/>
      <c r="PYR1" s="134"/>
      <c r="PYS1" s="134"/>
      <c r="PYT1" s="134"/>
      <c r="PYU1" s="134"/>
      <c r="PYV1" s="134"/>
      <c r="PYW1" s="134"/>
      <c r="PYX1" s="134"/>
      <c r="PYY1" s="134"/>
      <c r="PYZ1" s="134"/>
      <c r="PZA1" s="134"/>
      <c r="PZB1" s="134"/>
      <c r="PZC1" s="134"/>
      <c r="PZD1" s="134"/>
      <c r="PZE1" s="134"/>
      <c r="PZF1" s="134"/>
      <c r="PZG1" s="134"/>
      <c r="PZH1" s="134"/>
      <c r="PZI1" s="134"/>
      <c r="PZJ1" s="134"/>
      <c r="PZK1" s="134"/>
      <c r="PZL1" s="134"/>
      <c r="PZM1" s="134"/>
      <c r="PZN1" s="134"/>
      <c r="PZO1" s="134"/>
      <c r="PZP1" s="134"/>
      <c r="PZQ1" s="134"/>
      <c r="PZR1" s="134"/>
      <c r="PZS1" s="134"/>
      <c r="PZT1" s="134"/>
      <c r="PZU1" s="134"/>
      <c r="PZV1" s="134"/>
      <c r="PZW1" s="134"/>
      <c r="PZX1" s="134"/>
      <c r="PZY1" s="134"/>
      <c r="PZZ1" s="134"/>
      <c r="QAA1" s="134"/>
      <c r="QAB1" s="134"/>
      <c r="QAC1" s="134"/>
      <c r="QAD1" s="134"/>
      <c r="QAE1" s="134"/>
      <c r="QAF1" s="134"/>
      <c r="QAG1" s="134"/>
      <c r="QAH1" s="134"/>
      <c r="QAI1" s="134"/>
      <c r="QAJ1" s="134"/>
      <c r="QAK1" s="134"/>
      <c r="QAL1" s="134"/>
      <c r="QAM1" s="134"/>
      <c r="QAN1" s="134"/>
      <c r="QAO1" s="134"/>
      <c r="QAP1" s="134"/>
      <c r="QAQ1" s="134"/>
      <c r="QAR1" s="134"/>
      <c r="QAS1" s="134"/>
      <c r="QAT1" s="134"/>
      <c r="QAU1" s="134"/>
      <c r="QAV1" s="134"/>
      <c r="QAW1" s="134"/>
      <c r="QAX1" s="134"/>
      <c r="QAY1" s="134"/>
      <c r="QAZ1" s="134"/>
      <c r="QBA1" s="134"/>
      <c r="QBB1" s="134"/>
      <c r="QBC1" s="134"/>
      <c r="QBD1" s="134"/>
      <c r="QBE1" s="134"/>
      <c r="QBF1" s="134"/>
      <c r="QBG1" s="134"/>
      <c r="QBH1" s="134"/>
      <c r="QBI1" s="134"/>
      <c r="QBJ1" s="134"/>
      <c r="QBK1" s="134"/>
      <c r="QBL1" s="134"/>
      <c r="QBM1" s="134"/>
      <c r="QBN1" s="134"/>
      <c r="QBO1" s="134"/>
      <c r="QBP1" s="134"/>
      <c r="QBQ1" s="134"/>
      <c r="QBR1" s="134"/>
      <c r="QBS1" s="134"/>
      <c r="QBT1" s="134"/>
      <c r="QBU1" s="134"/>
      <c r="QBV1" s="134"/>
      <c r="QBW1" s="134"/>
      <c r="QBX1" s="134"/>
      <c r="QBY1" s="134"/>
      <c r="QBZ1" s="134"/>
      <c r="QCA1" s="134"/>
      <c r="QCB1" s="134"/>
      <c r="QCC1" s="134"/>
      <c r="QCD1" s="134"/>
      <c r="QCE1" s="134"/>
      <c r="QCF1" s="134"/>
      <c r="QCG1" s="134"/>
      <c r="QCH1" s="134"/>
      <c r="QCI1" s="134"/>
      <c r="QCJ1" s="134"/>
      <c r="QCK1" s="134"/>
      <c r="QCL1" s="134"/>
      <c r="QCM1" s="134"/>
      <c r="QCN1" s="134"/>
      <c r="QCO1" s="134"/>
      <c r="QCP1" s="134"/>
      <c r="QCQ1" s="134"/>
      <c r="QCR1" s="134"/>
      <c r="QCS1" s="134"/>
      <c r="QCT1" s="134"/>
      <c r="QCU1" s="134"/>
      <c r="QCV1" s="134"/>
      <c r="QCW1" s="134"/>
      <c r="QCX1" s="134"/>
      <c r="QCY1" s="134"/>
      <c r="QCZ1" s="134"/>
      <c r="QDA1" s="134"/>
      <c r="QDB1" s="134"/>
      <c r="QDC1" s="134"/>
      <c r="QDD1" s="134"/>
      <c r="QDE1" s="134"/>
      <c r="QDF1" s="134"/>
      <c r="QDG1" s="134"/>
      <c r="QDH1" s="134"/>
      <c r="QDI1" s="134"/>
      <c r="QDJ1" s="134"/>
      <c r="QDK1" s="134"/>
      <c r="QDL1" s="134"/>
      <c r="QDM1" s="134"/>
      <c r="QDN1" s="134"/>
      <c r="QDO1" s="134"/>
      <c r="QDP1" s="134"/>
      <c r="QDQ1" s="134"/>
      <c r="QDR1" s="134"/>
      <c r="QDS1" s="134"/>
      <c r="QDT1" s="134"/>
      <c r="QDU1" s="134"/>
      <c r="QDV1" s="134"/>
      <c r="QDW1" s="134"/>
      <c r="QDX1" s="134"/>
      <c r="QDY1" s="134"/>
      <c r="QDZ1" s="134"/>
      <c r="QEA1" s="134"/>
      <c r="QEB1" s="134"/>
      <c r="QEC1" s="134"/>
      <c r="QED1" s="134"/>
      <c r="QEE1" s="134"/>
      <c r="QEF1" s="134"/>
      <c r="QEG1" s="134"/>
      <c r="QEH1" s="134"/>
      <c r="QEI1" s="134"/>
      <c r="QEJ1" s="134"/>
      <c r="QEK1" s="134"/>
      <c r="QEL1" s="134"/>
      <c r="QEM1" s="134"/>
      <c r="QEN1" s="134"/>
      <c r="QEO1" s="134"/>
      <c r="QEP1" s="134"/>
      <c r="QEQ1" s="134"/>
      <c r="QER1" s="134"/>
      <c r="QES1" s="134"/>
      <c r="QET1" s="134"/>
      <c r="QEU1" s="134"/>
      <c r="QEV1" s="134"/>
      <c r="QEW1" s="134"/>
      <c r="QEX1" s="134"/>
      <c r="QEY1" s="134"/>
      <c r="QEZ1" s="134"/>
      <c r="QFA1" s="134"/>
      <c r="QFB1" s="134"/>
      <c r="QFC1" s="134"/>
      <c r="QFD1" s="134"/>
      <c r="QFE1" s="134"/>
      <c r="QFF1" s="134"/>
      <c r="QFG1" s="134"/>
      <c r="QFH1" s="134"/>
      <c r="QFI1" s="134"/>
      <c r="QFJ1" s="134"/>
      <c r="QFK1" s="134"/>
      <c r="QFL1" s="134"/>
      <c r="QFM1" s="134"/>
      <c r="QFN1" s="134"/>
      <c r="QFO1" s="134"/>
      <c r="QFP1" s="134"/>
      <c r="QFQ1" s="134"/>
      <c r="QFR1" s="134"/>
      <c r="QFS1" s="134"/>
      <c r="QFT1" s="134"/>
      <c r="QFU1" s="134"/>
      <c r="QFV1" s="134"/>
      <c r="QFW1" s="134"/>
      <c r="QFX1" s="134"/>
      <c r="QFY1" s="134"/>
      <c r="QFZ1" s="134"/>
      <c r="QGA1" s="134"/>
      <c r="QGB1" s="134"/>
      <c r="QGC1" s="134"/>
      <c r="QGD1" s="134"/>
      <c r="QGE1" s="134"/>
      <c r="QGF1" s="134"/>
      <c r="QGG1" s="134"/>
      <c r="QGH1" s="134"/>
      <c r="QGI1" s="134"/>
      <c r="QGJ1" s="134"/>
      <c r="QGK1" s="134"/>
      <c r="QGL1" s="134"/>
      <c r="QGM1" s="134"/>
      <c r="QGN1" s="134"/>
      <c r="QGO1" s="134"/>
      <c r="QGP1" s="134"/>
      <c r="QGQ1" s="134"/>
      <c r="QGR1" s="134"/>
      <c r="QGS1" s="134"/>
      <c r="QGT1" s="134"/>
      <c r="QGU1" s="134"/>
      <c r="QGV1" s="134"/>
      <c r="QGW1" s="134"/>
      <c r="QGX1" s="134"/>
      <c r="QGY1" s="134"/>
      <c r="QGZ1" s="134"/>
      <c r="QHA1" s="134"/>
      <c r="QHB1" s="134"/>
      <c r="QHC1" s="134"/>
      <c r="QHD1" s="134"/>
      <c r="QHE1" s="134"/>
      <c r="QHF1" s="134"/>
      <c r="QHG1" s="134"/>
      <c r="QHH1" s="134"/>
      <c r="QHI1" s="134"/>
      <c r="QHJ1" s="134"/>
      <c r="QHK1" s="134"/>
      <c r="QHL1" s="134"/>
      <c r="QHM1" s="134"/>
      <c r="QHN1" s="134"/>
      <c r="QHO1" s="134"/>
      <c r="QHP1" s="134"/>
      <c r="QHQ1" s="134"/>
      <c r="QHR1" s="134"/>
      <c r="QHS1" s="134"/>
      <c r="QHT1" s="134"/>
      <c r="QHU1" s="134"/>
      <c r="QHV1" s="134"/>
      <c r="QHW1" s="134"/>
      <c r="QHX1" s="134"/>
      <c r="QHY1" s="134"/>
      <c r="QHZ1" s="134"/>
      <c r="QIA1" s="134"/>
      <c r="QIB1" s="134"/>
      <c r="QIC1" s="134"/>
      <c r="QID1" s="134"/>
      <c r="QIE1" s="134"/>
      <c r="QIF1" s="134"/>
      <c r="QIG1" s="134"/>
      <c r="QIH1" s="134"/>
      <c r="QII1" s="134"/>
      <c r="QIJ1" s="134"/>
      <c r="QIK1" s="134"/>
      <c r="QIL1" s="134"/>
      <c r="QIM1" s="134"/>
      <c r="QIN1" s="134"/>
      <c r="QIO1" s="134"/>
      <c r="QIP1" s="134"/>
      <c r="QIQ1" s="134"/>
      <c r="QIR1" s="134"/>
      <c r="QIS1" s="134"/>
      <c r="QIT1" s="134"/>
      <c r="QIU1" s="134"/>
      <c r="QIV1" s="134"/>
      <c r="QIW1" s="134"/>
      <c r="QIX1" s="134"/>
      <c r="QIY1" s="134"/>
      <c r="QIZ1" s="134"/>
      <c r="QJA1" s="134"/>
      <c r="QJB1" s="134"/>
      <c r="QJC1" s="134"/>
      <c r="QJD1" s="134"/>
      <c r="QJE1" s="134"/>
      <c r="QJF1" s="134"/>
      <c r="QJG1" s="134"/>
      <c r="QJH1" s="134"/>
      <c r="QJI1" s="134"/>
      <c r="QJJ1" s="134"/>
      <c r="QJK1" s="134"/>
      <c r="QJL1" s="134"/>
      <c r="QJM1" s="134"/>
      <c r="QJN1" s="134"/>
      <c r="QJO1" s="134"/>
      <c r="QJP1" s="134"/>
      <c r="QJQ1" s="134"/>
      <c r="QJR1" s="134"/>
      <c r="QJS1" s="134"/>
      <c r="QJT1" s="134"/>
      <c r="QJU1" s="134"/>
      <c r="QJV1" s="134"/>
      <c r="QJW1" s="134"/>
      <c r="QJX1" s="134"/>
      <c r="QJY1" s="134"/>
      <c r="QJZ1" s="134"/>
      <c r="QKA1" s="134"/>
      <c r="QKB1" s="134"/>
      <c r="QKC1" s="134"/>
      <c r="QKD1" s="134"/>
      <c r="QKE1" s="134"/>
      <c r="QKF1" s="134"/>
      <c r="QKG1" s="134"/>
      <c r="QKH1" s="134"/>
      <c r="QKI1" s="134"/>
      <c r="QKJ1" s="134"/>
      <c r="QKK1" s="134"/>
      <c r="QKL1" s="134"/>
      <c r="QKM1" s="134"/>
      <c r="QKN1" s="134"/>
      <c r="QKO1" s="134"/>
      <c r="QKP1" s="134"/>
      <c r="QKQ1" s="134"/>
      <c r="QKR1" s="134"/>
      <c r="QKS1" s="134"/>
      <c r="QKT1" s="134"/>
      <c r="QKU1" s="134"/>
      <c r="QKV1" s="134"/>
      <c r="QKW1" s="134"/>
      <c r="QKX1" s="134"/>
      <c r="QKY1" s="134"/>
      <c r="QKZ1" s="134"/>
      <c r="QLA1" s="134"/>
      <c r="QLB1" s="134"/>
      <c r="QLC1" s="134"/>
      <c r="QLD1" s="134"/>
      <c r="QLE1" s="134"/>
      <c r="QLF1" s="134"/>
      <c r="QLG1" s="134"/>
      <c r="QLH1" s="134"/>
      <c r="QLI1" s="134"/>
      <c r="QLJ1" s="134"/>
      <c r="QLK1" s="134"/>
      <c r="QLL1" s="134"/>
      <c r="QLM1" s="134"/>
      <c r="QLN1" s="134"/>
      <c r="QLO1" s="134"/>
      <c r="QLP1" s="134"/>
      <c r="QLQ1" s="134"/>
      <c r="QLR1" s="134"/>
      <c r="QLS1" s="134"/>
      <c r="QLT1" s="134"/>
      <c r="QLU1" s="134"/>
      <c r="QLV1" s="134"/>
      <c r="QLW1" s="134"/>
      <c r="QLX1" s="134"/>
      <c r="QLY1" s="134"/>
      <c r="QLZ1" s="134"/>
      <c r="QMA1" s="134"/>
      <c r="QMB1" s="134"/>
      <c r="QMC1" s="134"/>
      <c r="QMD1" s="134"/>
      <c r="QME1" s="134"/>
      <c r="QMF1" s="134"/>
      <c r="QMG1" s="134"/>
      <c r="QMH1" s="134"/>
      <c r="QMI1" s="134"/>
      <c r="QMJ1" s="134"/>
      <c r="QMK1" s="134"/>
      <c r="QML1" s="134"/>
      <c r="QMM1" s="134"/>
      <c r="QMN1" s="134"/>
      <c r="QMO1" s="134"/>
      <c r="QMP1" s="134"/>
      <c r="QMQ1" s="134"/>
      <c r="QMR1" s="134"/>
      <c r="QMS1" s="134"/>
      <c r="QMT1" s="134"/>
      <c r="QMU1" s="134"/>
      <c r="QMV1" s="134"/>
      <c r="QMW1" s="134"/>
      <c r="QMX1" s="134"/>
      <c r="QMY1" s="134"/>
      <c r="QMZ1" s="134"/>
      <c r="QNA1" s="134"/>
      <c r="QNB1" s="134"/>
      <c r="QNC1" s="134"/>
      <c r="QND1" s="134"/>
      <c r="QNE1" s="134"/>
      <c r="QNF1" s="134"/>
      <c r="QNG1" s="134"/>
      <c r="QNH1" s="134"/>
      <c r="QNI1" s="134"/>
      <c r="QNJ1" s="134"/>
      <c r="QNK1" s="134"/>
      <c r="QNL1" s="134"/>
      <c r="QNM1" s="134"/>
      <c r="QNN1" s="134"/>
      <c r="QNO1" s="134"/>
      <c r="QNP1" s="134"/>
      <c r="QNQ1" s="134"/>
      <c r="QNR1" s="134"/>
      <c r="QNS1" s="134"/>
      <c r="QNT1" s="134"/>
      <c r="QNU1" s="134"/>
      <c r="QNV1" s="134"/>
      <c r="QNW1" s="134"/>
      <c r="QNX1" s="134"/>
      <c r="QNY1" s="134"/>
      <c r="QNZ1" s="134"/>
      <c r="QOA1" s="134"/>
      <c r="QOB1" s="134"/>
      <c r="QOC1" s="134"/>
      <c r="QOD1" s="134"/>
      <c r="QOE1" s="134"/>
      <c r="QOF1" s="134"/>
      <c r="QOG1" s="134"/>
      <c r="QOH1" s="134"/>
      <c r="QOI1" s="134"/>
      <c r="QOJ1" s="134"/>
      <c r="QOK1" s="134"/>
      <c r="QOL1" s="134"/>
      <c r="QOM1" s="134"/>
      <c r="QON1" s="134"/>
      <c r="QOO1" s="134"/>
      <c r="QOP1" s="134"/>
      <c r="QOQ1" s="134"/>
      <c r="QOR1" s="134"/>
      <c r="QOS1" s="134"/>
      <c r="QOT1" s="134"/>
      <c r="QOU1" s="134"/>
      <c r="QOV1" s="134"/>
      <c r="QOW1" s="134"/>
      <c r="QOX1" s="134"/>
      <c r="QOY1" s="134"/>
      <c r="QOZ1" s="134"/>
      <c r="QPA1" s="134"/>
      <c r="QPB1" s="134"/>
      <c r="QPC1" s="134"/>
      <c r="QPD1" s="134"/>
      <c r="QPE1" s="134"/>
      <c r="QPF1" s="134"/>
      <c r="QPG1" s="134"/>
      <c r="QPH1" s="134"/>
      <c r="QPI1" s="134"/>
      <c r="QPJ1" s="134"/>
      <c r="QPK1" s="134"/>
      <c r="QPL1" s="134"/>
      <c r="QPM1" s="134"/>
      <c r="QPN1" s="134"/>
      <c r="QPO1" s="134"/>
      <c r="QPP1" s="134"/>
      <c r="QPQ1" s="134"/>
      <c r="QPR1" s="134"/>
      <c r="QPS1" s="134"/>
      <c r="QPT1" s="134"/>
      <c r="QPU1" s="134"/>
      <c r="QPV1" s="134"/>
      <c r="QPW1" s="134"/>
      <c r="QPX1" s="134"/>
      <c r="QPY1" s="134"/>
      <c r="QPZ1" s="134"/>
      <c r="QQA1" s="134"/>
      <c r="QQB1" s="134"/>
      <c r="QQC1" s="134"/>
      <c r="QQD1" s="134"/>
      <c r="QQE1" s="134"/>
      <c r="QQF1" s="134"/>
      <c r="QQG1" s="134"/>
      <c r="QQH1" s="134"/>
      <c r="QQI1" s="134"/>
      <c r="QQJ1" s="134"/>
      <c r="QQK1" s="134"/>
      <c r="QQL1" s="134"/>
      <c r="QQM1" s="134"/>
      <c r="QQN1" s="134"/>
      <c r="QQO1" s="134"/>
      <c r="QQP1" s="134"/>
      <c r="QQQ1" s="134"/>
      <c r="QQR1" s="134"/>
      <c r="QQS1" s="134"/>
      <c r="QQT1" s="134"/>
      <c r="QQU1" s="134"/>
      <c r="QQV1" s="134"/>
      <c r="QQW1" s="134"/>
      <c r="QQX1" s="134"/>
      <c r="QQY1" s="134"/>
      <c r="QQZ1" s="134"/>
      <c r="QRA1" s="134"/>
      <c r="QRB1" s="134"/>
      <c r="QRC1" s="134"/>
      <c r="QRD1" s="134"/>
      <c r="QRE1" s="134"/>
      <c r="QRF1" s="134"/>
      <c r="QRG1" s="134"/>
      <c r="QRH1" s="134"/>
      <c r="QRI1" s="134"/>
      <c r="QRJ1" s="134"/>
      <c r="QRK1" s="134"/>
      <c r="QRL1" s="134"/>
      <c r="QRM1" s="134"/>
      <c r="QRN1" s="134"/>
      <c r="QRO1" s="134"/>
      <c r="QRP1" s="134"/>
      <c r="QRQ1" s="134"/>
      <c r="QRR1" s="134"/>
      <c r="QRS1" s="134"/>
      <c r="QRT1" s="134"/>
      <c r="QRU1" s="134"/>
      <c r="QRV1" s="134"/>
      <c r="QRW1" s="134"/>
      <c r="QRX1" s="134"/>
      <c r="QRY1" s="134"/>
      <c r="QRZ1" s="134"/>
      <c r="QSA1" s="134"/>
      <c r="QSB1" s="134"/>
      <c r="QSC1" s="134"/>
      <c r="QSD1" s="134"/>
      <c r="QSE1" s="134"/>
      <c r="QSF1" s="134"/>
      <c r="QSG1" s="134"/>
      <c r="QSH1" s="134"/>
      <c r="QSI1" s="134"/>
      <c r="QSJ1" s="134"/>
      <c r="QSK1" s="134"/>
      <c r="QSL1" s="134"/>
      <c r="QSM1" s="134"/>
      <c r="QSN1" s="134"/>
      <c r="QSO1" s="134"/>
      <c r="QSP1" s="134"/>
      <c r="QSQ1" s="134"/>
      <c r="QSR1" s="134"/>
      <c r="QSS1" s="134"/>
      <c r="QST1" s="134"/>
      <c r="QSU1" s="134"/>
      <c r="QSV1" s="134"/>
      <c r="QSW1" s="134"/>
      <c r="QSX1" s="134"/>
      <c r="QSY1" s="134"/>
      <c r="QSZ1" s="134"/>
      <c r="QTA1" s="134"/>
      <c r="QTB1" s="134"/>
      <c r="QTC1" s="134"/>
      <c r="QTD1" s="134"/>
      <c r="QTE1" s="134"/>
      <c r="QTF1" s="134"/>
      <c r="QTG1" s="134"/>
      <c r="QTH1" s="134"/>
      <c r="QTI1" s="134"/>
      <c r="QTJ1" s="134"/>
      <c r="QTK1" s="134"/>
      <c r="QTL1" s="134"/>
      <c r="QTM1" s="134"/>
      <c r="QTN1" s="134"/>
      <c r="QTO1" s="134"/>
      <c r="QTP1" s="134"/>
      <c r="QTQ1" s="134"/>
      <c r="QTR1" s="134"/>
      <c r="QTS1" s="134"/>
      <c r="QTT1" s="134"/>
      <c r="QTU1" s="134"/>
      <c r="QTV1" s="134"/>
      <c r="QTW1" s="134"/>
      <c r="QTX1" s="134"/>
      <c r="QTY1" s="134"/>
      <c r="QTZ1" s="134"/>
      <c r="QUA1" s="134"/>
      <c r="QUB1" s="134"/>
      <c r="QUC1" s="134"/>
      <c r="QUD1" s="134"/>
      <c r="QUE1" s="134"/>
      <c r="QUF1" s="134"/>
      <c r="QUG1" s="134"/>
      <c r="QUH1" s="134"/>
      <c r="QUI1" s="134"/>
      <c r="QUJ1" s="134"/>
      <c r="QUK1" s="134"/>
      <c r="QUL1" s="134"/>
      <c r="QUM1" s="134"/>
      <c r="QUN1" s="134"/>
      <c r="QUO1" s="134"/>
      <c r="QUP1" s="134"/>
      <c r="QUQ1" s="134"/>
      <c r="QUR1" s="134"/>
      <c r="QUS1" s="134"/>
      <c r="QUT1" s="134"/>
      <c r="QUU1" s="134"/>
      <c r="QUV1" s="134"/>
      <c r="QUW1" s="134"/>
      <c r="QUX1" s="134"/>
      <c r="QUY1" s="134"/>
      <c r="QUZ1" s="134"/>
      <c r="QVA1" s="134"/>
      <c r="QVB1" s="134"/>
      <c r="QVC1" s="134"/>
      <c r="QVD1" s="134"/>
      <c r="QVE1" s="134"/>
      <c r="QVF1" s="134"/>
      <c r="QVG1" s="134"/>
      <c r="QVH1" s="134"/>
      <c r="QVI1" s="134"/>
      <c r="QVJ1" s="134"/>
      <c r="QVK1" s="134"/>
      <c r="QVL1" s="134"/>
      <c r="QVM1" s="134"/>
      <c r="QVN1" s="134"/>
      <c r="QVO1" s="134"/>
      <c r="QVP1" s="134"/>
      <c r="QVQ1" s="134"/>
      <c r="QVR1" s="134"/>
      <c r="QVS1" s="134"/>
      <c r="QVT1" s="134"/>
      <c r="QVU1" s="134"/>
      <c r="QVV1" s="134"/>
      <c r="QVW1" s="134"/>
      <c r="QVX1" s="134"/>
      <c r="QVY1" s="134"/>
      <c r="QVZ1" s="134"/>
      <c r="QWA1" s="134"/>
      <c r="QWB1" s="134"/>
      <c r="QWC1" s="134"/>
      <c r="QWD1" s="134"/>
      <c r="QWE1" s="134"/>
      <c r="QWF1" s="134"/>
      <c r="QWG1" s="134"/>
      <c r="QWH1" s="134"/>
      <c r="QWI1" s="134"/>
      <c r="QWJ1" s="134"/>
      <c r="QWK1" s="134"/>
      <c r="QWL1" s="134"/>
      <c r="QWM1" s="134"/>
      <c r="QWN1" s="134"/>
      <c r="QWO1" s="134"/>
      <c r="QWP1" s="134"/>
      <c r="QWQ1" s="134"/>
      <c r="QWR1" s="134"/>
      <c r="QWS1" s="134"/>
      <c r="QWT1" s="134"/>
      <c r="QWU1" s="134"/>
      <c r="QWV1" s="134"/>
      <c r="QWW1" s="134"/>
      <c r="QWX1" s="134"/>
      <c r="QWY1" s="134"/>
      <c r="QWZ1" s="134"/>
      <c r="QXA1" s="134"/>
      <c r="QXB1" s="134"/>
      <c r="QXC1" s="134"/>
      <c r="QXD1" s="134"/>
      <c r="QXE1" s="134"/>
      <c r="QXF1" s="134"/>
      <c r="QXG1" s="134"/>
      <c r="QXH1" s="134"/>
      <c r="QXI1" s="134"/>
      <c r="QXJ1" s="134"/>
      <c r="QXK1" s="134"/>
      <c r="QXL1" s="134"/>
      <c r="QXM1" s="134"/>
      <c r="QXN1" s="134"/>
      <c r="QXO1" s="134"/>
      <c r="QXP1" s="134"/>
      <c r="QXQ1" s="134"/>
      <c r="QXR1" s="134"/>
      <c r="QXS1" s="134"/>
      <c r="QXT1" s="134"/>
      <c r="QXU1" s="134"/>
      <c r="QXV1" s="134"/>
      <c r="QXW1" s="134"/>
      <c r="QXX1" s="134"/>
      <c r="QXY1" s="134"/>
      <c r="QXZ1" s="134"/>
      <c r="QYA1" s="134"/>
      <c r="QYB1" s="134"/>
      <c r="QYC1" s="134"/>
      <c r="QYD1" s="134"/>
      <c r="QYE1" s="134"/>
      <c r="QYF1" s="134"/>
      <c r="QYG1" s="134"/>
      <c r="QYH1" s="134"/>
      <c r="QYI1" s="134"/>
      <c r="QYJ1" s="134"/>
      <c r="QYK1" s="134"/>
      <c r="QYL1" s="134"/>
      <c r="QYM1" s="134"/>
      <c r="QYN1" s="134"/>
      <c r="QYO1" s="134"/>
      <c r="QYP1" s="134"/>
      <c r="QYQ1" s="134"/>
      <c r="QYR1" s="134"/>
      <c r="QYS1" s="134"/>
      <c r="QYT1" s="134"/>
      <c r="QYU1" s="134"/>
      <c r="QYV1" s="134"/>
      <c r="QYW1" s="134"/>
      <c r="QYX1" s="134"/>
      <c r="QYY1" s="134"/>
      <c r="QYZ1" s="134"/>
      <c r="QZA1" s="134"/>
      <c r="QZB1" s="134"/>
      <c r="QZC1" s="134"/>
      <c r="QZD1" s="134"/>
      <c r="QZE1" s="134"/>
      <c r="QZF1" s="134"/>
      <c r="QZG1" s="134"/>
      <c r="QZH1" s="134"/>
      <c r="QZI1" s="134"/>
      <c r="QZJ1" s="134"/>
      <c r="QZK1" s="134"/>
      <c r="QZL1" s="134"/>
      <c r="QZM1" s="134"/>
      <c r="QZN1" s="134"/>
      <c r="QZO1" s="134"/>
      <c r="QZP1" s="134"/>
      <c r="QZQ1" s="134"/>
      <c r="QZR1" s="134"/>
      <c r="QZS1" s="134"/>
      <c r="QZT1" s="134"/>
      <c r="QZU1" s="134"/>
      <c r="QZV1" s="134"/>
      <c r="QZW1" s="134"/>
      <c r="QZX1" s="134"/>
      <c r="QZY1" s="134"/>
      <c r="QZZ1" s="134"/>
      <c r="RAA1" s="134"/>
      <c r="RAB1" s="134"/>
      <c r="RAC1" s="134"/>
      <c r="RAD1" s="134"/>
      <c r="RAE1" s="134"/>
      <c r="RAF1" s="134"/>
      <c r="RAG1" s="134"/>
      <c r="RAH1" s="134"/>
      <c r="RAI1" s="134"/>
      <c r="RAJ1" s="134"/>
      <c r="RAK1" s="134"/>
      <c r="RAL1" s="134"/>
      <c r="RAM1" s="134"/>
      <c r="RAN1" s="134"/>
      <c r="RAO1" s="134"/>
      <c r="RAP1" s="134"/>
      <c r="RAQ1" s="134"/>
      <c r="RAR1" s="134"/>
      <c r="RAS1" s="134"/>
      <c r="RAT1" s="134"/>
      <c r="RAU1" s="134"/>
      <c r="RAV1" s="134"/>
      <c r="RAW1" s="134"/>
      <c r="RAX1" s="134"/>
      <c r="RAY1" s="134"/>
      <c r="RAZ1" s="134"/>
      <c r="RBA1" s="134"/>
      <c r="RBB1" s="134"/>
      <c r="RBC1" s="134"/>
      <c r="RBD1" s="134"/>
      <c r="RBE1" s="134"/>
      <c r="RBF1" s="134"/>
      <c r="RBG1" s="134"/>
      <c r="RBH1" s="134"/>
      <c r="RBI1" s="134"/>
      <c r="RBJ1" s="134"/>
      <c r="RBK1" s="134"/>
      <c r="RBL1" s="134"/>
      <c r="RBM1" s="134"/>
      <c r="RBN1" s="134"/>
      <c r="RBO1" s="134"/>
      <c r="RBP1" s="134"/>
      <c r="RBQ1" s="134"/>
      <c r="RBR1" s="134"/>
      <c r="RBS1" s="134"/>
      <c r="RBT1" s="134"/>
      <c r="RBU1" s="134"/>
      <c r="RBV1" s="134"/>
      <c r="RBW1" s="134"/>
      <c r="RBX1" s="134"/>
      <c r="RBY1" s="134"/>
      <c r="RBZ1" s="134"/>
      <c r="RCA1" s="134"/>
      <c r="RCB1" s="134"/>
      <c r="RCC1" s="134"/>
      <c r="RCD1" s="134"/>
      <c r="RCE1" s="134"/>
      <c r="RCF1" s="134"/>
      <c r="RCG1" s="134"/>
      <c r="RCH1" s="134"/>
      <c r="RCI1" s="134"/>
      <c r="RCJ1" s="134"/>
      <c r="RCK1" s="134"/>
      <c r="RCL1" s="134"/>
      <c r="RCM1" s="134"/>
      <c r="RCN1" s="134"/>
      <c r="RCO1" s="134"/>
      <c r="RCP1" s="134"/>
      <c r="RCQ1" s="134"/>
      <c r="RCR1" s="134"/>
      <c r="RCS1" s="134"/>
      <c r="RCT1" s="134"/>
      <c r="RCU1" s="134"/>
      <c r="RCV1" s="134"/>
      <c r="RCW1" s="134"/>
      <c r="RCX1" s="134"/>
      <c r="RCY1" s="134"/>
      <c r="RCZ1" s="134"/>
      <c r="RDA1" s="134"/>
      <c r="RDB1" s="134"/>
      <c r="RDC1" s="134"/>
      <c r="RDD1" s="134"/>
      <c r="RDE1" s="134"/>
      <c r="RDF1" s="134"/>
      <c r="RDG1" s="134"/>
      <c r="RDH1" s="134"/>
      <c r="RDI1" s="134"/>
      <c r="RDJ1" s="134"/>
      <c r="RDK1" s="134"/>
      <c r="RDL1" s="134"/>
      <c r="RDM1" s="134"/>
      <c r="RDN1" s="134"/>
      <c r="RDO1" s="134"/>
      <c r="RDP1" s="134"/>
      <c r="RDQ1" s="134"/>
      <c r="RDR1" s="134"/>
      <c r="RDS1" s="134"/>
      <c r="RDT1" s="134"/>
      <c r="RDU1" s="134"/>
      <c r="RDV1" s="134"/>
      <c r="RDW1" s="134"/>
      <c r="RDX1" s="134"/>
      <c r="RDY1" s="134"/>
      <c r="RDZ1" s="134"/>
      <c r="REA1" s="134"/>
      <c r="REB1" s="134"/>
      <c r="REC1" s="134"/>
      <c r="RED1" s="134"/>
      <c r="REE1" s="134"/>
      <c r="REF1" s="134"/>
      <c r="REG1" s="134"/>
      <c r="REH1" s="134"/>
      <c r="REI1" s="134"/>
      <c r="REJ1" s="134"/>
      <c r="REK1" s="134"/>
      <c r="REL1" s="134"/>
      <c r="REM1" s="134"/>
      <c r="REN1" s="134"/>
      <c r="REO1" s="134"/>
      <c r="REP1" s="134"/>
      <c r="REQ1" s="134"/>
      <c r="RER1" s="134"/>
      <c r="RES1" s="134"/>
      <c r="RET1" s="134"/>
      <c r="REU1" s="134"/>
      <c r="REV1" s="134"/>
      <c r="REW1" s="134"/>
      <c r="REX1" s="134"/>
      <c r="REY1" s="134"/>
      <c r="REZ1" s="134"/>
      <c r="RFA1" s="134"/>
      <c r="RFB1" s="134"/>
      <c r="RFC1" s="134"/>
      <c r="RFD1" s="134"/>
      <c r="RFE1" s="134"/>
      <c r="RFF1" s="134"/>
      <c r="RFG1" s="134"/>
      <c r="RFH1" s="134"/>
      <c r="RFI1" s="134"/>
      <c r="RFJ1" s="134"/>
      <c r="RFK1" s="134"/>
      <c r="RFL1" s="134"/>
      <c r="RFM1" s="134"/>
      <c r="RFN1" s="134"/>
      <c r="RFO1" s="134"/>
      <c r="RFP1" s="134"/>
      <c r="RFQ1" s="134"/>
      <c r="RFR1" s="134"/>
      <c r="RFS1" s="134"/>
      <c r="RFT1" s="134"/>
      <c r="RFU1" s="134"/>
      <c r="RFV1" s="134"/>
      <c r="RFW1" s="134"/>
      <c r="RFX1" s="134"/>
      <c r="RFY1" s="134"/>
      <c r="RFZ1" s="134"/>
      <c r="RGA1" s="134"/>
      <c r="RGB1" s="134"/>
      <c r="RGC1" s="134"/>
      <c r="RGD1" s="134"/>
      <c r="RGE1" s="134"/>
      <c r="RGF1" s="134"/>
      <c r="RGG1" s="134"/>
      <c r="RGH1" s="134"/>
      <c r="RGI1" s="134"/>
      <c r="RGJ1" s="134"/>
      <c r="RGK1" s="134"/>
      <c r="RGL1" s="134"/>
      <c r="RGM1" s="134"/>
      <c r="RGN1" s="134"/>
      <c r="RGO1" s="134"/>
      <c r="RGP1" s="134"/>
      <c r="RGQ1" s="134"/>
      <c r="RGR1" s="134"/>
      <c r="RGS1" s="134"/>
      <c r="RGT1" s="134"/>
      <c r="RGU1" s="134"/>
      <c r="RGV1" s="134"/>
      <c r="RGW1" s="134"/>
      <c r="RGX1" s="134"/>
      <c r="RGY1" s="134"/>
      <c r="RGZ1" s="134"/>
      <c r="RHA1" s="134"/>
      <c r="RHB1" s="134"/>
      <c r="RHC1" s="134"/>
      <c r="RHD1" s="134"/>
      <c r="RHE1" s="134"/>
      <c r="RHF1" s="134"/>
      <c r="RHG1" s="134"/>
      <c r="RHH1" s="134"/>
      <c r="RHI1" s="134"/>
      <c r="RHJ1" s="134"/>
      <c r="RHK1" s="134"/>
      <c r="RHL1" s="134"/>
      <c r="RHM1" s="134"/>
      <c r="RHN1" s="134"/>
      <c r="RHO1" s="134"/>
      <c r="RHP1" s="134"/>
      <c r="RHQ1" s="134"/>
      <c r="RHR1" s="134"/>
      <c r="RHS1" s="134"/>
      <c r="RHT1" s="134"/>
      <c r="RHU1" s="134"/>
      <c r="RHV1" s="134"/>
      <c r="RHW1" s="134"/>
      <c r="RHX1" s="134"/>
      <c r="RHY1" s="134"/>
      <c r="RHZ1" s="134"/>
      <c r="RIA1" s="134"/>
      <c r="RIB1" s="134"/>
      <c r="RIC1" s="134"/>
      <c r="RID1" s="134"/>
      <c r="RIE1" s="134"/>
      <c r="RIF1" s="134"/>
      <c r="RIG1" s="134"/>
      <c r="RIH1" s="134"/>
      <c r="RII1" s="134"/>
      <c r="RIJ1" s="134"/>
      <c r="RIK1" s="134"/>
      <c r="RIL1" s="134"/>
      <c r="RIM1" s="134"/>
      <c r="RIN1" s="134"/>
      <c r="RIO1" s="134"/>
      <c r="RIP1" s="134"/>
      <c r="RIQ1" s="134"/>
      <c r="RIR1" s="134"/>
      <c r="RIS1" s="134"/>
      <c r="RIT1" s="134"/>
      <c r="RIU1" s="134"/>
      <c r="RIV1" s="134"/>
      <c r="RIW1" s="134"/>
      <c r="RIX1" s="134"/>
      <c r="RIY1" s="134"/>
      <c r="RIZ1" s="134"/>
      <c r="RJA1" s="134"/>
      <c r="RJB1" s="134"/>
      <c r="RJC1" s="134"/>
      <c r="RJD1" s="134"/>
      <c r="RJE1" s="134"/>
      <c r="RJF1" s="134"/>
      <c r="RJG1" s="134"/>
      <c r="RJH1" s="134"/>
      <c r="RJI1" s="134"/>
      <c r="RJJ1" s="134"/>
      <c r="RJK1" s="134"/>
      <c r="RJL1" s="134"/>
      <c r="RJM1" s="134"/>
      <c r="RJN1" s="134"/>
      <c r="RJO1" s="134"/>
      <c r="RJP1" s="134"/>
      <c r="RJQ1" s="134"/>
      <c r="RJR1" s="134"/>
      <c r="RJS1" s="134"/>
      <c r="RJT1" s="134"/>
      <c r="RJU1" s="134"/>
      <c r="RJV1" s="134"/>
      <c r="RJW1" s="134"/>
      <c r="RJX1" s="134"/>
      <c r="RJY1" s="134"/>
      <c r="RJZ1" s="134"/>
      <c r="RKA1" s="134"/>
      <c r="RKB1" s="134"/>
      <c r="RKC1" s="134"/>
      <c r="RKD1" s="134"/>
      <c r="RKE1" s="134"/>
      <c r="RKF1" s="134"/>
      <c r="RKG1" s="134"/>
      <c r="RKH1" s="134"/>
      <c r="RKI1" s="134"/>
      <c r="RKJ1" s="134"/>
      <c r="RKK1" s="134"/>
      <c r="RKL1" s="134"/>
      <c r="RKM1" s="134"/>
      <c r="RKN1" s="134"/>
      <c r="RKO1" s="134"/>
      <c r="RKP1" s="134"/>
      <c r="RKQ1" s="134"/>
      <c r="RKR1" s="134"/>
      <c r="RKS1" s="134"/>
      <c r="RKT1" s="134"/>
      <c r="RKU1" s="134"/>
      <c r="RKV1" s="134"/>
      <c r="RKW1" s="134"/>
      <c r="RKX1" s="134"/>
      <c r="RKY1" s="134"/>
      <c r="RKZ1" s="134"/>
      <c r="RLA1" s="134"/>
      <c r="RLB1" s="134"/>
      <c r="RLC1" s="134"/>
      <c r="RLD1" s="134"/>
      <c r="RLE1" s="134"/>
      <c r="RLF1" s="134"/>
      <c r="RLG1" s="134"/>
      <c r="RLH1" s="134"/>
      <c r="RLI1" s="134"/>
      <c r="RLJ1" s="134"/>
      <c r="RLK1" s="134"/>
      <c r="RLL1" s="134"/>
      <c r="RLM1" s="134"/>
      <c r="RLN1" s="134"/>
      <c r="RLO1" s="134"/>
      <c r="RLP1" s="134"/>
      <c r="RLQ1" s="134"/>
      <c r="RLR1" s="134"/>
      <c r="RLS1" s="134"/>
      <c r="RLT1" s="134"/>
      <c r="RLU1" s="134"/>
      <c r="RLV1" s="134"/>
      <c r="RLW1" s="134"/>
      <c r="RLX1" s="134"/>
      <c r="RLY1" s="134"/>
      <c r="RLZ1" s="134"/>
      <c r="RMA1" s="134"/>
      <c r="RMB1" s="134"/>
      <c r="RMC1" s="134"/>
      <c r="RMD1" s="134"/>
      <c r="RME1" s="134"/>
      <c r="RMF1" s="134"/>
      <c r="RMG1" s="134"/>
      <c r="RMH1" s="134"/>
      <c r="RMI1" s="134"/>
      <c r="RMJ1" s="134"/>
      <c r="RMK1" s="134"/>
      <c r="RML1" s="134"/>
      <c r="RMM1" s="134"/>
      <c r="RMN1" s="134"/>
      <c r="RMO1" s="134"/>
      <c r="RMP1" s="134"/>
      <c r="RMQ1" s="134"/>
      <c r="RMR1" s="134"/>
      <c r="RMS1" s="134"/>
      <c r="RMT1" s="134"/>
      <c r="RMU1" s="134"/>
      <c r="RMV1" s="134"/>
      <c r="RMW1" s="134"/>
      <c r="RMX1" s="134"/>
      <c r="RMY1" s="134"/>
      <c r="RMZ1" s="134"/>
      <c r="RNA1" s="134"/>
      <c r="RNB1" s="134"/>
      <c r="RNC1" s="134"/>
      <c r="RND1" s="134"/>
      <c r="RNE1" s="134"/>
      <c r="RNF1" s="134"/>
      <c r="RNG1" s="134"/>
      <c r="RNH1" s="134"/>
      <c r="RNI1" s="134"/>
      <c r="RNJ1" s="134"/>
      <c r="RNK1" s="134"/>
      <c r="RNL1" s="134"/>
      <c r="RNM1" s="134"/>
      <c r="RNN1" s="134"/>
      <c r="RNO1" s="134"/>
      <c r="RNP1" s="134"/>
      <c r="RNQ1" s="134"/>
      <c r="RNR1" s="134"/>
      <c r="RNS1" s="134"/>
      <c r="RNT1" s="134"/>
      <c r="RNU1" s="134"/>
      <c r="RNV1" s="134"/>
      <c r="RNW1" s="134"/>
      <c r="RNX1" s="134"/>
      <c r="RNY1" s="134"/>
      <c r="RNZ1" s="134"/>
      <c r="ROA1" s="134"/>
      <c r="ROB1" s="134"/>
      <c r="ROC1" s="134"/>
      <c r="ROD1" s="134"/>
      <c r="ROE1" s="134"/>
      <c r="ROF1" s="134"/>
      <c r="ROG1" s="134"/>
      <c r="ROH1" s="134"/>
      <c r="ROI1" s="134"/>
      <c r="ROJ1" s="134"/>
      <c r="ROK1" s="134"/>
      <c r="ROL1" s="134"/>
      <c r="ROM1" s="134"/>
      <c r="RON1" s="134"/>
      <c r="ROO1" s="134"/>
      <c r="ROP1" s="134"/>
      <c r="ROQ1" s="134"/>
      <c r="ROR1" s="134"/>
      <c r="ROS1" s="134"/>
      <c r="ROT1" s="134"/>
      <c r="ROU1" s="134"/>
      <c r="ROV1" s="134"/>
      <c r="ROW1" s="134"/>
      <c r="ROX1" s="134"/>
      <c r="ROY1" s="134"/>
      <c r="ROZ1" s="134"/>
      <c r="RPA1" s="134"/>
      <c r="RPB1" s="134"/>
      <c r="RPC1" s="134"/>
      <c r="RPD1" s="134"/>
      <c r="RPE1" s="134"/>
      <c r="RPF1" s="134"/>
      <c r="RPG1" s="134"/>
      <c r="RPH1" s="134"/>
      <c r="RPI1" s="134"/>
      <c r="RPJ1" s="134"/>
      <c r="RPK1" s="134"/>
      <c r="RPL1" s="134"/>
      <c r="RPM1" s="134"/>
      <c r="RPN1" s="134"/>
      <c r="RPO1" s="134"/>
      <c r="RPP1" s="134"/>
      <c r="RPQ1" s="134"/>
      <c r="RPR1" s="134"/>
      <c r="RPS1" s="134"/>
      <c r="RPT1" s="134"/>
      <c r="RPU1" s="134"/>
      <c r="RPV1" s="134"/>
      <c r="RPW1" s="134"/>
      <c r="RPX1" s="134"/>
      <c r="RPY1" s="134"/>
      <c r="RPZ1" s="134"/>
      <c r="RQA1" s="134"/>
      <c r="RQB1" s="134"/>
      <c r="RQC1" s="134"/>
      <c r="RQD1" s="134"/>
      <c r="RQE1" s="134"/>
      <c r="RQF1" s="134"/>
      <c r="RQG1" s="134"/>
      <c r="RQH1" s="134"/>
      <c r="RQI1" s="134"/>
      <c r="RQJ1" s="134"/>
      <c r="RQK1" s="134"/>
      <c r="RQL1" s="134"/>
      <c r="RQM1" s="134"/>
      <c r="RQN1" s="134"/>
      <c r="RQO1" s="134"/>
      <c r="RQP1" s="134"/>
      <c r="RQQ1" s="134"/>
      <c r="RQR1" s="134"/>
      <c r="RQS1" s="134"/>
      <c r="RQT1" s="134"/>
      <c r="RQU1" s="134"/>
      <c r="RQV1" s="134"/>
      <c r="RQW1" s="134"/>
      <c r="RQX1" s="134"/>
      <c r="RQY1" s="134"/>
      <c r="RQZ1" s="134"/>
      <c r="RRA1" s="134"/>
      <c r="RRB1" s="134"/>
      <c r="RRC1" s="134"/>
      <c r="RRD1" s="134"/>
      <c r="RRE1" s="134"/>
      <c r="RRF1" s="134"/>
      <c r="RRG1" s="134"/>
      <c r="RRH1" s="134"/>
      <c r="RRI1" s="134"/>
      <c r="RRJ1" s="134"/>
      <c r="RRK1" s="134"/>
      <c r="RRL1" s="134"/>
      <c r="RRM1" s="134"/>
      <c r="RRN1" s="134"/>
      <c r="RRO1" s="134"/>
      <c r="RRP1" s="134"/>
      <c r="RRQ1" s="134"/>
      <c r="RRR1" s="134"/>
      <c r="RRS1" s="134"/>
      <c r="RRT1" s="134"/>
      <c r="RRU1" s="134"/>
      <c r="RRV1" s="134"/>
      <c r="RRW1" s="134"/>
      <c r="RRX1" s="134"/>
      <c r="RRY1" s="134"/>
      <c r="RRZ1" s="134"/>
      <c r="RSA1" s="134"/>
      <c r="RSB1" s="134"/>
      <c r="RSC1" s="134"/>
      <c r="RSD1" s="134"/>
      <c r="RSE1" s="134"/>
      <c r="RSF1" s="134"/>
      <c r="RSG1" s="134"/>
      <c r="RSH1" s="134"/>
      <c r="RSI1" s="134"/>
      <c r="RSJ1" s="134"/>
      <c r="RSK1" s="134"/>
      <c r="RSL1" s="134"/>
      <c r="RSM1" s="134"/>
      <c r="RSN1" s="134"/>
      <c r="RSO1" s="134"/>
      <c r="RSP1" s="134"/>
      <c r="RSQ1" s="134"/>
      <c r="RSR1" s="134"/>
      <c r="RSS1" s="134"/>
      <c r="RST1" s="134"/>
      <c r="RSU1" s="134"/>
      <c r="RSV1" s="134"/>
      <c r="RSW1" s="134"/>
      <c r="RSX1" s="134"/>
      <c r="RSY1" s="134"/>
      <c r="RSZ1" s="134"/>
      <c r="RTA1" s="134"/>
      <c r="RTB1" s="134"/>
      <c r="RTC1" s="134"/>
      <c r="RTD1" s="134"/>
      <c r="RTE1" s="134"/>
      <c r="RTF1" s="134"/>
      <c r="RTG1" s="134"/>
      <c r="RTH1" s="134"/>
      <c r="RTI1" s="134"/>
      <c r="RTJ1" s="134"/>
      <c r="RTK1" s="134"/>
      <c r="RTL1" s="134"/>
      <c r="RTM1" s="134"/>
      <c r="RTN1" s="134"/>
      <c r="RTO1" s="134"/>
      <c r="RTP1" s="134"/>
      <c r="RTQ1" s="134"/>
      <c r="RTR1" s="134"/>
      <c r="RTS1" s="134"/>
      <c r="RTT1" s="134"/>
      <c r="RTU1" s="134"/>
      <c r="RTV1" s="134"/>
      <c r="RTW1" s="134"/>
      <c r="RTX1" s="134"/>
      <c r="RTY1" s="134"/>
      <c r="RTZ1" s="134"/>
      <c r="RUA1" s="134"/>
      <c r="RUB1" s="134"/>
      <c r="RUC1" s="134"/>
      <c r="RUD1" s="134"/>
      <c r="RUE1" s="134"/>
      <c r="RUF1" s="134"/>
      <c r="RUG1" s="134"/>
      <c r="RUH1" s="134"/>
      <c r="RUI1" s="134"/>
      <c r="RUJ1" s="134"/>
      <c r="RUK1" s="134"/>
      <c r="RUL1" s="134"/>
      <c r="RUM1" s="134"/>
      <c r="RUN1" s="134"/>
      <c r="RUO1" s="134"/>
      <c r="RUP1" s="134"/>
      <c r="RUQ1" s="134"/>
      <c r="RUR1" s="134"/>
      <c r="RUS1" s="134"/>
      <c r="RUT1" s="134"/>
      <c r="RUU1" s="134"/>
      <c r="RUV1" s="134"/>
      <c r="RUW1" s="134"/>
      <c r="RUX1" s="134"/>
      <c r="RUY1" s="134"/>
      <c r="RUZ1" s="134"/>
      <c r="RVA1" s="134"/>
      <c r="RVB1" s="134"/>
      <c r="RVC1" s="134"/>
      <c r="RVD1" s="134"/>
      <c r="RVE1" s="134"/>
      <c r="RVF1" s="134"/>
      <c r="RVG1" s="134"/>
      <c r="RVH1" s="134"/>
      <c r="RVI1" s="134"/>
      <c r="RVJ1" s="134"/>
      <c r="RVK1" s="134"/>
      <c r="RVL1" s="134"/>
      <c r="RVM1" s="134"/>
      <c r="RVN1" s="134"/>
      <c r="RVO1" s="134"/>
      <c r="RVP1" s="134"/>
      <c r="RVQ1" s="134"/>
      <c r="RVR1" s="134"/>
      <c r="RVS1" s="134"/>
      <c r="RVT1" s="134"/>
      <c r="RVU1" s="134"/>
      <c r="RVV1" s="134"/>
      <c r="RVW1" s="134"/>
      <c r="RVX1" s="134"/>
      <c r="RVY1" s="134"/>
      <c r="RVZ1" s="134"/>
      <c r="RWA1" s="134"/>
      <c r="RWB1" s="134"/>
      <c r="RWC1" s="134"/>
      <c r="RWD1" s="134"/>
      <c r="RWE1" s="134"/>
      <c r="RWF1" s="134"/>
      <c r="RWG1" s="134"/>
      <c r="RWH1" s="134"/>
      <c r="RWI1" s="134"/>
      <c r="RWJ1" s="134"/>
      <c r="RWK1" s="134"/>
      <c r="RWL1" s="134"/>
      <c r="RWM1" s="134"/>
      <c r="RWN1" s="134"/>
      <c r="RWO1" s="134"/>
      <c r="RWP1" s="134"/>
      <c r="RWQ1" s="134"/>
      <c r="RWR1" s="134"/>
      <c r="RWS1" s="134"/>
      <c r="RWT1" s="134"/>
      <c r="RWU1" s="134"/>
      <c r="RWV1" s="134"/>
      <c r="RWW1" s="134"/>
      <c r="RWX1" s="134"/>
      <c r="RWY1" s="134"/>
      <c r="RWZ1" s="134"/>
      <c r="RXA1" s="134"/>
      <c r="RXB1" s="134"/>
      <c r="RXC1" s="134"/>
      <c r="RXD1" s="134"/>
      <c r="RXE1" s="134"/>
      <c r="RXF1" s="134"/>
      <c r="RXG1" s="134"/>
      <c r="RXH1" s="134"/>
      <c r="RXI1" s="134"/>
      <c r="RXJ1" s="134"/>
      <c r="RXK1" s="134"/>
      <c r="RXL1" s="134"/>
      <c r="RXM1" s="134"/>
      <c r="RXN1" s="134"/>
      <c r="RXO1" s="134"/>
      <c r="RXP1" s="134"/>
      <c r="RXQ1" s="134"/>
      <c r="RXR1" s="134"/>
      <c r="RXS1" s="134"/>
      <c r="RXT1" s="134"/>
      <c r="RXU1" s="134"/>
      <c r="RXV1" s="134"/>
      <c r="RXW1" s="134"/>
      <c r="RXX1" s="134"/>
      <c r="RXY1" s="134"/>
      <c r="RXZ1" s="134"/>
      <c r="RYA1" s="134"/>
      <c r="RYB1" s="134"/>
      <c r="RYC1" s="134"/>
      <c r="RYD1" s="134"/>
      <c r="RYE1" s="134"/>
      <c r="RYF1" s="134"/>
      <c r="RYG1" s="134"/>
      <c r="RYH1" s="134"/>
      <c r="RYI1" s="134"/>
      <c r="RYJ1" s="134"/>
      <c r="RYK1" s="134"/>
      <c r="RYL1" s="134"/>
      <c r="RYM1" s="134"/>
      <c r="RYN1" s="134"/>
      <c r="RYO1" s="134"/>
      <c r="RYP1" s="134"/>
      <c r="RYQ1" s="134"/>
      <c r="RYR1" s="134"/>
      <c r="RYS1" s="134"/>
      <c r="RYT1" s="134"/>
      <c r="RYU1" s="134"/>
      <c r="RYV1" s="134"/>
      <c r="RYW1" s="134"/>
      <c r="RYX1" s="134"/>
      <c r="RYY1" s="134"/>
      <c r="RYZ1" s="134"/>
      <c r="RZA1" s="134"/>
      <c r="RZB1" s="134"/>
      <c r="RZC1" s="134"/>
      <c r="RZD1" s="134"/>
      <c r="RZE1" s="134"/>
      <c r="RZF1" s="134"/>
      <c r="RZG1" s="134"/>
      <c r="RZH1" s="134"/>
      <c r="RZI1" s="134"/>
      <c r="RZJ1" s="134"/>
      <c r="RZK1" s="134"/>
      <c r="RZL1" s="134"/>
      <c r="RZM1" s="134"/>
      <c r="RZN1" s="134"/>
      <c r="RZO1" s="134"/>
      <c r="RZP1" s="134"/>
      <c r="RZQ1" s="134"/>
      <c r="RZR1" s="134"/>
      <c r="RZS1" s="134"/>
      <c r="RZT1" s="134"/>
      <c r="RZU1" s="134"/>
      <c r="RZV1" s="134"/>
      <c r="RZW1" s="134"/>
      <c r="RZX1" s="134"/>
      <c r="RZY1" s="134"/>
      <c r="RZZ1" s="134"/>
      <c r="SAA1" s="134"/>
      <c r="SAB1" s="134"/>
      <c r="SAC1" s="134"/>
      <c r="SAD1" s="134"/>
      <c r="SAE1" s="134"/>
      <c r="SAF1" s="134"/>
      <c r="SAG1" s="134"/>
      <c r="SAH1" s="134"/>
      <c r="SAI1" s="134"/>
      <c r="SAJ1" s="134"/>
      <c r="SAK1" s="134"/>
      <c r="SAL1" s="134"/>
      <c r="SAM1" s="134"/>
      <c r="SAN1" s="134"/>
      <c r="SAO1" s="134"/>
      <c r="SAP1" s="134"/>
      <c r="SAQ1" s="134"/>
      <c r="SAR1" s="134"/>
      <c r="SAS1" s="134"/>
      <c r="SAT1" s="134"/>
      <c r="SAU1" s="134"/>
      <c r="SAV1" s="134"/>
      <c r="SAW1" s="134"/>
      <c r="SAX1" s="134"/>
      <c r="SAY1" s="134"/>
      <c r="SAZ1" s="134"/>
      <c r="SBA1" s="134"/>
      <c r="SBB1" s="134"/>
      <c r="SBC1" s="134"/>
      <c r="SBD1" s="134"/>
      <c r="SBE1" s="134"/>
      <c r="SBF1" s="134"/>
      <c r="SBG1" s="134"/>
      <c r="SBH1" s="134"/>
      <c r="SBI1" s="134"/>
      <c r="SBJ1" s="134"/>
      <c r="SBK1" s="134"/>
      <c r="SBL1" s="134"/>
      <c r="SBM1" s="134"/>
      <c r="SBN1" s="134"/>
      <c r="SBO1" s="134"/>
      <c r="SBP1" s="134"/>
      <c r="SBQ1" s="134"/>
      <c r="SBR1" s="134"/>
      <c r="SBS1" s="134"/>
      <c r="SBT1" s="134"/>
      <c r="SBU1" s="134"/>
      <c r="SBV1" s="134"/>
      <c r="SBW1" s="134"/>
      <c r="SBX1" s="134"/>
      <c r="SBY1" s="134"/>
      <c r="SBZ1" s="134"/>
      <c r="SCA1" s="134"/>
      <c r="SCB1" s="134"/>
      <c r="SCC1" s="134"/>
      <c r="SCD1" s="134"/>
      <c r="SCE1" s="134"/>
      <c r="SCF1" s="134"/>
      <c r="SCG1" s="134"/>
      <c r="SCH1" s="134"/>
      <c r="SCI1" s="134"/>
      <c r="SCJ1" s="134"/>
      <c r="SCK1" s="134"/>
      <c r="SCL1" s="134"/>
      <c r="SCM1" s="134"/>
      <c r="SCN1" s="134"/>
      <c r="SCO1" s="134"/>
      <c r="SCP1" s="134"/>
      <c r="SCQ1" s="134"/>
      <c r="SCR1" s="134"/>
      <c r="SCS1" s="134"/>
      <c r="SCT1" s="134"/>
      <c r="SCU1" s="134"/>
      <c r="SCV1" s="134"/>
      <c r="SCW1" s="134"/>
      <c r="SCX1" s="134"/>
      <c r="SCY1" s="134"/>
      <c r="SCZ1" s="134"/>
      <c r="SDA1" s="134"/>
      <c r="SDB1" s="134"/>
      <c r="SDC1" s="134"/>
      <c r="SDD1" s="134"/>
      <c r="SDE1" s="134"/>
      <c r="SDF1" s="134"/>
      <c r="SDG1" s="134"/>
      <c r="SDH1" s="134"/>
      <c r="SDI1" s="134"/>
      <c r="SDJ1" s="134"/>
      <c r="SDK1" s="134"/>
      <c r="SDL1" s="134"/>
      <c r="SDM1" s="134"/>
      <c r="SDN1" s="134"/>
      <c r="SDO1" s="134"/>
      <c r="SDP1" s="134"/>
      <c r="SDQ1" s="134"/>
      <c r="SDR1" s="134"/>
      <c r="SDS1" s="134"/>
      <c r="SDT1" s="134"/>
      <c r="SDU1" s="134"/>
      <c r="SDV1" s="134"/>
      <c r="SDW1" s="134"/>
      <c r="SDX1" s="134"/>
      <c r="SDY1" s="134"/>
      <c r="SDZ1" s="134"/>
      <c r="SEA1" s="134"/>
      <c r="SEB1" s="134"/>
      <c r="SEC1" s="134"/>
      <c r="SED1" s="134"/>
      <c r="SEE1" s="134"/>
      <c r="SEF1" s="134"/>
      <c r="SEG1" s="134"/>
      <c r="SEH1" s="134"/>
      <c r="SEI1" s="134"/>
      <c r="SEJ1" s="134"/>
      <c r="SEK1" s="134"/>
      <c r="SEL1" s="134"/>
      <c r="SEM1" s="134"/>
      <c r="SEN1" s="134"/>
      <c r="SEO1" s="134"/>
      <c r="SEP1" s="134"/>
      <c r="SEQ1" s="134"/>
      <c r="SER1" s="134"/>
      <c r="SES1" s="134"/>
      <c r="SET1" s="134"/>
      <c r="SEU1" s="134"/>
      <c r="SEV1" s="134"/>
      <c r="SEW1" s="134"/>
      <c r="SEX1" s="134"/>
      <c r="SEY1" s="134"/>
      <c r="SEZ1" s="134"/>
      <c r="SFA1" s="134"/>
      <c r="SFB1" s="134"/>
      <c r="SFC1" s="134"/>
      <c r="SFD1" s="134"/>
      <c r="SFE1" s="134"/>
      <c r="SFF1" s="134"/>
      <c r="SFG1" s="134"/>
      <c r="SFH1" s="134"/>
      <c r="SFI1" s="134"/>
      <c r="SFJ1" s="134"/>
      <c r="SFK1" s="134"/>
      <c r="SFL1" s="134"/>
      <c r="SFM1" s="134"/>
      <c r="SFN1" s="134"/>
      <c r="SFO1" s="134"/>
      <c r="SFP1" s="134"/>
      <c r="SFQ1" s="134"/>
      <c r="SFR1" s="134"/>
      <c r="SFS1" s="134"/>
      <c r="SFT1" s="134"/>
      <c r="SFU1" s="134"/>
      <c r="SFV1" s="134"/>
      <c r="SFW1" s="134"/>
      <c r="SFX1" s="134"/>
      <c r="SFY1" s="134"/>
      <c r="SFZ1" s="134"/>
      <c r="SGA1" s="134"/>
      <c r="SGB1" s="134"/>
      <c r="SGC1" s="134"/>
      <c r="SGD1" s="134"/>
      <c r="SGE1" s="134"/>
      <c r="SGF1" s="134"/>
      <c r="SGG1" s="134"/>
      <c r="SGH1" s="134"/>
      <c r="SGI1" s="134"/>
      <c r="SGJ1" s="134"/>
      <c r="SGK1" s="134"/>
      <c r="SGL1" s="134"/>
      <c r="SGM1" s="134"/>
      <c r="SGN1" s="134"/>
      <c r="SGO1" s="134"/>
      <c r="SGP1" s="134"/>
      <c r="SGQ1" s="134"/>
      <c r="SGR1" s="134"/>
      <c r="SGS1" s="134"/>
      <c r="SGT1" s="134"/>
      <c r="SGU1" s="134"/>
      <c r="SGV1" s="134"/>
      <c r="SGW1" s="134"/>
      <c r="SGX1" s="134"/>
      <c r="SGY1" s="134"/>
      <c r="SGZ1" s="134"/>
      <c r="SHA1" s="134"/>
      <c r="SHB1" s="134"/>
      <c r="SHC1" s="134"/>
      <c r="SHD1" s="134"/>
      <c r="SHE1" s="134"/>
      <c r="SHF1" s="134"/>
      <c r="SHG1" s="134"/>
      <c r="SHH1" s="134"/>
      <c r="SHI1" s="134"/>
      <c r="SHJ1" s="134"/>
      <c r="SHK1" s="134"/>
      <c r="SHL1" s="134"/>
      <c r="SHM1" s="134"/>
      <c r="SHN1" s="134"/>
      <c r="SHO1" s="134"/>
      <c r="SHP1" s="134"/>
      <c r="SHQ1" s="134"/>
      <c r="SHR1" s="134"/>
      <c r="SHS1" s="134"/>
      <c r="SHT1" s="134"/>
      <c r="SHU1" s="134"/>
      <c r="SHV1" s="134"/>
      <c r="SHW1" s="134"/>
      <c r="SHX1" s="134"/>
      <c r="SHY1" s="134"/>
      <c r="SHZ1" s="134"/>
      <c r="SIA1" s="134"/>
      <c r="SIB1" s="134"/>
      <c r="SIC1" s="134"/>
      <c r="SID1" s="134"/>
      <c r="SIE1" s="134"/>
      <c r="SIF1" s="134"/>
      <c r="SIG1" s="134"/>
      <c r="SIH1" s="134"/>
      <c r="SII1" s="134"/>
      <c r="SIJ1" s="134"/>
      <c r="SIK1" s="134"/>
      <c r="SIL1" s="134"/>
      <c r="SIM1" s="134"/>
      <c r="SIN1" s="134"/>
      <c r="SIO1" s="134"/>
      <c r="SIP1" s="134"/>
      <c r="SIQ1" s="134"/>
      <c r="SIR1" s="134"/>
      <c r="SIS1" s="134"/>
      <c r="SIT1" s="134"/>
      <c r="SIU1" s="134"/>
      <c r="SIV1" s="134"/>
      <c r="SIW1" s="134"/>
      <c r="SIX1" s="134"/>
      <c r="SIY1" s="134"/>
      <c r="SIZ1" s="134"/>
      <c r="SJA1" s="134"/>
      <c r="SJB1" s="134"/>
      <c r="SJC1" s="134"/>
      <c r="SJD1" s="134"/>
      <c r="SJE1" s="134"/>
      <c r="SJF1" s="134"/>
      <c r="SJG1" s="134"/>
      <c r="SJH1" s="134"/>
      <c r="SJI1" s="134"/>
      <c r="SJJ1" s="134"/>
      <c r="SJK1" s="134"/>
      <c r="SJL1" s="134"/>
      <c r="SJM1" s="134"/>
      <c r="SJN1" s="134"/>
      <c r="SJO1" s="134"/>
      <c r="SJP1" s="134"/>
      <c r="SJQ1" s="134"/>
      <c r="SJR1" s="134"/>
      <c r="SJS1" s="134"/>
      <c r="SJT1" s="134"/>
      <c r="SJU1" s="134"/>
      <c r="SJV1" s="134"/>
      <c r="SJW1" s="134"/>
      <c r="SJX1" s="134"/>
      <c r="SJY1" s="134"/>
      <c r="SJZ1" s="134"/>
      <c r="SKA1" s="134"/>
      <c r="SKB1" s="134"/>
      <c r="SKC1" s="134"/>
      <c r="SKD1" s="134"/>
      <c r="SKE1" s="134"/>
      <c r="SKF1" s="134"/>
      <c r="SKG1" s="134"/>
      <c r="SKH1" s="134"/>
      <c r="SKI1" s="134"/>
      <c r="SKJ1" s="134"/>
      <c r="SKK1" s="134"/>
      <c r="SKL1" s="134"/>
      <c r="SKM1" s="134"/>
      <c r="SKN1" s="134"/>
      <c r="SKO1" s="134"/>
      <c r="SKP1" s="134"/>
      <c r="SKQ1" s="134"/>
      <c r="SKR1" s="134"/>
      <c r="SKS1" s="134"/>
      <c r="SKT1" s="134"/>
      <c r="SKU1" s="134"/>
      <c r="SKV1" s="134"/>
      <c r="SKW1" s="134"/>
      <c r="SKX1" s="134"/>
      <c r="SKY1" s="134"/>
      <c r="SKZ1" s="134"/>
      <c r="SLA1" s="134"/>
      <c r="SLB1" s="134"/>
      <c r="SLC1" s="134"/>
      <c r="SLD1" s="134"/>
      <c r="SLE1" s="134"/>
      <c r="SLF1" s="134"/>
      <c r="SLG1" s="134"/>
      <c r="SLH1" s="134"/>
      <c r="SLI1" s="134"/>
      <c r="SLJ1" s="134"/>
      <c r="SLK1" s="134"/>
      <c r="SLL1" s="134"/>
      <c r="SLM1" s="134"/>
      <c r="SLN1" s="134"/>
      <c r="SLO1" s="134"/>
      <c r="SLP1" s="134"/>
      <c r="SLQ1" s="134"/>
      <c r="SLR1" s="134"/>
      <c r="SLS1" s="134"/>
      <c r="SLT1" s="134"/>
      <c r="SLU1" s="134"/>
      <c r="SLV1" s="134"/>
      <c r="SLW1" s="134"/>
      <c r="SLX1" s="134"/>
      <c r="SLY1" s="134"/>
      <c r="SLZ1" s="134"/>
      <c r="SMA1" s="134"/>
      <c r="SMB1" s="134"/>
      <c r="SMC1" s="134"/>
      <c r="SMD1" s="134"/>
      <c r="SME1" s="134"/>
      <c r="SMF1" s="134"/>
      <c r="SMG1" s="134"/>
      <c r="SMH1" s="134"/>
      <c r="SMI1" s="134"/>
      <c r="SMJ1" s="134"/>
      <c r="SMK1" s="134"/>
      <c r="SML1" s="134"/>
      <c r="SMM1" s="134"/>
      <c r="SMN1" s="134"/>
      <c r="SMO1" s="134"/>
      <c r="SMP1" s="134"/>
      <c r="SMQ1" s="134"/>
      <c r="SMR1" s="134"/>
      <c r="SMS1" s="134"/>
      <c r="SMT1" s="134"/>
      <c r="SMU1" s="134"/>
      <c r="SMV1" s="134"/>
      <c r="SMW1" s="134"/>
      <c r="SMX1" s="134"/>
      <c r="SMY1" s="134"/>
      <c r="SMZ1" s="134"/>
      <c r="SNA1" s="134"/>
      <c r="SNB1" s="134"/>
      <c r="SNC1" s="134"/>
      <c r="SND1" s="134"/>
      <c r="SNE1" s="134"/>
      <c r="SNF1" s="134"/>
      <c r="SNG1" s="134"/>
      <c r="SNH1" s="134"/>
      <c r="SNI1" s="134"/>
      <c r="SNJ1" s="134"/>
      <c r="SNK1" s="134"/>
      <c r="SNL1" s="134"/>
      <c r="SNM1" s="134"/>
      <c r="SNN1" s="134"/>
      <c r="SNO1" s="134"/>
      <c r="SNP1" s="134"/>
      <c r="SNQ1" s="134"/>
      <c r="SNR1" s="134"/>
      <c r="SNS1" s="134"/>
      <c r="SNT1" s="134"/>
      <c r="SNU1" s="134"/>
      <c r="SNV1" s="134"/>
      <c r="SNW1" s="134"/>
      <c r="SNX1" s="134"/>
      <c r="SNY1" s="134"/>
      <c r="SNZ1" s="134"/>
      <c r="SOA1" s="134"/>
      <c r="SOB1" s="134"/>
      <c r="SOC1" s="134"/>
      <c r="SOD1" s="134"/>
      <c r="SOE1" s="134"/>
      <c r="SOF1" s="134"/>
      <c r="SOG1" s="134"/>
      <c r="SOH1" s="134"/>
      <c r="SOI1" s="134"/>
      <c r="SOJ1" s="134"/>
      <c r="SOK1" s="134"/>
      <c r="SOL1" s="134"/>
      <c r="SOM1" s="134"/>
      <c r="SON1" s="134"/>
      <c r="SOO1" s="134"/>
      <c r="SOP1" s="134"/>
      <c r="SOQ1" s="134"/>
      <c r="SOR1" s="134"/>
      <c r="SOS1" s="134"/>
      <c r="SOT1" s="134"/>
      <c r="SOU1" s="134"/>
      <c r="SOV1" s="134"/>
      <c r="SOW1" s="134"/>
      <c r="SOX1" s="134"/>
      <c r="SOY1" s="134"/>
      <c r="SOZ1" s="134"/>
      <c r="SPA1" s="134"/>
      <c r="SPB1" s="134"/>
      <c r="SPC1" s="134"/>
      <c r="SPD1" s="134"/>
      <c r="SPE1" s="134"/>
      <c r="SPF1" s="134"/>
      <c r="SPG1" s="134"/>
      <c r="SPH1" s="134"/>
      <c r="SPI1" s="134"/>
      <c r="SPJ1" s="134"/>
      <c r="SPK1" s="134"/>
      <c r="SPL1" s="134"/>
      <c r="SPM1" s="134"/>
      <c r="SPN1" s="134"/>
      <c r="SPO1" s="134"/>
      <c r="SPP1" s="134"/>
      <c r="SPQ1" s="134"/>
      <c r="SPR1" s="134"/>
      <c r="SPS1" s="134"/>
      <c r="SPT1" s="134"/>
      <c r="SPU1" s="134"/>
      <c r="SPV1" s="134"/>
      <c r="SPW1" s="134"/>
      <c r="SPX1" s="134"/>
      <c r="SPY1" s="134"/>
      <c r="SPZ1" s="134"/>
      <c r="SQA1" s="134"/>
      <c r="SQB1" s="134"/>
      <c r="SQC1" s="134"/>
      <c r="SQD1" s="134"/>
      <c r="SQE1" s="134"/>
      <c r="SQF1" s="134"/>
      <c r="SQG1" s="134"/>
      <c r="SQH1" s="134"/>
      <c r="SQI1" s="134"/>
      <c r="SQJ1" s="134"/>
      <c r="SQK1" s="134"/>
      <c r="SQL1" s="134"/>
      <c r="SQM1" s="134"/>
      <c r="SQN1" s="134"/>
      <c r="SQO1" s="134"/>
      <c r="SQP1" s="134"/>
      <c r="SQQ1" s="134"/>
      <c r="SQR1" s="134"/>
      <c r="SQS1" s="134"/>
      <c r="SQT1" s="134"/>
      <c r="SQU1" s="134"/>
      <c r="SQV1" s="134"/>
      <c r="SQW1" s="134"/>
      <c r="SQX1" s="134"/>
      <c r="SQY1" s="134"/>
      <c r="SQZ1" s="134"/>
      <c r="SRA1" s="134"/>
      <c r="SRB1" s="134"/>
      <c r="SRC1" s="134"/>
      <c r="SRD1" s="134"/>
      <c r="SRE1" s="134"/>
      <c r="SRF1" s="134"/>
      <c r="SRG1" s="134"/>
      <c r="SRH1" s="134"/>
      <c r="SRI1" s="134"/>
      <c r="SRJ1" s="134"/>
      <c r="SRK1" s="134"/>
      <c r="SRL1" s="134"/>
      <c r="SRM1" s="134"/>
      <c r="SRN1" s="134"/>
      <c r="SRO1" s="134"/>
      <c r="SRP1" s="134"/>
      <c r="SRQ1" s="134"/>
      <c r="SRR1" s="134"/>
      <c r="SRS1" s="134"/>
      <c r="SRT1" s="134"/>
      <c r="SRU1" s="134"/>
      <c r="SRV1" s="134"/>
      <c r="SRW1" s="134"/>
      <c r="SRX1" s="134"/>
      <c r="SRY1" s="134"/>
      <c r="SRZ1" s="134"/>
      <c r="SSA1" s="134"/>
      <c r="SSB1" s="134"/>
      <c r="SSC1" s="134"/>
      <c r="SSD1" s="134"/>
      <c r="SSE1" s="134"/>
      <c r="SSF1" s="134"/>
      <c r="SSG1" s="134"/>
      <c r="SSH1" s="134"/>
      <c r="SSI1" s="134"/>
      <c r="SSJ1" s="134"/>
      <c r="SSK1" s="134"/>
      <c r="SSL1" s="134"/>
      <c r="SSM1" s="134"/>
      <c r="SSN1" s="134"/>
      <c r="SSO1" s="134"/>
      <c r="SSP1" s="134"/>
      <c r="SSQ1" s="134"/>
      <c r="SSR1" s="134"/>
      <c r="SSS1" s="134"/>
      <c r="SST1" s="134"/>
      <c r="SSU1" s="134"/>
      <c r="SSV1" s="134"/>
      <c r="SSW1" s="134"/>
      <c r="SSX1" s="134"/>
      <c r="SSY1" s="134"/>
      <c r="SSZ1" s="134"/>
      <c r="STA1" s="134"/>
      <c r="STB1" s="134"/>
      <c r="STC1" s="134"/>
      <c r="STD1" s="134"/>
      <c r="STE1" s="134"/>
      <c r="STF1" s="134"/>
      <c r="STG1" s="134"/>
      <c r="STH1" s="134"/>
      <c r="STI1" s="134"/>
      <c r="STJ1" s="134"/>
      <c r="STK1" s="134"/>
      <c r="STL1" s="134"/>
      <c r="STM1" s="134"/>
      <c r="STN1" s="134"/>
      <c r="STO1" s="134"/>
      <c r="STP1" s="134"/>
      <c r="STQ1" s="134"/>
      <c r="STR1" s="134"/>
      <c r="STS1" s="134"/>
      <c r="STT1" s="134"/>
      <c r="STU1" s="134"/>
      <c r="STV1" s="134"/>
      <c r="STW1" s="134"/>
      <c r="STX1" s="134"/>
      <c r="STY1" s="134"/>
      <c r="STZ1" s="134"/>
      <c r="SUA1" s="134"/>
      <c r="SUB1" s="134"/>
      <c r="SUC1" s="134"/>
      <c r="SUD1" s="134"/>
      <c r="SUE1" s="134"/>
      <c r="SUF1" s="134"/>
      <c r="SUG1" s="134"/>
      <c r="SUH1" s="134"/>
      <c r="SUI1" s="134"/>
      <c r="SUJ1" s="134"/>
      <c r="SUK1" s="134"/>
      <c r="SUL1" s="134"/>
      <c r="SUM1" s="134"/>
      <c r="SUN1" s="134"/>
      <c r="SUO1" s="134"/>
      <c r="SUP1" s="134"/>
      <c r="SUQ1" s="134"/>
      <c r="SUR1" s="134"/>
      <c r="SUS1" s="134"/>
      <c r="SUT1" s="134"/>
      <c r="SUU1" s="134"/>
      <c r="SUV1" s="134"/>
      <c r="SUW1" s="134"/>
      <c r="SUX1" s="134"/>
      <c r="SUY1" s="134"/>
      <c r="SUZ1" s="134"/>
      <c r="SVA1" s="134"/>
      <c r="SVB1" s="134"/>
      <c r="SVC1" s="134"/>
      <c r="SVD1" s="134"/>
      <c r="SVE1" s="134"/>
      <c r="SVF1" s="134"/>
      <c r="SVG1" s="134"/>
      <c r="SVH1" s="134"/>
      <c r="SVI1" s="134"/>
      <c r="SVJ1" s="134"/>
      <c r="SVK1" s="134"/>
      <c r="SVL1" s="134"/>
      <c r="SVM1" s="134"/>
      <c r="SVN1" s="134"/>
      <c r="SVO1" s="134"/>
      <c r="SVP1" s="134"/>
      <c r="SVQ1" s="134"/>
      <c r="SVR1" s="134"/>
      <c r="SVS1" s="134"/>
      <c r="SVT1" s="134"/>
      <c r="SVU1" s="134"/>
      <c r="SVV1" s="134"/>
      <c r="SVW1" s="134"/>
      <c r="SVX1" s="134"/>
      <c r="SVY1" s="134"/>
      <c r="SVZ1" s="134"/>
      <c r="SWA1" s="134"/>
      <c r="SWB1" s="134"/>
      <c r="SWC1" s="134"/>
      <c r="SWD1" s="134"/>
      <c r="SWE1" s="134"/>
      <c r="SWF1" s="134"/>
      <c r="SWG1" s="134"/>
      <c r="SWH1" s="134"/>
      <c r="SWI1" s="134"/>
      <c r="SWJ1" s="134"/>
      <c r="SWK1" s="134"/>
      <c r="SWL1" s="134"/>
      <c r="SWM1" s="134"/>
      <c r="SWN1" s="134"/>
      <c r="SWO1" s="134"/>
      <c r="SWP1" s="134"/>
      <c r="SWQ1" s="134"/>
      <c r="SWR1" s="134"/>
      <c r="SWS1" s="134"/>
      <c r="SWT1" s="134"/>
      <c r="SWU1" s="134"/>
      <c r="SWV1" s="134"/>
      <c r="SWW1" s="134"/>
      <c r="SWX1" s="134"/>
      <c r="SWY1" s="134"/>
      <c r="SWZ1" s="134"/>
      <c r="SXA1" s="134"/>
      <c r="SXB1" s="134"/>
      <c r="SXC1" s="134"/>
      <c r="SXD1" s="134"/>
      <c r="SXE1" s="134"/>
      <c r="SXF1" s="134"/>
      <c r="SXG1" s="134"/>
      <c r="SXH1" s="134"/>
      <c r="SXI1" s="134"/>
      <c r="SXJ1" s="134"/>
      <c r="SXK1" s="134"/>
      <c r="SXL1" s="134"/>
      <c r="SXM1" s="134"/>
      <c r="SXN1" s="134"/>
      <c r="SXO1" s="134"/>
      <c r="SXP1" s="134"/>
      <c r="SXQ1" s="134"/>
      <c r="SXR1" s="134"/>
      <c r="SXS1" s="134"/>
      <c r="SXT1" s="134"/>
      <c r="SXU1" s="134"/>
      <c r="SXV1" s="134"/>
      <c r="SXW1" s="134"/>
      <c r="SXX1" s="134"/>
      <c r="SXY1" s="134"/>
      <c r="SXZ1" s="134"/>
      <c r="SYA1" s="134"/>
      <c r="SYB1" s="134"/>
      <c r="SYC1" s="134"/>
      <c r="SYD1" s="134"/>
      <c r="SYE1" s="134"/>
      <c r="SYF1" s="134"/>
      <c r="SYG1" s="134"/>
      <c r="SYH1" s="134"/>
      <c r="SYI1" s="134"/>
      <c r="SYJ1" s="134"/>
      <c r="SYK1" s="134"/>
      <c r="SYL1" s="134"/>
      <c r="SYM1" s="134"/>
      <c r="SYN1" s="134"/>
      <c r="SYO1" s="134"/>
      <c r="SYP1" s="134"/>
      <c r="SYQ1" s="134"/>
      <c r="SYR1" s="134"/>
      <c r="SYS1" s="134"/>
      <c r="SYT1" s="134"/>
      <c r="SYU1" s="134"/>
      <c r="SYV1" s="134"/>
      <c r="SYW1" s="134"/>
      <c r="SYX1" s="134"/>
      <c r="SYY1" s="134"/>
      <c r="SYZ1" s="134"/>
      <c r="SZA1" s="134"/>
      <c r="SZB1" s="134"/>
      <c r="SZC1" s="134"/>
      <c r="SZD1" s="134"/>
      <c r="SZE1" s="134"/>
      <c r="SZF1" s="134"/>
      <c r="SZG1" s="134"/>
      <c r="SZH1" s="134"/>
      <c r="SZI1" s="134"/>
      <c r="SZJ1" s="134"/>
      <c r="SZK1" s="134"/>
      <c r="SZL1" s="134"/>
      <c r="SZM1" s="134"/>
      <c r="SZN1" s="134"/>
      <c r="SZO1" s="134"/>
      <c r="SZP1" s="134"/>
      <c r="SZQ1" s="134"/>
      <c r="SZR1" s="134"/>
      <c r="SZS1" s="134"/>
      <c r="SZT1" s="134"/>
      <c r="SZU1" s="134"/>
      <c r="SZV1" s="134"/>
      <c r="SZW1" s="134"/>
      <c r="SZX1" s="134"/>
      <c r="SZY1" s="134"/>
      <c r="SZZ1" s="134"/>
      <c r="TAA1" s="134"/>
      <c r="TAB1" s="134"/>
      <c r="TAC1" s="134"/>
      <c r="TAD1" s="134"/>
      <c r="TAE1" s="134"/>
      <c r="TAF1" s="134"/>
      <c r="TAG1" s="134"/>
      <c r="TAH1" s="134"/>
      <c r="TAI1" s="134"/>
      <c r="TAJ1" s="134"/>
      <c r="TAK1" s="134"/>
      <c r="TAL1" s="134"/>
      <c r="TAM1" s="134"/>
      <c r="TAN1" s="134"/>
      <c r="TAO1" s="134"/>
      <c r="TAP1" s="134"/>
      <c r="TAQ1" s="134"/>
      <c r="TAR1" s="134"/>
      <c r="TAS1" s="134"/>
      <c r="TAT1" s="134"/>
      <c r="TAU1" s="134"/>
      <c r="TAV1" s="134"/>
      <c r="TAW1" s="134"/>
      <c r="TAX1" s="134"/>
      <c r="TAY1" s="134"/>
      <c r="TAZ1" s="134"/>
      <c r="TBA1" s="134"/>
      <c r="TBB1" s="134"/>
      <c r="TBC1" s="134"/>
      <c r="TBD1" s="134"/>
      <c r="TBE1" s="134"/>
      <c r="TBF1" s="134"/>
      <c r="TBG1" s="134"/>
      <c r="TBH1" s="134"/>
      <c r="TBI1" s="134"/>
      <c r="TBJ1" s="134"/>
      <c r="TBK1" s="134"/>
      <c r="TBL1" s="134"/>
      <c r="TBM1" s="134"/>
      <c r="TBN1" s="134"/>
      <c r="TBO1" s="134"/>
      <c r="TBP1" s="134"/>
      <c r="TBQ1" s="134"/>
      <c r="TBR1" s="134"/>
      <c r="TBS1" s="134"/>
      <c r="TBT1" s="134"/>
      <c r="TBU1" s="134"/>
      <c r="TBV1" s="134"/>
      <c r="TBW1" s="134"/>
      <c r="TBX1" s="134"/>
      <c r="TBY1" s="134"/>
      <c r="TBZ1" s="134"/>
      <c r="TCA1" s="134"/>
      <c r="TCB1" s="134"/>
      <c r="TCC1" s="134"/>
      <c r="TCD1" s="134"/>
      <c r="TCE1" s="134"/>
      <c r="TCF1" s="134"/>
      <c r="TCG1" s="134"/>
      <c r="TCH1" s="134"/>
      <c r="TCI1" s="134"/>
      <c r="TCJ1" s="134"/>
      <c r="TCK1" s="134"/>
      <c r="TCL1" s="134"/>
      <c r="TCM1" s="134"/>
      <c r="TCN1" s="134"/>
      <c r="TCO1" s="134"/>
      <c r="TCP1" s="134"/>
      <c r="TCQ1" s="134"/>
      <c r="TCR1" s="134"/>
      <c r="TCS1" s="134"/>
      <c r="TCT1" s="134"/>
      <c r="TCU1" s="134"/>
      <c r="TCV1" s="134"/>
      <c r="TCW1" s="134"/>
      <c r="TCX1" s="134"/>
      <c r="TCY1" s="134"/>
      <c r="TCZ1" s="134"/>
      <c r="TDA1" s="134"/>
      <c r="TDB1" s="134"/>
      <c r="TDC1" s="134"/>
      <c r="TDD1" s="134"/>
      <c r="TDE1" s="134"/>
      <c r="TDF1" s="134"/>
      <c r="TDG1" s="134"/>
      <c r="TDH1" s="134"/>
      <c r="TDI1" s="134"/>
      <c r="TDJ1" s="134"/>
      <c r="TDK1" s="134"/>
      <c r="TDL1" s="134"/>
      <c r="TDM1" s="134"/>
      <c r="TDN1" s="134"/>
      <c r="TDO1" s="134"/>
      <c r="TDP1" s="134"/>
      <c r="TDQ1" s="134"/>
      <c r="TDR1" s="134"/>
      <c r="TDS1" s="134"/>
      <c r="TDT1" s="134"/>
      <c r="TDU1" s="134"/>
      <c r="TDV1" s="134"/>
      <c r="TDW1" s="134"/>
      <c r="TDX1" s="134"/>
      <c r="TDY1" s="134"/>
      <c r="TDZ1" s="134"/>
      <c r="TEA1" s="134"/>
      <c r="TEB1" s="134"/>
      <c r="TEC1" s="134"/>
      <c r="TED1" s="134"/>
      <c r="TEE1" s="134"/>
      <c r="TEF1" s="134"/>
      <c r="TEG1" s="134"/>
      <c r="TEH1" s="134"/>
      <c r="TEI1" s="134"/>
      <c r="TEJ1" s="134"/>
      <c r="TEK1" s="134"/>
      <c r="TEL1" s="134"/>
      <c r="TEM1" s="134"/>
      <c r="TEN1" s="134"/>
      <c r="TEO1" s="134"/>
      <c r="TEP1" s="134"/>
      <c r="TEQ1" s="134"/>
      <c r="TER1" s="134"/>
      <c r="TES1" s="134"/>
      <c r="TET1" s="134"/>
      <c r="TEU1" s="134"/>
      <c r="TEV1" s="134"/>
      <c r="TEW1" s="134"/>
      <c r="TEX1" s="134"/>
      <c r="TEY1" s="134"/>
      <c r="TEZ1" s="134"/>
      <c r="TFA1" s="134"/>
      <c r="TFB1" s="134"/>
      <c r="TFC1" s="134"/>
      <c r="TFD1" s="134"/>
      <c r="TFE1" s="134"/>
      <c r="TFF1" s="134"/>
      <c r="TFG1" s="134"/>
      <c r="TFH1" s="134"/>
      <c r="TFI1" s="134"/>
      <c r="TFJ1" s="134"/>
      <c r="TFK1" s="134"/>
      <c r="TFL1" s="134"/>
      <c r="TFM1" s="134"/>
      <c r="TFN1" s="134"/>
      <c r="TFO1" s="134"/>
      <c r="TFP1" s="134"/>
      <c r="TFQ1" s="134"/>
      <c r="TFR1" s="134"/>
      <c r="TFS1" s="134"/>
      <c r="TFT1" s="134"/>
      <c r="TFU1" s="134"/>
      <c r="TFV1" s="134"/>
      <c r="TFW1" s="134"/>
      <c r="TFX1" s="134"/>
      <c r="TFY1" s="134"/>
      <c r="TFZ1" s="134"/>
      <c r="TGA1" s="134"/>
      <c r="TGB1" s="134"/>
      <c r="TGC1" s="134"/>
      <c r="TGD1" s="134"/>
      <c r="TGE1" s="134"/>
      <c r="TGF1" s="134"/>
      <c r="TGG1" s="134"/>
      <c r="TGH1" s="134"/>
      <c r="TGI1" s="134"/>
      <c r="TGJ1" s="134"/>
      <c r="TGK1" s="134"/>
      <c r="TGL1" s="134"/>
      <c r="TGM1" s="134"/>
      <c r="TGN1" s="134"/>
      <c r="TGO1" s="134"/>
      <c r="TGP1" s="134"/>
      <c r="TGQ1" s="134"/>
      <c r="TGR1" s="134"/>
      <c r="TGS1" s="134"/>
      <c r="TGT1" s="134"/>
      <c r="TGU1" s="134"/>
      <c r="TGV1" s="134"/>
      <c r="TGW1" s="134"/>
      <c r="TGX1" s="134"/>
      <c r="TGY1" s="134"/>
      <c r="TGZ1" s="134"/>
      <c r="THA1" s="134"/>
      <c r="THB1" s="134"/>
      <c r="THC1" s="134"/>
      <c r="THD1" s="134"/>
      <c r="THE1" s="134"/>
      <c r="THF1" s="134"/>
      <c r="THG1" s="134"/>
      <c r="THH1" s="134"/>
      <c r="THI1" s="134"/>
      <c r="THJ1" s="134"/>
      <c r="THK1" s="134"/>
      <c r="THL1" s="134"/>
      <c r="THM1" s="134"/>
      <c r="THN1" s="134"/>
      <c r="THO1" s="134"/>
      <c r="THP1" s="134"/>
      <c r="THQ1" s="134"/>
      <c r="THR1" s="134"/>
      <c r="THS1" s="134"/>
      <c r="THT1" s="134"/>
      <c r="THU1" s="134"/>
      <c r="THV1" s="134"/>
      <c r="THW1" s="134"/>
      <c r="THX1" s="134"/>
      <c r="THY1" s="134"/>
      <c r="THZ1" s="134"/>
      <c r="TIA1" s="134"/>
      <c r="TIB1" s="134"/>
      <c r="TIC1" s="134"/>
      <c r="TID1" s="134"/>
      <c r="TIE1" s="134"/>
      <c r="TIF1" s="134"/>
      <c r="TIG1" s="134"/>
      <c r="TIH1" s="134"/>
      <c r="TII1" s="134"/>
      <c r="TIJ1" s="134"/>
      <c r="TIK1" s="134"/>
      <c r="TIL1" s="134"/>
      <c r="TIM1" s="134"/>
      <c r="TIN1" s="134"/>
      <c r="TIO1" s="134"/>
      <c r="TIP1" s="134"/>
      <c r="TIQ1" s="134"/>
      <c r="TIR1" s="134"/>
      <c r="TIS1" s="134"/>
      <c r="TIT1" s="134"/>
      <c r="TIU1" s="134"/>
      <c r="TIV1" s="134"/>
      <c r="TIW1" s="134"/>
      <c r="TIX1" s="134"/>
      <c r="TIY1" s="134"/>
      <c r="TIZ1" s="134"/>
      <c r="TJA1" s="134"/>
      <c r="TJB1" s="134"/>
      <c r="TJC1" s="134"/>
      <c r="TJD1" s="134"/>
      <c r="TJE1" s="134"/>
      <c r="TJF1" s="134"/>
      <c r="TJG1" s="134"/>
      <c r="TJH1" s="134"/>
      <c r="TJI1" s="134"/>
      <c r="TJJ1" s="134"/>
      <c r="TJK1" s="134"/>
      <c r="TJL1" s="134"/>
      <c r="TJM1" s="134"/>
      <c r="TJN1" s="134"/>
      <c r="TJO1" s="134"/>
      <c r="TJP1" s="134"/>
      <c r="TJQ1" s="134"/>
      <c r="TJR1" s="134"/>
      <c r="TJS1" s="134"/>
      <c r="TJT1" s="134"/>
      <c r="TJU1" s="134"/>
      <c r="TJV1" s="134"/>
      <c r="TJW1" s="134"/>
      <c r="TJX1" s="134"/>
      <c r="TJY1" s="134"/>
      <c r="TJZ1" s="134"/>
      <c r="TKA1" s="134"/>
      <c r="TKB1" s="134"/>
      <c r="TKC1" s="134"/>
      <c r="TKD1" s="134"/>
      <c r="TKE1" s="134"/>
      <c r="TKF1" s="134"/>
      <c r="TKG1" s="134"/>
      <c r="TKH1" s="134"/>
      <c r="TKI1" s="134"/>
      <c r="TKJ1" s="134"/>
      <c r="TKK1" s="134"/>
      <c r="TKL1" s="134"/>
      <c r="TKM1" s="134"/>
      <c r="TKN1" s="134"/>
      <c r="TKO1" s="134"/>
      <c r="TKP1" s="134"/>
      <c r="TKQ1" s="134"/>
      <c r="TKR1" s="134"/>
      <c r="TKS1" s="134"/>
      <c r="TKT1" s="134"/>
      <c r="TKU1" s="134"/>
      <c r="TKV1" s="134"/>
      <c r="TKW1" s="134"/>
      <c r="TKX1" s="134"/>
      <c r="TKY1" s="134"/>
      <c r="TKZ1" s="134"/>
      <c r="TLA1" s="134"/>
      <c r="TLB1" s="134"/>
      <c r="TLC1" s="134"/>
      <c r="TLD1" s="134"/>
      <c r="TLE1" s="134"/>
      <c r="TLF1" s="134"/>
      <c r="TLG1" s="134"/>
      <c r="TLH1" s="134"/>
      <c r="TLI1" s="134"/>
      <c r="TLJ1" s="134"/>
      <c r="TLK1" s="134"/>
      <c r="TLL1" s="134"/>
      <c r="TLM1" s="134"/>
      <c r="TLN1" s="134"/>
      <c r="TLO1" s="134"/>
      <c r="TLP1" s="134"/>
      <c r="TLQ1" s="134"/>
      <c r="TLR1" s="134"/>
      <c r="TLS1" s="134"/>
      <c r="TLT1" s="134"/>
      <c r="TLU1" s="134"/>
      <c r="TLV1" s="134"/>
      <c r="TLW1" s="134"/>
      <c r="TLX1" s="134"/>
      <c r="TLY1" s="134"/>
      <c r="TLZ1" s="134"/>
      <c r="TMA1" s="134"/>
      <c r="TMB1" s="134"/>
      <c r="TMC1" s="134"/>
      <c r="TMD1" s="134"/>
      <c r="TME1" s="134"/>
      <c r="TMF1" s="134"/>
      <c r="TMG1" s="134"/>
      <c r="TMH1" s="134"/>
      <c r="TMI1" s="134"/>
      <c r="TMJ1" s="134"/>
      <c r="TMK1" s="134"/>
      <c r="TML1" s="134"/>
      <c r="TMM1" s="134"/>
      <c r="TMN1" s="134"/>
      <c r="TMO1" s="134"/>
      <c r="TMP1" s="134"/>
      <c r="TMQ1" s="134"/>
      <c r="TMR1" s="134"/>
      <c r="TMS1" s="134"/>
      <c r="TMT1" s="134"/>
      <c r="TMU1" s="134"/>
      <c r="TMV1" s="134"/>
      <c r="TMW1" s="134"/>
      <c r="TMX1" s="134"/>
      <c r="TMY1" s="134"/>
      <c r="TMZ1" s="134"/>
      <c r="TNA1" s="134"/>
      <c r="TNB1" s="134"/>
      <c r="TNC1" s="134"/>
      <c r="TND1" s="134"/>
      <c r="TNE1" s="134"/>
      <c r="TNF1" s="134"/>
      <c r="TNG1" s="134"/>
      <c r="TNH1" s="134"/>
      <c r="TNI1" s="134"/>
      <c r="TNJ1" s="134"/>
      <c r="TNK1" s="134"/>
      <c r="TNL1" s="134"/>
      <c r="TNM1" s="134"/>
      <c r="TNN1" s="134"/>
      <c r="TNO1" s="134"/>
      <c r="TNP1" s="134"/>
      <c r="TNQ1" s="134"/>
      <c r="TNR1" s="134"/>
      <c r="TNS1" s="134"/>
      <c r="TNT1" s="134"/>
      <c r="TNU1" s="134"/>
      <c r="TNV1" s="134"/>
      <c r="TNW1" s="134"/>
      <c r="TNX1" s="134"/>
      <c r="TNY1" s="134"/>
      <c r="TNZ1" s="134"/>
      <c r="TOA1" s="134"/>
      <c r="TOB1" s="134"/>
      <c r="TOC1" s="134"/>
      <c r="TOD1" s="134"/>
      <c r="TOE1" s="134"/>
      <c r="TOF1" s="134"/>
      <c r="TOG1" s="134"/>
      <c r="TOH1" s="134"/>
      <c r="TOI1" s="134"/>
      <c r="TOJ1" s="134"/>
      <c r="TOK1" s="134"/>
      <c r="TOL1" s="134"/>
      <c r="TOM1" s="134"/>
      <c r="TON1" s="134"/>
      <c r="TOO1" s="134"/>
      <c r="TOP1" s="134"/>
      <c r="TOQ1" s="134"/>
      <c r="TOR1" s="134"/>
      <c r="TOS1" s="134"/>
      <c r="TOT1" s="134"/>
      <c r="TOU1" s="134"/>
      <c r="TOV1" s="134"/>
      <c r="TOW1" s="134"/>
      <c r="TOX1" s="134"/>
      <c r="TOY1" s="134"/>
      <c r="TOZ1" s="134"/>
      <c r="TPA1" s="134"/>
      <c r="TPB1" s="134"/>
      <c r="TPC1" s="134"/>
      <c r="TPD1" s="134"/>
      <c r="TPE1" s="134"/>
      <c r="TPF1" s="134"/>
      <c r="TPG1" s="134"/>
      <c r="TPH1" s="134"/>
      <c r="TPI1" s="134"/>
      <c r="TPJ1" s="134"/>
      <c r="TPK1" s="134"/>
      <c r="TPL1" s="134"/>
      <c r="TPM1" s="134"/>
      <c r="TPN1" s="134"/>
      <c r="TPO1" s="134"/>
      <c r="TPP1" s="134"/>
      <c r="TPQ1" s="134"/>
      <c r="TPR1" s="134"/>
      <c r="TPS1" s="134"/>
      <c r="TPT1" s="134"/>
      <c r="TPU1" s="134"/>
      <c r="TPV1" s="134"/>
      <c r="TPW1" s="134"/>
      <c r="TPX1" s="134"/>
      <c r="TPY1" s="134"/>
      <c r="TPZ1" s="134"/>
      <c r="TQA1" s="134"/>
      <c r="TQB1" s="134"/>
      <c r="TQC1" s="134"/>
      <c r="TQD1" s="134"/>
      <c r="TQE1" s="134"/>
      <c r="TQF1" s="134"/>
      <c r="TQG1" s="134"/>
      <c r="TQH1" s="134"/>
      <c r="TQI1" s="134"/>
      <c r="TQJ1" s="134"/>
      <c r="TQK1" s="134"/>
      <c r="TQL1" s="134"/>
      <c r="TQM1" s="134"/>
      <c r="TQN1" s="134"/>
      <c r="TQO1" s="134"/>
      <c r="TQP1" s="134"/>
      <c r="TQQ1" s="134"/>
      <c r="TQR1" s="134"/>
      <c r="TQS1" s="134"/>
      <c r="TQT1" s="134"/>
      <c r="TQU1" s="134"/>
      <c r="TQV1" s="134"/>
      <c r="TQW1" s="134"/>
      <c r="TQX1" s="134"/>
      <c r="TQY1" s="134"/>
      <c r="TQZ1" s="134"/>
      <c r="TRA1" s="134"/>
      <c r="TRB1" s="134"/>
      <c r="TRC1" s="134"/>
      <c r="TRD1" s="134"/>
      <c r="TRE1" s="134"/>
      <c r="TRF1" s="134"/>
      <c r="TRG1" s="134"/>
      <c r="TRH1" s="134"/>
      <c r="TRI1" s="134"/>
      <c r="TRJ1" s="134"/>
      <c r="TRK1" s="134"/>
      <c r="TRL1" s="134"/>
      <c r="TRM1" s="134"/>
      <c r="TRN1" s="134"/>
      <c r="TRO1" s="134"/>
      <c r="TRP1" s="134"/>
      <c r="TRQ1" s="134"/>
      <c r="TRR1" s="134"/>
      <c r="TRS1" s="134"/>
      <c r="TRT1" s="134"/>
      <c r="TRU1" s="134"/>
      <c r="TRV1" s="134"/>
      <c r="TRW1" s="134"/>
      <c r="TRX1" s="134"/>
      <c r="TRY1" s="134"/>
      <c r="TRZ1" s="134"/>
      <c r="TSA1" s="134"/>
      <c r="TSB1" s="134"/>
      <c r="TSC1" s="134"/>
      <c r="TSD1" s="134"/>
      <c r="TSE1" s="134"/>
      <c r="TSF1" s="134"/>
      <c r="TSG1" s="134"/>
      <c r="TSH1" s="134"/>
      <c r="TSI1" s="134"/>
      <c r="TSJ1" s="134"/>
      <c r="TSK1" s="134"/>
      <c r="TSL1" s="134"/>
      <c r="TSM1" s="134"/>
      <c r="TSN1" s="134"/>
      <c r="TSO1" s="134"/>
      <c r="TSP1" s="134"/>
      <c r="TSQ1" s="134"/>
      <c r="TSR1" s="134"/>
      <c r="TSS1" s="134"/>
      <c r="TST1" s="134"/>
      <c r="TSU1" s="134"/>
      <c r="TSV1" s="134"/>
      <c r="TSW1" s="134"/>
      <c r="TSX1" s="134"/>
      <c r="TSY1" s="134"/>
      <c r="TSZ1" s="134"/>
      <c r="TTA1" s="134"/>
      <c r="TTB1" s="134"/>
      <c r="TTC1" s="134"/>
      <c r="TTD1" s="134"/>
      <c r="TTE1" s="134"/>
      <c r="TTF1" s="134"/>
      <c r="TTG1" s="134"/>
      <c r="TTH1" s="134"/>
      <c r="TTI1" s="134"/>
      <c r="TTJ1" s="134"/>
      <c r="TTK1" s="134"/>
      <c r="TTL1" s="134"/>
      <c r="TTM1" s="134"/>
      <c r="TTN1" s="134"/>
      <c r="TTO1" s="134"/>
      <c r="TTP1" s="134"/>
      <c r="TTQ1" s="134"/>
      <c r="TTR1" s="134"/>
      <c r="TTS1" s="134"/>
      <c r="TTT1" s="134"/>
      <c r="TTU1" s="134"/>
      <c r="TTV1" s="134"/>
      <c r="TTW1" s="134"/>
      <c r="TTX1" s="134"/>
      <c r="TTY1" s="134"/>
      <c r="TTZ1" s="134"/>
      <c r="TUA1" s="134"/>
      <c r="TUB1" s="134"/>
      <c r="TUC1" s="134"/>
      <c r="TUD1" s="134"/>
      <c r="TUE1" s="134"/>
      <c r="TUF1" s="134"/>
      <c r="TUG1" s="134"/>
      <c r="TUH1" s="134"/>
      <c r="TUI1" s="134"/>
      <c r="TUJ1" s="134"/>
      <c r="TUK1" s="134"/>
      <c r="TUL1" s="134"/>
      <c r="TUM1" s="134"/>
      <c r="TUN1" s="134"/>
      <c r="TUO1" s="134"/>
      <c r="TUP1" s="134"/>
      <c r="TUQ1" s="134"/>
      <c r="TUR1" s="134"/>
      <c r="TUS1" s="134"/>
      <c r="TUT1" s="134"/>
      <c r="TUU1" s="134"/>
      <c r="TUV1" s="134"/>
      <c r="TUW1" s="134"/>
      <c r="TUX1" s="134"/>
      <c r="TUY1" s="134"/>
      <c r="TUZ1" s="134"/>
      <c r="TVA1" s="134"/>
      <c r="TVB1" s="134"/>
      <c r="TVC1" s="134"/>
      <c r="TVD1" s="134"/>
      <c r="TVE1" s="134"/>
      <c r="TVF1" s="134"/>
      <c r="TVG1" s="134"/>
      <c r="TVH1" s="134"/>
      <c r="TVI1" s="134"/>
      <c r="TVJ1" s="134"/>
      <c r="TVK1" s="134"/>
      <c r="TVL1" s="134"/>
      <c r="TVM1" s="134"/>
      <c r="TVN1" s="134"/>
      <c r="TVO1" s="134"/>
      <c r="TVP1" s="134"/>
      <c r="TVQ1" s="134"/>
      <c r="TVR1" s="134"/>
      <c r="TVS1" s="134"/>
      <c r="TVT1" s="134"/>
      <c r="TVU1" s="134"/>
      <c r="TVV1" s="134"/>
      <c r="TVW1" s="134"/>
      <c r="TVX1" s="134"/>
      <c r="TVY1" s="134"/>
      <c r="TVZ1" s="134"/>
      <c r="TWA1" s="134"/>
      <c r="TWB1" s="134"/>
      <c r="TWC1" s="134"/>
      <c r="TWD1" s="134"/>
      <c r="TWE1" s="134"/>
      <c r="TWF1" s="134"/>
      <c r="TWG1" s="134"/>
      <c r="TWH1" s="134"/>
      <c r="TWI1" s="134"/>
      <c r="TWJ1" s="134"/>
      <c r="TWK1" s="134"/>
      <c r="TWL1" s="134"/>
      <c r="TWM1" s="134"/>
      <c r="TWN1" s="134"/>
      <c r="TWO1" s="134"/>
      <c r="TWP1" s="134"/>
      <c r="TWQ1" s="134"/>
      <c r="TWR1" s="134"/>
      <c r="TWS1" s="134"/>
      <c r="TWT1" s="134"/>
      <c r="TWU1" s="134"/>
      <c r="TWV1" s="134"/>
      <c r="TWW1" s="134"/>
      <c r="TWX1" s="134"/>
      <c r="TWY1" s="134"/>
      <c r="TWZ1" s="134"/>
      <c r="TXA1" s="134"/>
      <c r="TXB1" s="134"/>
      <c r="TXC1" s="134"/>
      <c r="TXD1" s="134"/>
      <c r="TXE1" s="134"/>
      <c r="TXF1" s="134"/>
      <c r="TXG1" s="134"/>
      <c r="TXH1" s="134"/>
      <c r="TXI1" s="134"/>
      <c r="TXJ1" s="134"/>
      <c r="TXK1" s="134"/>
      <c r="TXL1" s="134"/>
      <c r="TXM1" s="134"/>
      <c r="TXN1" s="134"/>
      <c r="TXO1" s="134"/>
      <c r="TXP1" s="134"/>
      <c r="TXQ1" s="134"/>
      <c r="TXR1" s="134"/>
      <c r="TXS1" s="134"/>
      <c r="TXT1" s="134"/>
      <c r="TXU1" s="134"/>
      <c r="TXV1" s="134"/>
      <c r="TXW1" s="134"/>
      <c r="TXX1" s="134"/>
      <c r="TXY1" s="134"/>
      <c r="TXZ1" s="134"/>
      <c r="TYA1" s="134"/>
      <c r="TYB1" s="134"/>
      <c r="TYC1" s="134"/>
      <c r="TYD1" s="134"/>
      <c r="TYE1" s="134"/>
      <c r="TYF1" s="134"/>
      <c r="TYG1" s="134"/>
      <c r="TYH1" s="134"/>
      <c r="TYI1" s="134"/>
      <c r="TYJ1" s="134"/>
      <c r="TYK1" s="134"/>
      <c r="TYL1" s="134"/>
      <c r="TYM1" s="134"/>
      <c r="TYN1" s="134"/>
      <c r="TYO1" s="134"/>
      <c r="TYP1" s="134"/>
      <c r="TYQ1" s="134"/>
      <c r="TYR1" s="134"/>
      <c r="TYS1" s="134"/>
      <c r="TYT1" s="134"/>
      <c r="TYU1" s="134"/>
      <c r="TYV1" s="134"/>
      <c r="TYW1" s="134"/>
      <c r="TYX1" s="134"/>
      <c r="TYY1" s="134"/>
      <c r="TYZ1" s="134"/>
      <c r="TZA1" s="134"/>
      <c r="TZB1" s="134"/>
      <c r="TZC1" s="134"/>
      <c r="TZD1" s="134"/>
      <c r="TZE1" s="134"/>
      <c r="TZF1" s="134"/>
      <c r="TZG1" s="134"/>
      <c r="TZH1" s="134"/>
      <c r="TZI1" s="134"/>
      <c r="TZJ1" s="134"/>
      <c r="TZK1" s="134"/>
      <c r="TZL1" s="134"/>
      <c r="TZM1" s="134"/>
      <c r="TZN1" s="134"/>
      <c r="TZO1" s="134"/>
      <c r="TZP1" s="134"/>
      <c r="TZQ1" s="134"/>
      <c r="TZR1" s="134"/>
      <c r="TZS1" s="134"/>
      <c r="TZT1" s="134"/>
      <c r="TZU1" s="134"/>
      <c r="TZV1" s="134"/>
      <c r="TZW1" s="134"/>
      <c r="TZX1" s="134"/>
      <c r="TZY1" s="134"/>
      <c r="TZZ1" s="134"/>
      <c r="UAA1" s="134"/>
      <c r="UAB1" s="134"/>
      <c r="UAC1" s="134"/>
      <c r="UAD1" s="134"/>
      <c r="UAE1" s="134"/>
      <c r="UAF1" s="134"/>
      <c r="UAG1" s="134"/>
      <c r="UAH1" s="134"/>
      <c r="UAI1" s="134"/>
      <c r="UAJ1" s="134"/>
      <c r="UAK1" s="134"/>
      <c r="UAL1" s="134"/>
      <c r="UAM1" s="134"/>
      <c r="UAN1" s="134"/>
      <c r="UAO1" s="134"/>
      <c r="UAP1" s="134"/>
      <c r="UAQ1" s="134"/>
      <c r="UAR1" s="134"/>
      <c r="UAS1" s="134"/>
      <c r="UAT1" s="134"/>
      <c r="UAU1" s="134"/>
      <c r="UAV1" s="134"/>
      <c r="UAW1" s="134"/>
      <c r="UAX1" s="134"/>
      <c r="UAY1" s="134"/>
      <c r="UAZ1" s="134"/>
      <c r="UBA1" s="134"/>
      <c r="UBB1" s="134"/>
      <c r="UBC1" s="134"/>
      <c r="UBD1" s="134"/>
      <c r="UBE1" s="134"/>
      <c r="UBF1" s="134"/>
      <c r="UBG1" s="134"/>
      <c r="UBH1" s="134"/>
      <c r="UBI1" s="134"/>
      <c r="UBJ1" s="134"/>
      <c r="UBK1" s="134"/>
      <c r="UBL1" s="134"/>
      <c r="UBM1" s="134"/>
      <c r="UBN1" s="134"/>
      <c r="UBO1" s="134"/>
      <c r="UBP1" s="134"/>
      <c r="UBQ1" s="134"/>
      <c r="UBR1" s="134"/>
      <c r="UBS1" s="134"/>
      <c r="UBT1" s="134"/>
      <c r="UBU1" s="134"/>
      <c r="UBV1" s="134"/>
      <c r="UBW1" s="134"/>
      <c r="UBX1" s="134"/>
      <c r="UBY1" s="134"/>
      <c r="UBZ1" s="134"/>
      <c r="UCA1" s="134"/>
      <c r="UCB1" s="134"/>
      <c r="UCC1" s="134"/>
      <c r="UCD1" s="134"/>
      <c r="UCE1" s="134"/>
      <c r="UCF1" s="134"/>
      <c r="UCG1" s="134"/>
      <c r="UCH1" s="134"/>
      <c r="UCI1" s="134"/>
      <c r="UCJ1" s="134"/>
      <c r="UCK1" s="134"/>
      <c r="UCL1" s="134"/>
      <c r="UCM1" s="134"/>
      <c r="UCN1" s="134"/>
      <c r="UCO1" s="134"/>
      <c r="UCP1" s="134"/>
      <c r="UCQ1" s="134"/>
      <c r="UCR1" s="134"/>
      <c r="UCS1" s="134"/>
      <c r="UCT1" s="134"/>
      <c r="UCU1" s="134"/>
      <c r="UCV1" s="134"/>
      <c r="UCW1" s="134"/>
      <c r="UCX1" s="134"/>
      <c r="UCY1" s="134"/>
      <c r="UCZ1" s="134"/>
      <c r="UDA1" s="134"/>
      <c r="UDB1" s="134"/>
      <c r="UDC1" s="134"/>
      <c r="UDD1" s="134"/>
      <c r="UDE1" s="134"/>
      <c r="UDF1" s="134"/>
      <c r="UDG1" s="134"/>
      <c r="UDH1" s="134"/>
      <c r="UDI1" s="134"/>
      <c r="UDJ1" s="134"/>
      <c r="UDK1" s="134"/>
      <c r="UDL1" s="134"/>
      <c r="UDM1" s="134"/>
      <c r="UDN1" s="134"/>
      <c r="UDO1" s="134"/>
      <c r="UDP1" s="134"/>
      <c r="UDQ1" s="134"/>
      <c r="UDR1" s="134"/>
      <c r="UDS1" s="134"/>
      <c r="UDT1" s="134"/>
      <c r="UDU1" s="134"/>
      <c r="UDV1" s="134"/>
      <c r="UDW1" s="134"/>
      <c r="UDX1" s="134"/>
      <c r="UDY1" s="134"/>
      <c r="UDZ1" s="134"/>
      <c r="UEA1" s="134"/>
      <c r="UEB1" s="134"/>
      <c r="UEC1" s="134"/>
      <c r="UED1" s="134"/>
      <c r="UEE1" s="134"/>
      <c r="UEF1" s="134"/>
      <c r="UEG1" s="134"/>
      <c r="UEH1" s="134"/>
      <c r="UEI1" s="134"/>
      <c r="UEJ1" s="134"/>
      <c r="UEK1" s="134"/>
      <c r="UEL1" s="134"/>
      <c r="UEM1" s="134"/>
      <c r="UEN1" s="134"/>
      <c r="UEO1" s="134"/>
      <c r="UEP1" s="134"/>
      <c r="UEQ1" s="134"/>
      <c r="UER1" s="134"/>
      <c r="UES1" s="134"/>
      <c r="UET1" s="134"/>
      <c r="UEU1" s="134"/>
      <c r="UEV1" s="134"/>
      <c r="UEW1" s="134"/>
      <c r="UEX1" s="134"/>
      <c r="UEY1" s="134"/>
      <c r="UEZ1" s="134"/>
      <c r="UFA1" s="134"/>
      <c r="UFB1" s="134"/>
      <c r="UFC1" s="134"/>
      <c r="UFD1" s="134"/>
      <c r="UFE1" s="134"/>
      <c r="UFF1" s="134"/>
      <c r="UFG1" s="134"/>
      <c r="UFH1" s="134"/>
      <c r="UFI1" s="134"/>
      <c r="UFJ1" s="134"/>
      <c r="UFK1" s="134"/>
      <c r="UFL1" s="134"/>
      <c r="UFM1" s="134"/>
      <c r="UFN1" s="134"/>
      <c r="UFO1" s="134"/>
      <c r="UFP1" s="134"/>
      <c r="UFQ1" s="134"/>
      <c r="UFR1" s="134"/>
      <c r="UFS1" s="134"/>
      <c r="UFT1" s="134"/>
      <c r="UFU1" s="134"/>
      <c r="UFV1" s="134"/>
      <c r="UFW1" s="134"/>
      <c r="UFX1" s="134"/>
      <c r="UFY1" s="134"/>
      <c r="UFZ1" s="134"/>
      <c r="UGA1" s="134"/>
      <c r="UGB1" s="134"/>
      <c r="UGC1" s="134"/>
      <c r="UGD1" s="134"/>
      <c r="UGE1" s="134"/>
      <c r="UGF1" s="134"/>
      <c r="UGG1" s="134"/>
      <c r="UGH1" s="134"/>
      <c r="UGI1" s="134"/>
      <c r="UGJ1" s="134"/>
      <c r="UGK1" s="134"/>
      <c r="UGL1" s="134"/>
      <c r="UGM1" s="134"/>
      <c r="UGN1" s="134"/>
      <c r="UGO1" s="134"/>
      <c r="UGP1" s="134"/>
      <c r="UGQ1" s="134"/>
      <c r="UGR1" s="134"/>
      <c r="UGS1" s="134"/>
      <c r="UGT1" s="134"/>
      <c r="UGU1" s="134"/>
      <c r="UGV1" s="134"/>
      <c r="UGW1" s="134"/>
      <c r="UGX1" s="134"/>
      <c r="UGY1" s="134"/>
      <c r="UGZ1" s="134"/>
      <c r="UHA1" s="134"/>
      <c r="UHB1" s="134"/>
      <c r="UHC1" s="134"/>
      <c r="UHD1" s="134"/>
      <c r="UHE1" s="134"/>
      <c r="UHF1" s="134"/>
      <c r="UHG1" s="134"/>
      <c r="UHH1" s="134"/>
      <c r="UHI1" s="134"/>
      <c r="UHJ1" s="134"/>
      <c r="UHK1" s="134"/>
      <c r="UHL1" s="134"/>
      <c r="UHM1" s="134"/>
      <c r="UHN1" s="134"/>
      <c r="UHO1" s="134"/>
      <c r="UHP1" s="134"/>
      <c r="UHQ1" s="134"/>
      <c r="UHR1" s="134"/>
      <c r="UHS1" s="134"/>
      <c r="UHT1" s="134"/>
      <c r="UHU1" s="134"/>
      <c r="UHV1" s="134"/>
      <c r="UHW1" s="134"/>
      <c r="UHX1" s="134"/>
      <c r="UHY1" s="134"/>
      <c r="UHZ1" s="134"/>
      <c r="UIA1" s="134"/>
      <c r="UIB1" s="134"/>
      <c r="UIC1" s="134"/>
      <c r="UID1" s="134"/>
      <c r="UIE1" s="134"/>
      <c r="UIF1" s="134"/>
      <c r="UIG1" s="134"/>
      <c r="UIH1" s="134"/>
      <c r="UII1" s="134"/>
      <c r="UIJ1" s="134"/>
      <c r="UIK1" s="134"/>
      <c r="UIL1" s="134"/>
      <c r="UIM1" s="134"/>
      <c r="UIN1" s="134"/>
      <c r="UIO1" s="134"/>
      <c r="UIP1" s="134"/>
      <c r="UIQ1" s="134"/>
      <c r="UIR1" s="134"/>
      <c r="UIS1" s="134"/>
      <c r="UIT1" s="134"/>
      <c r="UIU1" s="134"/>
      <c r="UIV1" s="134"/>
      <c r="UIW1" s="134"/>
      <c r="UIX1" s="134"/>
      <c r="UIY1" s="134"/>
      <c r="UIZ1" s="134"/>
      <c r="UJA1" s="134"/>
      <c r="UJB1" s="134"/>
      <c r="UJC1" s="134"/>
      <c r="UJD1" s="134"/>
      <c r="UJE1" s="134"/>
      <c r="UJF1" s="134"/>
      <c r="UJG1" s="134"/>
      <c r="UJH1" s="134"/>
      <c r="UJI1" s="134"/>
      <c r="UJJ1" s="134"/>
      <c r="UJK1" s="134"/>
      <c r="UJL1" s="134"/>
      <c r="UJM1" s="134"/>
      <c r="UJN1" s="134"/>
      <c r="UJO1" s="134"/>
      <c r="UJP1" s="134"/>
      <c r="UJQ1" s="134"/>
      <c r="UJR1" s="134"/>
      <c r="UJS1" s="134"/>
      <c r="UJT1" s="134"/>
      <c r="UJU1" s="134"/>
      <c r="UJV1" s="134"/>
      <c r="UJW1" s="134"/>
      <c r="UJX1" s="134"/>
      <c r="UJY1" s="134"/>
      <c r="UJZ1" s="134"/>
      <c r="UKA1" s="134"/>
      <c r="UKB1" s="134"/>
      <c r="UKC1" s="134"/>
      <c r="UKD1" s="134"/>
      <c r="UKE1" s="134"/>
      <c r="UKF1" s="134"/>
      <c r="UKG1" s="134"/>
      <c r="UKH1" s="134"/>
      <c r="UKI1" s="134"/>
      <c r="UKJ1" s="134"/>
      <c r="UKK1" s="134"/>
      <c r="UKL1" s="134"/>
      <c r="UKM1" s="134"/>
      <c r="UKN1" s="134"/>
      <c r="UKO1" s="134"/>
      <c r="UKP1" s="134"/>
      <c r="UKQ1" s="134"/>
      <c r="UKR1" s="134"/>
      <c r="UKS1" s="134"/>
      <c r="UKT1" s="134"/>
      <c r="UKU1" s="134"/>
      <c r="UKV1" s="134"/>
      <c r="UKW1" s="134"/>
      <c r="UKX1" s="134"/>
      <c r="UKY1" s="134"/>
      <c r="UKZ1" s="134"/>
      <c r="ULA1" s="134"/>
      <c r="ULB1" s="134"/>
      <c r="ULC1" s="134"/>
      <c r="ULD1" s="134"/>
      <c r="ULE1" s="134"/>
      <c r="ULF1" s="134"/>
      <c r="ULG1" s="134"/>
      <c r="ULH1" s="134"/>
      <c r="ULI1" s="134"/>
      <c r="ULJ1" s="134"/>
      <c r="ULK1" s="134"/>
      <c r="ULL1" s="134"/>
      <c r="ULM1" s="134"/>
      <c r="ULN1" s="134"/>
      <c r="ULO1" s="134"/>
      <c r="ULP1" s="134"/>
      <c r="ULQ1" s="134"/>
      <c r="ULR1" s="134"/>
      <c r="ULS1" s="134"/>
      <c r="ULT1" s="134"/>
      <c r="ULU1" s="134"/>
      <c r="ULV1" s="134"/>
      <c r="ULW1" s="134"/>
      <c r="ULX1" s="134"/>
      <c r="ULY1" s="134"/>
      <c r="ULZ1" s="134"/>
      <c r="UMA1" s="134"/>
      <c r="UMB1" s="134"/>
      <c r="UMC1" s="134"/>
      <c r="UMD1" s="134"/>
      <c r="UME1" s="134"/>
      <c r="UMF1" s="134"/>
      <c r="UMG1" s="134"/>
      <c r="UMH1" s="134"/>
      <c r="UMI1" s="134"/>
      <c r="UMJ1" s="134"/>
      <c r="UMK1" s="134"/>
      <c r="UML1" s="134"/>
      <c r="UMM1" s="134"/>
      <c r="UMN1" s="134"/>
      <c r="UMO1" s="134"/>
      <c r="UMP1" s="134"/>
      <c r="UMQ1" s="134"/>
      <c r="UMR1" s="134"/>
      <c r="UMS1" s="134"/>
      <c r="UMT1" s="134"/>
      <c r="UMU1" s="134"/>
      <c r="UMV1" s="134"/>
      <c r="UMW1" s="134"/>
      <c r="UMX1" s="134"/>
      <c r="UMY1" s="134"/>
      <c r="UMZ1" s="134"/>
      <c r="UNA1" s="134"/>
      <c r="UNB1" s="134"/>
      <c r="UNC1" s="134"/>
      <c r="UND1" s="134"/>
      <c r="UNE1" s="134"/>
      <c r="UNF1" s="134"/>
      <c r="UNG1" s="134"/>
      <c r="UNH1" s="134"/>
      <c r="UNI1" s="134"/>
      <c r="UNJ1" s="134"/>
      <c r="UNK1" s="134"/>
      <c r="UNL1" s="134"/>
      <c r="UNM1" s="134"/>
      <c r="UNN1" s="134"/>
      <c r="UNO1" s="134"/>
      <c r="UNP1" s="134"/>
      <c r="UNQ1" s="134"/>
      <c r="UNR1" s="134"/>
      <c r="UNS1" s="134"/>
      <c r="UNT1" s="134"/>
      <c r="UNU1" s="134"/>
      <c r="UNV1" s="134"/>
      <c r="UNW1" s="134"/>
      <c r="UNX1" s="134"/>
      <c r="UNY1" s="134"/>
      <c r="UNZ1" s="134"/>
      <c r="UOA1" s="134"/>
      <c r="UOB1" s="134"/>
      <c r="UOC1" s="134"/>
      <c r="UOD1" s="134"/>
      <c r="UOE1" s="134"/>
      <c r="UOF1" s="134"/>
      <c r="UOG1" s="134"/>
      <c r="UOH1" s="134"/>
      <c r="UOI1" s="134"/>
      <c r="UOJ1" s="134"/>
      <c r="UOK1" s="134"/>
      <c r="UOL1" s="134"/>
      <c r="UOM1" s="134"/>
      <c r="UON1" s="134"/>
      <c r="UOO1" s="134"/>
      <c r="UOP1" s="134"/>
      <c r="UOQ1" s="134"/>
      <c r="UOR1" s="134"/>
      <c r="UOS1" s="134"/>
      <c r="UOT1" s="134"/>
      <c r="UOU1" s="134"/>
      <c r="UOV1" s="134"/>
      <c r="UOW1" s="134"/>
      <c r="UOX1" s="134"/>
      <c r="UOY1" s="134"/>
      <c r="UOZ1" s="134"/>
      <c r="UPA1" s="134"/>
      <c r="UPB1" s="134"/>
      <c r="UPC1" s="134"/>
      <c r="UPD1" s="134"/>
      <c r="UPE1" s="134"/>
      <c r="UPF1" s="134"/>
      <c r="UPG1" s="134"/>
      <c r="UPH1" s="134"/>
      <c r="UPI1" s="134"/>
      <c r="UPJ1" s="134"/>
      <c r="UPK1" s="134"/>
      <c r="UPL1" s="134"/>
      <c r="UPM1" s="134"/>
      <c r="UPN1" s="134"/>
      <c r="UPO1" s="134"/>
      <c r="UPP1" s="134"/>
      <c r="UPQ1" s="134"/>
      <c r="UPR1" s="134"/>
      <c r="UPS1" s="134"/>
      <c r="UPT1" s="134"/>
      <c r="UPU1" s="134"/>
      <c r="UPV1" s="134"/>
      <c r="UPW1" s="134"/>
      <c r="UPX1" s="134"/>
      <c r="UPY1" s="134"/>
      <c r="UPZ1" s="134"/>
      <c r="UQA1" s="134"/>
      <c r="UQB1" s="134"/>
      <c r="UQC1" s="134"/>
      <c r="UQD1" s="134"/>
      <c r="UQE1" s="134"/>
      <c r="UQF1" s="134"/>
      <c r="UQG1" s="134"/>
      <c r="UQH1" s="134"/>
      <c r="UQI1" s="134"/>
      <c r="UQJ1" s="134"/>
      <c r="UQK1" s="134"/>
      <c r="UQL1" s="134"/>
      <c r="UQM1" s="134"/>
      <c r="UQN1" s="134"/>
      <c r="UQO1" s="134"/>
      <c r="UQP1" s="134"/>
      <c r="UQQ1" s="134"/>
      <c r="UQR1" s="134"/>
      <c r="UQS1" s="134"/>
      <c r="UQT1" s="134"/>
      <c r="UQU1" s="134"/>
      <c r="UQV1" s="134"/>
      <c r="UQW1" s="134"/>
      <c r="UQX1" s="134"/>
      <c r="UQY1" s="134"/>
      <c r="UQZ1" s="134"/>
      <c r="URA1" s="134"/>
      <c r="URB1" s="134"/>
      <c r="URC1" s="134"/>
      <c r="URD1" s="134"/>
      <c r="URE1" s="134"/>
      <c r="URF1" s="134"/>
      <c r="URG1" s="134"/>
      <c r="URH1" s="134"/>
      <c r="URI1" s="134"/>
      <c r="URJ1" s="134"/>
      <c r="URK1" s="134"/>
      <c r="URL1" s="134"/>
      <c r="URM1" s="134"/>
      <c r="URN1" s="134"/>
      <c r="URO1" s="134"/>
      <c r="URP1" s="134"/>
      <c r="URQ1" s="134"/>
      <c r="URR1" s="134"/>
      <c r="URS1" s="134"/>
      <c r="URT1" s="134"/>
      <c r="URU1" s="134"/>
      <c r="URV1" s="134"/>
      <c r="URW1" s="134"/>
      <c r="URX1" s="134"/>
      <c r="URY1" s="134"/>
      <c r="URZ1" s="134"/>
      <c r="USA1" s="134"/>
      <c r="USB1" s="134"/>
      <c r="USC1" s="134"/>
      <c r="USD1" s="134"/>
      <c r="USE1" s="134"/>
      <c r="USF1" s="134"/>
      <c r="USG1" s="134"/>
      <c r="USH1" s="134"/>
      <c r="USI1" s="134"/>
      <c r="USJ1" s="134"/>
      <c r="USK1" s="134"/>
      <c r="USL1" s="134"/>
      <c r="USM1" s="134"/>
      <c r="USN1" s="134"/>
      <c r="USO1" s="134"/>
      <c r="USP1" s="134"/>
      <c r="USQ1" s="134"/>
      <c r="USR1" s="134"/>
      <c r="USS1" s="134"/>
      <c r="UST1" s="134"/>
      <c r="USU1" s="134"/>
      <c r="USV1" s="134"/>
      <c r="USW1" s="134"/>
      <c r="USX1" s="134"/>
      <c r="USY1" s="134"/>
      <c r="USZ1" s="134"/>
      <c r="UTA1" s="134"/>
      <c r="UTB1" s="134"/>
      <c r="UTC1" s="134"/>
      <c r="UTD1" s="134"/>
      <c r="UTE1" s="134"/>
      <c r="UTF1" s="134"/>
      <c r="UTG1" s="134"/>
      <c r="UTH1" s="134"/>
      <c r="UTI1" s="134"/>
      <c r="UTJ1" s="134"/>
      <c r="UTK1" s="134"/>
      <c r="UTL1" s="134"/>
      <c r="UTM1" s="134"/>
      <c r="UTN1" s="134"/>
      <c r="UTO1" s="134"/>
      <c r="UTP1" s="134"/>
      <c r="UTQ1" s="134"/>
      <c r="UTR1" s="134"/>
      <c r="UTS1" s="134"/>
      <c r="UTT1" s="134"/>
      <c r="UTU1" s="134"/>
      <c r="UTV1" s="134"/>
      <c r="UTW1" s="134"/>
      <c r="UTX1" s="134"/>
      <c r="UTY1" s="134"/>
      <c r="UTZ1" s="134"/>
      <c r="UUA1" s="134"/>
      <c r="UUB1" s="134"/>
      <c r="UUC1" s="134"/>
      <c r="UUD1" s="134"/>
      <c r="UUE1" s="134"/>
      <c r="UUF1" s="134"/>
      <c r="UUG1" s="134"/>
      <c r="UUH1" s="134"/>
      <c r="UUI1" s="134"/>
      <c r="UUJ1" s="134"/>
      <c r="UUK1" s="134"/>
      <c r="UUL1" s="134"/>
      <c r="UUM1" s="134"/>
      <c r="UUN1" s="134"/>
      <c r="UUO1" s="134"/>
      <c r="UUP1" s="134"/>
      <c r="UUQ1" s="134"/>
      <c r="UUR1" s="134"/>
      <c r="UUS1" s="134"/>
      <c r="UUT1" s="134"/>
      <c r="UUU1" s="134"/>
      <c r="UUV1" s="134"/>
      <c r="UUW1" s="134"/>
      <c r="UUX1" s="134"/>
      <c r="UUY1" s="134"/>
      <c r="UUZ1" s="134"/>
      <c r="UVA1" s="134"/>
      <c r="UVB1" s="134"/>
      <c r="UVC1" s="134"/>
      <c r="UVD1" s="134"/>
      <c r="UVE1" s="134"/>
      <c r="UVF1" s="134"/>
      <c r="UVG1" s="134"/>
      <c r="UVH1" s="134"/>
      <c r="UVI1" s="134"/>
      <c r="UVJ1" s="134"/>
      <c r="UVK1" s="134"/>
      <c r="UVL1" s="134"/>
      <c r="UVM1" s="134"/>
      <c r="UVN1" s="134"/>
      <c r="UVO1" s="134"/>
      <c r="UVP1" s="134"/>
      <c r="UVQ1" s="134"/>
      <c r="UVR1" s="134"/>
      <c r="UVS1" s="134"/>
      <c r="UVT1" s="134"/>
      <c r="UVU1" s="134"/>
      <c r="UVV1" s="134"/>
      <c r="UVW1" s="134"/>
      <c r="UVX1" s="134"/>
      <c r="UVY1" s="134"/>
      <c r="UVZ1" s="134"/>
      <c r="UWA1" s="134"/>
      <c r="UWB1" s="134"/>
      <c r="UWC1" s="134"/>
      <c r="UWD1" s="134"/>
      <c r="UWE1" s="134"/>
      <c r="UWF1" s="134"/>
      <c r="UWG1" s="134"/>
      <c r="UWH1" s="134"/>
      <c r="UWI1" s="134"/>
      <c r="UWJ1" s="134"/>
      <c r="UWK1" s="134"/>
      <c r="UWL1" s="134"/>
      <c r="UWM1" s="134"/>
      <c r="UWN1" s="134"/>
      <c r="UWO1" s="134"/>
      <c r="UWP1" s="134"/>
      <c r="UWQ1" s="134"/>
      <c r="UWR1" s="134"/>
      <c r="UWS1" s="134"/>
      <c r="UWT1" s="134"/>
      <c r="UWU1" s="134"/>
      <c r="UWV1" s="134"/>
      <c r="UWW1" s="134"/>
      <c r="UWX1" s="134"/>
      <c r="UWY1" s="134"/>
      <c r="UWZ1" s="134"/>
      <c r="UXA1" s="134"/>
      <c r="UXB1" s="134"/>
      <c r="UXC1" s="134"/>
      <c r="UXD1" s="134"/>
      <c r="UXE1" s="134"/>
      <c r="UXF1" s="134"/>
      <c r="UXG1" s="134"/>
      <c r="UXH1" s="134"/>
      <c r="UXI1" s="134"/>
      <c r="UXJ1" s="134"/>
      <c r="UXK1" s="134"/>
      <c r="UXL1" s="134"/>
      <c r="UXM1" s="134"/>
      <c r="UXN1" s="134"/>
      <c r="UXO1" s="134"/>
      <c r="UXP1" s="134"/>
      <c r="UXQ1" s="134"/>
      <c r="UXR1" s="134"/>
      <c r="UXS1" s="134"/>
      <c r="UXT1" s="134"/>
      <c r="UXU1" s="134"/>
      <c r="UXV1" s="134"/>
      <c r="UXW1" s="134"/>
      <c r="UXX1" s="134"/>
      <c r="UXY1" s="134"/>
      <c r="UXZ1" s="134"/>
      <c r="UYA1" s="134"/>
      <c r="UYB1" s="134"/>
      <c r="UYC1" s="134"/>
      <c r="UYD1" s="134"/>
      <c r="UYE1" s="134"/>
      <c r="UYF1" s="134"/>
      <c r="UYG1" s="134"/>
      <c r="UYH1" s="134"/>
      <c r="UYI1" s="134"/>
      <c r="UYJ1" s="134"/>
      <c r="UYK1" s="134"/>
      <c r="UYL1" s="134"/>
      <c r="UYM1" s="134"/>
      <c r="UYN1" s="134"/>
      <c r="UYO1" s="134"/>
      <c r="UYP1" s="134"/>
      <c r="UYQ1" s="134"/>
      <c r="UYR1" s="134"/>
      <c r="UYS1" s="134"/>
      <c r="UYT1" s="134"/>
      <c r="UYU1" s="134"/>
      <c r="UYV1" s="134"/>
      <c r="UYW1" s="134"/>
      <c r="UYX1" s="134"/>
      <c r="UYY1" s="134"/>
      <c r="UYZ1" s="134"/>
      <c r="UZA1" s="134"/>
      <c r="UZB1" s="134"/>
      <c r="UZC1" s="134"/>
      <c r="UZD1" s="134"/>
      <c r="UZE1" s="134"/>
      <c r="UZF1" s="134"/>
      <c r="UZG1" s="134"/>
      <c r="UZH1" s="134"/>
      <c r="UZI1" s="134"/>
      <c r="UZJ1" s="134"/>
      <c r="UZK1" s="134"/>
      <c r="UZL1" s="134"/>
      <c r="UZM1" s="134"/>
      <c r="UZN1" s="134"/>
      <c r="UZO1" s="134"/>
      <c r="UZP1" s="134"/>
      <c r="UZQ1" s="134"/>
      <c r="UZR1" s="134"/>
      <c r="UZS1" s="134"/>
      <c r="UZT1" s="134"/>
      <c r="UZU1" s="134"/>
      <c r="UZV1" s="134"/>
      <c r="UZW1" s="134"/>
      <c r="UZX1" s="134"/>
      <c r="UZY1" s="134"/>
      <c r="UZZ1" s="134"/>
      <c r="VAA1" s="134"/>
      <c r="VAB1" s="134"/>
      <c r="VAC1" s="134"/>
      <c r="VAD1" s="134"/>
      <c r="VAE1" s="134"/>
      <c r="VAF1" s="134"/>
      <c r="VAG1" s="134"/>
      <c r="VAH1" s="134"/>
      <c r="VAI1" s="134"/>
      <c r="VAJ1" s="134"/>
      <c r="VAK1" s="134"/>
      <c r="VAL1" s="134"/>
      <c r="VAM1" s="134"/>
      <c r="VAN1" s="134"/>
      <c r="VAO1" s="134"/>
      <c r="VAP1" s="134"/>
      <c r="VAQ1" s="134"/>
      <c r="VAR1" s="134"/>
      <c r="VAS1" s="134"/>
      <c r="VAT1" s="134"/>
      <c r="VAU1" s="134"/>
      <c r="VAV1" s="134"/>
      <c r="VAW1" s="134"/>
      <c r="VAX1" s="134"/>
      <c r="VAY1" s="134"/>
      <c r="VAZ1" s="134"/>
      <c r="VBA1" s="134"/>
      <c r="VBB1" s="134"/>
      <c r="VBC1" s="134"/>
      <c r="VBD1" s="134"/>
      <c r="VBE1" s="134"/>
      <c r="VBF1" s="134"/>
      <c r="VBG1" s="134"/>
      <c r="VBH1" s="134"/>
      <c r="VBI1" s="134"/>
      <c r="VBJ1" s="134"/>
      <c r="VBK1" s="134"/>
      <c r="VBL1" s="134"/>
      <c r="VBM1" s="134"/>
      <c r="VBN1" s="134"/>
      <c r="VBO1" s="134"/>
      <c r="VBP1" s="134"/>
      <c r="VBQ1" s="134"/>
      <c r="VBR1" s="134"/>
      <c r="VBS1" s="134"/>
      <c r="VBT1" s="134"/>
      <c r="VBU1" s="134"/>
      <c r="VBV1" s="134"/>
      <c r="VBW1" s="134"/>
      <c r="VBX1" s="134"/>
      <c r="VBY1" s="134"/>
      <c r="VBZ1" s="134"/>
      <c r="VCA1" s="134"/>
      <c r="VCB1" s="134"/>
      <c r="VCC1" s="134"/>
      <c r="VCD1" s="134"/>
      <c r="VCE1" s="134"/>
      <c r="VCF1" s="134"/>
      <c r="VCG1" s="134"/>
      <c r="VCH1" s="134"/>
      <c r="VCI1" s="134"/>
      <c r="VCJ1" s="134"/>
      <c r="VCK1" s="134"/>
      <c r="VCL1" s="134"/>
      <c r="VCM1" s="134"/>
      <c r="VCN1" s="134"/>
      <c r="VCO1" s="134"/>
      <c r="VCP1" s="134"/>
      <c r="VCQ1" s="134"/>
      <c r="VCR1" s="134"/>
      <c r="VCS1" s="134"/>
      <c r="VCT1" s="134"/>
      <c r="VCU1" s="134"/>
      <c r="VCV1" s="134"/>
      <c r="VCW1" s="134"/>
      <c r="VCX1" s="134"/>
      <c r="VCY1" s="134"/>
      <c r="VCZ1" s="134"/>
      <c r="VDA1" s="134"/>
      <c r="VDB1" s="134"/>
      <c r="VDC1" s="134"/>
      <c r="VDD1" s="134"/>
      <c r="VDE1" s="134"/>
      <c r="VDF1" s="134"/>
      <c r="VDG1" s="134"/>
      <c r="VDH1" s="134"/>
      <c r="VDI1" s="134"/>
      <c r="VDJ1" s="134"/>
      <c r="VDK1" s="134"/>
      <c r="VDL1" s="134"/>
      <c r="VDM1" s="134"/>
      <c r="VDN1" s="134"/>
      <c r="VDO1" s="134"/>
      <c r="VDP1" s="134"/>
      <c r="VDQ1" s="134"/>
      <c r="VDR1" s="134"/>
      <c r="VDS1" s="134"/>
      <c r="VDT1" s="134"/>
      <c r="VDU1" s="134"/>
      <c r="VDV1" s="134"/>
      <c r="VDW1" s="134"/>
      <c r="VDX1" s="134"/>
      <c r="VDY1" s="134"/>
      <c r="VDZ1" s="134"/>
      <c r="VEA1" s="134"/>
      <c r="VEB1" s="134"/>
      <c r="VEC1" s="134"/>
      <c r="VED1" s="134"/>
      <c r="VEE1" s="134"/>
      <c r="VEF1" s="134"/>
      <c r="VEG1" s="134"/>
      <c r="VEH1" s="134"/>
      <c r="VEI1" s="134"/>
      <c r="VEJ1" s="134"/>
      <c r="VEK1" s="134"/>
      <c r="VEL1" s="134"/>
      <c r="VEM1" s="134"/>
      <c r="VEN1" s="134"/>
      <c r="VEO1" s="134"/>
      <c r="VEP1" s="134"/>
      <c r="VEQ1" s="134"/>
      <c r="VER1" s="134"/>
      <c r="VES1" s="134"/>
      <c r="VET1" s="134"/>
      <c r="VEU1" s="134"/>
      <c r="VEV1" s="134"/>
      <c r="VEW1" s="134"/>
      <c r="VEX1" s="134"/>
      <c r="VEY1" s="134"/>
      <c r="VEZ1" s="134"/>
      <c r="VFA1" s="134"/>
      <c r="VFB1" s="134"/>
      <c r="VFC1" s="134"/>
      <c r="VFD1" s="134"/>
      <c r="VFE1" s="134"/>
      <c r="VFF1" s="134"/>
      <c r="VFG1" s="134"/>
      <c r="VFH1" s="134"/>
      <c r="VFI1" s="134"/>
      <c r="VFJ1" s="134"/>
      <c r="VFK1" s="134"/>
      <c r="VFL1" s="134"/>
      <c r="VFM1" s="134"/>
      <c r="VFN1" s="134"/>
      <c r="VFO1" s="134"/>
      <c r="VFP1" s="134"/>
      <c r="VFQ1" s="134"/>
      <c r="VFR1" s="134"/>
      <c r="VFS1" s="134"/>
      <c r="VFT1" s="134"/>
      <c r="VFU1" s="134"/>
      <c r="VFV1" s="134"/>
      <c r="VFW1" s="134"/>
      <c r="VFX1" s="134"/>
      <c r="VFY1" s="134"/>
      <c r="VFZ1" s="134"/>
      <c r="VGA1" s="134"/>
      <c r="VGB1" s="134"/>
      <c r="VGC1" s="134"/>
      <c r="VGD1" s="134"/>
      <c r="VGE1" s="134"/>
      <c r="VGF1" s="134"/>
      <c r="VGG1" s="134"/>
      <c r="VGH1" s="134"/>
      <c r="VGI1" s="134"/>
      <c r="VGJ1" s="134"/>
      <c r="VGK1" s="134"/>
      <c r="VGL1" s="134"/>
      <c r="VGM1" s="134"/>
      <c r="VGN1" s="134"/>
      <c r="VGO1" s="134"/>
      <c r="VGP1" s="134"/>
      <c r="VGQ1" s="134"/>
      <c r="VGR1" s="134"/>
      <c r="VGS1" s="134"/>
      <c r="VGT1" s="134"/>
      <c r="VGU1" s="134"/>
      <c r="VGV1" s="134"/>
      <c r="VGW1" s="134"/>
      <c r="VGX1" s="134"/>
      <c r="VGY1" s="134"/>
      <c r="VGZ1" s="134"/>
      <c r="VHA1" s="134"/>
      <c r="VHB1" s="134"/>
      <c r="VHC1" s="134"/>
      <c r="VHD1" s="134"/>
      <c r="VHE1" s="134"/>
      <c r="VHF1" s="134"/>
      <c r="VHG1" s="134"/>
      <c r="VHH1" s="134"/>
      <c r="VHI1" s="134"/>
      <c r="VHJ1" s="134"/>
      <c r="VHK1" s="134"/>
      <c r="VHL1" s="134"/>
      <c r="VHM1" s="134"/>
      <c r="VHN1" s="134"/>
      <c r="VHO1" s="134"/>
      <c r="VHP1" s="134"/>
      <c r="VHQ1" s="134"/>
      <c r="VHR1" s="134"/>
      <c r="VHS1" s="134"/>
      <c r="VHT1" s="134"/>
      <c r="VHU1" s="134"/>
      <c r="VHV1" s="134"/>
      <c r="VHW1" s="134"/>
      <c r="VHX1" s="134"/>
      <c r="VHY1" s="134"/>
      <c r="VHZ1" s="134"/>
      <c r="VIA1" s="134"/>
      <c r="VIB1" s="134"/>
      <c r="VIC1" s="134"/>
      <c r="VID1" s="134"/>
      <c r="VIE1" s="134"/>
      <c r="VIF1" s="134"/>
      <c r="VIG1" s="134"/>
      <c r="VIH1" s="134"/>
      <c r="VII1" s="134"/>
      <c r="VIJ1" s="134"/>
      <c r="VIK1" s="134"/>
      <c r="VIL1" s="134"/>
      <c r="VIM1" s="134"/>
      <c r="VIN1" s="134"/>
      <c r="VIO1" s="134"/>
      <c r="VIP1" s="134"/>
      <c r="VIQ1" s="134"/>
      <c r="VIR1" s="134"/>
      <c r="VIS1" s="134"/>
      <c r="VIT1" s="134"/>
      <c r="VIU1" s="134"/>
      <c r="VIV1" s="134"/>
      <c r="VIW1" s="134"/>
      <c r="VIX1" s="134"/>
      <c r="VIY1" s="134"/>
      <c r="VIZ1" s="134"/>
      <c r="VJA1" s="134"/>
      <c r="VJB1" s="134"/>
      <c r="VJC1" s="134"/>
      <c r="VJD1" s="134"/>
      <c r="VJE1" s="134"/>
      <c r="VJF1" s="134"/>
      <c r="VJG1" s="134"/>
      <c r="VJH1" s="134"/>
      <c r="VJI1" s="134"/>
      <c r="VJJ1" s="134"/>
      <c r="VJK1" s="134"/>
      <c r="VJL1" s="134"/>
      <c r="VJM1" s="134"/>
      <c r="VJN1" s="134"/>
      <c r="VJO1" s="134"/>
      <c r="VJP1" s="134"/>
      <c r="VJQ1" s="134"/>
      <c r="VJR1" s="134"/>
      <c r="VJS1" s="134"/>
      <c r="VJT1" s="134"/>
      <c r="VJU1" s="134"/>
      <c r="VJV1" s="134"/>
      <c r="VJW1" s="134"/>
      <c r="VJX1" s="134"/>
      <c r="VJY1" s="134"/>
      <c r="VJZ1" s="134"/>
      <c r="VKA1" s="134"/>
      <c r="VKB1" s="134"/>
      <c r="VKC1" s="134"/>
      <c r="VKD1" s="134"/>
      <c r="VKE1" s="134"/>
      <c r="VKF1" s="134"/>
      <c r="VKG1" s="134"/>
      <c r="VKH1" s="134"/>
      <c r="VKI1" s="134"/>
      <c r="VKJ1" s="134"/>
      <c r="VKK1" s="134"/>
      <c r="VKL1" s="134"/>
      <c r="VKM1" s="134"/>
      <c r="VKN1" s="134"/>
      <c r="VKO1" s="134"/>
      <c r="VKP1" s="134"/>
      <c r="VKQ1" s="134"/>
      <c r="VKR1" s="134"/>
      <c r="VKS1" s="134"/>
      <c r="VKT1" s="134"/>
      <c r="VKU1" s="134"/>
      <c r="VKV1" s="134"/>
      <c r="VKW1" s="134"/>
      <c r="VKX1" s="134"/>
      <c r="VKY1" s="134"/>
      <c r="VKZ1" s="134"/>
      <c r="VLA1" s="134"/>
      <c r="VLB1" s="134"/>
      <c r="VLC1" s="134"/>
      <c r="VLD1" s="134"/>
      <c r="VLE1" s="134"/>
      <c r="VLF1" s="134"/>
      <c r="VLG1" s="134"/>
      <c r="VLH1" s="134"/>
      <c r="VLI1" s="134"/>
      <c r="VLJ1" s="134"/>
      <c r="VLK1" s="134"/>
      <c r="VLL1" s="134"/>
      <c r="VLM1" s="134"/>
      <c r="VLN1" s="134"/>
      <c r="VLO1" s="134"/>
      <c r="VLP1" s="134"/>
      <c r="VLQ1" s="134"/>
      <c r="VLR1" s="134"/>
      <c r="VLS1" s="134"/>
      <c r="VLT1" s="134"/>
      <c r="VLU1" s="134"/>
      <c r="VLV1" s="134"/>
      <c r="VLW1" s="134"/>
      <c r="VLX1" s="134"/>
      <c r="VLY1" s="134"/>
      <c r="VLZ1" s="134"/>
      <c r="VMA1" s="134"/>
      <c r="VMB1" s="134"/>
      <c r="VMC1" s="134"/>
      <c r="VMD1" s="134"/>
      <c r="VME1" s="134"/>
      <c r="VMF1" s="134"/>
      <c r="VMG1" s="134"/>
      <c r="VMH1" s="134"/>
      <c r="VMI1" s="134"/>
      <c r="VMJ1" s="134"/>
      <c r="VMK1" s="134"/>
      <c r="VML1" s="134"/>
      <c r="VMM1" s="134"/>
      <c r="VMN1" s="134"/>
      <c r="VMO1" s="134"/>
      <c r="VMP1" s="134"/>
      <c r="VMQ1" s="134"/>
      <c r="VMR1" s="134"/>
      <c r="VMS1" s="134"/>
      <c r="VMT1" s="134"/>
      <c r="VMU1" s="134"/>
      <c r="VMV1" s="134"/>
      <c r="VMW1" s="134"/>
      <c r="VMX1" s="134"/>
      <c r="VMY1" s="134"/>
      <c r="VMZ1" s="134"/>
      <c r="VNA1" s="134"/>
      <c r="VNB1" s="134"/>
      <c r="VNC1" s="134"/>
      <c r="VND1" s="134"/>
      <c r="VNE1" s="134"/>
      <c r="VNF1" s="134"/>
      <c r="VNG1" s="134"/>
      <c r="VNH1" s="134"/>
      <c r="VNI1" s="134"/>
      <c r="VNJ1" s="134"/>
      <c r="VNK1" s="134"/>
      <c r="VNL1" s="134"/>
      <c r="VNM1" s="134"/>
      <c r="VNN1" s="134"/>
      <c r="VNO1" s="134"/>
      <c r="VNP1" s="134"/>
      <c r="VNQ1" s="134"/>
      <c r="VNR1" s="134"/>
      <c r="VNS1" s="134"/>
      <c r="VNT1" s="134"/>
      <c r="VNU1" s="134"/>
      <c r="VNV1" s="134"/>
      <c r="VNW1" s="134"/>
      <c r="VNX1" s="134"/>
      <c r="VNY1" s="134"/>
      <c r="VNZ1" s="134"/>
      <c r="VOA1" s="134"/>
      <c r="VOB1" s="134"/>
      <c r="VOC1" s="134"/>
      <c r="VOD1" s="134"/>
      <c r="VOE1" s="134"/>
      <c r="VOF1" s="134"/>
      <c r="VOG1" s="134"/>
      <c r="VOH1" s="134"/>
      <c r="VOI1" s="134"/>
      <c r="VOJ1" s="134"/>
      <c r="VOK1" s="134"/>
      <c r="VOL1" s="134"/>
      <c r="VOM1" s="134"/>
      <c r="VON1" s="134"/>
      <c r="VOO1" s="134"/>
      <c r="VOP1" s="134"/>
      <c r="VOQ1" s="134"/>
      <c r="VOR1" s="134"/>
      <c r="VOS1" s="134"/>
      <c r="VOT1" s="134"/>
      <c r="VOU1" s="134"/>
      <c r="VOV1" s="134"/>
      <c r="VOW1" s="134"/>
      <c r="VOX1" s="134"/>
      <c r="VOY1" s="134"/>
      <c r="VOZ1" s="134"/>
      <c r="VPA1" s="134"/>
      <c r="VPB1" s="134"/>
      <c r="VPC1" s="134"/>
      <c r="VPD1" s="134"/>
      <c r="VPE1" s="134"/>
      <c r="VPF1" s="134"/>
      <c r="VPG1" s="134"/>
      <c r="VPH1" s="134"/>
      <c r="VPI1" s="134"/>
      <c r="VPJ1" s="134"/>
      <c r="VPK1" s="134"/>
      <c r="VPL1" s="134"/>
      <c r="VPM1" s="134"/>
      <c r="VPN1" s="134"/>
      <c r="VPO1" s="134"/>
      <c r="VPP1" s="134"/>
      <c r="VPQ1" s="134"/>
      <c r="VPR1" s="134"/>
      <c r="VPS1" s="134"/>
      <c r="VPT1" s="134"/>
      <c r="VPU1" s="134"/>
      <c r="VPV1" s="134"/>
      <c r="VPW1" s="134"/>
      <c r="VPX1" s="134"/>
      <c r="VPY1" s="134"/>
      <c r="VPZ1" s="134"/>
      <c r="VQA1" s="134"/>
      <c r="VQB1" s="134"/>
      <c r="VQC1" s="134"/>
      <c r="VQD1" s="134"/>
      <c r="VQE1" s="134"/>
      <c r="VQF1" s="134"/>
      <c r="VQG1" s="134"/>
      <c r="VQH1" s="134"/>
      <c r="VQI1" s="134"/>
      <c r="VQJ1" s="134"/>
      <c r="VQK1" s="134"/>
      <c r="VQL1" s="134"/>
      <c r="VQM1" s="134"/>
      <c r="VQN1" s="134"/>
      <c r="VQO1" s="134"/>
      <c r="VQP1" s="134"/>
      <c r="VQQ1" s="134"/>
      <c r="VQR1" s="134"/>
      <c r="VQS1" s="134"/>
      <c r="VQT1" s="134"/>
      <c r="VQU1" s="134"/>
      <c r="VQV1" s="134"/>
      <c r="VQW1" s="134"/>
      <c r="VQX1" s="134"/>
      <c r="VQY1" s="134"/>
      <c r="VQZ1" s="134"/>
      <c r="VRA1" s="134"/>
      <c r="VRB1" s="134"/>
      <c r="VRC1" s="134"/>
      <c r="VRD1" s="134"/>
      <c r="VRE1" s="134"/>
      <c r="VRF1" s="134"/>
      <c r="VRG1" s="134"/>
      <c r="VRH1" s="134"/>
      <c r="VRI1" s="134"/>
      <c r="VRJ1" s="134"/>
      <c r="VRK1" s="134"/>
      <c r="VRL1" s="134"/>
      <c r="VRM1" s="134"/>
      <c r="VRN1" s="134"/>
      <c r="VRO1" s="134"/>
      <c r="VRP1" s="134"/>
      <c r="VRQ1" s="134"/>
      <c r="VRR1" s="134"/>
      <c r="VRS1" s="134"/>
      <c r="VRT1" s="134"/>
      <c r="VRU1" s="134"/>
      <c r="VRV1" s="134"/>
      <c r="VRW1" s="134"/>
      <c r="VRX1" s="134"/>
      <c r="VRY1" s="134"/>
      <c r="VRZ1" s="134"/>
      <c r="VSA1" s="134"/>
      <c r="VSB1" s="134"/>
      <c r="VSC1" s="134"/>
      <c r="VSD1" s="134"/>
      <c r="VSE1" s="134"/>
      <c r="VSF1" s="134"/>
      <c r="VSG1" s="134"/>
      <c r="VSH1" s="134"/>
      <c r="VSI1" s="134"/>
      <c r="VSJ1" s="134"/>
      <c r="VSK1" s="134"/>
      <c r="VSL1" s="134"/>
      <c r="VSM1" s="134"/>
      <c r="VSN1" s="134"/>
      <c r="VSO1" s="134"/>
      <c r="VSP1" s="134"/>
      <c r="VSQ1" s="134"/>
      <c r="VSR1" s="134"/>
      <c r="VSS1" s="134"/>
      <c r="VST1" s="134"/>
      <c r="VSU1" s="134"/>
      <c r="VSV1" s="134"/>
      <c r="VSW1" s="134"/>
      <c r="VSX1" s="134"/>
      <c r="VSY1" s="134"/>
      <c r="VSZ1" s="134"/>
      <c r="VTA1" s="134"/>
      <c r="VTB1" s="134"/>
      <c r="VTC1" s="134"/>
      <c r="VTD1" s="134"/>
      <c r="VTE1" s="134"/>
      <c r="VTF1" s="134"/>
      <c r="VTG1" s="134"/>
      <c r="VTH1" s="134"/>
      <c r="VTI1" s="134"/>
      <c r="VTJ1" s="134"/>
      <c r="VTK1" s="134"/>
      <c r="VTL1" s="134"/>
      <c r="VTM1" s="134"/>
      <c r="VTN1" s="134"/>
      <c r="VTO1" s="134"/>
      <c r="VTP1" s="134"/>
      <c r="VTQ1" s="134"/>
      <c r="VTR1" s="134"/>
      <c r="VTS1" s="134"/>
      <c r="VTT1" s="134"/>
      <c r="VTU1" s="134"/>
      <c r="VTV1" s="134"/>
      <c r="VTW1" s="134"/>
      <c r="VTX1" s="134"/>
      <c r="VTY1" s="134"/>
      <c r="VTZ1" s="134"/>
      <c r="VUA1" s="134"/>
      <c r="VUB1" s="134"/>
      <c r="VUC1" s="134"/>
      <c r="VUD1" s="134"/>
      <c r="VUE1" s="134"/>
      <c r="VUF1" s="134"/>
      <c r="VUG1" s="134"/>
      <c r="VUH1" s="134"/>
      <c r="VUI1" s="134"/>
      <c r="VUJ1" s="134"/>
      <c r="VUK1" s="134"/>
      <c r="VUL1" s="134"/>
      <c r="VUM1" s="134"/>
      <c r="VUN1" s="134"/>
      <c r="VUO1" s="134"/>
      <c r="VUP1" s="134"/>
      <c r="VUQ1" s="134"/>
      <c r="VUR1" s="134"/>
      <c r="VUS1" s="134"/>
      <c r="VUT1" s="134"/>
      <c r="VUU1" s="134"/>
      <c r="VUV1" s="134"/>
      <c r="VUW1" s="134"/>
      <c r="VUX1" s="134"/>
      <c r="VUY1" s="134"/>
      <c r="VUZ1" s="134"/>
      <c r="VVA1" s="134"/>
      <c r="VVB1" s="134"/>
      <c r="VVC1" s="134"/>
      <c r="VVD1" s="134"/>
      <c r="VVE1" s="134"/>
      <c r="VVF1" s="134"/>
      <c r="VVG1" s="134"/>
      <c r="VVH1" s="134"/>
      <c r="VVI1" s="134"/>
      <c r="VVJ1" s="134"/>
      <c r="VVK1" s="134"/>
      <c r="VVL1" s="134"/>
      <c r="VVM1" s="134"/>
      <c r="VVN1" s="134"/>
      <c r="VVO1" s="134"/>
      <c r="VVP1" s="134"/>
      <c r="VVQ1" s="134"/>
      <c r="VVR1" s="134"/>
      <c r="VVS1" s="134"/>
      <c r="VVT1" s="134"/>
      <c r="VVU1" s="134"/>
      <c r="VVV1" s="134"/>
      <c r="VVW1" s="134"/>
      <c r="VVX1" s="134"/>
      <c r="VVY1" s="134"/>
      <c r="VVZ1" s="134"/>
      <c r="VWA1" s="134"/>
      <c r="VWB1" s="134"/>
      <c r="VWC1" s="134"/>
      <c r="VWD1" s="134"/>
      <c r="VWE1" s="134"/>
      <c r="VWF1" s="134"/>
      <c r="VWG1" s="134"/>
      <c r="VWH1" s="134"/>
      <c r="VWI1" s="134"/>
      <c r="VWJ1" s="134"/>
      <c r="VWK1" s="134"/>
      <c r="VWL1" s="134"/>
      <c r="VWM1" s="134"/>
      <c r="VWN1" s="134"/>
      <c r="VWO1" s="134"/>
      <c r="VWP1" s="134"/>
      <c r="VWQ1" s="134"/>
      <c r="VWR1" s="134"/>
      <c r="VWS1" s="134"/>
      <c r="VWT1" s="134"/>
      <c r="VWU1" s="134"/>
      <c r="VWV1" s="134"/>
      <c r="VWW1" s="134"/>
      <c r="VWX1" s="134"/>
      <c r="VWY1" s="134"/>
      <c r="VWZ1" s="134"/>
      <c r="VXA1" s="134"/>
      <c r="VXB1" s="134"/>
      <c r="VXC1" s="134"/>
      <c r="VXD1" s="134"/>
      <c r="VXE1" s="134"/>
      <c r="VXF1" s="134"/>
      <c r="VXG1" s="134"/>
      <c r="VXH1" s="134"/>
      <c r="VXI1" s="134"/>
      <c r="VXJ1" s="134"/>
      <c r="VXK1" s="134"/>
      <c r="VXL1" s="134"/>
      <c r="VXM1" s="134"/>
      <c r="VXN1" s="134"/>
      <c r="VXO1" s="134"/>
      <c r="VXP1" s="134"/>
      <c r="VXQ1" s="134"/>
      <c r="VXR1" s="134"/>
      <c r="VXS1" s="134"/>
      <c r="VXT1" s="134"/>
      <c r="VXU1" s="134"/>
      <c r="VXV1" s="134"/>
      <c r="VXW1" s="134"/>
      <c r="VXX1" s="134"/>
      <c r="VXY1" s="134"/>
      <c r="VXZ1" s="134"/>
      <c r="VYA1" s="134"/>
      <c r="VYB1" s="134"/>
      <c r="VYC1" s="134"/>
      <c r="VYD1" s="134"/>
      <c r="VYE1" s="134"/>
      <c r="VYF1" s="134"/>
      <c r="VYG1" s="134"/>
      <c r="VYH1" s="134"/>
      <c r="VYI1" s="134"/>
      <c r="VYJ1" s="134"/>
      <c r="VYK1" s="134"/>
      <c r="VYL1" s="134"/>
      <c r="VYM1" s="134"/>
      <c r="VYN1" s="134"/>
      <c r="VYO1" s="134"/>
      <c r="VYP1" s="134"/>
      <c r="VYQ1" s="134"/>
      <c r="VYR1" s="134"/>
      <c r="VYS1" s="134"/>
      <c r="VYT1" s="134"/>
      <c r="VYU1" s="134"/>
      <c r="VYV1" s="134"/>
      <c r="VYW1" s="134"/>
      <c r="VYX1" s="134"/>
      <c r="VYY1" s="134"/>
      <c r="VYZ1" s="134"/>
      <c r="VZA1" s="134"/>
      <c r="VZB1" s="134"/>
      <c r="VZC1" s="134"/>
      <c r="VZD1" s="134"/>
      <c r="VZE1" s="134"/>
      <c r="VZF1" s="134"/>
      <c r="VZG1" s="134"/>
      <c r="VZH1" s="134"/>
      <c r="VZI1" s="134"/>
      <c r="VZJ1" s="134"/>
      <c r="VZK1" s="134"/>
      <c r="VZL1" s="134"/>
      <c r="VZM1" s="134"/>
      <c r="VZN1" s="134"/>
      <c r="VZO1" s="134"/>
      <c r="VZP1" s="134"/>
      <c r="VZQ1" s="134"/>
      <c r="VZR1" s="134"/>
      <c r="VZS1" s="134"/>
      <c r="VZT1" s="134"/>
      <c r="VZU1" s="134"/>
      <c r="VZV1" s="134"/>
      <c r="VZW1" s="134"/>
      <c r="VZX1" s="134"/>
      <c r="VZY1" s="134"/>
      <c r="VZZ1" s="134"/>
      <c r="WAA1" s="134"/>
      <c r="WAB1" s="134"/>
      <c r="WAC1" s="134"/>
      <c r="WAD1" s="134"/>
      <c r="WAE1" s="134"/>
      <c r="WAF1" s="134"/>
      <c r="WAG1" s="134"/>
      <c r="WAH1" s="134"/>
      <c r="WAI1" s="134"/>
      <c r="WAJ1" s="134"/>
      <c r="WAK1" s="134"/>
      <c r="WAL1" s="134"/>
      <c r="WAM1" s="134"/>
      <c r="WAN1" s="134"/>
      <c r="WAO1" s="134"/>
      <c r="WAP1" s="134"/>
      <c r="WAQ1" s="134"/>
      <c r="WAR1" s="134"/>
      <c r="WAS1" s="134"/>
      <c r="WAT1" s="134"/>
      <c r="WAU1" s="134"/>
      <c r="WAV1" s="134"/>
      <c r="WAW1" s="134"/>
      <c r="WAX1" s="134"/>
      <c r="WAY1" s="134"/>
      <c r="WAZ1" s="134"/>
      <c r="WBA1" s="134"/>
      <c r="WBB1" s="134"/>
      <c r="WBC1" s="134"/>
      <c r="WBD1" s="134"/>
      <c r="WBE1" s="134"/>
      <c r="WBF1" s="134"/>
      <c r="WBG1" s="134"/>
      <c r="WBH1" s="134"/>
      <c r="WBI1" s="134"/>
      <c r="WBJ1" s="134"/>
      <c r="WBK1" s="134"/>
      <c r="WBL1" s="134"/>
      <c r="WBM1" s="134"/>
      <c r="WBN1" s="134"/>
      <c r="WBO1" s="134"/>
      <c r="WBP1" s="134"/>
      <c r="WBQ1" s="134"/>
      <c r="WBR1" s="134"/>
      <c r="WBS1" s="134"/>
      <c r="WBT1" s="134"/>
      <c r="WBU1" s="134"/>
      <c r="WBV1" s="134"/>
      <c r="WBW1" s="134"/>
      <c r="WBX1" s="134"/>
      <c r="WBY1" s="134"/>
      <c r="WBZ1" s="134"/>
      <c r="WCA1" s="134"/>
      <c r="WCB1" s="134"/>
      <c r="WCC1" s="134"/>
      <c r="WCD1" s="134"/>
      <c r="WCE1" s="134"/>
      <c r="WCF1" s="134"/>
      <c r="WCG1" s="134"/>
      <c r="WCH1" s="134"/>
      <c r="WCI1" s="134"/>
      <c r="WCJ1" s="134"/>
      <c r="WCK1" s="134"/>
      <c r="WCL1" s="134"/>
      <c r="WCM1" s="134"/>
      <c r="WCN1" s="134"/>
      <c r="WCO1" s="134"/>
      <c r="WCP1" s="134"/>
      <c r="WCQ1" s="134"/>
      <c r="WCR1" s="134"/>
      <c r="WCS1" s="134"/>
      <c r="WCT1" s="134"/>
      <c r="WCU1" s="134"/>
      <c r="WCV1" s="134"/>
      <c r="WCW1" s="134"/>
      <c r="WCX1" s="134"/>
      <c r="WCY1" s="134"/>
      <c r="WCZ1" s="134"/>
      <c r="WDA1" s="134"/>
      <c r="WDB1" s="134"/>
      <c r="WDC1" s="134"/>
      <c r="WDD1" s="134"/>
      <c r="WDE1" s="134"/>
      <c r="WDF1" s="134"/>
      <c r="WDG1" s="134"/>
      <c r="WDH1" s="134"/>
      <c r="WDI1" s="134"/>
      <c r="WDJ1" s="134"/>
      <c r="WDK1" s="134"/>
      <c r="WDL1" s="134"/>
      <c r="WDM1" s="134"/>
      <c r="WDN1" s="134"/>
      <c r="WDO1" s="134"/>
      <c r="WDP1" s="134"/>
      <c r="WDQ1" s="134"/>
      <c r="WDR1" s="134"/>
      <c r="WDS1" s="134"/>
      <c r="WDT1" s="134"/>
      <c r="WDU1" s="134"/>
      <c r="WDV1" s="134"/>
      <c r="WDW1" s="134"/>
      <c r="WDX1" s="134"/>
      <c r="WDY1" s="134"/>
      <c r="WDZ1" s="134"/>
      <c r="WEA1" s="134"/>
      <c r="WEB1" s="134"/>
      <c r="WEC1" s="134"/>
      <c r="WED1" s="134"/>
      <c r="WEE1" s="134"/>
      <c r="WEF1" s="134"/>
      <c r="WEG1" s="134"/>
      <c r="WEH1" s="134"/>
      <c r="WEI1" s="134"/>
      <c r="WEJ1" s="134"/>
      <c r="WEK1" s="134"/>
      <c r="WEL1" s="134"/>
      <c r="WEM1" s="134"/>
      <c r="WEN1" s="134"/>
      <c r="WEO1" s="134"/>
      <c r="WEP1" s="134"/>
      <c r="WEQ1" s="134"/>
      <c r="WER1" s="134"/>
      <c r="WES1" s="134"/>
      <c r="WET1" s="134"/>
      <c r="WEU1" s="134"/>
      <c r="WEV1" s="134"/>
      <c r="WEW1" s="134"/>
      <c r="WEX1" s="134"/>
      <c r="WEY1" s="134"/>
      <c r="WEZ1" s="134"/>
      <c r="WFA1" s="134"/>
      <c r="WFB1" s="134"/>
      <c r="WFC1" s="134"/>
      <c r="WFD1" s="134"/>
      <c r="WFE1" s="134"/>
      <c r="WFF1" s="134"/>
      <c r="WFG1" s="134"/>
      <c r="WFH1" s="134"/>
      <c r="WFI1" s="134"/>
      <c r="WFJ1" s="134"/>
      <c r="WFK1" s="134"/>
      <c r="WFL1" s="134"/>
      <c r="WFM1" s="134"/>
      <c r="WFN1" s="134"/>
      <c r="WFO1" s="134"/>
      <c r="WFP1" s="134"/>
      <c r="WFQ1" s="134"/>
      <c r="WFR1" s="134"/>
      <c r="WFS1" s="134"/>
      <c r="WFT1" s="134"/>
      <c r="WFU1" s="134"/>
      <c r="WFV1" s="134"/>
      <c r="WFW1" s="134"/>
      <c r="WFX1" s="134"/>
      <c r="WFY1" s="134"/>
      <c r="WFZ1" s="134"/>
      <c r="WGA1" s="134"/>
      <c r="WGB1" s="134"/>
      <c r="WGC1" s="134"/>
      <c r="WGD1" s="134"/>
      <c r="WGE1" s="134"/>
      <c r="WGF1" s="134"/>
      <c r="WGG1" s="134"/>
      <c r="WGH1" s="134"/>
      <c r="WGI1" s="134"/>
      <c r="WGJ1" s="134"/>
      <c r="WGK1" s="134"/>
      <c r="WGL1" s="134"/>
      <c r="WGM1" s="134"/>
      <c r="WGN1" s="134"/>
      <c r="WGO1" s="134"/>
      <c r="WGP1" s="134"/>
      <c r="WGQ1" s="134"/>
      <c r="WGR1" s="134"/>
      <c r="WGS1" s="134"/>
      <c r="WGT1" s="134"/>
      <c r="WGU1" s="134"/>
      <c r="WGV1" s="134"/>
      <c r="WGW1" s="134"/>
      <c r="WGX1" s="134"/>
      <c r="WGY1" s="134"/>
      <c r="WGZ1" s="134"/>
      <c r="WHA1" s="134"/>
      <c r="WHB1" s="134"/>
      <c r="WHC1" s="134"/>
      <c r="WHD1" s="134"/>
      <c r="WHE1" s="134"/>
      <c r="WHF1" s="134"/>
      <c r="WHG1" s="134"/>
      <c r="WHH1" s="134"/>
      <c r="WHI1" s="134"/>
      <c r="WHJ1" s="134"/>
      <c r="WHK1" s="134"/>
      <c r="WHL1" s="134"/>
      <c r="WHM1" s="134"/>
      <c r="WHN1" s="134"/>
      <c r="WHO1" s="134"/>
      <c r="WHP1" s="134"/>
      <c r="WHQ1" s="134"/>
      <c r="WHR1" s="134"/>
      <c r="WHS1" s="134"/>
      <c r="WHT1" s="134"/>
      <c r="WHU1" s="134"/>
      <c r="WHV1" s="134"/>
      <c r="WHW1" s="134"/>
      <c r="WHX1" s="134"/>
      <c r="WHY1" s="134"/>
      <c r="WHZ1" s="134"/>
      <c r="WIA1" s="134"/>
      <c r="WIB1" s="134"/>
      <c r="WIC1" s="134"/>
      <c r="WID1" s="134"/>
      <c r="WIE1" s="134"/>
      <c r="WIF1" s="134"/>
      <c r="WIG1" s="134"/>
      <c r="WIH1" s="134"/>
      <c r="WII1" s="134"/>
      <c r="WIJ1" s="134"/>
      <c r="WIK1" s="134"/>
      <c r="WIL1" s="134"/>
      <c r="WIM1" s="134"/>
      <c r="WIN1" s="134"/>
      <c r="WIO1" s="134"/>
      <c r="WIP1" s="134"/>
      <c r="WIQ1" s="134"/>
      <c r="WIR1" s="134"/>
      <c r="WIS1" s="134"/>
      <c r="WIT1" s="134"/>
      <c r="WIU1" s="134"/>
      <c r="WIV1" s="134"/>
      <c r="WIW1" s="134"/>
      <c r="WIX1" s="134"/>
      <c r="WIY1" s="134"/>
      <c r="WIZ1" s="134"/>
      <c r="WJA1" s="134"/>
      <c r="WJB1" s="134"/>
      <c r="WJC1" s="134"/>
      <c r="WJD1" s="134"/>
      <c r="WJE1" s="134"/>
      <c r="WJF1" s="134"/>
      <c r="WJG1" s="134"/>
      <c r="WJH1" s="134"/>
      <c r="WJI1" s="134"/>
      <c r="WJJ1" s="134"/>
      <c r="WJK1" s="134"/>
      <c r="WJL1" s="134"/>
      <c r="WJM1" s="134"/>
      <c r="WJN1" s="134"/>
      <c r="WJO1" s="134"/>
      <c r="WJP1" s="134"/>
      <c r="WJQ1" s="134"/>
      <c r="WJR1" s="134"/>
      <c r="WJS1" s="134"/>
      <c r="WJT1" s="134"/>
      <c r="WJU1" s="134"/>
      <c r="WJV1" s="134"/>
      <c r="WJW1" s="134"/>
      <c r="WJX1" s="134"/>
      <c r="WJY1" s="134"/>
      <c r="WJZ1" s="134"/>
      <c r="WKA1" s="134"/>
      <c r="WKB1" s="134"/>
      <c r="WKC1" s="134"/>
      <c r="WKD1" s="134"/>
      <c r="WKE1" s="134"/>
      <c r="WKF1" s="134"/>
      <c r="WKG1" s="134"/>
      <c r="WKH1" s="134"/>
      <c r="WKI1" s="134"/>
      <c r="WKJ1" s="134"/>
      <c r="WKK1" s="134"/>
      <c r="WKL1" s="134"/>
      <c r="WKM1" s="134"/>
      <c r="WKN1" s="134"/>
      <c r="WKO1" s="134"/>
      <c r="WKP1" s="134"/>
      <c r="WKQ1" s="134"/>
      <c r="WKR1" s="134"/>
      <c r="WKS1" s="134"/>
      <c r="WKT1" s="134"/>
      <c r="WKU1" s="134"/>
      <c r="WKV1" s="134"/>
      <c r="WKW1" s="134"/>
      <c r="WKX1" s="134"/>
      <c r="WKY1" s="134"/>
      <c r="WKZ1" s="134"/>
      <c r="WLA1" s="134"/>
      <c r="WLB1" s="134"/>
      <c r="WLC1" s="134"/>
      <c r="WLD1" s="134"/>
      <c r="WLE1" s="134"/>
      <c r="WLF1" s="134"/>
      <c r="WLG1" s="134"/>
      <c r="WLH1" s="134"/>
      <c r="WLI1" s="134"/>
      <c r="WLJ1" s="134"/>
      <c r="WLK1" s="134"/>
      <c r="WLL1" s="134"/>
      <c r="WLM1" s="134"/>
      <c r="WLN1" s="134"/>
      <c r="WLO1" s="134"/>
      <c r="WLP1" s="134"/>
      <c r="WLQ1" s="134"/>
      <c r="WLR1" s="134"/>
      <c r="WLS1" s="134"/>
      <c r="WLT1" s="134"/>
      <c r="WLU1" s="134"/>
      <c r="WLV1" s="134"/>
      <c r="WLW1" s="134"/>
      <c r="WLX1" s="134"/>
      <c r="WLY1" s="134"/>
      <c r="WLZ1" s="134"/>
      <c r="WMA1" s="134"/>
      <c r="WMB1" s="134"/>
      <c r="WMC1" s="134"/>
      <c r="WMD1" s="134"/>
      <c r="WME1" s="134"/>
      <c r="WMF1" s="134"/>
      <c r="WMG1" s="134"/>
      <c r="WMH1" s="134"/>
      <c r="WMI1" s="134"/>
      <c r="WMJ1" s="134"/>
      <c r="WMK1" s="134"/>
      <c r="WML1" s="134"/>
      <c r="WMM1" s="134"/>
      <c r="WMN1" s="134"/>
      <c r="WMO1" s="134"/>
      <c r="WMP1" s="134"/>
      <c r="WMQ1" s="134"/>
      <c r="WMR1" s="134"/>
      <c r="WMS1" s="134"/>
      <c r="WMT1" s="134"/>
      <c r="WMU1" s="134"/>
      <c r="WMV1" s="134"/>
      <c r="WMW1" s="134"/>
      <c r="WMX1" s="134"/>
      <c r="WMY1" s="134"/>
      <c r="WMZ1" s="134"/>
      <c r="WNA1" s="134"/>
      <c r="WNB1" s="134"/>
      <c r="WNC1" s="134"/>
      <c r="WND1" s="134"/>
      <c r="WNE1" s="134"/>
      <c r="WNF1" s="134"/>
      <c r="WNG1" s="134"/>
      <c r="WNH1" s="134"/>
      <c r="WNI1" s="134"/>
      <c r="WNJ1" s="134"/>
      <c r="WNK1" s="134"/>
      <c r="WNL1" s="134"/>
      <c r="WNM1" s="134"/>
      <c r="WNN1" s="134"/>
      <c r="WNO1" s="134"/>
      <c r="WNP1" s="134"/>
      <c r="WNQ1" s="134"/>
      <c r="WNR1" s="134"/>
      <c r="WNS1" s="134"/>
      <c r="WNT1" s="134"/>
      <c r="WNU1" s="134"/>
      <c r="WNV1" s="134"/>
      <c r="WNW1" s="134"/>
      <c r="WNX1" s="134"/>
      <c r="WNY1" s="134"/>
      <c r="WNZ1" s="134"/>
      <c r="WOA1" s="134"/>
      <c r="WOB1" s="134"/>
      <c r="WOC1" s="134"/>
      <c r="WOD1" s="134"/>
      <c r="WOE1" s="134"/>
      <c r="WOF1" s="134"/>
      <c r="WOG1" s="134"/>
      <c r="WOH1" s="134"/>
      <c r="WOI1" s="134"/>
      <c r="WOJ1" s="134"/>
      <c r="WOK1" s="134"/>
      <c r="WOL1" s="134"/>
      <c r="WOM1" s="134"/>
      <c r="WON1" s="134"/>
      <c r="WOO1" s="134"/>
      <c r="WOP1" s="134"/>
      <c r="WOQ1" s="134"/>
      <c r="WOR1" s="134"/>
      <c r="WOS1" s="134"/>
      <c r="WOT1" s="134"/>
      <c r="WOU1" s="134"/>
      <c r="WOV1" s="134"/>
      <c r="WOW1" s="134"/>
      <c r="WOX1" s="134"/>
      <c r="WOY1" s="134"/>
      <c r="WOZ1" s="134"/>
      <c r="WPA1" s="134"/>
      <c r="WPB1" s="134"/>
      <c r="WPC1" s="134"/>
      <c r="WPD1" s="134"/>
      <c r="WPE1" s="134"/>
      <c r="WPF1" s="134"/>
      <c r="WPG1" s="134"/>
      <c r="WPH1" s="134"/>
      <c r="WPI1" s="134"/>
      <c r="WPJ1" s="134"/>
      <c r="WPK1" s="134"/>
      <c r="WPL1" s="134"/>
      <c r="WPM1" s="134"/>
      <c r="WPN1" s="134"/>
      <c r="WPO1" s="134"/>
      <c r="WPP1" s="134"/>
      <c r="WPQ1" s="134"/>
      <c r="WPR1" s="134"/>
      <c r="WPS1" s="134"/>
      <c r="WPT1" s="134"/>
      <c r="WPU1" s="134"/>
      <c r="WPV1" s="134"/>
      <c r="WPW1" s="134"/>
      <c r="WPX1" s="134"/>
      <c r="WPY1" s="134"/>
      <c r="WPZ1" s="134"/>
      <c r="WQA1" s="134"/>
      <c r="WQB1" s="134"/>
      <c r="WQC1" s="134"/>
      <c r="WQD1" s="134"/>
      <c r="WQE1" s="134"/>
      <c r="WQF1" s="134"/>
      <c r="WQG1" s="134"/>
      <c r="WQH1" s="134"/>
      <c r="WQI1" s="134"/>
      <c r="WQJ1" s="134"/>
      <c r="WQK1" s="134"/>
      <c r="WQL1" s="134"/>
      <c r="WQM1" s="134"/>
      <c r="WQN1" s="134"/>
      <c r="WQO1" s="134"/>
      <c r="WQP1" s="134"/>
      <c r="WQQ1" s="134"/>
      <c r="WQR1" s="134"/>
      <c r="WQS1" s="134"/>
      <c r="WQT1" s="134"/>
      <c r="WQU1" s="134"/>
      <c r="WQV1" s="134"/>
      <c r="WQW1" s="134"/>
      <c r="WQX1" s="134"/>
      <c r="WQY1" s="134"/>
      <c r="WQZ1" s="134"/>
      <c r="WRA1" s="134"/>
      <c r="WRB1" s="134"/>
      <c r="WRC1" s="134"/>
      <c r="WRD1" s="134"/>
      <c r="WRE1" s="134"/>
      <c r="WRF1" s="134"/>
      <c r="WRG1" s="134"/>
      <c r="WRH1" s="134"/>
      <c r="WRI1" s="134"/>
      <c r="WRJ1" s="134"/>
      <c r="WRK1" s="134"/>
      <c r="WRL1" s="134"/>
      <c r="WRM1" s="134"/>
      <c r="WRN1" s="134"/>
      <c r="WRO1" s="134"/>
      <c r="WRP1" s="134"/>
      <c r="WRQ1" s="134"/>
      <c r="WRR1" s="134"/>
      <c r="WRS1" s="134"/>
      <c r="WRT1" s="134"/>
      <c r="WRU1" s="134"/>
      <c r="WRV1" s="134"/>
      <c r="WRW1" s="134"/>
      <c r="WRX1" s="134"/>
      <c r="WRY1" s="134"/>
      <c r="WRZ1" s="134"/>
      <c r="WSA1" s="134"/>
      <c r="WSB1" s="134"/>
      <c r="WSC1" s="134"/>
      <c r="WSD1" s="134"/>
      <c r="WSE1" s="134"/>
      <c r="WSF1" s="134"/>
      <c r="WSG1" s="134"/>
      <c r="WSH1" s="134"/>
      <c r="WSI1" s="134"/>
      <c r="WSJ1" s="134"/>
      <c r="WSK1" s="134"/>
      <c r="WSL1" s="134"/>
      <c r="WSM1" s="134"/>
      <c r="WSN1" s="134"/>
      <c r="WSO1" s="134"/>
      <c r="WSP1" s="134"/>
      <c r="WSQ1" s="134"/>
      <c r="WSR1" s="134"/>
      <c r="WSS1" s="134"/>
      <c r="WST1" s="134"/>
      <c r="WSU1" s="134"/>
      <c r="WSV1" s="134"/>
      <c r="WSW1" s="134"/>
      <c r="WSX1" s="134"/>
      <c r="WSY1" s="134"/>
      <c r="WSZ1" s="134"/>
      <c r="WTA1" s="134"/>
      <c r="WTB1" s="134"/>
      <c r="WTC1" s="134"/>
      <c r="WTD1" s="134"/>
      <c r="WTE1" s="134"/>
      <c r="WTF1" s="134"/>
      <c r="WTG1" s="134"/>
      <c r="WTH1" s="134"/>
      <c r="WTI1" s="134"/>
      <c r="WTJ1" s="134"/>
      <c r="WTK1" s="134"/>
      <c r="WTL1" s="134"/>
      <c r="WTM1" s="134"/>
      <c r="WTN1" s="134"/>
      <c r="WTO1" s="134"/>
      <c r="WTP1" s="134"/>
      <c r="WTQ1" s="134"/>
      <c r="WTR1" s="134"/>
      <c r="WTS1" s="134"/>
      <c r="WTT1" s="134"/>
      <c r="WTU1" s="134"/>
      <c r="WTV1" s="134"/>
      <c r="WTW1" s="134"/>
      <c r="WTX1" s="134"/>
      <c r="WTY1" s="134"/>
      <c r="WTZ1" s="134"/>
      <c r="WUA1" s="134"/>
      <c r="WUB1" s="134"/>
      <c r="WUC1" s="134"/>
      <c r="WUD1" s="134"/>
      <c r="WUE1" s="134"/>
      <c r="WUF1" s="134"/>
      <c r="WUG1" s="134"/>
      <c r="WUH1" s="134"/>
      <c r="WUI1" s="134"/>
      <c r="WUJ1" s="134"/>
      <c r="WUK1" s="134"/>
      <c r="WUL1" s="134"/>
      <c r="WUM1" s="134"/>
      <c r="WUN1" s="134"/>
      <c r="WUO1" s="134"/>
      <c r="WUP1" s="134"/>
      <c r="WUQ1" s="134"/>
      <c r="WUR1" s="134"/>
      <c r="WUS1" s="134"/>
      <c r="WUT1" s="134"/>
      <c r="WUU1" s="134"/>
      <c r="WUV1" s="134"/>
      <c r="WUW1" s="134"/>
      <c r="WUX1" s="134"/>
      <c r="WUY1" s="134"/>
      <c r="WUZ1" s="134"/>
      <c r="WVA1" s="134"/>
      <c r="WVB1" s="134"/>
      <c r="WVC1" s="134"/>
      <c r="WVD1" s="134"/>
      <c r="WVE1" s="134"/>
      <c r="WVF1" s="134"/>
      <c r="WVG1" s="134"/>
      <c r="WVH1" s="134"/>
      <c r="WVI1" s="134"/>
      <c r="WVJ1" s="134"/>
      <c r="WVK1" s="134"/>
      <c r="WVL1" s="134"/>
      <c r="WVM1" s="134"/>
      <c r="WVN1" s="134"/>
      <c r="WVO1" s="134"/>
      <c r="WVP1" s="134"/>
      <c r="WVQ1" s="134"/>
      <c r="WVR1" s="134"/>
      <c r="WVS1" s="134"/>
      <c r="WVT1" s="134"/>
      <c r="WVU1" s="134"/>
      <c r="WVV1" s="134"/>
      <c r="WVW1" s="134"/>
      <c r="WVX1" s="134"/>
      <c r="WVY1" s="134"/>
      <c r="WVZ1" s="134"/>
      <c r="WWA1" s="134"/>
      <c r="WWB1" s="134"/>
      <c r="WWC1" s="134"/>
      <c r="WWD1" s="134"/>
      <c r="WWE1" s="134"/>
      <c r="WWF1" s="134"/>
      <c r="WWG1" s="134"/>
      <c r="WWH1" s="134"/>
      <c r="WWI1" s="134"/>
      <c r="WWJ1" s="134"/>
      <c r="WWK1" s="134"/>
      <c r="WWL1" s="134"/>
      <c r="WWM1" s="134"/>
      <c r="WWN1" s="134"/>
      <c r="WWO1" s="134"/>
      <c r="WWP1" s="134"/>
      <c r="WWQ1" s="134"/>
      <c r="WWR1" s="134"/>
      <c r="WWS1" s="134"/>
      <c r="WWT1" s="134"/>
      <c r="WWU1" s="134"/>
      <c r="WWV1" s="134"/>
      <c r="WWW1" s="134"/>
      <c r="WWX1" s="134"/>
      <c r="WWY1" s="134"/>
      <c r="WWZ1" s="134"/>
      <c r="WXA1" s="134"/>
      <c r="WXB1" s="134"/>
      <c r="WXC1" s="134"/>
      <c r="WXD1" s="134"/>
      <c r="WXE1" s="134"/>
      <c r="WXF1" s="134"/>
      <c r="WXG1" s="134"/>
      <c r="WXH1" s="134"/>
      <c r="WXI1" s="134"/>
      <c r="WXJ1" s="134"/>
      <c r="WXK1" s="134"/>
      <c r="WXL1" s="134"/>
      <c r="WXM1" s="134"/>
      <c r="WXN1" s="134"/>
      <c r="WXO1" s="134"/>
      <c r="WXP1" s="134"/>
      <c r="WXQ1" s="134"/>
      <c r="WXR1" s="134"/>
      <c r="WXS1" s="134"/>
      <c r="WXT1" s="134"/>
      <c r="WXU1" s="134"/>
      <c r="WXV1" s="134"/>
      <c r="WXW1" s="134"/>
      <c r="WXX1" s="134"/>
      <c r="WXY1" s="134"/>
      <c r="WXZ1" s="134"/>
      <c r="WYA1" s="134"/>
      <c r="WYB1" s="134"/>
      <c r="WYC1" s="134"/>
      <c r="WYD1" s="134"/>
      <c r="WYE1" s="134"/>
      <c r="WYF1" s="134"/>
      <c r="WYG1" s="134"/>
      <c r="WYH1" s="134"/>
      <c r="WYI1" s="134"/>
      <c r="WYJ1" s="134"/>
      <c r="WYK1" s="134"/>
      <c r="WYL1" s="134"/>
      <c r="WYM1" s="134"/>
      <c r="WYN1" s="134"/>
      <c r="WYO1" s="134"/>
      <c r="WYP1" s="134"/>
      <c r="WYQ1" s="134"/>
      <c r="WYR1" s="134"/>
      <c r="WYS1" s="134"/>
      <c r="WYT1" s="134"/>
      <c r="WYU1" s="134"/>
      <c r="WYV1" s="134"/>
      <c r="WYW1" s="134"/>
      <c r="WYX1" s="134"/>
      <c r="WYY1" s="134"/>
      <c r="WYZ1" s="134"/>
      <c r="WZA1" s="134"/>
      <c r="WZB1" s="134"/>
      <c r="WZC1" s="134"/>
      <c r="WZD1" s="134"/>
      <c r="WZE1" s="134"/>
      <c r="WZF1" s="134"/>
      <c r="WZG1" s="134"/>
      <c r="WZH1" s="134"/>
      <c r="WZI1" s="134"/>
      <c r="WZJ1" s="134"/>
      <c r="WZK1" s="134"/>
      <c r="WZL1" s="134"/>
      <c r="WZM1" s="134"/>
      <c r="WZN1" s="134"/>
      <c r="WZO1" s="134"/>
      <c r="WZP1" s="134"/>
      <c r="WZQ1" s="134"/>
      <c r="WZR1" s="134"/>
      <c r="WZS1" s="134"/>
      <c r="WZT1" s="134"/>
      <c r="WZU1" s="134"/>
      <c r="WZV1" s="134"/>
      <c r="WZW1" s="134"/>
      <c r="WZX1" s="134"/>
      <c r="WZY1" s="134"/>
      <c r="WZZ1" s="134"/>
      <c r="XAA1" s="134"/>
      <c r="XAB1" s="134"/>
      <c r="XAC1" s="134"/>
      <c r="XAD1" s="134"/>
      <c r="XAE1" s="134"/>
      <c r="XAF1" s="134"/>
      <c r="XAG1" s="134"/>
      <c r="XAH1" s="134"/>
      <c r="XAI1" s="134"/>
      <c r="XAJ1" s="134"/>
      <c r="XAK1" s="134"/>
      <c r="XAL1" s="134"/>
      <c r="XAM1" s="134"/>
      <c r="XAN1" s="134"/>
      <c r="XAO1" s="134"/>
      <c r="XAP1" s="134"/>
      <c r="XAQ1" s="134"/>
      <c r="XAR1" s="134"/>
      <c r="XAS1" s="134"/>
      <c r="XAT1" s="134"/>
      <c r="XAU1" s="134"/>
      <c r="XAV1" s="134"/>
      <c r="XAW1" s="134"/>
      <c r="XAX1" s="134"/>
      <c r="XAY1" s="134"/>
      <c r="XAZ1" s="134"/>
      <c r="XBA1" s="134"/>
      <c r="XBB1" s="134"/>
      <c r="XBC1" s="134"/>
      <c r="XBD1" s="134"/>
      <c r="XBE1" s="134"/>
      <c r="XBF1" s="134"/>
      <c r="XBG1" s="134"/>
      <c r="XBH1" s="134"/>
      <c r="XBI1" s="134"/>
      <c r="XBJ1" s="134"/>
      <c r="XBK1" s="134"/>
      <c r="XBL1" s="134"/>
      <c r="XBM1" s="134"/>
      <c r="XBN1" s="134"/>
      <c r="XBO1" s="134"/>
      <c r="XBP1" s="134"/>
      <c r="XBQ1" s="134"/>
      <c r="XBR1" s="134"/>
      <c r="XBS1" s="134"/>
      <c r="XBT1" s="134"/>
      <c r="XBU1" s="134"/>
      <c r="XBV1" s="134"/>
      <c r="XBW1" s="134"/>
      <c r="XBX1" s="134"/>
      <c r="XBY1" s="134"/>
      <c r="XBZ1" s="134"/>
      <c r="XCA1" s="134"/>
      <c r="XCB1" s="134"/>
      <c r="XCC1" s="134"/>
      <c r="XCD1" s="134"/>
      <c r="XCE1" s="134"/>
      <c r="XCF1" s="134"/>
      <c r="XCG1" s="134"/>
      <c r="XCH1" s="134"/>
      <c r="XCI1" s="134"/>
      <c r="XCJ1" s="134"/>
      <c r="XCK1" s="134"/>
      <c r="XCL1" s="134"/>
      <c r="XCM1" s="134"/>
      <c r="XCN1" s="134"/>
      <c r="XCO1" s="134"/>
      <c r="XCP1" s="134"/>
      <c r="XCQ1" s="134"/>
      <c r="XCR1" s="134"/>
      <c r="XCS1" s="134"/>
      <c r="XCT1" s="134"/>
      <c r="XCU1" s="134"/>
      <c r="XCV1" s="134"/>
      <c r="XCW1" s="134"/>
      <c r="XCX1" s="134"/>
      <c r="XCY1" s="134"/>
      <c r="XCZ1" s="134"/>
      <c r="XDA1" s="134"/>
      <c r="XDB1" s="134"/>
      <c r="XDC1" s="134"/>
      <c r="XDD1" s="134"/>
      <c r="XDE1" s="134"/>
      <c r="XDF1" s="134"/>
      <c r="XDG1" s="134"/>
      <c r="XDH1" s="134"/>
      <c r="XDI1" s="134"/>
      <c r="XDJ1" s="134"/>
      <c r="XDK1" s="134"/>
      <c r="XDL1" s="134"/>
      <c r="XDM1" s="134"/>
      <c r="XDN1" s="134"/>
      <c r="XDO1" s="134"/>
      <c r="XDP1" s="134"/>
      <c r="XDQ1" s="134"/>
      <c r="XDR1" s="134"/>
      <c r="XDS1" s="134"/>
      <c r="XDT1" s="134"/>
      <c r="XDU1" s="134"/>
      <c r="XDV1" s="134"/>
      <c r="XDW1" s="134"/>
      <c r="XDX1" s="134"/>
      <c r="XDY1" s="134"/>
      <c r="XDZ1" s="134"/>
      <c r="XEA1" s="134"/>
      <c r="XEB1" s="134"/>
      <c r="XEC1" s="134"/>
      <c r="XED1" s="134"/>
      <c r="XEE1" s="134"/>
      <c r="XEF1" s="134"/>
      <c r="XEG1" s="134"/>
      <c r="XEH1" s="134"/>
      <c r="XEI1" s="134"/>
      <c r="XEJ1" s="134"/>
      <c r="XEK1" s="134"/>
      <c r="XEL1" s="134"/>
      <c r="XEM1" s="134"/>
      <c r="XEN1" s="134"/>
      <c r="XEO1" s="134"/>
      <c r="XEP1" s="134"/>
      <c r="XEQ1" s="134"/>
      <c r="XER1" s="134"/>
      <c r="XES1" s="134"/>
      <c r="XET1" s="134"/>
      <c r="XEU1" s="134"/>
      <c r="XEV1" s="134"/>
      <c r="XEW1" s="134"/>
      <c r="XEX1" s="134"/>
      <c r="XEY1" s="134"/>
      <c r="XEZ1" s="134"/>
      <c r="XFA1" s="134"/>
      <c r="XFB1" s="134"/>
      <c r="XFC1" s="134"/>
      <c r="XFD1" s="134"/>
    </row>
    <row r="2" spans="1:16384" s="21" customFormat="1" ht="16.5" customHeight="1">
      <c r="A2" s="135" t="s">
        <v>8824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  <c r="DK2" s="135"/>
      <c r="DL2" s="135"/>
      <c r="DM2" s="135"/>
      <c r="DN2" s="135"/>
      <c r="DO2" s="135"/>
      <c r="DP2" s="135"/>
      <c r="DQ2" s="135"/>
      <c r="DR2" s="135"/>
      <c r="DS2" s="135"/>
      <c r="DT2" s="135"/>
      <c r="DU2" s="135"/>
      <c r="DV2" s="135"/>
      <c r="DW2" s="135"/>
      <c r="DX2" s="135"/>
      <c r="DY2" s="135"/>
      <c r="DZ2" s="135"/>
      <c r="EA2" s="135"/>
      <c r="EB2" s="135"/>
      <c r="EC2" s="135"/>
      <c r="ED2" s="135"/>
      <c r="EE2" s="135"/>
      <c r="EF2" s="135"/>
      <c r="EG2" s="135"/>
      <c r="EH2" s="135"/>
      <c r="EI2" s="135"/>
      <c r="EJ2" s="135"/>
      <c r="EK2" s="135"/>
      <c r="EL2" s="135"/>
      <c r="EM2" s="135"/>
      <c r="EN2" s="135"/>
      <c r="EO2" s="135"/>
      <c r="EP2" s="135"/>
      <c r="EQ2" s="135"/>
      <c r="ER2" s="135"/>
      <c r="ES2" s="135"/>
      <c r="ET2" s="135"/>
      <c r="EU2" s="135"/>
      <c r="EV2" s="135"/>
      <c r="EW2" s="135"/>
      <c r="EX2" s="135"/>
      <c r="EY2" s="135"/>
      <c r="EZ2" s="135"/>
      <c r="FA2" s="135"/>
      <c r="FB2" s="135"/>
      <c r="FC2" s="135"/>
      <c r="FD2" s="135"/>
      <c r="FE2" s="135"/>
      <c r="FF2" s="135"/>
      <c r="FG2" s="135"/>
      <c r="FH2" s="135"/>
      <c r="FI2" s="135"/>
      <c r="FJ2" s="135"/>
      <c r="FK2" s="135"/>
      <c r="FL2" s="135"/>
      <c r="FM2" s="135"/>
      <c r="FN2" s="135"/>
      <c r="FO2" s="135"/>
      <c r="FP2" s="135"/>
      <c r="FQ2" s="135"/>
      <c r="FR2" s="135"/>
      <c r="FS2" s="135"/>
      <c r="FT2" s="135"/>
      <c r="FU2" s="135"/>
      <c r="FV2" s="135"/>
      <c r="FW2" s="135"/>
      <c r="FX2" s="135"/>
      <c r="FY2" s="135"/>
      <c r="FZ2" s="135"/>
      <c r="GA2" s="135"/>
      <c r="GB2" s="135"/>
      <c r="GC2" s="135"/>
      <c r="GD2" s="135"/>
      <c r="GE2" s="135"/>
      <c r="GF2" s="135"/>
      <c r="GG2" s="135"/>
      <c r="GH2" s="135"/>
      <c r="GI2" s="135"/>
      <c r="GJ2" s="135"/>
      <c r="GK2" s="135"/>
      <c r="GL2" s="135"/>
      <c r="GM2" s="135"/>
      <c r="GN2" s="135"/>
      <c r="GO2" s="135"/>
      <c r="GP2" s="135"/>
      <c r="GQ2" s="135"/>
      <c r="GR2" s="135"/>
      <c r="GS2" s="135"/>
      <c r="GT2" s="135"/>
      <c r="GU2" s="135"/>
      <c r="GV2" s="135"/>
      <c r="GW2" s="135"/>
      <c r="GX2" s="135"/>
      <c r="GY2" s="135"/>
      <c r="GZ2" s="135"/>
      <c r="HA2" s="135"/>
      <c r="HB2" s="135"/>
      <c r="HC2" s="135"/>
      <c r="HD2" s="135"/>
      <c r="HE2" s="135"/>
      <c r="HF2" s="135"/>
      <c r="HG2" s="135"/>
      <c r="HH2" s="135"/>
      <c r="HI2" s="135"/>
      <c r="HJ2" s="135"/>
      <c r="HK2" s="135"/>
      <c r="HL2" s="135"/>
      <c r="HM2" s="135"/>
      <c r="HN2" s="135"/>
      <c r="HO2" s="135"/>
      <c r="HP2" s="135"/>
      <c r="HQ2" s="135"/>
      <c r="HR2" s="135"/>
      <c r="HS2" s="135"/>
      <c r="HT2" s="135"/>
      <c r="HU2" s="135"/>
      <c r="HV2" s="135"/>
      <c r="HW2" s="135"/>
      <c r="HX2" s="135"/>
      <c r="HY2" s="135"/>
      <c r="HZ2" s="135"/>
      <c r="IA2" s="135"/>
      <c r="IB2" s="135"/>
      <c r="IC2" s="135"/>
      <c r="ID2" s="135"/>
      <c r="IE2" s="135"/>
      <c r="IF2" s="135"/>
      <c r="IG2" s="135"/>
      <c r="IH2" s="135"/>
      <c r="II2" s="135"/>
      <c r="IJ2" s="135"/>
      <c r="IK2" s="135"/>
      <c r="IL2" s="135"/>
      <c r="IM2" s="135"/>
      <c r="IN2" s="135"/>
      <c r="IO2" s="135"/>
      <c r="IP2" s="135"/>
      <c r="IQ2" s="135"/>
      <c r="IR2" s="135"/>
      <c r="IS2" s="135"/>
      <c r="IT2" s="135"/>
      <c r="IU2" s="135"/>
      <c r="IV2" s="135"/>
      <c r="IW2" s="135"/>
      <c r="IX2" s="135"/>
      <c r="IY2" s="135"/>
      <c r="IZ2" s="135"/>
      <c r="JA2" s="135"/>
      <c r="JB2" s="135"/>
      <c r="JC2" s="135"/>
      <c r="JD2" s="135"/>
      <c r="JE2" s="135"/>
      <c r="JF2" s="135"/>
      <c r="JG2" s="135"/>
      <c r="JH2" s="135"/>
      <c r="JI2" s="135"/>
      <c r="JJ2" s="135"/>
      <c r="JK2" s="135"/>
      <c r="JL2" s="135"/>
      <c r="JM2" s="135"/>
      <c r="JN2" s="135"/>
      <c r="JO2" s="135"/>
      <c r="JP2" s="135"/>
      <c r="JQ2" s="135"/>
      <c r="JR2" s="135"/>
      <c r="JS2" s="135"/>
      <c r="JT2" s="135"/>
      <c r="JU2" s="135"/>
      <c r="JV2" s="135"/>
      <c r="JW2" s="135"/>
      <c r="JX2" s="135"/>
      <c r="JY2" s="135"/>
      <c r="JZ2" s="135"/>
      <c r="KA2" s="135"/>
      <c r="KB2" s="135"/>
      <c r="KC2" s="135"/>
      <c r="KD2" s="135"/>
      <c r="KE2" s="135"/>
      <c r="KF2" s="135"/>
      <c r="KG2" s="135"/>
      <c r="KH2" s="135"/>
      <c r="KI2" s="135"/>
      <c r="KJ2" s="135"/>
      <c r="KK2" s="135"/>
      <c r="KL2" s="135"/>
      <c r="KM2" s="135"/>
      <c r="KN2" s="135"/>
      <c r="KO2" s="135"/>
      <c r="KP2" s="135"/>
      <c r="KQ2" s="135"/>
      <c r="KR2" s="135"/>
      <c r="KS2" s="135"/>
      <c r="KT2" s="135"/>
      <c r="KU2" s="135"/>
      <c r="KV2" s="135"/>
      <c r="KW2" s="135"/>
      <c r="KX2" s="135"/>
      <c r="KY2" s="135"/>
      <c r="KZ2" s="135"/>
      <c r="LA2" s="135"/>
      <c r="LB2" s="135"/>
      <c r="LC2" s="135"/>
      <c r="LD2" s="135"/>
      <c r="LE2" s="135"/>
      <c r="LF2" s="135"/>
      <c r="LG2" s="135"/>
      <c r="LH2" s="135"/>
      <c r="LI2" s="135"/>
      <c r="LJ2" s="135"/>
      <c r="LK2" s="135"/>
      <c r="LL2" s="135"/>
      <c r="LM2" s="135"/>
      <c r="LN2" s="135"/>
      <c r="LO2" s="135"/>
      <c r="LP2" s="135"/>
      <c r="LQ2" s="135"/>
      <c r="LR2" s="135"/>
      <c r="LS2" s="135"/>
      <c r="LT2" s="135"/>
      <c r="LU2" s="135"/>
      <c r="LV2" s="135"/>
      <c r="LW2" s="135"/>
      <c r="LX2" s="135"/>
      <c r="LY2" s="135"/>
      <c r="LZ2" s="135"/>
      <c r="MA2" s="135"/>
      <c r="MB2" s="135"/>
      <c r="MC2" s="135"/>
      <c r="MD2" s="135"/>
      <c r="ME2" s="135"/>
      <c r="MF2" s="135"/>
      <c r="MG2" s="135"/>
      <c r="MH2" s="135"/>
      <c r="MI2" s="135"/>
      <c r="MJ2" s="135"/>
      <c r="MK2" s="135"/>
      <c r="ML2" s="135"/>
      <c r="MM2" s="135"/>
      <c r="MN2" s="135"/>
      <c r="MO2" s="135"/>
      <c r="MP2" s="135"/>
      <c r="MQ2" s="135"/>
      <c r="MR2" s="135"/>
      <c r="MS2" s="135"/>
      <c r="MT2" s="135"/>
      <c r="MU2" s="135"/>
      <c r="MV2" s="135"/>
      <c r="MW2" s="135"/>
      <c r="MX2" s="135"/>
      <c r="MY2" s="135"/>
      <c r="MZ2" s="135"/>
      <c r="NA2" s="135"/>
      <c r="NB2" s="135"/>
      <c r="NC2" s="135"/>
      <c r="ND2" s="135"/>
      <c r="NE2" s="135"/>
      <c r="NF2" s="135"/>
      <c r="NG2" s="135"/>
      <c r="NH2" s="135"/>
      <c r="NI2" s="135"/>
      <c r="NJ2" s="135"/>
      <c r="NK2" s="135"/>
      <c r="NL2" s="135"/>
      <c r="NM2" s="135"/>
      <c r="NN2" s="135"/>
      <c r="NO2" s="135"/>
      <c r="NP2" s="135"/>
      <c r="NQ2" s="135"/>
      <c r="NR2" s="135"/>
      <c r="NS2" s="135"/>
      <c r="NT2" s="135"/>
      <c r="NU2" s="135"/>
      <c r="NV2" s="135"/>
      <c r="NW2" s="135"/>
      <c r="NX2" s="135"/>
      <c r="NY2" s="135"/>
      <c r="NZ2" s="135"/>
      <c r="OA2" s="135"/>
      <c r="OB2" s="135"/>
      <c r="OC2" s="135"/>
      <c r="OD2" s="135"/>
      <c r="OE2" s="135"/>
      <c r="OF2" s="135"/>
      <c r="OG2" s="135"/>
      <c r="OH2" s="135"/>
      <c r="OI2" s="135"/>
      <c r="OJ2" s="135"/>
      <c r="OK2" s="135"/>
      <c r="OL2" s="135"/>
      <c r="OM2" s="135"/>
      <c r="ON2" s="135"/>
      <c r="OO2" s="135"/>
      <c r="OP2" s="135"/>
      <c r="OQ2" s="135"/>
      <c r="OR2" s="135"/>
      <c r="OS2" s="135"/>
      <c r="OT2" s="135"/>
      <c r="OU2" s="135"/>
      <c r="OV2" s="135"/>
      <c r="OW2" s="135"/>
      <c r="OX2" s="135"/>
      <c r="OY2" s="135"/>
      <c r="OZ2" s="135"/>
      <c r="PA2" s="135"/>
      <c r="PB2" s="135"/>
      <c r="PC2" s="135"/>
      <c r="PD2" s="135"/>
      <c r="PE2" s="135"/>
      <c r="PF2" s="135"/>
      <c r="PG2" s="135"/>
      <c r="PH2" s="135"/>
      <c r="PI2" s="135"/>
      <c r="PJ2" s="135"/>
      <c r="PK2" s="135"/>
      <c r="PL2" s="135"/>
      <c r="PM2" s="135"/>
      <c r="PN2" s="135"/>
      <c r="PO2" s="135"/>
      <c r="PP2" s="135"/>
      <c r="PQ2" s="135"/>
      <c r="PR2" s="135"/>
      <c r="PS2" s="135"/>
      <c r="PT2" s="135"/>
      <c r="PU2" s="135"/>
      <c r="PV2" s="135"/>
      <c r="PW2" s="135"/>
      <c r="PX2" s="135"/>
      <c r="PY2" s="135"/>
      <c r="PZ2" s="135"/>
      <c r="QA2" s="135"/>
      <c r="QB2" s="135"/>
      <c r="QC2" s="135"/>
      <c r="QD2" s="135"/>
      <c r="QE2" s="135"/>
      <c r="QF2" s="135"/>
      <c r="QG2" s="135"/>
      <c r="QH2" s="135"/>
      <c r="QI2" s="135"/>
      <c r="QJ2" s="135"/>
      <c r="QK2" s="135"/>
      <c r="QL2" s="135"/>
      <c r="QM2" s="135"/>
      <c r="QN2" s="135"/>
      <c r="QO2" s="135"/>
      <c r="QP2" s="135"/>
      <c r="QQ2" s="135"/>
      <c r="QR2" s="135"/>
      <c r="QS2" s="135"/>
      <c r="QT2" s="135"/>
      <c r="QU2" s="135"/>
      <c r="QV2" s="135"/>
      <c r="QW2" s="135"/>
      <c r="QX2" s="135"/>
      <c r="QY2" s="135"/>
      <c r="QZ2" s="135"/>
      <c r="RA2" s="135"/>
      <c r="RB2" s="135"/>
      <c r="RC2" s="135"/>
      <c r="RD2" s="135"/>
      <c r="RE2" s="135"/>
      <c r="RF2" s="135"/>
      <c r="RG2" s="135"/>
      <c r="RH2" s="135"/>
      <c r="RI2" s="135"/>
      <c r="RJ2" s="135"/>
      <c r="RK2" s="135"/>
      <c r="RL2" s="135"/>
      <c r="RM2" s="135"/>
      <c r="RN2" s="135"/>
      <c r="RO2" s="135"/>
      <c r="RP2" s="135"/>
      <c r="RQ2" s="135"/>
      <c r="RR2" s="135"/>
      <c r="RS2" s="135"/>
      <c r="RT2" s="135"/>
      <c r="RU2" s="135"/>
      <c r="RV2" s="135"/>
      <c r="RW2" s="135"/>
      <c r="RX2" s="135"/>
      <c r="RY2" s="135"/>
      <c r="RZ2" s="135"/>
      <c r="SA2" s="135"/>
      <c r="SB2" s="135"/>
      <c r="SC2" s="135"/>
      <c r="SD2" s="135"/>
      <c r="SE2" s="135"/>
      <c r="SF2" s="135"/>
      <c r="SG2" s="135"/>
      <c r="SH2" s="135"/>
      <c r="SI2" s="135"/>
      <c r="SJ2" s="135"/>
      <c r="SK2" s="135"/>
      <c r="SL2" s="135"/>
      <c r="SM2" s="135"/>
      <c r="SN2" s="135"/>
      <c r="SO2" s="135"/>
      <c r="SP2" s="135"/>
      <c r="SQ2" s="135"/>
      <c r="SR2" s="135"/>
      <c r="SS2" s="135"/>
      <c r="ST2" s="135"/>
      <c r="SU2" s="135"/>
      <c r="SV2" s="135"/>
      <c r="SW2" s="135"/>
      <c r="SX2" s="135"/>
      <c r="SY2" s="135"/>
      <c r="SZ2" s="135"/>
      <c r="TA2" s="135"/>
      <c r="TB2" s="135"/>
      <c r="TC2" s="135"/>
      <c r="TD2" s="135"/>
      <c r="TE2" s="135"/>
      <c r="TF2" s="135"/>
      <c r="TG2" s="135"/>
      <c r="TH2" s="135"/>
      <c r="TI2" s="135"/>
      <c r="TJ2" s="135"/>
      <c r="TK2" s="135"/>
      <c r="TL2" s="135"/>
      <c r="TM2" s="135"/>
      <c r="TN2" s="135"/>
      <c r="TO2" s="135"/>
      <c r="TP2" s="135"/>
      <c r="TQ2" s="135"/>
      <c r="TR2" s="135"/>
      <c r="TS2" s="135"/>
      <c r="TT2" s="135"/>
      <c r="TU2" s="135"/>
      <c r="TV2" s="135"/>
      <c r="TW2" s="135"/>
      <c r="TX2" s="135"/>
      <c r="TY2" s="135"/>
      <c r="TZ2" s="135"/>
      <c r="UA2" s="135"/>
      <c r="UB2" s="135"/>
      <c r="UC2" s="135"/>
      <c r="UD2" s="135"/>
      <c r="UE2" s="135"/>
      <c r="UF2" s="135"/>
      <c r="UG2" s="135"/>
      <c r="UH2" s="135"/>
      <c r="UI2" s="135"/>
      <c r="UJ2" s="135"/>
      <c r="UK2" s="135"/>
      <c r="UL2" s="135"/>
      <c r="UM2" s="135"/>
      <c r="UN2" s="135"/>
      <c r="UO2" s="135"/>
      <c r="UP2" s="135"/>
      <c r="UQ2" s="135"/>
      <c r="UR2" s="135"/>
      <c r="US2" s="135"/>
      <c r="UT2" s="135"/>
      <c r="UU2" s="135"/>
      <c r="UV2" s="135"/>
      <c r="UW2" s="135"/>
      <c r="UX2" s="135"/>
      <c r="UY2" s="135"/>
      <c r="UZ2" s="135"/>
      <c r="VA2" s="135"/>
      <c r="VB2" s="135"/>
      <c r="VC2" s="135"/>
      <c r="VD2" s="135"/>
      <c r="VE2" s="135"/>
      <c r="VF2" s="135"/>
      <c r="VG2" s="135"/>
      <c r="VH2" s="135"/>
      <c r="VI2" s="135"/>
      <c r="VJ2" s="135"/>
      <c r="VK2" s="135"/>
      <c r="VL2" s="135"/>
      <c r="VM2" s="135"/>
      <c r="VN2" s="135"/>
      <c r="VO2" s="135"/>
      <c r="VP2" s="135"/>
      <c r="VQ2" s="135"/>
      <c r="VR2" s="135"/>
      <c r="VS2" s="135"/>
      <c r="VT2" s="135"/>
      <c r="VU2" s="135"/>
      <c r="VV2" s="135"/>
      <c r="VW2" s="135"/>
      <c r="VX2" s="135"/>
      <c r="VY2" s="135"/>
      <c r="VZ2" s="135"/>
      <c r="WA2" s="135"/>
      <c r="WB2" s="135"/>
      <c r="WC2" s="135"/>
      <c r="WD2" s="135"/>
      <c r="WE2" s="135"/>
      <c r="WF2" s="135"/>
      <c r="WG2" s="135"/>
      <c r="WH2" s="135"/>
      <c r="WI2" s="135"/>
      <c r="WJ2" s="135"/>
      <c r="WK2" s="135"/>
      <c r="WL2" s="135"/>
      <c r="WM2" s="135"/>
      <c r="WN2" s="135"/>
      <c r="WO2" s="135"/>
      <c r="WP2" s="135"/>
      <c r="WQ2" s="135"/>
      <c r="WR2" s="135"/>
      <c r="WS2" s="135"/>
      <c r="WT2" s="135"/>
      <c r="WU2" s="135"/>
      <c r="WV2" s="135"/>
      <c r="WW2" s="135"/>
      <c r="WX2" s="135"/>
      <c r="WY2" s="135"/>
      <c r="WZ2" s="135"/>
      <c r="XA2" s="135"/>
      <c r="XB2" s="135"/>
      <c r="XC2" s="135"/>
      <c r="XD2" s="135"/>
      <c r="XE2" s="135"/>
      <c r="XF2" s="135"/>
      <c r="XG2" s="135"/>
      <c r="XH2" s="135"/>
      <c r="XI2" s="135"/>
      <c r="XJ2" s="135"/>
      <c r="XK2" s="135"/>
      <c r="XL2" s="135"/>
      <c r="XM2" s="135"/>
      <c r="XN2" s="135"/>
      <c r="XO2" s="135"/>
      <c r="XP2" s="135"/>
      <c r="XQ2" s="135"/>
      <c r="XR2" s="135"/>
      <c r="XS2" s="135"/>
      <c r="XT2" s="135"/>
      <c r="XU2" s="135"/>
      <c r="XV2" s="135"/>
      <c r="XW2" s="135"/>
      <c r="XX2" s="135"/>
      <c r="XY2" s="135"/>
      <c r="XZ2" s="135"/>
      <c r="YA2" s="135"/>
      <c r="YB2" s="135"/>
      <c r="YC2" s="135"/>
      <c r="YD2" s="135"/>
      <c r="YE2" s="135"/>
      <c r="YF2" s="135"/>
      <c r="YG2" s="135"/>
      <c r="YH2" s="135"/>
      <c r="YI2" s="135"/>
      <c r="YJ2" s="135"/>
      <c r="YK2" s="135"/>
      <c r="YL2" s="135"/>
      <c r="YM2" s="135"/>
      <c r="YN2" s="135"/>
      <c r="YO2" s="135"/>
      <c r="YP2" s="135"/>
      <c r="YQ2" s="135"/>
      <c r="YR2" s="135"/>
      <c r="YS2" s="135"/>
      <c r="YT2" s="135"/>
      <c r="YU2" s="135"/>
      <c r="YV2" s="135"/>
      <c r="YW2" s="135"/>
      <c r="YX2" s="135"/>
      <c r="YY2" s="135"/>
      <c r="YZ2" s="135"/>
      <c r="ZA2" s="135"/>
      <c r="ZB2" s="135"/>
      <c r="ZC2" s="135"/>
      <c r="ZD2" s="135"/>
      <c r="ZE2" s="135"/>
      <c r="ZF2" s="135"/>
      <c r="ZG2" s="135"/>
      <c r="ZH2" s="135"/>
      <c r="ZI2" s="135"/>
      <c r="ZJ2" s="135"/>
      <c r="ZK2" s="135"/>
      <c r="ZL2" s="135"/>
      <c r="ZM2" s="135"/>
      <c r="ZN2" s="135"/>
      <c r="ZO2" s="135"/>
      <c r="ZP2" s="135"/>
      <c r="ZQ2" s="135"/>
      <c r="ZR2" s="135"/>
      <c r="ZS2" s="135"/>
      <c r="ZT2" s="135"/>
      <c r="ZU2" s="135"/>
      <c r="ZV2" s="135"/>
      <c r="ZW2" s="135"/>
      <c r="ZX2" s="135"/>
      <c r="ZY2" s="135"/>
      <c r="ZZ2" s="135"/>
      <c r="AAA2" s="135"/>
      <c r="AAB2" s="135"/>
      <c r="AAC2" s="135"/>
      <c r="AAD2" s="135"/>
      <c r="AAE2" s="135"/>
      <c r="AAF2" s="135"/>
      <c r="AAG2" s="135"/>
      <c r="AAH2" s="135"/>
      <c r="AAI2" s="135"/>
      <c r="AAJ2" s="135"/>
      <c r="AAK2" s="135"/>
      <c r="AAL2" s="135"/>
      <c r="AAM2" s="135"/>
      <c r="AAN2" s="135"/>
      <c r="AAO2" s="135"/>
      <c r="AAP2" s="135"/>
      <c r="AAQ2" s="135"/>
      <c r="AAR2" s="135"/>
      <c r="AAS2" s="135"/>
      <c r="AAT2" s="135"/>
      <c r="AAU2" s="135"/>
      <c r="AAV2" s="135"/>
      <c r="AAW2" s="135"/>
      <c r="AAX2" s="135"/>
      <c r="AAY2" s="135"/>
      <c r="AAZ2" s="135"/>
      <c r="ABA2" s="135"/>
      <c r="ABB2" s="135"/>
      <c r="ABC2" s="135"/>
      <c r="ABD2" s="135"/>
      <c r="ABE2" s="135"/>
      <c r="ABF2" s="135"/>
      <c r="ABG2" s="135"/>
      <c r="ABH2" s="135"/>
      <c r="ABI2" s="135"/>
      <c r="ABJ2" s="135"/>
      <c r="ABK2" s="135"/>
      <c r="ABL2" s="135"/>
      <c r="ABM2" s="135"/>
      <c r="ABN2" s="135"/>
      <c r="ABO2" s="135"/>
      <c r="ABP2" s="135"/>
      <c r="ABQ2" s="135"/>
      <c r="ABR2" s="135"/>
      <c r="ABS2" s="135"/>
      <c r="ABT2" s="135"/>
      <c r="ABU2" s="135"/>
      <c r="ABV2" s="135"/>
      <c r="ABW2" s="135"/>
      <c r="ABX2" s="135"/>
      <c r="ABY2" s="135"/>
      <c r="ABZ2" s="135"/>
      <c r="ACA2" s="135"/>
      <c r="ACB2" s="135"/>
      <c r="ACC2" s="135"/>
      <c r="ACD2" s="135"/>
      <c r="ACE2" s="135"/>
      <c r="ACF2" s="135"/>
      <c r="ACG2" s="135"/>
      <c r="ACH2" s="135"/>
      <c r="ACI2" s="135"/>
      <c r="ACJ2" s="135"/>
      <c r="ACK2" s="135"/>
      <c r="ACL2" s="135"/>
      <c r="ACM2" s="135"/>
      <c r="ACN2" s="135"/>
      <c r="ACO2" s="135"/>
      <c r="ACP2" s="135"/>
      <c r="ACQ2" s="135"/>
      <c r="ACR2" s="135"/>
      <c r="ACS2" s="135"/>
      <c r="ACT2" s="135"/>
      <c r="ACU2" s="135"/>
      <c r="ACV2" s="135"/>
      <c r="ACW2" s="135"/>
      <c r="ACX2" s="135"/>
      <c r="ACY2" s="135"/>
      <c r="ACZ2" s="135"/>
      <c r="ADA2" s="135"/>
      <c r="ADB2" s="135"/>
      <c r="ADC2" s="135"/>
      <c r="ADD2" s="135"/>
      <c r="ADE2" s="135"/>
      <c r="ADF2" s="135"/>
      <c r="ADG2" s="135"/>
      <c r="ADH2" s="135"/>
      <c r="ADI2" s="135"/>
      <c r="ADJ2" s="135"/>
      <c r="ADK2" s="135"/>
      <c r="ADL2" s="135"/>
      <c r="ADM2" s="135"/>
      <c r="ADN2" s="135"/>
      <c r="ADO2" s="135"/>
      <c r="ADP2" s="135"/>
      <c r="ADQ2" s="135"/>
      <c r="ADR2" s="135"/>
      <c r="ADS2" s="135"/>
      <c r="ADT2" s="135"/>
      <c r="ADU2" s="135"/>
      <c r="ADV2" s="135"/>
      <c r="ADW2" s="135"/>
      <c r="ADX2" s="135"/>
      <c r="ADY2" s="135"/>
      <c r="ADZ2" s="135"/>
      <c r="AEA2" s="135"/>
      <c r="AEB2" s="135"/>
      <c r="AEC2" s="135"/>
      <c r="AED2" s="135"/>
      <c r="AEE2" s="135"/>
      <c r="AEF2" s="135"/>
      <c r="AEG2" s="135"/>
      <c r="AEH2" s="135"/>
      <c r="AEI2" s="135"/>
      <c r="AEJ2" s="135"/>
      <c r="AEK2" s="135"/>
      <c r="AEL2" s="135"/>
      <c r="AEM2" s="135"/>
      <c r="AEN2" s="135"/>
      <c r="AEO2" s="135"/>
      <c r="AEP2" s="135"/>
      <c r="AEQ2" s="135"/>
      <c r="AER2" s="135"/>
      <c r="AES2" s="135"/>
      <c r="AET2" s="135"/>
      <c r="AEU2" s="135"/>
      <c r="AEV2" s="135"/>
      <c r="AEW2" s="135"/>
      <c r="AEX2" s="135"/>
      <c r="AEY2" s="135"/>
      <c r="AEZ2" s="135"/>
      <c r="AFA2" s="135"/>
      <c r="AFB2" s="135"/>
      <c r="AFC2" s="135"/>
      <c r="AFD2" s="135"/>
      <c r="AFE2" s="135"/>
      <c r="AFF2" s="135"/>
      <c r="AFG2" s="135"/>
      <c r="AFH2" s="135"/>
      <c r="AFI2" s="135"/>
      <c r="AFJ2" s="135"/>
      <c r="AFK2" s="135"/>
      <c r="AFL2" s="135"/>
      <c r="AFM2" s="135"/>
      <c r="AFN2" s="135"/>
      <c r="AFO2" s="135"/>
      <c r="AFP2" s="135"/>
      <c r="AFQ2" s="135"/>
      <c r="AFR2" s="135"/>
      <c r="AFS2" s="135"/>
      <c r="AFT2" s="135"/>
      <c r="AFU2" s="135"/>
      <c r="AFV2" s="135"/>
      <c r="AFW2" s="135"/>
      <c r="AFX2" s="135"/>
      <c r="AFY2" s="135"/>
      <c r="AFZ2" s="135"/>
      <c r="AGA2" s="135"/>
      <c r="AGB2" s="135"/>
      <c r="AGC2" s="135"/>
      <c r="AGD2" s="135"/>
      <c r="AGE2" s="135"/>
      <c r="AGF2" s="135"/>
      <c r="AGG2" s="135"/>
      <c r="AGH2" s="135"/>
      <c r="AGI2" s="135"/>
      <c r="AGJ2" s="135"/>
      <c r="AGK2" s="135"/>
      <c r="AGL2" s="135"/>
      <c r="AGM2" s="135"/>
      <c r="AGN2" s="135"/>
      <c r="AGO2" s="135"/>
      <c r="AGP2" s="135"/>
      <c r="AGQ2" s="135"/>
      <c r="AGR2" s="135"/>
      <c r="AGS2" s="135"/>
      <c r="AGT2" s="135"/>
      <c r="AGU2" s="135"/>
      <c r="AGV2" s="135"/>
      <c r="AGW2" s="135"/>
      <c r="AGX2" s="135"/>
      <c r="AGY2" s="135"/>
      <c r="AGZ2" s="135"/>
      <c r="AHA2" s="135"/>
      <c r="AHB2" s="135"/>
      <c r="AHC2" s="135"/>
      <c r="AHD2" s="135"/>
      <c r="AHE2" s="135"/>
      <c r="AHF2" s="135"/>
      <c r="AHG2" s="135"/>
      <c r="AHH2" s="135"/>
      <c r="AHI2" s="135"/>
      <c r="AHJ2" s="135"/>
      <c r="AHK2" s="135"/>
      <c r="AHL2" s="135"/>
      <c r="AHM2" s="135"/>
      <c r="AHN2" s="135"/>
      <c r="AHO2" s="135"/>
      <c r="AHP2" s="135"/>
      <c r="AHQ2" s="135"/>
      <c r="AHR2" s="135"/>
      <c r="AHS2" s="135"/>
      <c r="AHT2" s="135"/>
      <c r="AHU2" s="135"/>
      <c r="AHV2" s="135"/>
      <c r="AHW2" s="135"/>
      <c r="AHX2" s="135"/>
      <c r="AHY2" s="135"/>
      <c r="AHZ2" s="135"/>
      <c r="AIA2" s="135"/>
      <c r="AIB2" s="135"/>
      <c r="AIC2" s="135"/>
      <c r="AID2" s="135"/>
      <c r="AIE2" s="135"/>
      <c r="AIF2" s="135"/>
      <c r="AIG2" s="135"/>
      <c r="AIH2" s="135"/>
      <c r="AII2" s="135"/>
      <c r="AIJ2" s="135"/>
      <c r="AIK2" s="135"/>
      <c r="AIL2" s="135"/>
      <c r="AIM2" s="135"/>
      <c r="AIN2" s="135"/>
      <c r="AIO2" s="135"/>
      <c r="AIP2" s="135"/>
      <c r="AIQ2" s="135"/>
      <c r="AIR2" s="135"/>
      <c r="AIS2" s="135"/>
      <c r="AIT2" s="135"/>
      <c r="AIU2" s="135"/>
      <c r="AIV2" s="135"/>
      <c r="AIW2" s="135"/>
      <c r="AIX2" s="135"/>
      <c r="AIY2" s="135"/>
      <c r="AIZ2" s="135"/>
      <c r="AJA2" s="135"/>
      <c r="AJB2" s="135"/>
      <c r="AJC2" s="135"/>
      <c r="AJD2" s="135"/>
      <c r="AJE2" s="135"/>
      <c r="AJF2" s="135"/>
      <c r="AJG2" s="135"/>
      <c r="AJH2" s="135"/>
      <c r="AJI2" s="135"/>
      <c r="AJJ2" s="135"/>
      <c r="AJK2" s="135"/>
      <c r="AJL2" s="135"/>
      <c r="AJM2" s="135"/>
      <c r="AJN2" s="135"/>
      <c r="AJO2" s="135"/>
      <c r="AJP2" s="135"/>
      <c r="AJQ2" s="135"/>
      <c r="AJR2" s="135"/>
      <c r="AJS2" s="135"/>
      <c r="AJT2" s="135"/>
      <c r="AJU2" s="135"/>
      <c r="AJV2" s="135"/>
      <c r="AJW2" s="135"/>
      <c r="AJX2" s="135"/>
      <c r="AJY2" s="135"/>
      <c r="AJZ2" s="135"/>
      <c r="AKA2" s="135"/>
      <c r="AKB2" s="135"/>
      <c r="AKC2" s="135"/>
      <c r="AKD2" s="135"/>
      <c r="AKE2" s="135"/>
      <c r="AKF2" s="135"/>
      <c r="AKG2" s="135"/>
      <c r="AKH2" s="135"/>
      <c r="AKI2" s="135"/>
      <c r="AKJ2" s="135"/>
      <c r="AKK2" s="135"/>
      <c r="AKL2" s="135"/>
      <c r="AKM2" s="135"/>
      <c r="AKN2" s="135"/>
      <c r="AKO2" s="135"/>
      <c r="AKP2" s="135"/>
      <c r="AKQ2" s="135"/>
      <c r="AKR2" s="135"/>
      <c r="AKS2" s="135"/>
      <c r="AKT2" s="135"/>
      <c r="AKU2" s="135"/>
      <c r="AKV2" s="135"/>
      <c r="AKW2" s="135"/>
      <c r="AKX2" s="135"/>
      <c r="AKY2" s="135"/>
      <c r="AKZ2" s="135"/>
      <c r="ALA2" s="135"/>
      <c r="ALB2" s="135"/>
      <c r="ALC2" s="135"/>
      <c r="ALD2" s="135"/>
      <c r="ALE2" s="135"/>
      <c r="ALF2" s="135"/>
      <c r="ALG2" s="135"/>
      <c r="ALH2" s="135"/>
      <c r="ALI2" s="135"/>
      <c r="ALJ2" s="135"/>
      <c r="ALK2" s="135"/>
      <c r="ALL2" s="135"/>
      <c r="ALM2" s="135"/>
      <c r="ALN2" s="135"/>
      <c r="ALO2" s="135"/>
      <c r="ALP2" s="135"/>
      <c r="ALQ2" s="135"/>
      <c r="ALR2" s="135"/>
      <c r="ALS2" s="135"/>
      <c r="ALT2" s="135"/>
      <c r="ALU2" s="135"/>
      <c r="ALV2" s="135"/>
      <c r="ALW2" s="135"/>
      <c r="ALX2" s="135"/>
      <c r="ALY2" s="135"/>
      <c r="ALZ2" s="135"/>
      <c r="AMA2" s="135"/>
      <c r="AMB2" s="135"/>
      <c r="AMC2" s="135"/>
      <c r="AMD2" s="135"/>
      <c r="AME2" s="135"/>
      <c r="AMF2" s="135"/>
      <c r="AMG2" s="135"/>
      <c r="AMH2" s="135"/>
      <c r="AMI2" s="135"/>
      <c r="AMJ2" s="135"/>
      <c r="AMK2" s="135"/>
      <c r="AML2" s="135"/>
      <c r="AMM2" s="135"/>
      <c r="AMN2" s="135"/>
      <c r="AMO2" s="135"/>
      <c r="AMP2" s="135"/>
      <c r="AMQ2" s="135"/>
      <c r="AMR2" s="135"/>
      <c r="AMS2" s="135"/>
      <c r="AMT2" s="135"/>
      <c r="AMU2" s="135"/>
      <c r="AMV2" s="135"/>
      <c r="AMW2" s="135"/>
      <c r="AMX2" s="135"/>
      <c r="AMY2" s="135"/>
      <c r="AMZ2" s="135"/>
      <c r="ANA2" s="135"/>
      <c r="ANB2" s="135"/>
      <c r="ANC2" s="135"/>
      <c r="AND2" s="135"/>
      <c r="ANE2" s="135"/>
      <c r="ANF2" s="135"/>
      <c r="ANG2" s="135"/>
      <c r="ANH2" s="135"/>
      <c r="ANI2" s="135"/>
      <c r="ANJ2" s="135"/>
      <c r="ANK2" s="135"/>
      <c r="ANL2" s="135"/>
      <c r="ANM2" s="135"/>
      <c r="ANN2" s="135"/>
      <c r="ANO2" s="135"/>
      <c r="ANP2" s="135"/>
      <c r="ANQ2" s="135"/>
      <c r="ANR2" s="135"/>
      <c r="ANS2" s="135"/>
      <c r="ANT2" s="135"/>
      <c r="ANU2" s="135"/>
      <c r="ANV2" s="135"/>
      <c r="ANW2" s="135"/>
      <c r="ANX2" s="135"/>
      <c r="ANY2" s="135"/>
      <c r="ANZ2" s="135"/>
      <c r="AOA2" s="135"/>
      <c r="AOB2" s="135"/>
      <c r="AOC2" s="135"/>
      <c r="AOD2" s="135"/>
      <c r="AOE2" s="135"/>
      <c r="AOF2" s="135"/>
      <c r="AOG2" s="135"/>
      <c r="AOH2" s="135"/>
      <c r="AOI2" s="135"/>
      <c r="AOJ2" s="135"/>
      <c r="AOK2" s="135"/>
      <c r="AOL2" s="135"/>
      <c r="AOM2" s="135"/>
      <c r="AON2" s="135"/>
      <c r="AOO2" s="135"/>
      <c r="AOP2" s="135"/>
      <c r="AOQ2" s="135"/>
      <c r="AOR2" s="135"/>
      <c r="AOS2" s="135"/>
      <c r="AOT2" s="135"/>
      <c r="AOU2" s="135"/>
      <c r="AOV2" s="135"/>
      <c r="AOW2" s="135"/>
      <c r="AOX2" s="135"/>
      <c r="AOY2" s="135"/>
      <c r="AOZ2" s="135"/>
      <c r="APA2" s="135"/>
      <c r="APB2" s="135"/>
      <c r="APC2" s="135"/>
      <c r="APD2" s="135"/>
      <c r="APE2" s="135"/>
      <c r="APF2" s="135"/>
      <c r="APG2" s="135"/>
      <c r="APH2" s="135"/>
      <c r="API2" s="135"/>
      <c r="APJ2" s="135"/>
      <c r="APK2" s="135"/>
      <c r="APL2" s="135"/>
      <c r="APM2" s="135"/>
      <c r="APN2" s="135"/>
      <c r="APO2" s="135"/>
      <c r="APP2" s="135"/>
      <c r="APQ2" s="135"/>
      <c r="APR2" s="135"/>
      <c r="APS2" s="135"/>
      <c r="APT2" s="135"/>
      <c r="APU2" s="135"/>
      <c r="APV2" s="135"/>
      <c r="APW2" s="135"/>
      <c r="APX2" s="135"/>
      <c r="APY2" s="135"/>
      <c r="APZ2" s="135"/>
      <c r="AQA2" s="135"/>
      <c r="AQB2" s="135"/>
      <c r="AQC2" s="135"/>
      <c r="AQD2" s="135"/>
      <c r="AQE2" s="135"/>
      <c r="AQF2" s="135"/>
      <c r="AQG2" s="135"/>
      <c r="AQH2" s="135"/>
      <c r="AQI2" s="135"/>
      <c r="AQJ2" s="135"/>
      <c r="AQK2" s="135"/>
      <c r="AQL2" s="135"/>
      <c r="AQM2" s="135"/>
      <c r="AQN2" s="135"/>
      <c r="AQO2" s="135"/>
      <c r="AQP2" s="135"/>
      <c r="AQQ2" s="135"/>
      <c r="AQR2" s="135"/>
      <c r="AQS2" s="135"/>
      <c r="AQT2" s="135"/>
      <c r="AQU2" s="135"/>
      <c r="AQV2" s="135"/>
      <c r="AQW2" s="135"/>
      <c r="AQX2" s="135"/>
      <c r="AQY2" s="135"/>
      <c r="AQZ2" s="135"/>
      <c r="ARA2" s="135"/>
      <c r="ARB2" s="135"/>
      <c r="ARC2" s="135"/>
      <c r="ARD2" s="135"/>
      <c r="ARE2" s="135"/>
      <c r="ARF2" s="135"/>
      <c r="ARG2" s="135"/>
      <c r="ARH2" s="135"/>
      <c r="ARI2" s="135"/>
      <c r="ARJ2" s="135"/>
      <c r="ARK2" s="135"/>
      <c r="ARL2" s="135"/>
      <c r="ARM2" s="135"/>
      <c r="ARN2" s="135"/>
      <c r="ARO2" s="135"/>
      <c r="ARP2" s="135"/>
      <c r="ARQ2" s="135"/>
      <c r="ARR2" s="135"/>
      <c r="ARS2" s="135"/>
      <c r="ART2" s="135"/>
      <c r="ARU2" s="135"/>
      <c r="ARV2" s="135"/>
      <c r="ARW2" s="135"/>
      <c r="ARX2" s="135"/>
      <c r="ARY2" s="135"/>
      <c r="ARZ2" s="135"/>
      <c r="ASA2" s="135"/>
      <c r="ASB2" s="135"/>
      <c r="ASC2" s="135"/>
      <c r="ASD2" s="135"/>
      <c r="ASE2" s="135"/>
      <c r="ASF2" s="135"/>
      <c r="ASG2" s="135"/>
      <c r="ASH2" s="135"/>
      <c r="ASI2" s="135"/>
      <c r="ASJ2" s="135"/>
      <c r="ASK2" s="135"/>
      <c r="ASL2" s="135"/>
      <c r="ASM2" s="135"/>
      <c r="ASN2" s="135"/>
      <c r="ASO2" s="135"/>
      <c r="ASP2" s="135"/>
      <c r="ASQ2" s="135"/>
      <c r="ASR2" s="135"/>
      <c r="ASS2" s="135"/>
      <c r="AST2" s="135"/>
      <c r="ASU2" s="135"/>
      <c r="ASV2" s="135"/>
      <c r="ASW2" s="135"/>
      <c r="ASX2" s="135"/>
      <c r="ASY2" s="135"/>
      <c r="ASZ2" s="135"/>
      <c r="ATA2" s="135"/>
      <c r="ATB2" s="135"/>
      <c r="ATC2" s="135"/>
      <c r="ATD2" s="135"/>
      <c r="ATE2" s="135"/>
      <c r="ATF2" s="135"/>
      <c r="ATG2" s="135"/>
      <c r="ATH2" s="135"/>
      <c r="ATI2" s="135"/>
      <c r="ATJ2" s="135"/>
      <c r="ATK2" s="135"/>
      <c r="ATL2" s="135"/>
      <c r="ATM2" s="135"/>
      <c r="ATN2" s="135"/>
      <c r="ATO2" s="135"/>
      <c r="ATP2" s="135"/>
      <c r="ATQ2" s="135"/>
      <c r="ATR2" s="135"/>
      <c r="ATS2" s="135"/>
      <c r="ATT2" s="135"/>
      <c r="ATU2" s="135"/>
      <c r="ATV2" s="135"/>
      <c r="ATW2" s="135"/>
      <c r="ATX2" s="135"/>
      <c r="ATY2" s="135"/>
      <c r="ATZ2" s="135"/>
      <c r="AUA2" s="135"/>
      <c r="AUB2" s="135"/>
      <c r="AUC2" s="135"/>
      <c r="AUD2" s="135"/>
      <c r="AUE2" s="135"/>
      <c r="AUF2" s="135"/>
      <c r="AUG2" s="135"/>
      <c r="AUH2" s="135"/>
      <c r="AUI2" s="135"/>
      <c r="AUJ2" s="135"/>
      <c r="AUK2" s="135"/>
      <c r="AUL2" s="135"/>
      <c r="AUM2" s="135"/>
      <c r="AUN2" s="135"/>
      <c r="AUO2" s="135"/>
      <c r="AUP2" s="135"/>
      <c r="AUQ2" s="135"/>
      <c r="AUR2" s="135"/>
      <c r="AUS2" s="135"/>
      <c r="AUT2" s="135"/>
      <c r="AUU2" s="135"/>
      <c r="AUV2" s="135"/>
      <c r="AUW2" s="135"/>
      <c r="AUX2" s="135"/>
      <c r="AUY2" s="135"/>
      <c r="AUZ2" s="135"/>
      <c r="AVA2" s="135"/>
      <c r="AVB2" s="135"/>
      <c r="AVC2" s="135"/>
      <c r="AVD2" s="135"/>
      <c r="AVE2" s="135"/>
      <c r="AVF2" s="135"/>
      <c r="AVG2" s="135"/>
      <c r="AVH2" s="135"/>
      <c r="AVI2" s="135"/>
      <c r="AVJ2" s="135"/>
      <c r="AVK2" s="135"/>
      <c r="AVL2" s="135"/>
      <c r="AVM2" s="135"/>
      <c r="AVN2" s="135"/>
      <c r="AVO2" s="135"/>
      <c r="AVP2" s="135"/>
      <c r="AVQ2" s="135"/>
      <c r="AVR2" s="135"/>
      <c r="AVS2" s="135"/>
      <c r="AVT2" s="135"/>
      <c r="AVU2" s="135"/>
      <c r="AVV2" s="135"/>
      <c r="AVW2" s="135"/>
      <c r="AVX2" s="135"/>
      <c r="AVY2" s="135"/>
      <c r="AVZ2" s="135"/>
      <c r="AWA2" s="135"/>
      <c r="AWB2" s="135"/>
      <c r="AWC2" s="135"/>
      <c r="AWD2" s="135"/>
      <c r="AWE2" s="135"/>
      <c r="AWF2" s="135"/>
      <c r="AWG2" s="135"/>
      <c r="AWH2" s="135"/>
      <c r="AWI2" s="135"/>
      <c r="AWJ2" s="135"/>
      <c r="AWK2" s="135"/>
      <c r="AWL2" s="135"/>
      <c r="AWM2" s="135"/>
      <c r="AWN2" s="135"/>
      <c r="AWO2" s="135"/>
      <c r="AWP2" s="135"/>
      <c r="AWQ2" s="135"/>
      <c r="AWR2" s="135"/>
      <c r="AWS2" s="135"/>
      <c r="AWT2" s="135"/>
      <c r="AWU2" s="135"/>
      <c r="AWV2" s="135"/>
      <c r="AWW2" s="135"/>
      <c r="AWX2" s="135"/>
      <c r="AWY2" s="135"/>
      <c r="AWZ2" s="135"/>
      <c r="AXA2" s="135"/>
      <c r="AXB2" s="135"/>
      <c r="AXC2" s="135"/>
      <c r="AXD2" s="135"/>
      <c r="AXE2" s="135"/>
      <c r="AXF2" s="135"/>
      <c r="AXG2" s="135"/>
      <c r="AXH2" s="135"/>
      <c r="AXI2" s="135"/>
      <c r="AXJ2" s="135"/>
      <c r="AXK2" s="135"/>
      <c r="AXL2" s="135"/>
      <c r="AXM2" s="135"/>
      <c r="AXN2" s="135"/>
      <c r="AXO2" s="135"/>
      <c r="AXP2" s="135"/>
      <c r="AXQ2" s="135"/>
      <c r="AXR2" s="135"/>
      <c r="AXS2" s="135"/>
      <c r="AXT2" s="135"/>
      <c r="AXU2" s="135"/>
      <c r="AXV2" s="135"/>
      <c r="AXW2" s="135"/>
      <c r="AXX2" s="135"/>
      <c r="AXY2" s="135"/>
      <c r="AXZ2" s="135"/>
      <c r="AYA2" s="135"/>
      <c r="AYB2" s="135"/>
      <c r="AYC2" s="135"/>
      <c r="AYD2" s="135"/>
      <c r="AYE2" s="135"/>
      <c r="AYF2" s="135"/>
      <c r="AYG2" s="135"/>
      <c r="AYH2" s="135"/>
      <c r="AYI2" s="135"/>
      <c r="AYJ2" s="135"/>
      <c r="AYK2" s="135"/>
      <c r="AYL2" s="135"/>
      <c r="AYM2" s="135"/>
      <c r="AYN2" s="135"/>
      <c r="AYO2" s="135"/>
      <c r="AYP2" s="135"/>
      <c r="AYQ2" s="135"/>
      <c r="AYR2" s="135"/>
      <c r="AYS2" s="135"/>
      <c r="AYT2" s="135"/>
      <c r="AYU2" s="135"/>
      <c r="AYV2" s="135"/>
      <c r="AYW2" s="135"/>
      <c r="AYX2" s="135"/>
      <c r="AYY2" s="135"/>
      <c r="AYZ2" s="135"/>
      <c r="AZA2" s="135"/>
      <c r="AZB2" s="135"/>
      <c r="AZC2" s="135"/>
      <c r="AZD2" s="135"/>
      <c r="AZE2" s="135"/>
      <c r="AZF2" s="135"/>
      <c r="AZG2" s="135"/>
      <c r="AZH2" s="135"/>
      <c r="AZI2" s="135"/>
      <c r="AZJ2" s="135"/>
      <c r="AZK2" s="135"/>
      <c r="AZL2" s="135"/>
      <c r="AZM2" s="135"/>
      <c r="AZN2" s="135"/>
      <c r="AZO2" s="135"/>
      <c r="AZP2" s="135"/>
      <c r="AZQ2" s="135"/>
      <c r="AZR2" s="135"/>
      <c r="AZS2" s="135"/>
      <c r="AZT2" s="135"/>
      <c r="AZU2" s="135"/>
      <c r="AZV2" s="135"/>
      <c r="AZW2" s="135"/>
      <c r="AZX2" s="135"/>
      <c r="AZY2" s="135"/>
      <c r="AZZ2" s="135"/>
      <c r="BAA2" s="135"/>
      <c r="BAB2" s="135"/>
      <c r="BAC2" s="135"/>
      <c r="BAD2" s="135"/>
      <c r="BAE2" s="135"/>
      <c r="BAF2" s="135"/>
      <c r="BAG2" s="135"/>
      <c r="BAH2" s="135"/>
      <c r="BAI2" s="135"/>
      <c r="BAJ2" s="135"/>
      <c r="BAK2" s="135"/>
      <c r="BAL2" s="135"/>
      <c r="BAM2" s="135"/>
      <c r="BAN2" s="135"/>
      <c r="BAO2" s="135"/>
      <c r="BAP2" s="135"/>
      <c r="BAQ2" s="135"/>
      <c r="BAR2" s="135"/>
      <c r="BAS2" s="135"/>
      <c r="BAT2" s="135"/>
      <c r="BAU2" s="135"/>
      <c r="BAV2" s="135"/>
      <c r="BAW2" s="135"/>
      <c r="BAX2" s="135"/>
      <c r="BAY2" s="135"/>
      <c r="BAZ2" s="135"/>
      <c r="BBA2" s="135"/>
      <c r="BBB2" s="135"/>
      <c r="BBC2" s="135"/>
      <c r="BBD2" s="135"/>
      <c r="BBE2" s="135"/>
      <c r="BBF2" s="135"/>
      <c r="BBG2" s="135"/>
      <c r="BBH2" s="135"/>
      <c r="BBI2" s="135"/>
      <c r="BBJ2" s="135"/>
      <c r="BBK2" s="135"/>
      <c r="BBL2" s="135"/>
      <c r="BBM2" s="135"/>
      <c r="BBN2" s="135"/>
      <c r="BBO2" s="135"/>
      <c r="BBP2" s="135"/>
      <c r="BBQ2" s="135"/>
      <c r="BBR2" s="135"/>
      <c r="BBS2" s="135"/>
      <c r="BBT2" s="135"/>
      <c r="BBU2" s="135"/>
      <c r="BBV2" s="135"/>
      <c r="BBW2" s="135"/>
      <c r="BBX2" s="135"/>
      <c r="BBY2" s="135"/>
      <c r="BBZ2" s="135"/>
      <c r="BCA2" s="135"/>
      <c r="BCB2" s="135"/>
      <c r="BCC2" s="135"/>
      <c r="BCD2" s="135"/>
      <c r="BCE2" s="135"/>
      <c r="BCF2" s="135"/>
      <c r="BCG2" s="135"/>
      <c r="BCH2" s="135"/>
      <c r="BCI2" s="135"/>
      <c r="BCJ2" s="135"/>
      <c r="BCK2" s="135"/>
      <c r="BCL2" s="135"/>
      <c r="BCM2" s="135"/>
      <c r="BCN2" s="135"/>
      <c r="BCO2" s="135"/>
      <c r="BCP2" s="135"/>
      <c r="BCQ2" s="135"/>
      <c r="BCR2" s="135"/>
      <c r="BCS2" s="135"/>
      <c r="BCT2" s="135"/>
      <c r="BCU2" s="135"/>
      <c r="BCV2" s="135"/>
      <c r="BCW2" s="135"/>
      <c r="BCX2" s="135"/>
      <c r="BCY2" s="135"/>
      <c r="BCZ2" s="135"/>
      <c r="BDA2" s="135"/>
      <c r="BDB2" s="135"/>
      <c r="BDC2" s="135"/>
      <c r="BDD2" s="135"/>
      <c r="BDE2" s="135"/>
      <c r="BDF2" s="135"/>
      <c r="BDG2" s="135"/>
      <c r="BDH2" s="135"/>
      <c r="BDI2" s="135"/>
      <c r="BDJ2" s="135"/>
      <c r="BDK2" s="135"/>
      <c r="BDL2" s="135"/>
      <c r="BDM2" s="135"/>
      <c r="BDN2" s="135"/>
      <c r="BDO2" s="135"/>
      <c r="BDP2" s="135"/>
      <c r="BDQ2" s="135"/>
      <c r="BDR2" s="135"/>
      <c r="BDS2" s="135"/>
      <c r="BDT2" s="135"/>
      <c r="BDU2" s="135"/>
      <c r="BDV2" s="135"/>
      <c r="BDW2" s="135"/>
      <c r="BDX2" s="135"/>
      <c r="BDY2" s="135"/>
      <c r="BDZ2" s="135"/>
      <c r="BEA2" s="135"/>
      <c r="BEB2" s="135"/>
      <c r="BEC2" s="135"/>
      <c r="BED2" s="135"/>
      <c r="BEE2" s="135"/>
      <c r="BEF2" s="135"/>
      <c r="BEG2" s="135"/>
      <c r="BEH2" s="135"/>
      <c r="BEI2" s="135"/>
      <c r="BEJ2" s="135"/>
      <c r="BEK2" s="135"/>
      <c r="BEL2" s="135"/>
      <c r="BEM2" s="135"/>
      <c r="BEN2" s="135"/>
      <c r="BEO2" s="135"/>
      <c r="BEP2" s="135"/>
      <c r="BEQ2" s="135"/>
      <c r="BER2" s="135"/>
      <c r="BES2" s="135"/>
      <c r="BET2" s="135"/>
      <c r="BEU2" s="135"/>
      <c r="BEV2" s="135"/>
      <c r="BEW2" s="135"/>
      <c r="BEX2" s="135"/>
      <c r="BEY2" s="135"/>
      <c r="BEZ2" s="135"/>
      <c r="BFA2" s="135"/>
      <c r="BFB2" s="135"/>
      <c r="BFC2" s="135"/>
      <c r="BFD2" s="135"/>
      <c r="BFE2" s="135"/>
      <c r="BFF2" s="135"/>
      <c r="BFG2" s="135"/>
      <c r="BFH2" s="135"/>
      <c r="BFI2" s="135"/>
      <c r="BFJ2" s="135"/>
      <c r="BFK2" s="135"/>
      <c r="BFL2" s="135"/>
      <c r="BFM2" s="135"/>
      <c r="BFN2" s="135"/>
      <c r="BFO2" s="135"/>
      <c r="BFP2" s="135"/>
      <c r="BFQ2" s="135"/>
      <c r="BFR2" s="135"/>
      <c r="BFS2" s="135"/>
      <c r="BFT2" s="135"/>
      <c r="BFU2" s="135"/>
      <c r="BFV2" s="135"/>
      <c r="BFW2" s="135"/>
      <c r="BFX2" s="135"/>
      <c r="BFY2" s="135"/>
      <c r="BFZ2" s="135"/>
      <c r="BGA2" s="135"/>
      <c r="BGB2" s="135"/>
      <c r="BGC2" s="135"/>
      <c r="BGD2" s="135"/>
      <c r="BGE2" s="135"/>
      <c r="BGF2" s="135"/>
      <c r="BGG2" s="135"/>
      <c r="BGH2" s="135"/>
      <c r="BGI2" s="135"/>
      <c r="BGJ2" s="135"/>
      <c r="BGK2" s="135"/>
      <c r="BGL2" s="135"/>
      <c r="BGM2" s="135"/>
      <c r="BGN2" s="135"/>
      <c r="BGO2" s="135"/>
      <c r="BGP2" s="135"/>
      <c r="BGQ2" s="135"/>
      <c r="BGR2" s="135"/>
      <c r="BGS2" s="135"/>
      <c r="BGT2" s="135"/>
      <c r="BGU2" s="135"/>
      <c r="BGV2" s="135"/>
      <c r="BGW2" s="135"/>
      <c r="BGX2" s="135"/>
      <c r="BGY2" s="135"/>
      <c r="BGZ2" s="135"/>
      <c r="BHA2" s="135"/>
      <c r="BHB2" s="135"/>
      <c r="BHC2" s="135"/>
      <c r="BHD2" s="135"/>
      <c r="BHE2" s="135"/>
      <c r="BHF2" s="135"/>
      <c r="BHG2" s="135"/>
      <c r="BHH2" s="135"/>
      <c r="BHI2" s="135"/>
      <c r="BHJ2" s="135"/>
      <c r="BHK2" s="135"/>
      <c r="BHL2" s="135"/>
      <c r="BHM2" s="135"/>
      <c r="BHN2" s="135"/>
      <c r="BHO2" s="135"/>
      <c r="BHP2" s="135"/>
      <c r="BHQ2" s="135"/>
      <c r="BHR2" s="135"/>
      <c r="BHS2" s="135"/>
      <c r="BHT2" s="135"/>
      <c r="BHU2" s="135"/>
      <c r="BHV2" s="135"/>
      <c r="BHW2" s="135"/>
      <c r="BHX2" s="135"/>
      <c r="BHY2" s="135"/>
      <c r="BHZ2" s="135"/>
      <c r="BIA2" s="135"/>
      <c r="BIB2" s="135"/>
      <c r="BIC2" s="135"/>
      <c r="BID2" s="135"/>
      <c r="BIE2" s="135"/>
      <c r="BIF2" s="135"/>
      <c r="BIG2" s="135"/>
      <c r="BIH2" s="135"/>
      <c r="BII2" s="135"/>
      <c r="BIJ2" s="135"/>
      <c r="BIK2" s="135"/>
      <c r="BIL2" s="135"/>
      <c r="BIM2" s="135"/>
      <c r="BIN2" s="135"/>
      <c r="BIO2" s="135"/>
      <c r="BIP2" s="135"/>
      <c r="BIQ2" s="135"/>
      <c r="BIR2" s="135"/>
      <c r="BIS2" s="135"/>
      <c r="BIT2" s="135"/>
      <c r="BIU2" s="135"/>
      <c r="BIV2" s="135"/>
      <c r="BIW2" s="135"/>
      <c r="BIX2" s="135"/>
      <c r="BIY2" s="135"/>
      <c r="BIZ2" s="135"/>
      <c r="BJA2" s="135"/>
      <c r="BJB2" s="135"/>
      <c r="BJC2" s="135"/>
      <c r="BJD2" s="135"/>
      <c r="BJE2" s="135"/>
      <c r="BJF2" s="135"/>
      <c r="BJG2" s="135"/>
      <c r="BJH2" s="135"/>
      <c r="BJI2" s="135"/>
      <c r="BJJ2" s="135"/>
      <c r="BJK2" s="135"/>
      <c r="BJL2" s="135"/>
      <c r="BJM2" s="135"/>
      <c r="BJN2" s="135"/>
      <c r="BJO2" s="135"/>
      <c r="BJP2" s="135"/>
      <c r="BJQ2" s="135"/>
      <c r="BJR2" s="135"/>
      <c r="BJS2" s="135"/>
      <c r="BJT2" s="135"/>
      <c r="BJU2" s="135"/>
      <c r="BJV2" s="135"/>
      <c r="BJW2" s="135"/>
      <c r="BJX2" s="135"/>
      <c r="BJY2" s="135"/>
      <c r="BJZ2" s="135"/>
      <c r="BKA2" s="135"/>
      <c r="BKB2" s="135"/>
      <c r="BKC2" s="135"/>
      <c r="BKD2" s="135"/>
      <c r="BKE2" s="135"/>
      <c r="BKF2" s="135"/>
      <c r="BKG2" s="135"/>
      <c r="BKH2" s="135"/>
      <c r="BKI2" s="135"/>
      <c r="BKJ2" s="135"/>
      <c r="BKK2" s="135"/>
      <c r="BKL2" s="135"/>
      <c r="BKM2" s="135"/>
      <c r="BKN2" s="135"/>
      <c r="BKO2" s="135"/>
      <c r="BKP2" s="135"/>
      <c r="BKQ2" s="135"/>
      <c r="BKR2" s="135"/>
      <c r="BKS2" s="135"/>
      <c r="BKT2" s="135"/>
      <c r="BKU2" s="135"/>
      <c r="BKV2" s="135"/>
      <c r="BKW2" s="135"/>
      <c r="BKX2" s="135"/>
      <c r="BKY2" s="135"/>
      <c r="BKZ2" s="135"/>
      <c r="BLA2" s="135"/>
      <c r="BLB2" s="135"/>
      <c r="BLC2" s="135"/>
      <c r="BLD2" s="135"/>
      <c r="BLE2" s="135"/>
      <c r="BLF2" s="135"/>
      <c r="BLG2" s="135"/>
      <c r="BLH2" s="135"/>
      <c r="BLI2" s="135"/>
      <c r="BLJ2" s="135"/>
      <c r="BLK2" s="135"/>
      <c r="BLL2" s="135"/>
      <c r="BLM2" s="135"/>
      <c r="BLN2" s="135"/>
      <c r="BLO2" s="135"/>
      <c r="BLP2" s="135"/>
      <c r="BLQ2" s="135"/>
      <c r="BLR2" s="135"/>
      <c r="BLS2" s="135"/>
      <c r="BLT2" s="135"/>
      <c r="BLU2" s="135"/>
      <c r="BLV2" s="135"/>
      <c r="BLW2" s="135"/>
      <c r="BLX2" s="135"/>
      <c r="BLY2" s="135"/>
      <c r="BLZ2" s="135"/>
      <c r="BMA2" s="135"/>
      <c r="BMB2" s="135"/>
      <c r="BMC2" s="135"/>
      <c r="BMD2" s="135"/>
      <c r="BME2" s="135"/>
      <c r="BMF2" s="135"/>
      <c r="BMG2" s="135"/>
      <c r="BMH2" s="135"/>
      <c r="BMI2" s="135"/>
      <c r="BMJ2" s="135"/>
      <c r="BMK2" s="135"/>
      <c r="BML2" s="135"/>
      <c r="BMM2" s="135"/>
      <c r="BMN2" s="135"/>
      <c r="BMO2" s="135"/>
      <c r="BMP2" s="135"/>
      <c r="BMQ2" s="135"/>
      <c r="BMR2" s="135"/>
      <c r="BMS2" s="135"/>
      <c r="BMT2" s="135"/>
      <c r="BMU2" s="135"/>
      <c r="BMV2" s="135"/>
      <c r="BMW2" s="135"/>
      <c r="BMX2" s="135"/>
      <c r="BMY2" s="135"/>
      <c r="BMZ2" s="135"/>
      <c r="BNA2" s="135"/>
      <c r="BNB2" s="135"/>
      <c r="BNC2" s="135"/>
      <c r="BND2" s="135"/>
      <c r="BNE2" s="135"/>
      <c r="BNF2" s="135"/>
      <c r="BNG2" s="135"/>
      <c r="BNH2" s="135"/>
      <c r="BNI2" s="135"/>
      <c r="BNJ2" s="135"/>
      <c r="BNK2" s="135"/>
      <c r="BNL2" s="135"/>
      <c r="BNM2" s="135"/>
      <c r="BNN2" s="135"/>
      <c r="BNO2" s="135"/>
      <c r="BNP2" s="135"/>
      <c r="BNQ2" s="135"/>
      <c r="BNR2" s="135"/>
      <c r="BNS2" s="135"/>
      <c r="BNT2" s="135"/>
      <c r="BNU2" s="135"/>
      <c r="BNV2" s="135"/>
      <c r="BNW2" s="135"/>
      <c r="BNX2" s="135"/>
      <c r="BNY2" s="135"/>
      <c r="BNZ2" s="135"/>
      <c r="BOA2" s="135"/>
      <c r="BOB2" s="135"/>
      <c r="BOC2" s="135"/>
      <c r="BOD2" s="135"/>
      <c r="BOE2" s="135"/>
      <c r="BOF2" s="135"/>
      <c r="BOG2" s="135"/>
      <c r="BOH2" s="135"/>
      <c r="BOI2" s="135"/>
      <c r="BOJ2" s="135"/>
      <c r="BOK2" s="135"/>
      <c r="BOL2" s="135"/>
      <c r="BOM2" s="135"/>
      <c r="BON2" s="135"/>
      <c r="BOO2" s="135"/>
      <c r="BOP2" s="135"/>
      <c r="BOQ2" s="135"/>
      <c r="BOR2" s="135"/>
      <c r="BOS2" s="135"/>
      <c r="BOT2" s="135"/>
      <c r="BOU2" s="135"/>
      <c r="BOV2" s="135"/>
      <c r="BOW2" s="135"/>
      <c r="BOX2" s="135"/>
      <c r="BOY2" s="135"/>
      <c r="BOZ2" s="135"/>
      <c r="BPA2" s="135"/>
      <c r="BPB2" s="135"/>
      <c r="BPC2" s="135"/>
      <c r="BPD2" s="135"/>
      <c r="BPE2" s="135"/>
      <c r="BPF2" s="135"/>
      <c r="BPG2" s="135"/>
      <c r="BPH2" s="135"/>
      <c r="BPI2" s="135"/>
      <c r="BPJ2" s="135"/>
      <c r="BPK2" s="135"/>
      <c r="BPL2" s="135"/>
      <c r="BPM2" s="135"/>
      <c r="BPN2" s="135"/>
      <c r="BPO2" s="135"/>
      <c r="BPP2" s="135"/>
      <c r="BPQ2" s="135"/>
      <c r="BPR2" s="135"/>
      <c r="BPS2" s="135"/>
      <c r="BPT2" s="135"/>
      <c r="BPU2" s="135"/>
      <c r="BPV2" s="135"/>
      <c r="BPW2" s="135"/>
      <c r="BPX2" s="135"/>
      <c r="BPY2" s="135"/>
      <c r="BPZ2" s="135"/>
      <c r="BQA2" s="135"/>
      <c r="BQB2" s="135"/>
      <c r="BQC2" s="135"/>
      <c r="BQD2" s="135"/>
      <c r="BQE2" s="135"/>
      <c r="BQF2" s="135"/>
      <c r="BQG2" s="135"/>
      <c r="BQH2" s="135"/>
      <c r="BQI2" s="135"/>
      <c r="BQJ2" s="135"/>
      <c r="BQK2" s="135"/>
      <c r="BQL2" s="135"/>
      <c r="BQM2" s="135"/>
      <c r="BQN2" s="135"/>
      <c r="BQO2" s="135"/>
      <c r="BQP2" s="135"/>
      <c r="BQQ2" s="135"/>
      <c r="BQR2" s="135"/>
      <c r="BQS2" s="135"/>
      <c r="BQT2" s="135"/>
      <c r="BQU2" s="135"/>
      <c r="BQV2" s="135"/>
      <c r="BQW2" s="135"/>
      <c r="BQX2" s="135"/>
      <c r="BQY2" s="135"/>
      <c r="BQZ2" s="135"/>
      <c r="BRA2" s="135"/>
      <c r="BRB2" s="135"/>
      <c r="BRC2" s="135"/>
      <c r="BRD2" s="135"/>
      <c r="BRE2" s="135"/>
      <c r="BRF2" s="135"/>
      <c r="BRG2" s="135"/>
      <c r="BRH2" s="135"/>
      <c r="BRI2" s="135"/>
      <c r="BRJ2" s="135"/>
      <c r="BRK2" s="135"/>
      <c r="BRL2" s="135"/>
      <c r="BRM2" s="135"/>
      <c r="BRN2" s="135"/>
      <c r="BRO2" s="135"/>
      <c r="BRP2" s="135"/>
      <c r="BRQ2" s="135"/>
      <c r="BRR2" s="135"/>
      <c r="BRS2" s="135"/>
      <c r="BRT2" s="135"/>
      <c r="BRU2" s="135"/>
      <c r="BRV2" s="135"/>
      <c r="BRW2" s="135"/>
      <c r="BRX2" s="135"/>
      <c r="BRY2" s="135"/>
      <c r="BRZ2" s="135"/>
      <c r="BSA2" s="135"/>
      <c r="BSB2" s="135"/>
      <c r="BSC2" s="135"/>
      <c r="BSD2" s="135"/>
      <c r="BSE2" s="135"/>
      <c r="BSF2" s="135"/>
      <c r="BSG2" s="135"/>
      <c r="BSH2" s="135"/>
      <c r="BSI2" s="135"/>
      <c r="BSJ2" s="135"/>
      <c r="BSK2" s="135"/>
      <c r="BSL2" s="135"/>
      <c r="BSM2" s="135"/>
      <c r="BSN2" s="135"/>
      <c r="BSO2" s="135"/>
      <c r="BSP2" s="135"/>
      <c r="BSQ2" s="135"/>
      <c r="BSR2" s="135"/>
      <c r="BSS2" s="135"/>
      <c r="BST2" s="135"/>
      <c r="BSU2" s="135"/>
      <c r="BSV2" s="135"/>
      <c r="BSW2" s="135"/>
      <c r="BSX2" s="135"/>
      <c r="BSY2" s="135"/>
      <c r="BSZ2" s="135"/>
      <c r="BTA2" s="135"/>
      <c r="BTB2" s="135"/>
      <c r="BTC2" s="135"/>
      <c r="BTD2" s="135"/>
      <c r="BTE2" s="135"/>
      <c r="BTF2" s="135"/>
      <c r="BTG2" s="135"/>
      <c r="BTH2" s="135"/>
      <c r="BTI2" s="135"/>
      <c r="BTJ2" s="135"/>
      <c r="BTK2" s="135"/>
      <c r="BTL2" s="135"/>
      <c r="BTM2" s="135"/>
      <c r="BTN2" s="135"/>
      <c r="BTO2" s="135"/>
      <c r="BTP2" s="135"/>
      <c r="BTQ2" s="135"/>
      <c r="BTR2" s="135"/>
      <c r="BTS2" s="135"/>
      <c r="BTT2" s="135"/>
      <c r="BTU2" s="135"/>
      <c r="BTV2" s="135"/>
      <c r="BTW2" s="135"/>
      <c r="BTX2" s="135"/>
      <c r="BTY2" s="135"/>
      <c r="BTZ2" s="135"/>
      <c r="BUA2" s="135"/>
      <c r="BUB2" s="135"/>
      <c r="BUC2" s="135"/>
      <c r="BUD2" s="135"/>
      <c r="BUE2" s="135"/>
      <c r="BUF2" s="135"/>
      <c r="BUG2" s="135"/>
      <c r="BUH2" s="135"/>
      <c r="BUI2" s="135"/>
      <c r="BUJ2" s="135"/>
      <c r="BUK2" s="135"/>
      <c r="BUL2" s="135"/>
      <c r="BUM2" s="135"/>
      <c r="BUN2" s="135"/>
      <c r="BUO2" s="135"/>
      <c r="BUP2" s="135"/>
      <c r="BUQ2" s="135"/>
      <c r="BUR2" s="135"/>
      <c r="BUS2" s="135"/>
      <c r="BUT2" s="135"/>
      <c r="BUU2" s="135"/>
      <c r="BUV2" s="135"/>
      <c r="BUW2" s="135"/>
      <c r="BUX2" s="135"/>
      <c r="BUY2" s="135"/>
      <c r="BUZ2" s="135"/>
      <c r="BVA2" s="135"/>
      <c r="BVB2" s="135"/>
      <c r="BVC2" s="135"/>
      <c r="BVD2" s="135"/>
      <c r="BVE2" s="135"/>
      <c r="BVF2" s="135"/>
      <c r="BVG2" s="135"/>
      <c r="BVH2" s="135"/>
      <c r="BVI2" s="135"/>
      <c r="BVJ2" s="135"/>
      <c r="BVK2" s="135"/>
      <c r="BVL2" s="135"/>
      <c r="BVM2" s="135"/>
      <c r="BVN2" s="135"/>
      <c r="BVO2" s="135"/>
      <c r="BVP2" s="135"/>
      <c r="BVQ2" s="135"/>
      <c r="BVR2" s="135"/>
      <c r="BVS2" s="135"/>
      <c r="BVT2" s="135"/>
      <c r="BVU2" s="135"/>
      <c r="BVV2" s="135"/>
      <c r="BVW2" s="135"/>
      <c r="BVX2" s="135"/>
      <c r="BVY2" s="135"/>
      <c r="BVZ2" s="135"/>
      <c r="BWA2" s="135"/>
      <c r="BWB2" s="135"/>
      <c r="BWC2" s="135"/>
      <c r="BWD2" s="135"/>
      <c r="BWE2" s="135"/>
      <c r="BWF2" s="135"/>
      <c r="BWG2" s="135"/>
      <c r="BWH2" s="135"/>
      <c r="BWI2" s="135"/>
      <c r="BWJ2" s="135"/>
      <c r="BWK2" s="135"/>
      <c r="BWL2" s="135"/>
      <c r="BWM2" s="135"/>
      <c r="BWN2" s="135"/>
      <c r="BWO2" s="135"/>
      <c r="BWP2" s="135"/>
      <c r="BWQ2" s="135"/>
      <c r="BWR2" s="135"/>
      <c r="BWS2" s="135"/>
      <c r="BWT2" s="135"/>
      <c r="BWU2" s="135"/>
      <c r="BWV2" s="135"/>
      <c r="BWW2" s="135"/>
      <c r="BWX2" s="135"/>
      <c r="BWY2" s="135"/>
      <c r="BWZ2" s="135"/>
      <c r="BXA2" s="135"/>
      <c r="BXB2" s="135"/>
      <c r="BXC2" s="135"/>
      <c r="BXD2" s="135"/>
      <c r="BXE2" s="135"/>
      <c r="BXF2" s="135"/>
      <c r="BXG2" s="135"/>
      <c r="BXH2" s="135"/>
      <c r="BXI2" s="135"/>
      <c r="BXJ2" s="135"/>
      <c r="BXK2" s="135"/>
      <c r="BXL2" s="135"/>
      <c r="BXM2" s="135"/>
      <c r="BXN2" s="135"/>
      <c r="BXO2" s="135"/>
      <c r="BXP2" s="135"/>
      <c r="BXQ2" s="135"/>
      <c r="BXR2" s="135"/>
      <c r="BXS2" s="135"/>
      <c r="BXT2" s="135"/>
      <c r="BXU2" s="135"/>
      <c r="BXV2" s="135"/>
      <c r="BXW2" s="135"/>
      <c r="BXX2" s="135"/>
      <c r="BXY2" s="135"/>
      <c r="BXZ2" s="135"/>
      <c r="BYA2" s="135"/>
      <c r="BYB2" s="135"/>
      <c r="BYC2" s="135"/>
      <c r="BYD2" s="135"/>
      <c r="BYE2" s="135"/>
      <c r="BYF2" s="135"/>
      <c r="BYG2" s="135"/>
      <c r="BYH2" s="135"/>
      <c r="BYI2" s="135"/>
      <c r="BYJ2" s="135"/>
      <c r="BYK2" s="135"/>
      <c r="BYL2" s="135"/>
      <c r="BYM2" s="135"/>
      <c r="BYN2" s="135"/>
      <c r="BYO2" s="135"/>
      <c r="BYP2" s="135"/>
      <c r="BYQ2" s="135"/>
      <c r="BYR2" s="135"/>
      <c r="BYS2" s="135"/>
      <c r="BYT2" s="135"/>
      <c r="BYU2" s="135"/>
      <c r="BYV2" s="135"/>
      <c r="BYW2" s="135"/>
      <c r="BYX2" s="135"/>
      <c r="BYY2" s="135"/>
      <c r="BYZ2" s="135"/>
      <c r="BZA2" s="135"/>
      <c r="BZB2" s="135"/>
      <c r="BZC2" s="135"/>
      <c r="BZD2" s="135"/>
      <c r="BZE2" s="135"/>
      <c r="BZF2" s="135"/>
      <c r="BZG2" s="135"/>
      <c r="BZH2" s="135"/>
      <c r="BZI2" s="135"/>
      <c r="BZJ2" s="135"/>
      <c r="BZK2" s="135"/>
      <c r="BZL2" s="135"/>
      <c r="BZM2" s="135"/>
      <c r="BZN2" s="135"/>
      <c r="BZO2" s="135"/>
      <c r="BZP2" s="135"/>
      <c r="BZQ2" s="135"/>
      <c r="BZR2" s="135"/>
      <c r="BZS2" s="135"/>
      <c r="BZT2" s="135"/>
      <c r="BZU2" s="135"/>
      <c r="BZV2" s="135"/>
      <c r="BZW2" s="135"/>
      <c r="BZX2" s="135"/>
      <c r="BZY2" s="135"/>
      <c r="BZZ2" s="135"/>
      <c r="CAA2" s="135"/>
      <c r="CAB2" s="135"/>
      <c r="CAC2" s="135"/>
      <c r="CAD2" s="135"/>
      <c r="CAE2" s="135"/>
      <c r="CAF2" s="135"/>
      <c r="CAG2" s="135"/>
      <c r="CAH2" s="135"/>
      <c r="CAI2" s="135"/>
      <c r="CAJ2" s="135"/>
      <c r="CAK2" s="135"/>
      <c r="CAL2" s="135"/>
      <c r="CAM2" s="135"/>
      <c r="CAN2" s="135"/>
      <c r="CAO2" s="135"/>
      <c r="CAP2" s="135"/>
      <c r="CAQ2" s="135"/>
      <c r="CAR2" s="135"/>
      <c r="CAS2" s="135"/>
      <c r="CAT2" s="135"/>
      <c r="CAU2" s="135"/>
      <c r="CAV2" s="135"/>
      <c r="CAW2" s="135"/>
      <c r="CAX2" s="135"/>
      <c r="CAY2" s="135"/>
      <c r="CAZ2" s="135"/>
      <c r="CBA2" s="135"/>
      <c r="CBB2" s="135"/>
      <c r="CBC2" s="135"/>
      <c r="CBD2" s="135"/>
      <c r="CBE2" s="135"/>
      <c r="CBF2" s="135"/>
      <c r="CBG2" s="135"/>
      <c r="CBH2" s="135"/>
      <c r="CBI2" s="135"/>
      <c r="CBJ2" s="135"/>
      <c r="CBK2" s="135"/>
      <c r="CBL2" s="135"/>
      <c r="CBM2" s="135"/>
      <c r="CBN2" s="135"/>
      <c r="CBO2" s="135"/>
      <c r="CBP2" s="135"/>
      <c r="CBQ2" s="135"/>
      <c r="CBR2" s="135"/>
      <c r="CBS2" s="135"/>
      <c r="CBT2" s="135"/>
      <c r="CBU2" s="135"/>
      <c r="CBV2" s="135"/>
      <c r="CBW2" s="135"/>
      <c r="CBX2" s="135"/>
      <c r="CBY2" s="135"/>
      <c r="CBZ2" s="135"/>
      <c r="CCA2" s="135"/>
      <c r="CCB2" s="135"/>
      <c r="CCC2" s="135"/>
      <c r="CCD2" s="135"/>
      <c r="CCE2" s="135"/>
      <c r="CCF2" s="135"/>
      <c r="CCG2" s="135"/>
      <c r="CCH2" s="135"/>
      <c r="CCI2" s="135"/>
      <c r="CCJ2" s="135"/>
      <c r="CCK2" s="135"/>
      <c r="CCL2" s="135"/>
      <c r="CCM2" s="135"/>
      <c r="CCN2" s="135"/>
      <c r="CCO2" s="135"/>
      <c r="CCP2" s="135"/>
      <c r="CCQ2" s="135"/>
      <c r="CCR2" s="135"/>
      <c r="CCS2" s="135"/>
      <c r="CCT2" s="135"/>
      <c r="CCU2" s="135"/>
      <c r="CCV2" s="135"/>
      <c r="CCW2" s="135"/>
      <c r="CCX2" s="135"/>
      <c r="CCY2" s="135"/>
      <c r="CCZ2" s="135"/>
      <c r="CDA2" s="135"/>
      <c r="CDB2" s="135"/>
      <c r="CDC2" s="135"/>
      <c r="CDD2" s="135"/>
      <c r="CDE2" s="135"/>
      <c r="CDF2" s="135"/>
      <c r="CDG2" s="135"/>
      <c r="CDH2" s="135"/>
      <c r="CDI2" s="135"/>
      <c r="CDJ2" s="135"/>
      <c r="CDK2" s="135"/>
      <c r="CDL2" s="135"/>
      <c r="CDM2" s="135"/>
      <c r="CDN2" s="135"/>
      <c r="CDO2" s="135"/>
      <c r="CDP2" s="135"/>
      <c r="CDQ2" s="135"/>
      <c r="CDR2" s="135"/>
      <c r="CDS2" s="135"/>
      <c r="CDT2" s="135"/>
      <c r="CDU2" s="135"/>
      <c r="CDV2" s="135"/>
      <c r="CDW2" s="135"/>
      <c r="CDX2" s="135"/>
      <c r="CDY2" s="135"/>
      <c r="CDZ2" s="135"/>
      <c r="CEA2" s="135"/>
      <c r="CEB2" s="135"/>
      <c r="CEC2" s="135"/>
      <c r="CED2" s="135"/>
      <c r="CEE2" s="135"/>
      <c r="CEF2" s="135"/>
      <c r="CEG2" s="135"/>
      <c r="CEH2" s="135"/>
      <c r="CEI2" s="135"/>
      <c r="CEJ2" s="135"/>
      <c r="CEK2" s="135"/>
      <c r="CEL2" s="135"/>
      <c r="CEM2" s="135"/>
      <c r="CEN2" s="135"/>
      <c r="CEO2" s="135"/>
      <c r="CEP2" s="135"/>
      <c r="CEQ2" s="135"/>
      <c r="CER2" s="135"/>
      <c r="CES2" s="135"/>
      <c r="CET2" s="135"/>
      <c r="CEU2" s="135"/>
      <c r="CEV2" s="135"/>
      <c r="CEW2" s="135"/>
      <c r="CEX2" s="135"/>
      <c r="CEY2" s="135"/>
      <c r="CEZ2" s="135"/>
      <c r="CFA2" s="135"/>
      <c r="CFB2" s="135"/>
      <c r="CFC2" s="135"/>
      <c r="CFD2" s="135"/>
      <c r="CFE2" s="135"/>
      <c r="CFF2" s="135"/>
      <c r="CFG2" s="135"/>
      <c r="CFH2" s="135"/>
      <c r="CFI2" s="135"/>
      <c r="CFJ2" s="135"/>
      <c r="CFK2" s="135"/>
      <c r="CFL2" s="135"/>
      <c r="CFM2" s="135"/>
      <c r="CFN2" s="135"/>
      <c r="CFO2" s="135"/>
      <c r="CFP2" s="135"/>
      <c r="CFQ2" s="135"/>
      <c r="CFR2" s="135"/>
      <c r="CFS2" s="135"/>
      <c r="CFT2" s="135"/>
      <c r="CFU2" s="135"/>
      <c r="CFV2" s="135"/>
      <c r="CFW2" s="135"/>
      <c r="CFX2" s="135"/>
      <c r="CFY2" s="135"/>
      <c r="CFZ2" s="135"/>
      <c r="CGA2" s="135"/>
      <c r="CGB2" s="135"/>
      <c r="CGC2" s="135"/>
      <c r="CGD2" s="135"/>
      <c r="CGE2" s="135"/>
      <c r="CGF2" s="135"/>
      <c r="CGG2" s="135"/>
      <c r="CGH2" s="135"/>
      <c r="CGI2" s="135"/>
      <c r="CGJ2" s="135"/>
      <c r="CGK2" s="135"/>
      <c r="CGL2" s="135"/>
      <c r="CGM2" s="135"/>
      <c r="CGN2" s="135"/>
      <c r="CGO2" s="135"/>
      <c r="CGP2" s="135"/>
      <c r="CGQ2" s="135"/>
      <c r="CGR2" s="135"/>
      <c r="CGS2" s="135"/>
      <c r="CGT2" s="135"/>
      <c r="CGU2" s="135"/>
      <c r="CGV2" s="135"/>
      <c r="CGW2" s="135"/>
      <c r="CGX2" s="135"/>
      <c r="CGY2" s="135"/>
      <c r="CGZ2" s="135"/>
      <c r="CHA2" s="135"/>
      <c r="CHB2" s="135"/>
      <c r="CHC2" s="135"/>
      <c r="CHD2" s="135"/>
      <c r="CHE2" s="135"/>
      <c r="CHF2" s="135"/>
      <c r="CHG2" s="135"/>
      <c r="CHH2" s="135"/>
      <c r="CHI2" s="135"/>
      <c r="CHJ2" s="135"/>
      <c r="CHK2" s="135"/>
      <c r="CHL2" s="135"/>
      <c r="CHM2" s="135"/>
      <c r="CHN2" s="135"/>
      <c r="CHO2" s="135"/>
      <c r="CHP2" s="135"/>
      <c r="CHQ2" s="135"/>
      <c r="CHR2" s="135"/>
      <c r="CHS2" s="135"/>
      <c r="CHT2" s="135"/>
      <c r="CHU2" s="135"/>
      <c r="CHV2" s="135"/>
      <c r="CHW2" s="135"/>
      <c r="CHX2" s="135"/>
      <c r="CHY2" s="135"/>
      <c r="CHZ2" s="135"/>
      <c r="CIA2" s="135"/>
      <c r="CIB2" s="135"/>
      <c r="CIC2" s="135"/>
      <c r="CID2" s="135"/>
      <c r="CIE2" s="135"/>
      <c r="CIF2" s="135"/>
      <c r="CIG2" s="135"/>
      <c r="CIH2" s="135"/>
      <c r="CII2" s="135"/>
      <c r="CIJ2" s="135"/>
      <c r="CIK2" s="135"/>
      <c r="CIL2" s="135"/>
      <c r="CIM2" s="135"/>
      <c r="CIN2" s="135"/>
      <c r="CIO2" s="135"/>
      <c r="CIP2" s="135"/>
      <c r="CIQ2" s="135"/>
      <c r="CIR2" s="135"/>
      <c r="CIS2" s="135"/>
      <c r="CIT2" s="135"/>
      <c r="CIU2" s="135"/>
      <c r="CIV2" s="135"/>
      <c r="CIW2" s="135"/>
      <c r="CIX2" s="135"/>
      <c r="CIY2" s="135"/>
      <c r="CIZ2" s="135"/>
      <c r="CJA2" s="135"/>
      <c r="CJB2" s="135"/>
      <c r="CJC2" s="135"/>
      <c r="CJD2" s="135"/>
      <c r="CJE2" s="135"/>
      <c r="CJF2" s="135"/>
      <c r="CJG2" s="135"/>
      <c r="CJH2" s="135"/>
      <c r="CJI2" s="135"/>
      <c r="CJJ2" s="135"/>
      <c r="CJK2" s="135"/>
      <c r="CJL2" s="135"/>
      <c r="CJM2" s="135"/>
      <c r="CJN2" s="135"/>
      <c r="CJO2" s="135"/>
      <c r="CJP2" s="135"/>
      <c r="CJQ2" s="135"/>
      <c r="CJR2" s="135"/>
      <c r="CJS2" s="135"/>
      <c r="CJT2" s="135"/>
      <c r="CJU2" s="135"/>
      <c r="CJV2" s="135"/>
      <c r="CJW2" s="135"/>
      <c r="CJX2" s="135"/>
      <c r="CJY2" s="135"/>
      <c r="CJZ2" s="135"/>
      <c r="CKA2" s="135"/>
      <c r="CKB2" s="135"/>
      <c r="CKC2" s="135"/>
      <c r="CKD2" s="135"/>
      <c r="CKE2" s="135"/>
      <c r="CKF2" s="135"/>
      <c r="CKG2" s="135"/>
      <c r="CKH2" s="135"/>
      <c r="CKI2" s="135"/>
      <c r="CKJ2" s="135"/>
      <c r="CKK2" s="135"/>
      <c r="CKL2" s="135"/>
      <c r="CKM2" s="135"/>
      <c r="CKN2" s="135"/>
      <c r="CKO2" s="135"/>
      <c r="CKP2" s="135"/>
      <c r="CKQ2" s="135"/>
      <c r="CKR2" s="135"/>
      <c r="CKS2" s="135"/>
      <c r="CKT2" s="135"/>
      <c r="CKU2" s="135"/>
      <c r="CKV2" s="135"/>
      <c r="CKW2" s="135"/>
      <c r="CKX2" s="135"/>
      <c r="CKY2" s="135"/>
      <c r="CKZ2" s="135"/>
      <c r="CLA2" s="135"/>
      <c r="CLB2" s="135"/>
      <c r="CLC2" s="135"/>
      <c r="CLD2" s="135"/>
      <c r="CLE2" s="135"/>
      <c r="CLF2" s="135"/>
      <c r="CLG2" s="135"/>
      <c r="CLH2" s="135"/>
      <c r="CLI2" s="135"/>
      <c r="CLJ2" s="135"/>
      <c r="CLK2" s="135"/>
      <c r="CLL2" s="135"/>
      <c r="CLM2" s="135"/>
      <c r="CLN2" s="135"/>
      <c r="CLO2" s="135"/>
      <c r="CLP2" s="135"/>
      <c r="CLQ2" s="135"/>
      <c r="CLR2" s="135"/>
      <c r="CLS2" s="135"/>
      <c r="CLT2" s="135"/>
      <c r="CLU2" s="135"/>
      <c r="CLV2" s="135"/>
      <c r="CLW2" s="135"/>
      <c r="CLX2" s="135"/>
      <c r="CLY2" s="135"/>
      <c r="CLZ2" s="135"/>
      <c r="CMA2" s="135"/>
      <c r="CMB2" s="135"/>
      <c r="CMC2" s="135"/>
      <c r="CMD2" s="135"/>
      <c r="CME2" s="135"/>
      <c r="CMF2" s="135"/>
      <c r="CMG2" s="135"/>
      <c r="CMH2" s="135"/>
      <c r="CMI2" s="135"/>
      <c r="CMJ2" s="135"/>
      <c r="CMK2" s="135"/>
      <c r="CML2" s="135"/>
      <c r="CMM2" s="135"/>
      <c r="CMN2" s="135"/>
      <c r="CMO2" s="135"/>
      <c r="CMP2" s="135"/>
      <c r="CMQ2" s="135"/>
      <c r="CMR2" s="135"/>
      <c r="CMS2" s="135"/>
      <c r="CMT2" s="135"/>
      <c r="CMU2" s="135"/>
      <c r="CMV2" s="135"/>
      <c r="CMW2" s="135"/>
      <c r="CMX2" s="135"/>
      <c r="CMY2" s="135"/>
      <c r="CMZ2" s="135"/>
      <c r="CNA2" s="135"/>
      <c r="CNB2" s="135"/>
      <c r="CNC2" s="135"/>
      <c r="CND2" s="135"/>
      <c r="CNE2" s="135"/>
      <c r="CNF2" s="135"/>
      <c r="CNG2" s="135"/>
      <c r="CNH2" s="135"/>
      <c r="CNI2" s="135"/>
      <c r="CNJ2" s="135"/>
      <c r="CNK2" s="135"/>
      <c r="CNL2" s="135"/>
      <c r="CNM2" s="135"/>
      <c r="CNN2" s="135"/>
      <c r="CNO2" s="135"/>
      <c r="CNP2" s="135"/>
      <c r="CNQ2" s="135"/>
      <c r="CNR2" s="135"/>
      <c r="CNS2" s="135"/>
      <c r="CNT2" s="135"/>
      <c r="CNU2" s="135"/>
      <c r="CNV2" s="135"/>
      <c r="CNW2" s="135"/>
      <c r="CNX2" s="135"/>
      <c r="CNY2" s="135"/>
      <c r="CNZ2" s="135"/>
      <c r="COA2" s="135"/>
      <c r="COB2" s="135"/>
      <c r="COC2" s="135"/>
      <c r="COD2" s="135"/>
      <c r="COE2" s="135"/>
      <c r="COF2" s="135"/>
      <c r="COG2" s="135"/>
      <c r="COH2" s="135"/>
      <c r="COI2" s="135"/>
      <c r="COJ2" s="135"/>
      <c r="COK2" s="135"/>
      <c r="COL2" s="135"/>
      <c r="COM2" s="135"/>
      <c r="CON2" s="135"/>
      <c r="COO2" s="135"/>
      <c r="COP2" s="135"/>
      <c r="COQ2" s="135"/>
      <c r="COR2" s="135"/>
      <c r="COS2" s="135"/>
      <c r="COT2" s="135"/>
      <c r="COU2" s="135"/>
      <c r="COV2" s="135"/>
      <c r="COW2" s="135"/>
      <c r="COX2" s="135"/>
      <c r="COY2" s="135"/>
      <c r="COZ2" s="135"/>
      <c r="CPA2" s="135"/>
      <c r="CPB2" s="135"/>
      <c r="CPC2" s="135"/>
      <c r="CPD2" s="135"/>
      <c r="CPE2" s="135"/>
      <c r="CPF2" s="135"/>
      <c r="CPG2" s="135"/>
      <c r="CPH2" s="135"/>
      <c r="CPI2" s="135"/>
      <c r="CPJ2" s="135"/>
      <c r="CPK2" s="135"/>
      <c r="CPL2" s="135"/>
      <c r="CPM2" s="135"/>
      <c r="CPN2" s="135"/>
      <c r="CPO2" s="135"/>
      <c r="CPP2" s="135"/>
      <c r="CPQ2" s="135"/>
      <c r="CPR2" s="135"/>
      <c r="CPS2" s="135"/>
      <c r="CPT2" s="135"/>
      <c r="CPU2" s="135"/>
      <c r="CPV2" s="135"/>
      <c r="CPW2" s="135"/>
      <c r="CPX2" s="135"/>
      <c r="CPY2" s="135"/>
      <c r="CPZ2" s="135"/>
      <c r="CQA2" s="135"/>
      <c r="CQB2" s="135"/>
      <c r="CQC2" s="135"/>
      <c r="CQD2" s="135"/>
      <c r="CQE2" s="135"/>
      <c r="CQF2" s="135"/>
      <c r="CQG2" s="135"/>
      <c r="CQH2" s="135"/>
      <c r="CQI2" s="135"/>
      <c r="CQJ2" s="135"/>
      <c r="CQK2" s="135"/>
      <c r="CQL2" s="135"/>
      <c r="CQM2" s="135"/>
      <c r="CQN2" s="135"/>
      <c r="CQO2" s="135"/>
      <c r="CQP2" s="135"/>
      <c r="CQQ2" s="135"/>
      <c r="CQR2" s="135"/>
      <c r="CQS2" s="135"/>
      <c r="CQT2" s="135"/>
      <c r="CQU2" s="135"/>
      <c r="CQV2" s="135"/>
      <c r="CQW2" s="135"/>
      <c r="CQX2" s="135"/>
      <c r="CQY2" s="135"/>
      <c r="CQZ2" s="135"/>
      <c r="CRA2" s="135"/>
      <c r="CRB2" s="135"/>
      <c r="CRC2" s="135"/>
      <c r="CRD2" s="135"/>
      <c r="CRE2" s="135"/>
      <c r="CRF2" s="135"/>
      <c r="CRG2" s="135"/>
      <c r="CRH2" s="135"/>
      <c r="CRI2" s="135"/>
      <c r="CRJ2" s="135"/>
      <c r="CRK2" s="135"/>
      <c r="CRL2" s="135"/>
      <c r="CRM2" s="135"/>
      <c r="CRN2" s="135"/>
      <c r="CRO2" s="135"/>
      <c r="CRP2" s="135"/>
      <c r="CRQ2" s="135"/>
      <c r="CRR2" s="135"/>
      <c r="CRS2" s="135"/>
      <c r="CRT2" s="135"/>
      <c r="CRU2" s="135"/>
      <c r="CRV2" s="135"/>
      <c r="CRW2" s="135"/>
      <c r="CRX2" s="135"/>
      <c r="CRY2" s="135"/>
      <c r="CRZ2" s="135"/>
      <c r="CSA2" s="135"/>
      <c r="CSB2" s="135"/>
      <c r="CSC2" s="135"/>
      <c r="CSD2" s="135"/>
      <c r="CSE2" s="135"/>
      <c r="CSF2" s="135"/>
      <c r="CSG2" s="135"/>
      <c r="CSH2" s="135"/>
      <c r="CSI2" s="135"/>
      <c r="CSJ2" s="135"/>
      <c r="CSK2" s="135"/>
      <c r="CSL2" s="135"/>
      <c r="CSM2" s="135"/>
      <c r="CSN2" s="135"/>
      <c r="CSO2" s="135"/>
      <c r="CSP2" s="135"/>
      <c r="CSQ2" s="135"/>
      <c r="CSR2" s="135"/>
      <c r="CSS2" s="135"/>
      <c r="CST2" s="135"/>
      <c r="CSU2" s="135"/>
      <c r="CSV2" s="135"/>
      <c r="CSW2" s="135"/>
      <c r="CSX2" s="135"/>
      <c r="CSY2" s="135"/>
      <c r="CSZ2" s="135"/>
      <c r="CTA2" s="135"/>
      <c r="CTB2" s="135"/>
      <c r="CTC2" s="135"/>
      <c r="CTD2" s="135"/>
      <c r="CTE2" s="135"/>
      <c r="CTF2" s="135"/>
      <c r="CTG2" s="135"/>
      <c r="CTH2" s="135"/>
      <c r="CTI2" s="135"/>
      <c r="CTJ2" s="135"/>
      <c r="CTK2" s="135"/>
      <c r="CTL2" s="135"/>
      <c r="CTM2" s="135"/>
      <c r="CTN2" s="135"/>
      <c r="CTO2" s="135"/>
      <c r="CTP2" s="135"/>
      <c r="CTQ2" s="135"/>
      <c r="CTR2" s="135"/>
      <c r="CTS2" s="135"/>
      <c r="CTT2" s="135"/>
      <c r="CTU2" s="135"/>
      <c r="CTV2" s="135"/>
      <c r="CTW2" s="135"/>
      <c r="CTX2" s="135"/>
      <c r="CTY2" s="135"/>
      <c r="CTZ2" s="135"/>
      <c r="CUA2" s="135"/>
      <c r="CUB2" s="135"/>
      <c r="CUC2" s="135"/>
      <c r="CUD2" s="135"/>
      <c r="CUE2" s="135"/>
      <c r="CUF2" s="135"/>
      <c r="CUG2" s="135"/>
      <c r="CUH2" s="135"/>
      <c r="CUI2" s="135"/>
      <c r="CUJ2" s="135"/>
      <c r="CUK2" s="135"/>
      <c r="CUL2" s="135"/>
      <c r="CUM2" s="135"/>
      <c r="CUN2" s="135"/>
      <c r="CUO2" s="135"/>
      <c r="CUP2" s="135"/>
      <c r="CUQ2" s="135"/>
      <c r="CUR2" s="135"/>
      <c r="CUS2" s="135"/>
      <c r="CUT2" s="135"/>
      <c r="CUU2" s="135"/>
      <c r="CUV2" s="135"/>
      <c r="CUW2" s="135"/>
      <c r="CUX2" s="135"/>
      <c r="CUY2" s="135"/>
      <c r="CUZ2" s="135"/>
      <c r="CVA2" s="135"/>
      <c r="CVB2" s="135"/>
      <c r="CVC2" s="135"/>
      <c r="CVD2" s="135"/>
      <c r="CVE2" s="135"/>
      <c r="CVF2" s="135"/>
      <c r="CVG2" s="135"/>
      <c r="CVH2" s="135"/>
      <c r="CVI2" s="135"/>
      <c r="CVJ2" s="135"/>
      <c r="CVK2" s="135"/>
      <c r="CVL2" s="135"/>
      <c r="CVM2" s="135"/>
      <c r="CVN2" s="135"/>
      <c r="CVO2" s="135"/>
      <c r="CVP2" s="135"/>
      <c r="CVQ2" s="135"/>
      <c r="CVR2" s="135"/>
      <c r="CVS2" s="135"/>
      <c r="CVT2" s="135"/>
      <c r="CVU2" s="135"/>
      <c r="CVV2" s="135"/>
      <c r="CVW2" s="135"/>
      <c r="CVX2" s="135"/>
      <c r="CVY2" s="135"/>
      <c r="CVZ2" s="135"/>
      <c r="CWA2" s="135"/>
      <c r="CWB2" s="135"/>
      <c r="CWC2" s="135"/>
      <c r="CWD2" s="135"/>
      <c r="CWE2" s="135"/>
      <c r="CWF2" s="135"/>
      <c r="CWG2" s="135"/>
      <c r="CWH2" s="135"/>
      <c r="CWI2" s="135"/>
      <c r="CWJ2" s="135"/>
      <c r="CWK2" s="135"/>
      <c r="CWL2" s="135"/>
      <c r="CWM2" s="135"/>
      <c r="CWN2" s="135"/>
      <c r="CWO2" s="135"/>
      <c r="CWP2" s="135"/>
      <c r="CWQ2" s="135"/>
      <c r="CWR2" s="135"/>
      <c r="CWS2" s="135"/>
      <c r="CWT2" s="135"/>
      <c r="CWU2" s="135"/>
      <c r="CWV2" s="135"/>
      <c r="CWW2" s="135"/>
      <c r="CWX2" s="135"/>
      <c r="CWY2" s="135"/>
      <c r="CWZ2" s="135"/>
      <c r="CXA2" s="135"/>
      <c r="CXB2" s="135"/>
      <c r="CXC2" s="135"/>
      <c r="CXD2" s="135"/>
      <c r="CXE2" s="135"/>
      <c r="CXF2" s="135"/>
      <c r="CXG2" s="135"/>
      <c r="CXH2" s="135"/>
      <c r="CXI2" s="135"/>
      <c r="CXJ2" s="135"/>
      <c r="CXK2" s="135"/>
      <c r="CXL2" s="135"/>
      <c r="CXM2" s="135"/>
      <c r="CXN2" s="135"/>
      <c r="CXO2" s="135"/>
      <c r="CXP2" s="135"/>
      <c r="CXQ2" s="135"/>
      <c r="CXR2" s="135"/>
      <c r="CXS2" s="135"/>
      <c r="CXT2" s="135"/>
      <c r="CXU2" s="135"/>
      <c r="CXV2" s="135"/>
      <c r="CXW2" s="135"/>
      <c r="CXX2" s="135"/>
      <c r="CXY2" s="135"/>
      <c r="CXZ2" s="135"/>
      <c r="CYA2" s="135"/>
      <c r="CYB2" s="135"/>
      <c r="CYC2" s="135"/>
      <c r="CYD2" s="135"/>
      <c r="CYE2" s="135"/>
      <c r="CYF2" s="135"/>
      <c r="CYG2" s="135"/>
      <c r="CYH2" s="135"/>
      <c r="CYI2" s="135"/>
      <c r="CYJ2" s="135"/>
      <c r="CYK2" s="135"/>
      <c r="CYL2" s="135"/>
      <c r="CYM2" s="135"/>
      <c r="CYN2" s="135"/>
      <c r="CYO2" s="135"/>
      <c r="CYP2" s="135"/>
      <c r="CYQ2" s="135"/>
      <c r="CYR2" s="135"/>
      <c r="CYS2" s="135"/>
      <c r="CYT2" s="135"/>
      <c r="CYU2" s="135"/>
      <c r="CYV2" s="135"/>
      <c r="CYW2" s="135"/>
      <c r="CYX2" s="135"/>
      <c r="CYY2" s="135"/>
      <c r="CYZ2" s="135"/>
      <c r="CZA2" s="135"/>
      <c r="CZB2" s="135"/>
      <c r="CZC2" s="135"/>
      <c r="CZD2" s="135"/>
      <c r="CZE2" s="135"/>
      <c r="CZF2" s="135"/>
      <c r="CZG2" s="135"/>
      <c r="CZH2" s="135"/>
      <c r="CZI2" s="135"/>
      <c r="CZJ2" s="135"/>
      <c r="CZK2" s="135"/>
      <c r="CZL2" s="135"/>
      <c r="CZM2" s="135"/>
      <c r="CZN2" s="135"/>
      <c r="CZO2" s="135"/>
      <c r="CZP2" s="135"/>
      <c r="CZQ2" s="135"/>
      <c r="CZR2" s="135"/>
      <c r="CZS2" s="135"/>
      <c r="CZT2" s="135"/>
      <c r="CZU2" s="135"/>
      <c r="CZV2" s="135"/>
      <c r="CZW2" s="135"/>
      <c r="CZX2" s="135"/>
      <c r="CZY2" s="135"/>
      <c r="CZZ2" s="135"/>
      <c r="DAA2" s="135"/>
      <c r="DAB2" s="135"/>
      <c r="DAC2" s="135"/>
      <c r="DAD2" s="135"/>
      <c r="DAE2" s="135"/>
      <c r="DAF2" s="135"/>
      <c r="DAG2" s="135"/>
      <c r="DAH2" s="135"/>
      <c r="DAI2" s="135"/>
      <c r="DAJ2" s="135"/>
      <c r="DAK2" s="135"/>
      <c r="DAL2" s="135"/>
      <c r="DAM2" s="135"/>
      <c r="DAN2" s="135"/>
      <c r="DAO2" s="135"/>
      <c r="DAP2" s="135"/>
      <c r="DAQ2" s="135"/>
      <c r="DAR2" s="135"/>
      <c r="DAS2" s="135"/>
      <c r="DAT2" s="135"/>
      <c r="DAU2" s="135"/>
      <c r="DAV2" s="135"/>
      <c r="DAW2" s="135"/>
      <c r="DAX2" s="135"/>
      <c r="DAY2" s="135"/>
      <c r="DAZ2" s="135"/>
      <c r="DBA2" s="135"/>
      <c r="DBB2" s="135"/>
      <c r="DBC2" s="135"/>
      <c r="DBD2" s="135"/>
      <c r="DBE2" s="135"/>
      <c r="DBF2" s="135"/>
      <c r="DBG2" s="135"/>
      <c r="DBH2" s="135"/>
      <c r="DBI2" s="135"/>
      <c r="DBJ2" s="135"/>
      <c r="DBK2" s="135"/>
      <c r="DBL2" s="135"/>
      <c r="DBM2" s="135"/>
      <c r="DBN2" s="135"/>
      <c r="DBO2" s="135"/>
      <c r="DBP2" s="135"/>
      <c r="DBQ2" s="135"/>
      <c r="DBR2" s="135"/>
      <c r="DBS2" s="135"/>
      <c r="DBT2" s="135"/>
      <c r="DBU2" s="135"/>
      <c r="DBV2" s="135"/>
      <c r="DBW2" s="135"/>
      <c r="DBX2" s="135"/>
      <c r="DBY2" s="135"/>
      <c r="DBZ2" s="135"/>
      <c r="DCA2" s="135"/>
      <c r="DCB2" s="135"/>
      <c r="DCC2" s="135"/>
      <c r="DCD2" s="135"/>
      <c r="DCE2" s="135"/>
      <c r="DCF2" s="135"/>
      <c r="DCG2" s="135"/>
      <c r="DCH2" s="135"/>
      <c r="DCI2" s="135"/>
      <c r="DCJ2" s="135"/>
      <c r="DCK2" s="135"/>
      <c r="DCL2" s="135"/>
      <c r="DCM2" s="135"/>
      <c r="DCN2" s="135"/>
      <c r="DCO2" s="135"/>
      <c r="DCP2" s="135"/>
      <c r="DCQ2" s="135"/>
      <c r="DCR2" s="135"/>
      <c r="DCS2" s="135"/>
      <c r="DCT2" s="135"/>
      <c r="DCU2" s="135"/>
      <c r="DCV2" s="135"/>
      <c r="DCW2" s="135"/>
      <c r="DCX2" s="135"/>
      <c r="DCY2" s="135"/>
      <c r="DCZ2" s="135"/>
      <c r="DDA2" s="135"/>
      <c r="DDB2" s="135"/>
      <c r="DDC2" s="135"/>
      <c r="DDD2" s="135"/>
      <c r="DDE2" s="135"/>
      <c r="DDF2" s="135"/>
      <c r="DDG2" s="135"/>
      <c r="DDH2" s="135"/>
      <c r="DDI2" s="135"/>
      <c r="DDJ2" s="135"/>
      <c r="DDK2" s="135"/>
      <c r="DDL2" s="135"/>
      <c r="DDM2" s="135"/>
      <c r="DDN2" s="135"/>
      <c r="DDO2" s="135"/>
      <c r="DDP2" s="135"/>
      <c r="DDQ2" s="135"/>
      <c r="DDR2" s="135"/>
      <c r="DDS2" s="135"/>
      <c r="DDT2" s="135"/>
      <c r="DDU2" s="135"/>
      <c r="DDV2" s="135"/>
      <c r="DDW2" s="135"/>
      <c r="DDX2" s="135"/>
      <c r="DDY2" s="135"/>
      <c r="DDZ2" s="135"/>
      <c r="DEA2" s="135"/>
      <c r="DEB2" s="135"/>
      <c r="DEC2" s="135"/>
      <c r="DED2" s="135"/>
      <c r="DEE2" s="135"/>
      <c r="DEF2" s="135"/>
      <c r="DEG2" s="135"/>
      <c r="DEH2" s="135"/>
      <c r="DEI2" s="135"/>
      <c r="DEJ2" s="135"/>
      <c r="DEK2" s="135"/>
      <c r="DEL2" s="135"/>
      <c r="DEM2" s="135"/>
      <c r="DEN2" s="135"/>
      <c r="DEO2" s="135"/>
      <c r="DEP2" s="135"/>
      <c r="DEQ2" s="135"/>
      <c r="DER2" s="135"/>
      <c r="DES2" s="135"/>
      <c r="DET2" s="135"/>
      <c r="DEU2" s="135"/>
      <c r="DEV2" s="135"/>
      <c r="DEW2" s="135"/>
      <c r="DEX2" s="135"/>
      <c r="DEY2" s="135"/>
      <c r="DEZ2" s="135"/>
      <c r="DFA2" s="135"/>
      <c r="DFB2" s="135"/>
      <c r="DFC2" s="135"/>
      <c r="DFD2" s="135"/>
      <c r="DFE2" s="135"/>
      <c r="DFF2" s="135"/>
      <c r="DFG2" s="135"/>
      <c r="DFH2" s="135"/>
      <c r="DFI2" s="135"/>
      <c r="DFJ2" s="135"/>
      <c r="DFK2" s="135"/>
      <c r="DFL2" s="135"/>
      <c r="DFM2" s="135"/>
      <c r="DFN2" s="135"/>
      <c r="DFO2" s="135"/>
      <c r="DFP2" s="135"/>
      <c r="DFQ2" s="135"/>
      <c r="DFR2" s="135"/>
      <c r="DFS2" s="135"/>
      <c r="DFT2" s="135"/>
      <c r="DFU2" s="135"/>
      <c r="DFV2" s="135"/>
      <c r="DFW2" s="135"/>
      <c r="DFX2" s="135"/>
      <c r="DFY2" s="135"/>
      <c r="DFZ2" s="135"/>
      <c r="DGA2" s="135"/>
      <c r="DGB2" s="135"/>
      <c r="DGC2" s="135"/>
      <c r="DGD2" s="135"/>
      <c r="DGE2" s="135"/>
      <c r="DGF2" s="135"/>
      <c r="DGG2" s="135"/>
      <c r="DGH2" s="135"/>
      <c r="DGI2" s="135"/>
      <c r="DGJ2" s="135"/>
      <c r="DGK2" s="135"/>
      <c r="DGL2" s="135"/>
      <c r="DGM2" s="135"/>
      <c r="DGN2" s="135"/>
      <c r="DGO2" s="135"/>
      <c r="DGP2" s="135"/>
      <c r="DGQ2" s="135"/>
      <c r="DGR2" s="135"/>
      <c r="DGS2" s="135"/>
      <c r="DGT2" s="135"/>
      <c r="DGU2" s="135"/>
      <c r="DGV2" s="135"/>
      <c r="DGW2" s="135"/>
      <c r="DGX2" s="135"/>
      <c r="DGY2" s="135"/>
      <c r="DGZ2" s="135"/>
      <c r="DHA2" s="135"/>
      <c r="DHB2" s="135"/>
      <c r="DHC2" s="135"/>
      <c r="DHD2" s="135"/>
      <c r="DHE2" s="135"/>
      <c r="DHF2" s="135"/>
      <c r="DHG2" s="135"/>
      <c r="DHH2" s="135"/>
      <c r="DHI2" s="135"/>
      <c r="DHJ2" s="135"/>
      <c r="DHK2" s="135"/>
      <c r="DHL2" s="135"/>
      <c r="DHM2" s="135"/>
      <c r="DHN2" s="135"/>
      <c r="DHO2" s="135"/>
      <c r="DHP2" s="135"/>
      <c r="DHQ2" s="135"/>
      <c r="DHR2" s="135"/>
      <c r="DHS2" s="135"/>
      <c r="DHT2" s="135"/>
      <c r="DHU2" s="135"/>
      <c r="DHV2" s="135"/>
      <c r="DHW2" s="135"/>
      <c r="DHX2" s="135"/>
      <c r="DHY2" s="135"/>
      <c r="DHZ2" s="135"/>
      <c r="DIA2" s="135"/>
      <c r="DIB2" s="135"/>
      <c r="DIC2" s="135"/>
      <c r="DID2" s="135"/>
      <c r="DIE2" s="135"/>
      <c r="DIF2" s="135"/>
      <c r="DIG2" s="135"/>
      <c r="DIH2" s="135"/>
      <c r="DII2" s="135"/>
      <c r="DIJ2" s="135"/>
      <c r="DIK2" s="135"/>
      <c r="DIL2" s="135"/>
      <c r="DIM2" s="135"/>
      <c r="DIN2" s="135"/>
      <c r="DIO2" s="135"/>
      <c r="DIP2" s="135"/>
      <c r="DIQ2" s="135"/>
      <c r="DIR2" s="135"/>
      <c r="DIS2" s="135"/>
      <c r="DIT2" s="135"/>
      <c r="DIU2" s="135"/>
      <c r="DIV2" s="135"/>
      <c r="DIW2" s="135"/>
      <c r="DIX2" s="135"/>
      <c r="DIY2" s="135"/>
      <c r="DIZ2" s="135"/>
      <c r="DJA2" s="135"/>
      <c r="DJB2" s="135"/>
      <c r="DJC2" s="135"/>
      <c r="DJD2" s="135"/>
      <c r="DJE2" s="135"/>
      <c r="DJF2" s="135"/>
      <c r="DJG2" s="135"/>
      <c r="DJH2" s="135"/>
      <c r="DJI2" s="135"/>
      <c r="DJJ2" s="135"/>
      <c r="DJK2" s="135"/>
      <c r="DJL2" s="135"/>
      <c r="DJM2" s="135"/>
      <c r="DJN2" s="135"/>
      <c r="DJO2" s="135"/>
      <c r="DJP2" s="135"/>
      <c r="DJQ2" s="135"/>
      <c r="DJR2" s="135"/>
      <c r="DJS2" s="135"/>
      <c r="DJT2" s="135"/>
      <c r="DJU2" s="135"/>
      <c r="DJV2" s="135"/>
      <c r="DJW2" s="135"/>
      <c r="DJX2" s="135"/>
      <c r="DJY2" s="135"/>
      <c r="DJZ2" s="135"/>
      <c r="DKA2" s="135"/>
      <c r="DKB2" s="135"/>
      <c r="DKC2" s="135"/>
      <c r="DKD2" s="135"/>
      <c r="DKE2" s="135"/>
      <c r="DKF2" s="135"/>
      <c r="DKG2" s="135"/>
      <c r="DKH2" s="135"/>
      <c r="DKI2" s="135"/>
      <c r="DKJ2" s="135"/>
      <c r="DKK2" s="135"/>
      <c r="DKL2" s="135"/>
      <c r="DKM2" s="135"/>
      <c r="DKN2" s="135"/>
      <c r="DKO2" s="135"/>
      <c r="DKP2" s="135"/>
      <c r="DKQ2" s="135"/>
      <c r="DKR2" s="135"/>
      <c r="DKS2" s="135"/>
      <c r="DKT2" s="135"/>
      <c r="DKU2" s="135"/>
      <c r="DKV2" s="135"/>
      <c r="DKW2" s="135"/>
      <c r="DKX2" s="135"/>
      <c r="DKY2" s="135"/>
      <c r="DKZ2" s="135"/>
      <c r="DLA2" s="135"/>
      <c r="DLB2" s="135"/>
      <c r="DLC2" s="135"/>
      <c r="DLD2" s="135"/>
      <c r="DLE2" s="135"/>
      <c r="DLF2" s="135"/>
      <c r="DLG2" s="135"/>
      <c r="DLH2" s="135"/>
      <c r="DLI2" s="135"/>
      <c r="DLJ2" s="135"/>
      <c r="DLK2" s="135"/>
      <c r="DLL2" s="135"/>
      <c r="DLM2" s="135"/>
      <c r="DLN2" s="135"/>
      <c r="DLO2" s="135"/>
      <c r="DLP2" s="135"/>
      <c r="DLQ2" s="135"/>
      <c r="DLR2" s="135"/>
      <c r="DLS2" s="135"/>
      <c r="DLT2" s="135"/>
      <c r="DLU2" s="135"/>
      <c r="DLV2" s="135"/>
      <c r="DLW2" s="135"/>
      <c r="DLX2" s="135"/>
      <c r="DLY2" s="135"/>
      <c r="DLZ2" s="135"/>
      <c r="DMA2" s="135"/>
      <c r="DMB2" s="135"/>
      <c r="DMC2" s="135"/>
      <c r="DMD2" s="135"/>
      <c r="DME2" s="135"/>
      <c r="DMF2" s="135"/>
      <c r="DMG2" s="135"/>
      <c r="DMH2" s="135"/>
      <c r="DMI2" s="135"/>
      <c r="DMJ2" s="135"/>
      <c r="DMK2" s="135"/>
      <c r="DML2" s="135"/>
      <c r="DMM2" s="135"/>
      <c r="DMN2" s="135"/>
      <c r="DMO2" s="135"/>
      <c r="DMP2" s="135"/>
      <c r="DMQ2" s="135"/>
      <c r="DMR2" s="135"/>
      <c r="DMS2" s="135"/>
      <c r="DMT2" s="135"/>
      <c r="DMU2" s="135"/>
      <c r="DMV2" s="135"/>
      <c r="DMW2" s="135"/>
      <c r="DMX2" s="135"/>
      <c r="DMY2" s="135"/>
      <c r="DMZ2" s="135"/>
      <c r="DNA2" s="135"/>
      <c r="DNB2" s="135"/>
      <c r="DNC2" s="135"/>
      <c r="DND2" s="135"/>
      <c r="DNE2" s="135"/>
      <c r="DNF2" s="135"/>
      <c r="DNG2" s="135"/>
      <c r="DNH2" s="135"/>
      <c r="DNI2" s="135"/>
      <c r="DNJ2" s="135"/>
      <c r="DNK2" s="135"/>
      <c r="DNL2" s="135"/>
      <c r="DNM2" s="135"/>
      <c r="DNN2" s="135"/>
      <c r="DNO2" s="135"/>
      <c r="DNP2" s="135"/>
      <c r="DNQ2" s="135"/>
      <c r="DNR2" s="135"/>
      <c r="DNS2" s="135"/>
      <c r="DNT2" s="135"/>
      <c r="DNU2" s="135"/>
      <c r="DNV2" s="135"/>
      <c r="DNW2" s="135"/>
      <c r="DNX2" s="135"/>
      <c r="DNY2" s="135"/>
      <c r="DNZ2" s="135"/>
      <c r="DOA2" s="135"/>
      <c r="DOB2" s="135"/>
      <c r="DOC2" s="135"/>
      <c r="DOD2" s="135"/>
      <c r="DOE2" s="135"/>
      <c r="DOF2" s="135"/>
      <c r="DOG2" s="135"/>
      <c r="DOH2" s="135"/>
      <c r="DOI2" s="135"/>
      <c r="DOJ2" s="135"/>
      <c r="DOK2" s="135"/>
      <c r="DOL2" s="135"/>
      <c r="DOM2" s="135"/>
      <c r="DON2" s="135"/>
      <c r="DOO2" s="135"/>
      <c r="DOP2" s="135"/>
      <c r="DOQ2" s="135"/>
      <c r="DOR2" s="135"/>
      <c r="DOS2" s="135"/>
      <c r="DOT2" s="135"/>
      <c r="DOU2" s="135"/>
      <c r="DOV2" s="135"/>
      <c r="DOW2" s="135"/>
      <c r="DOX2" s="135"/>
      <c r="DOY2" s="135"/>
      <c r="DOZ2" s="135"/>
      <c r="DPA2" s="135"/>
      <c r="DPB2" s="135"/>
      <c r="DPC2" s="135"/>
      <c r="DPD2" s="135"/>
      <c r="DPE2" s="135"/>
      <c r="DPF2" s="135"/>
      <c r="DPG2" s="135"/>
      <c r="DPH2" s="135"/>
      <c r="DPI2" s="135"/>
      <c r="DPJ2" s="135"/>
      <c r="DPK2" s="135"/>
      <c r="DPL2" s="135"/>
      <c r="DPM2" s="135"/>
      <c r="DPN2" s="135"/>
      <c r="DPO2" s="135"/>
      <c r="DPP2" s="135"/>
      <c r="DPQ2" s="135"/>
      <c r="DPR2" s="135"/>
      <c r="DPS2" s="135"/>
      <c r="DPT2" s="135"/>
      <c r="DPU2" s="135"/>
      <c r="DPV2" s="135"/>
      <c r="DPW2" s="135"/>
      <c r="DPX2" s="135"/>
      <c r="DPY2" s="135"/>
      <c r="DPZ2" s="135"/>
      <c r="DQA2" s="135"/>
      <c r="DQB2" s="135"/>
      <c r="DQC2" s="135"/>
      <c r="DQD2" s="135"/>
      <c r="DQE2" s="135"/>
      <c r="DQF2" s="135"/>
      <c r="DQG2" s="135"/>
      <c r="DQH2" s="135"/>
      <c r="DQI2" s="135"/>
      <c r="DQJ2" s="135"/>
      <c r="DQK2" s="135"/>
      <c r="DQL2" s="135"/>
      <c r="DQM2" s="135"/>
      <c r="DQN2" s="135"/>
      <c r="DQO2" s="135"/>
      <c r="DQP2" s="135"/>
      <c r="DQQ2" s="135"/>
      <c r="DQR2" s="135"/>
      <c r="DQS2" s="135"/>
      <c r="DQT2" s="135"/>
      <c r="DQU2" s="135"/>
      <c r="DQV2" s="135"/>
      <c r="DQW2" s="135"/>
      <c r="DQX2" s="135"/>
      <c r="DQY2" s="135"/>
      <c r="DQZ2" s="135"/>
      <c r="DRA2" s="135"/>
      <c r="DRB2" s="135"/>
      <c r="DRC2" s="135"/>
      <c r="DRD2" s="135"/>
      <c r="DRE2" s="135"/>
      <c r="DRF2" s="135"/>
      <c r="DRG2" s="135"/>
      <c r="DRH2" s="135"/>
      <c r="DRI2" s="135"/>
      <c r="DRJ2" s="135"/>
      <c r="DRK2" s="135"/>
      <c r="DRL2" s="135"/>
      <c r="DRM2" s="135"/>
      <c r="DRN2" s="135"/>
      <c r="DRO2" s="135"/>
      <c r="DRP2" s="135"/>
      <c r="DRQ2" s="135"/>
      <c r="DRR2" s="135"/>
      <c r="DRS2" s="135"/>
      <c r="DRT2" s="135"/>
      <c r="DRU2" s="135"/>
      <c r="DRV2" s="135"/>
      <c r="DRW2" s="135"/>
      <c r="DRX2" s="135"/>
      <c r="DRY2" s="135"/>
      <c r="DRZ2" s="135"/>
      <c r="DSA2" s="135"/>
      <c r="DSB2" s="135"/>
      <c r="DSC2" s="135"/>
      <c r="DSD2" s="135"/>
      <c r="DSE2" s="135"/>
      <c r="DSF2" s="135"/>
      <c r="DSG2" s="135"/>
      <c r="DSH2" s="135"/>
      <c r="DSI2" s="135"/>
      <c r="DSJ2" s="135"/>
      <c r="DSK2" s="135"/>
      <c r="DSL2" s="135"/>
      <c r="DSM2" s="135"/>
      <c r="DSN2" s="135"/>
      <c r="DSO2" s="135"/>
      <c r="DSP2" s="135"/>
      <c r="DSQ2" s="135"/>
      <c r="DSR2" s="135"/>
      <c r="DSS2" s="135"/>
      <c r="DST2" s="135"/>
      <c r="DSU2" s="135"/>
      <c r="DSV2" s="135"/>
      <c r="DSW2" s="135"/>
      <c r="DSX2" s="135"/>
      <c r="DSY2" s="135"/>
      <c r="DSZ2" s="135"/>
      <c r="DTA2" s="135"/>
      <c r="DTB2" s="135"/>
      <c r="DTC2" s="135"/>
      <c r="DTD2" s="135"/>
      <c r="DTE2" s="135"/>
      <c r="DTF2" s="135"/>
      <c r="DTG2" s="135"/>
      <c r="DTH2" s="135"/>
      <c r="DTI2" s="135"/>
      <c r="DTJ2" s="135"/>
      <c r="DTK2" s="135"/>
      <c r="DTL2" s="135"/>
      <c r="DTM2" s="135"/>
      <c r="DTN2" s="135"/>
      <c r="DTO2" s="135"/>
      <c r="DTP2" s="135"/>
      <c r="DTQ2" s="135"/>
      <c r="DTR2" s="135"/>
      <c r="DTS2" s="135"/>
      <c r="DTT2" s="135"/>
      <c r="DTU2" s="135"/>
      <c r="DTV2" s="135"/>
      <c r="DTW2" s="135"/>
      <c r="DTX2" s="135"/>
      <c r="DTY2" s="135"/>
      <c r="DTZ2" s="135"/>
      <c r="DUA2" s="135"/>
      <c r="DUB2" s="135"/>
      <c r="DUC2" s="135"/>
      <c r="DUD2" s="135"/>
      <c r="DUE2" s="135"/>
      <c r="DUF2" s="135"/>
      <c r="DUG2" s="135"/>
      <c r="DUH2" s="135"/>
      <c r="DUI2" s="135"/>
      <c r="DUJ2" s="135"/>
      <c r="DUK2" s="135"/>
      <c r="DUL2" s="135"/>
      <c r="DUM2" s="135"/>
      <c r="DUN2" s="135"/>
      <c r="DUO2" s="135"/>
      <c r="DUP2" s="135"/>
      <c r="DUQ2" s="135"/>
      <c r="DUR2" s="135"/>
      <c r="DUS2" s="135"/>
      <c r="DUT2" s="135"/>
      <c r="DUU2" s="135"/>
      <c r="DUV2" s="135"/>
      <c r="DUW2" s="135"/>
      <c r="DUX2" s="135"/>
      <c r="DUY2" s="135"/>
      <c r="DUZ2" s="135"/>
      <c r="DVA2" s="135"/>
      <c r="DVB2" s="135"/>
      <c r="DVC2" s="135"/>
      <c r="DVD2" s="135"/>
      <c r="DVE2" s="135"/>
      <c r="DVF2" s="135"/>
      <c r="DVG2" s="135"/>
      <c r="DVH2" s="135"/>
      <c r="DVI2" s="135"/>
      <c r="DVJ2" s="135"/>
      <c r="DVK2" s="135"/>
      <c r="DVL2" s="135"/>
      <c r="DVM2" s="135"/>
      <c r="DVN2" s="135"/>
      <c r="DVO2" s="135"/>
      <c r="DVP2" s="135"/>
      <c r="DVQ2" s="135"/>
      <c r="DVR2" s="135"/>
      <c r="DVS2" s="135"/>
      <c r="DVT2" s="135"/>
      <c r="DVU2" s="135"/>
      <c r="DVV2" s="135"/>
      <c r="DVW2" s="135"/>
      <c r="DVX2" s="135"/>
      <c r="DVY2" s="135"/>
      <c r="DVZ2" s="135"/>
      <c r="DWA2" s="135"/>
      <c r="DWB2" s="135"/>
      <c r="DWC2" s="135"/>
      <c r="DWD2" s="135"/>
      <c r="DWE2" s="135"/>
      <c r="DWF2" s="135"/>
      <c r="DWG2" s="135"/>
      <c r="DWH2" s="135"/>
      <c r="DWI2" s="135"/>
      <c r="DWJ2" s="135"/>
      <c r="DWK2" s="135"/>
      <c r="DWL2" s="135"/>
      <c r="DWM2" s="135"/>
      <c r="DWN2" s="135"/>
      <c r="DWO2" s="135"/>
      <c r="DWP2" s="135"/>
      <c r="DWQ2" s="135"/>
      <c r="DWR2" s="135"/>
      <c r="DWS2" s="135"/>
      <c r="DWT2" s="135"/>
      <c r="DWU2" s="135"/>
      <c r="DWV2" s="135"/>
      <c r="DWW2" s="135"/>
      <c r="DWX2" s="135"/>
      <c r="DWY2" s="135"/>
      <c r="DWZ2" s="135"/>
      <c r="DXA2" s="135"/>
      <c r="DXB2" s="135"/>
      <c r="DXC2" s="135"/>
      <c r="DXD2" s="135"/>
      <c r="DXE2" s="135"/>
      <c r="DXF2" s="135"/>
      <c r="DXG2" s="135"/>
      <c r="DXH2" s="135"/>
      <c r="DXI2" s="135"/>
      <c r="DXJ2" s="135"/>
      <c r="DXK2" s="135"/>
      <c r="DXL2" s="135"/>
      <c r="DXM2" s="135"/>
      <c r="DXN2" s="135"/>
      <c r="DXO2" s="135"/>
      <c r="DXP2" s="135"/>
      <c r="DXQ2" s="135"/>
      <c r="DXR2" s="135"/>
      <c r="DXS2" s="135"/>
      <c r="DXT2" s="135"/>
      <c r="DXU2" s="135"/>
      <c r="DXV2" s="135"/>
      <c r="DXW2" s="135"/>
      <c r="DXX2" s="135"/>
      <c r="DXY2" s="135"/>
      <c r="DXZ2" s="135"/>
      <c r="DYA2" s="135"/>
      <c r="DYB2" s="135"/>
      <c r="DYC2" s="135"/>
      <c r="DYD2" s="135"/>
      <c r="DYE2" s="135"/>
      <c r="DYF2" s="135"/>
      <c r="DYG2" s="135"/>
      <c r="DYH2" s="135"/>
      <c r="DYI2" s="135"/>
      <c r="DYJ2" s="135"/>
      <c r="DYK2" s="135"/>
      <c r="DYL2" s="135"/>
      <c r="DYM2" s="135"/>
      <c r="DYN2" s="135"/>
      <c r="DYO2" s="135"/>
      <c r="DYP2" s="135"/>
      <c r="DYQ2" s="135"/>
      <c r="DYR2" s="135"/>
      <c r="DYS2" s="135"/>
      <c r="DYT2" s="135"/>
      <c r="DYU2" s="135"/>
      <c r="DYV2" s="135"/>
      <c r="DYW2" s="135"/>
      <c r="DYX2" s="135"/>
      <c r="DYY2" s="135"/>
      <c r="DYZ2" s="135"/>
      <c r="DZA2" s="135"/>
      <c r="DZB2" s="135"/>
      <c r="DZC2" s="135"/>
      <c r="DZD2" s="135"/>
      <c r="DZE2" s="135"/>
      <c r="DZF2" s="135"/>
      <c r="DZG2" s="135"/>
      <c r="DZH2" s="135"/>
      <c r="DZI2" s="135"/>
      <c r="DZJ2" s="135"/>
      <c r="DZK2" s="135"/>
      <c r="DZL2" s="135"/>
      <c r="DZM2" s="135"/>
      <c r="DZN2" s="135"/>
      <c r="DZO2" s="135"/>
      <c r="DZP2" s="135"/>
      <c r="DZQ2" s="135"/>
      <c r="DZR2" s="135"/>
      <c r="DZS2" s="135"/>
      <c r="DZT2" s="135"/>
      <c r="DZU2" s="135"/>
      <c r="DZV2" s="135"/>
      <c r="DZW2" s="135"/>
      <c r="DZX2" s="135"/>
      <c r="DZY2" s="135"/>
      <c r="DZZ2" s="135"/>
      <c r="EAA2" s="135"/>
      <c r="EAB2" s="135"/>
      <c r="EAC2" s="135"/>
      <c r="EAD2" s="135"/>
      <c r="EAE2" s="135"/>
      <c r="EAF2" s="135"/>
      <c r="EAG2" s="135"/>
      <c r="EAH2" s="135"/>
      <c r="EAI2" s="135"/>
      <c r="EAJ2" s="135"/>
      <c r="EAK2" s="135"/>
      <c r="EAL2" s="135"/>
      <c r="EAM2" s="135"/>
      <c r="EAN2" s="135"/>
      <c r="EAO2" s="135"/>
      <c r="EAP2" s="135"/>
      <c r="EAQ2" s="135"/>
      <c r="EAR2" s="135"/>
      <c r="EAS2" s="135"/>
      <c r="EAT2" s="135"/>
      <c r="EAU2" s="135"/>
      <c r="EAV2" s="135"/>
      <c r="EAW2" s="135"/>
      <c r="EAX2" s="135"/>
      <c r="EAY2" s="135"/>
      <c r="EAZ2" s="135"/>
      <c r="EBA2" s="135"/>
      <c r="EBB2" s="135"/>
      <c r="EBC2" s="135"/>
      <c r="EBD2" s="135"/>
      <c r="EBE2" s="135"/>
      <c r="EBF2" s="135"/>
      <c r="EBG2" s="135"/>
      <c r="EBH2" s="135"/>
      <c r="EBI2" s="135"/>
      <c r="EBJ2" s="135"/>
      <c r="EBK2" s="135"/>
      <c r="EBL2" s="135"/>
      <c r="EBM2" s="135"/>
      <c r="EBN2" s="135"/>
      <c r="EBO2" s="135"/>
      <c r="EBP2" s="135"/>
      <c r="EBQ2" s="135"/>
      <c r="EBR2" s="135"/>
      <c r="EBS2" s="135"/>
      <c r="EBT2" s="135"/>
      <c r="EBU2" s="135"/>
      <c r="EBV2" s="135"/>
      <c r="EBW2" s="135"/>
      <c r="EBX2" s="135"/>
      <c r="EBY2" s="135"/>
      <c r="EBZ2" s="135"/>
      <c r="ECA2" s="135"/>
      <c r="ECB2" s="135"/>
      <c r="ECC2" s="135"/>
      <c r="ECD2" s="135"/>
      <c r="ECE2" s="135"/>
      <c r="ECF2" s="135"/>
      <c r="ECG2" s="135"/>
      <c r="ECH2" s="135"/>
      <c r="ECI2" s="135"/>
      <c r="ECJ2" s="135"/>
      <c r="ECK2" s="135"/>
      <c r="ECL2" s="135"/>
      <c r="ECM2" s="135"/>
      <c r="ECN2" s="135"/>
      <c r="ECO2" s="135"/>
      <c r="ECP2" s="135"/>
      <c r="ECQ2" s="135"/>
      <c r="ECR2" s="135"/>
      <c r="ECS2" s="135"/>
      <c r="ECT2" s="135"/>
      <c r="ECU2" s="135"/>
      <c r="ECV2" s="135"/>
      <c r="ECW2" s="135"/>
      <c r="ECX2" s="135"/>
      <c r="ECY2" s="135"/>
      <c r="ECZ2" s="135"/>
      <c r="EDA2" s="135"/>
      <c r="EDB2" s="135"/>
      <c r="EDC2" s="135"/>
      <c r="EDD2" s="135"/>
      <c r="EDE2" s="135"/>
      <c r="EDF2" s="135"/>
      <c r="EDG2" s="135"/>
      <c r="EDH2" s="135"/>
      <c r="EDI2" s="135"/>
      <c r="EDJ2" s="135"/>
      <c r="EDK2" s="135"/>
      <c r="EDL2" s="135"/>
      <c r="EDM2" s="135"/>
      <c r="EDN2" s="135"/>
      <c r="EDO2" s="135"/>
      <c r="EDP2" s="135"/>
      <c r="EDQ2" s="135"/>
      <c r="EDR2" s="135"/>
      <c r="EDS2" s="135"/>
      <c r="EDT2" s="135"/>
      <c r="EDU2" s="135"/>
      <c r="EDV2" s="135"/>
      <c r="EDW2" s="135"/>
      <c r="EDX2" s="135"/>
      <c r="EDY2" s="135"/>
      <c r="EDZ2" s="135"/>
      <c r="EEA2" s="135"/>
      <c r="EEB2" s="135"/>
      <c r="EEC2" s="135"/>
      <c r="EED2" s="135"/>
      <c r="EEE2" s="135"/>
      <c r="EEF2" s="135"/>
      <c r="EEG2" s="135"/>
      <c r="EEH2" s="135"/>
      <c r="EEI2" s="135"/>
      <c r="EEJ2" s="135"/>
      <c r="EEK2" s="135"/>
      <c r="EEL2" s="135"/>
      <c r="EEM2" s="135"/>
      <c r="EEN2" s="135"/>
      <c r="EEO2" s="135"/>
      <c r="EEP2" s="135"/>
      <c r="EEQ2" s="135"/>
      <c r="EER2" s="135"/>
      <c r="EES2" s="135"/>
      <c r="EET2" s="135"/>
      <c r="EEU2" s="135"/>
      <c r="EEV2" s="135"/>
      <c r="EEW2" s="135"/>
      <c r="EEX2" s="135"/>
      <c r="EEY2" s="135"/>
      <c r="EEZ2" s="135"/>
      <c r="EFA2" s="135"/>
      <c r="EFB2" s="135"/>
      <c r="EFC2" s="135"/>
      <c r="EFD2" s="135"/>
      <c r="EFE2" s="135"/>
      <c r="EFF2" s="135"/>
      <c r="EFG2" s="135"/>
      <c r="EFH2" s="135"/>
      <c r="EFI2" s="135"/>
      <c r="EFJ2" s="135"/>
      <c r="EFK2" s="135"/>
      <c r="EFL2" s="135"/>
      <c r="EFM2" s="135"/>
      <c r="EFN2" s="135"/>
      <c r="EFO2" s="135"/>
      <c r="EFP2" s="135"/>
      <c r="EFQ2" s="135"/>
      <c r="EFR2" s="135"/>
      <c r="EFS2" s="135"/>
      <c r="EFT2" s="135"/>
      <c r="EFU2" s="135"/>
      <c r="EFV2" s="135"/>
      <c r="EFW2" s="135"/>
      <c r="EFX2" s="135"/>
      <c r="EFY2" s="135"/>
      <c r="EFZ2" s="135"/>
      <c r="EGA2" s="135"/>
      <c r="EGB2" s="135"/>
      <c r="EGC2" s="135"/>
      <c r="EGD2" s="135"/>
      <c r="EGE2" s="135"/>
      <c r="EGF2" s="135"/>
      <c r="EGG2" s="135"/>
      <c r="EGH2" s="135"/>
      <c r="EGI2" s="135"/>
      <c r="EGJ2" s="135"/>
      <c r="EGK2" s="135"/>
      <c r="EGL2" s="135"/>
      <c r="EGM2" s="135"/>
      <c r="EGN2" s="135"/>
      <c r="EGO2" s="135"/>
      <c r="EGP2" s="135"/>
      <c r="EGQ2" s="135"/>
      <c r="EGR2" s="135"/>
      <c r="EGS2" s="135"/>
      <c r="EGT2" s="135"/>
      <c r="EGU2" s="135"/>
      <c r="EGV2" s="135"/>
      <c r="EGW2" s="135"/>
      <c r="EGX2" s="135"/>
      <c r="EGY2" s="135"/>
      <c r="EGZ2" s="135"/>
      <c r="EHA2" s="135"/>
      <c r="EHB2" s="135"/>
      <c r="EHC2" s="135"/>
      <c r="EHD2" s="135"/>
      <c r="EHE2" s="135"/>
      <c r="EHF2" s="135"/>
      <c r="EHG2" s="135"/>
      <c r="EHH2" s="135"/>
      <c r="EHI2" s="135"/>
      <c r="EHJ2" s="135"/>
      <c r="EHK2" s="135"/>
      <c r="EHL2" s="135"/>
      <c r="EHM2" s="135"/>
      <c r="EHN2" s="135"/>
      <c r="EHO2" s="135"/>
      <c r="EHP2" s="135"/>
      <c r="EHQ2" s="135"/>
      <c r="EHR2" s="135"/>
      <c r="EHS2" s="135"/>
      <c r="EHT2" s="135"/>
      <c r="EHU2" s="135"/>
      <c r="EHV2" s="135"/>
      <c r="EHW2" s="135"/>
      <c r="EHX2" s="135"/>
      <c r="EHY2" s="135"/>
      <c r="EHZ2" s="135"/>
      <c r="EIA2" s="135"/>
      <c r="EIB2" s="135"/>
      <c r="EIC2" s="135"/>
      <c r="EID2" s="135"/>
      <c r="EIE2" s="135"/>
      <c r="EIF2" s="135"/>
      <c r="EIG2" s="135"/>
      <c r="EIH2" s="135"/>
      <c r="EII2" s="135"/>
      <c r="EIJ2" s="135"/>
      <c r="EIK2" s="135"/>
      <c r="EIL2" s="135"/>
      <c r="EIM2" s="135"/>
      <c r="EIN2" s="135"/>
      <c r="EIO2" s="135"/>
      <c r="EIP2" s="135"/>
      <c r="EIQ2" s="135"/>
      <c r="EIR2" s="135"/>
      <c r="EIS2" s="135"/>
      <c r="EIT2" s="135"/>
      <c r="EIU2" s="135"/>
      <c r="EIV2" s="135"/>
      <c r="EIW2" s="135"/>
      <c r="EIX2" s="135"/>
      <c r="EIY2" s="135"/>
      <c r="EIZ2" s="135"/>
      <c r="EJA2" s="135"/>
      <c r="EJB2" s="135"/>
      <c r="EJC2" s="135"/>
      <c r="EJD2" s="135"/>
      <c r="EJE2" s="135"/>
      <c r="EJF2" s="135"/>
      <c r="EJG2" s="135"/>
      <c r="EJH2" s="135"/>
      <c r="EJI2" s="135"/>
      <c r="EJJ2" s="135"/>
      <c r="EJK2" s="135"/>
      <c r="EJL2" s="135"/>
      <c r="EJM2" s="135"/>
      <c r="EJN2" s="135"/>
      <c r="EJO2" s="135"/>
      <c r="EJP2" s="135"/>
      <c r="EJQ2" s="135"/>
      <c r="EJR2" s="135"/>
      <c r="EJS2" s="135"/>
      <c r="EJT2" s="135"/>
      <c r="EJU2" s="135"/>
      <c r="EJV2" s="135"/>
      <c r="EJW2" s="135"/>
      <c r="EJX2" s="135"/>
      <c r="EJY2" s="135"/>
      <c r="EJZ2" s="135"/>
      <c r="EKA2" s="135"/>
      <c r="EKB2" s="135"/>
      <c r="EKC2" s="135"/>
      <c r="EKD2" s="135"/>
      <c r="EKE2" s="135"/>
      <c r="EKF2" s="135"/>
      <c r="EKG2" s="135"/>
      <c r="EKH2" s="135"/>
      <c r="EKI2" s="135"/>
      <c r="EKJ2" s="135"/>
      <c r="EKK2" s="135"/>
      <c r="EKL2" s="135"/>
      <c r="EKM2" s="135"/>
      <c r="EKN2" s="135"/>
      <c r="EKO2" s="135"/>
      <c r="EKP2" s="135"/>
      <c r="EKQ2" s="135"/>
      <c r="EKR2" s="135"/>
      <c r="EKS2" s="135"/>
      <c r="EKT2" s="135"/>
      <c r="EKU2" s="135"/>
      <c r="EKV2" s="135"/>
      <c r="EKW2" s="135"/>
      <c r="EKX2" s="135"/>
      <c r="EKY2" s="135"/>
      <c r="EKZ2" s="135"/>
      <c r="ELA2" s="135"/>
      <c r="ELB2" s="135"/>
      <c r="ELC2" s="135"/>
      <c r="ELD2" s="135"/>
      <c r="ELE2" s="135"/>
      <c r="ELF2" s="135"/>
      <c r="ELG2" s="135"/>
      <c r="ELH2" s="135"/>
      <c r="ELI2" s="135"/>
      <c r="ELJ2" s="135"/>
      <c r="ELK2" s="135"/>
      <c r="ELL2" s="135"/>
      <c r="ELM2" s="135"/>
      <c r="ELN2" s="135"/>
      <c r="ELO2" s="135"/>
      <c r="ELP2" s="135"/>
      <c r="ELQ2" s="135"/>
      <c r="ELR2" s="135"/>
      <c r="ELS2" s="135"/>
      <c r="ELT2" s="135"/>
      <c r="ELU2" s="135"/>
      <c r="ELV2" s="135"/>
      <c r="ELW2" s="135"/>
      <c r="ELX2" s="135"/>
      <c r="ELY2" s="135"/>
      <c r="ELZ2" s="135"/>
      <c r="EMA2" s="135"/>
      <c r="EMB2" s="135"/>
      <c r="EMC2" s="135"/>
      <c r="EMD2" s="135"/>
      <c r="EME2" s="135"/>
      <c r="EMF2" s="135"/>
      <c r="EMG2" s="135"/>
      <c r="EMH2" s="135"/>
      <c r="EMI2" s="135"/>
      <c r="EMJ2" s="135"/>
      <c r="EMK2" s="135"/>
      <c r="EML2" s="135"/>
      <c r="EMM2" s="135"/>
      <c r="EMN2" s="135"/>
      <c r="EMO2" s="135"/>
      <c r="EMP2" s="135"/>
      <c r="EMQ2" s="135"/>
      <c r="EMR2" s="135"/>
      <c r="EMS2" s="135"/>
      <c r="EMT2" s="135"/>
      <c r="EMU2" s="135"/>
      <c r="EMV2" s="135"/>
      <c r="EMW2" s="135"/>
      <c r="EMX2" s="135"/>
      <c r="EMY2" s="135"/>
      <c r="EMZ2" s="135"/>
      <c r="ENA2" s="135"/>
      <c r="ENB2" s="135"/>
      <c r="ENC2" s="135"/>
      <c r="END2" s="135"/>
      <c r="ENE2" s="135"/>
      <c r="ENF2" s="135"/>
      <c r="ENG2" s="135"/>
      <c r="ENH2" s="135"/>
      <c r="ENI2" s="135"/>
      <c r="ENJ2" s="135"/>
      <c r="ENK2" s="135"/>
      <c r="ENL2" s="135"/>
      <c r="ENM2" s="135"/>
      <c r="ENN2" s="135"/>
      <c r="ENO2" s="135"/>
      <c r="ENP2" s="135"/>
      <c r="ENQ2" s="135"/>
      <c r="ENR2" s="135"/>
      <c r="ENS2" s="135"/>
      <c r="ENT2" s="135"/>
      <c r="ENU2" s="135"/>
      <c r="ENV2" s="135"/>
      <c r="ENW2" s="135"/>
      <c r="ENX2" s="135"/>
      <c r="ENY2" s="135"/>
      <c r="ENZ2" s="135"/>
      <c r="EOA2" s="135"/>
      <c r="EOB2" s="135"/>
      <c r="EOC2" s="135"/>
      <c r="EOD2" s="135"/>
      <c r="EOE2" s="135"/>
      <c r="EOF2" s="135"/>
      <c r="EOG2" s="135"/>
      <c r="EOH2" s="135"/>
      <c r="EOI2" s="135"/>
      <c r="EOJ2" s="135"/>
      <c r="EOK2" s="135"/>
      <c r="EOL2" s="135"/>
      <c r="EOM2" s="135"/>
      <c r="EON2" s="135"/>
      <c r="EOO2" s="135"/>
      <c r="EOP2" s="135"/>
      <c r="EOQ2" s="135"/>
      <c r="EOR2" s="135"/>
      <c r="EOS2" s="135"/>
      <c r="EOT2" s="135"/>
      <c r="EOU2" s="135"/>
      <c r="EOV2" s="135"/>
      <c r="EOW2" s="135"/>
      <c r="EOX2" s="135"/>
      <c r="EOY2" s="135"/>
      <c r="EOZ2" s="135"/>
      <c r="EPA2" s="135"/>
      <c r="EPB2" s="135"/>
      <c r="EPC2" s="135"/>
      <c r="EPD2" s="135"/>
      <c r="EPE2" s="135"/>
      <c r="EPF2" s="135"/>
      <c r="EPG2" s="135"/>
      <c r="EPH2" s="135"/>
      <c r="EPI2" s="135"/>
      <c r="EPJ2" s="135"/>
      <c r="EPK2" s="135"/>
      <c r="EPL2" s="135"/>
      <c r="EPM2" s="135"/>
      <c r="EPN2" s="135"/>
      <c r="EPO2" s="135"/>
      <c r="EPP2" s="135"/>
      <c r="EPQ2" s="135"/>
      <c r="EPR2" s="135"/>
      <c r="EPS2" s="135"/>
      <c r="EPT2" s="135"/>
      <c r="EPU2" s="135"/>
      <c r="EPV2" s="135"/>
      <c r="EPW2" s="135"/>
      <c r="EPX2" s="135"/>
      <c r="EPY2" s="135"/>
      <c r="EPZ2" s="135"/>
      <c r="EQA2" s="135"/>
      <c r="EQB2" s="135"/>
      <c r="EQC2" s="135"/>
      <c r="EQD2" s="135"/>
      <c r="EQE2" s="135"/>
      <c r="EQF2" s="135"/>
      <c r="EQG2" s="135"/>
      <c r="EQH2" s="135"/>
      <c r="EQI2" s="135"/>
      <c r="EQJ2" s="135"/>
      <c r="EQK2" s="135"/>
      <c r="EQL2" s="135"/>
      <c r="EQM2" s="135"/>
      <c r="EQN2" s="135"/>
      <c r="EQO2" s="135"/>
      <c r="EQP2" s="135"/>
      <c r="EQQ2" s="135"/>
      <c r="EQR2" s="135"/>
      <c r="EQS2" s="135"/>
      <c r="EQT2" s="135"/>
      <c r="EQU2" s="135"/>
      <c r="EQV2" s="135"/>
      <c r="EQW2" s="135"/>
      <c r="EQX2" s="135"/>
      <c r="EQY2" s="135"/>
      <c r="EQZ2" s="135"/>
      <c r="ERA2" s="135"/>
      <c r="ERB2" s="135"/>
      <c r="ERC2" s="135"/>
      <c r="ERD2" s="135"/>
      <c r="ERE2" s="135"/>
      <c r="ERF2" s="135"/>
      <c r="ERG2" s="135"/>
      <c r="ERH2" s="135"/>
      <c r="ERI2" s="135"/>
      <c r="ERJ2" s="135"/>
      <c r="ERK2" s="135"/>
      <c r="ERL2" s="135"/>
      <c r="ERM2" s="135"/>
      <c r="ERN2" s="135"/>
      <c r="ERO2" s="135"/>
      <c r="ERP2" s="135"/>
      <c r="ERQ2" s="135"/>
      <c r="ERR2" s="135"/>
      <c r="ERS2" s="135"/>
      <c r="ERT2" s="135"/>
      <c r="ERU2" s="135"/>
      <c r="ERV2" s="135"/>
      <c r="ERW2" s="135"/>
      <c r="ERX2" s="135"/>
      <c r="ERY2" s="135"/>
      <c r="ERZ2" s="135"/>
      <c r="ESA2" s="135"/>
      <c r="ESB2" s="135"/>
      <c r="ESC2" s="135"/>
      <c r="ESD2" s="135"/>
      <c r="ESE2" s="135"/>
      <c r="ESF2" s="135"/>
      <c r="ESG2" s="135"/>
      <c r="ESH2" s="135"/>
      <c r="ESI2" s="135"/>
      <c r="ESJ2" s="135"/>
      <c r="ESK2" s="135"/>
      <c r="ESL2" s="135"/>
      <c r="ESM2" s="135"/>
      <c r="ESN2" s="135"/>
      <c r="ESO2" s="135"/>
      <c r="ESP2" s="135"/>
      <c r="ESQ2" s="135"/>
      <c r="ESR2" s="135"/>
      <c r="ESS2" s="135"/>
      <c r="EST2" s="135"/>
      <c r="ESU2" s="135"/>
      <c r="ESV2" s="135"/>
      <c r="ESW2" s="135"/>
      <c r="ESX2" s="135"/>
      <c r="ESY2" s="135"/>
      <c r="ESZ2" s="135"/>
      <c r="ETA2" s="135"/>
      <c r="ETB2" s="135"/>
      <c r="ETC2" s="135"/>
      <c r="ETD2" s="135"/>
      <c r="ETE2" s="135"/>
      <c r="ETF2" s="135"/>
      <c r="ETG2" s="135"/>
      <c r="ETH2" s="135"/>
      <c r="ETI2" s="135"/>
      <c r="ETJ2" s="135"/>
      <c r="ETK2" s="135"/>
      <c r="ETL2" s="135"/>
      <c r="ETM2" s="135"/>
      <c r="ETN2" s="135"/>
      <c r="ETO2" s="135"/>
      <c r="ETP2" s="135"/>
      <c r="ETQ2" s="135"/>
      <c r="ETR2" s="135"/>
      <c r="ETS2" s="135"/>
      <c r="ETT2" s="135"/>
      <c r="ETU2" s="135"/>
      <c r="ETV2" s="135"/>
      <c r="ETW2" s="135"/>
      <c r="ETX2" s="135"/>
      <c r="ETY2" s="135"/>
      <c r="ETZ2" s="135"/>
      <c r="EUA2" s="135"/>
      <c r="EUB2" s="135"/>
      <c r="EUC2" s="135"/>
      <c r="EUD2" s="135"/>
      <c r="EUE2" s="135"/>
      <c r="EUF2" s="135"/>
      <c r="EUG2" s="135"/>
      <c r="EUH2" s="135"/>
      <c r="EUI2" s="135"/>
      <c r="EUJ2" s="135"/>
      <c r="EUK2" s="135"/>
      <c r="EUL2" s="135"/>
      <c r="EUM2" s="135"/>
      <c r="EUN2" s="135"/>
      <c r="EUO2" s="135"/>
      <c r="EUP2" s="135"/>
      <c r="EUQ2" s="135"/>
      <c r="EUR2" s="135"/>
      <c r="EUS2" s="135"/>
      <c r="EUT2" s="135"/>
      <c r="EUU2" s="135"/>
      <c r="EUV2" s="135"/>
      <c r="EUW2" s="135"/>
      <c r="EUX2" s="135"/>
      <c r="EUY2" s="135"/>
      <c r="EUZ2" s="135"/>
      <c r="EVA2" s="135"/>
      <c r="EVB2" s="135"/>
      <c r="EVC2" s="135"/>
      <c r="EVD2" s="135"/>
      <c r="EVE2" s="135"/>
      <c r="EVF2" s="135"/>
      <c r="EVG2" s="135"/>
      <c r="EVH2" s="135"/>
      <c r="EVI2" s="135"/>
      <c r="EVJ2" s="135"/>
      <c r="EVK2" s="135"/>
      <c r="EVL2" s="135"/>
      <c r="EVM2" s="135"/>
      <c r="EVN2" s="135"/>
      <c r="EVO2" s="135"/>
      <c r="EVP2" s="135"/>
      <c r="EVQ2" s="135"/>
      <c r="EVR2" s="135"/>
      <c r="EVS2" s="135"/>
      <c r="EVT2" s="135"/>
      <c r="EVU2" s="135"/>
      <c r="EVV2" s="135"/>
      <c r="EVW2" s="135"/>
      <c r="EVX2" s="135"/>
      <c r="EVY2" s="135"/>
      <c r="EVZ2" s="135"/>
      <c r="EWA2" s="135"/>
      <c r="EWB2" s="135"/>
      <c r="EWC2" s="135"/>
      <c r="EWD2" s="135"/>
      <c r="EWE2" s="135"/>
      <c r="EWF2" s="135"/>
      <c r="EWG2" s="135"/>
      <c r="EWH2" s="135"/>
      <c r="EWI2" s="135"/>
      <c r="EWJ2" s="135"/>
      <c r="EWK2" s="135"/>
      <c r="EWL2" s="135"/>
      <c r="EWM2" s="135"/>
      <c r="EWN2" s="135"/>
      <c r="EWO2" s="135"/>
      <c r="EWP2" s="135"/>
      <c r="EWQ2" s="135"/>
      <c r="EWR2" s="135"/>
      <c r="EWS2" s="135"/>
      <c r="EWT2" s="135"/>
      <c r="EWU2" s="135"/>
      <c r="EWV2" s="135"/>
      <c r="EWW2" s="135"/>
      <c r="EWX2" s="135"/>
      <c r="EWY2" s="135"/>
      <c r="EWZ2" s="135"/>
      <c r="EXA2" s="135"/>
      <c r="EXB2" s="135"/>
      <c r="EXC2" s="135"/>
      <c r="EXD2" s="135"/>
      <c r="EXE2" s="135"/>
      <c r="EXF2" s="135"/>
      <c r="EXG2" s="135"/>
      <c r="EXH2" s="135"/>
      <c r="EXI2" s="135"/>
      <c r="EXJ2" s="135"/>
      <c r="EXK2" s="135"/>
      <c r="EXL2" s="135"/>
      <c r="EXM2" s="135"/>
      <c r="EXN2" s="135"/>
      <c r="EXO2" s="135"/>
      <c r="EXP2" s="135"/>
      <c r="EXQ2" s="135"/>
      <c r="EXR2" s="135"/>
      <c r="EXS2" s="135"/>
      <c r="EXT2" s="135"/>
      <c r="EXU2" s="135"/>
      <c r="EXV2" s="135"/>
      <c r="EXW2" s="135"/>
      <c r="EXX2" s="135"/>
      <c r="EXY2" s="135"/>
      <c r="EXZ2" s="135"/>
      <c r="EYA2" s="135"/>
      <c r="EYB2" s="135"/>
      <c r="EYC2" s="135"/>
      <c r="EYD2" s="135"/>
      <c r="EYE2" s="135"/>
      <c r="EYF2" s="135"/>
      <c r="EYG2" s="135"/>
      <c r="EYH2" s="135"/>
      <c r="EYI2" s="135"/>
      <c r="EYJ2" s="135"/>
      <c r="EYK2" s="135"/>
      <c r="EYL2" s="135"/>
      <c r="EYM2" s="135"/>
      <c r="EYN2" s="135"/>
      <c r="EYO2" s="135"/>
      <c r="EYP2" s="135"/>
      <c r="EYQ2" s="135"/>
      <c r="EYR2" s="135"/>
      <c r="EYS2" s="135"/>
      <c r="EYT2" s="135"/>
      <c r="EYU2" s="135"/>
      <c r="EYV2" s="135"/>
      <c r="EYW2" s="135"/>
      <c r="EYX2" s="135"/>
      <c r="EYY2" s="135"/>
      <c r="EYZ2" s="135"/>
      <c r="EZA2" s="135"/>
      <c r="EZB2" s="135"/>
      <c r="EZC2" s="135"/>
      <c r="EZD2" s="135"/>
      <c r="EZE2" s="135"/>
      <c r="EZF2" s="135"/>
      <c r="EZG2" s="135"/>
      <c r="EZH2" s="135"/>
      <c r="EZI2" s="135"/>
      <c r="EZJ2" s="135"/>
      <c r="EZK2" s="135"/>
      <c r="EZL2" s="135"/>
      <c r="EZM2" s="135"/>
      <c r="EZN2" s="135"/>
      <c r="EZO2" s="135"/>
      <c r="EZP2" s="135"/>
      <c r="EZQ2" s="135"/>
      <c r="EZR2" s="135"/>
      <c r="EZS2" s="135"/>
      <c r="EZT2" s="135"/>
      <c r="EZU2" s="135"/>
      <c r="EZV2" s="135"/>
      <c r="EZW2" s="135"/>
      <c r="EZX2" s="135"/>
      <c r="EZY2" s="135"/>
      <c r="EZZ2" s="135"/>
      <c r="FAA2" s="135"/>
      <c r="FAB2" s="135"/>
      <c r="FAC2" s="135"/>
      <c r="FAD2" s="135"/>
      <c r="FAE2" s="135"/>
      <c r="FAF2" s="135"/>
      <c r="FAG2" s="135"/>
      <c r="FAH2" s="135"/>
      <c r="FAI2" s="135"/>
      <c r="FAJ2" s="135"/>
      <c r="FAK2" s="135"/>
      <c r="FAL2" s="135"/>
      <c r="FAM2" s="135"/>
      <c r="FAN2" s="135"/>
      <c r="FAO2" s="135"/>
      <c r="FAP2" s="135"/>
      <c r="FAQ2" s="135"/>
      <c r="FAR2" s="135"/>
      <c r="FAS2" s="135"/>
      <c r="FAT2" s="135"/>
      <c r="FAU2" s="135"/>
      <c r="FAV2" s="135"/>
      <c r="FAW2" s="135"/>
      <c r="FAX2" s="135"/>
      <c r="FAY2" s="135"/>
      <c r="FAZ2" s="135"/>
      <c r="FBA2" s="135"/>
      <c r="FBB2" s="135"/>
      <c r="FBC2" s="135"/>
      <c r="FBD2" s="135"/>
      <c r="FBE2" s="135"/>
      <c r="FBF2" s="135"/>
      <c r="FBG2" s="135"/>
      <c r="FBH2" s="135"/>
      <c r="FBI2" s="135"/>
      <c r="FBJ2" s="135"/>
      <c r="FBK2" s="135"/>
      <c r="FBL2" s="135"/>
      <c r="FBM2" s="135"/>
      <c r="FBN2" s="135"/>
      <c r="FBO2" s="135"/>
      <c r="FBP2" s="135"/>
      <c r="FBQ2" s="135"/>
      <c r="FBR2" s="135"/>
      <c r="FBS2" s="135"/>
      <c r="FBT2" s="135"/>
      <c r="FBU2" s="135"/>
      <c r="FBV2" s="135"/>
      <c r="FBW2" s="135"/>
      <c r="FBX2" s="135"/>
      <c r="FBY2" s="135"/>
      <c r="FBZ2" s="135"/>
      <c r="FCA2" s="135"/>
      <c r="FCB2" s="135"/>
      <c r="FCC2" s="135"/>
      <c r="FCD2" s="135"/>
      <c r="FCE2" s="135"/>
      <c r="FCF2" s="135"/>
      <c r="FCG2" s="135"/>
      <c r="FCH2" s="135"/>
      <c r="FCI2" s="135"/>
      <c r="FCJ2" s="135"/>
      <c r="FCK2" s="135"/>
      <c r="FCL2" s="135"/>
      <c r="FCM2" s="135"/>
      <c r="FCN2" s="135"/>
      <c r="FCO2" s="135"/>
      <c r="FCP2" s="135"/>
      <c r="FCQ2" s="135"/>
      <c r="FCR2" s="135"/>
      <c r="FCS2" s="135"/>
      <c r="FCT2" s="135"/>
      <c r="FCU2" s="135"/>
      <c r="FCV2" s="135"/>
      <c r="FCW2" s="135"/>
      <c r="FCX2" s="135"/>
      <c r="FCY2" s="135"/>
      <c r="FCZ2" s="135"/>
      <c r="FDA2" s="135"/>
      <c r="FDB2" s="135"/>
      <c r="FDC2" s="135"/>
      <c r="FDD2" s="135"/>
      <c r="FDE2" s="135"/>
      <c r="FDF2" s="135"/>
      <c r="FDG2" s="135"/>
      <c r="FDH2" s="135"/>
      <c r="FDI2" s="135"/>
      <c r="FDJ2" s="135"/>
      <c r="FDK2" s="135"/>
      <c r="FDL2" s="135"/>
      <c r="FDM2" s="135"/>
      <c r="FDN2" s="135"/>
      <c r="FDO2" s="135"/>
      <c r="FDP2" s="135"/>
      <c r="FDQ2" s="135"/>
      <c r="FDR2" s="135"/>
      <c r="FDS2" s="135"/>
      <c r="FDT2" s="135"/>
      <c r="FDU2" s="135"/>
      <c r="FDV2" s="135"/>
      <c r="FDW2" s="135"/>
      <c r="FDX2" s="135"/>
      <c r="FDY2" s="135"/>
      <c r="FDZ2" s="135"/>
      <c r="FEA2" s="135"/>
      <c r="FEB2" s="135"/>
      <c r="FEC2" s="135"/>
      <c r="FED2" s="135"/>
      <c r="FEE2" s="135"/>
      <c r="FEF2" s="135"/>
      <c r="FEG2" s="135"/>
      <c r="FEH2" s="135"/>
      <c r="FEI2" s="135"/>
      <c r="FEJ2" s="135"/>
      <c r="FEK2" s="135"/>
      <c r="FEL2" s="135"/>
      <c r="FEM2" s="135"/>
      <c r="FEN2" s="135"/>
      <c r="FEO2" s="135"/>
      <c r="FEP2" s="135"/>
      <c r="FEQ2" s="135"/>
      <c r="FER2" s="135"/>
      <c r="FES2" s="135"/>
      <c r="FET2" s="135"/>
      <c r="FEU2" s="135"/>
      <c r="FEV2" s="135"/>
      <c r="FEW2" s="135"/>
      <c r="FEX2" s="135"/>
      <c r="FEY2" s="135"/>
      <c r="FEZ2" s="135"/>
      <c r="FFA2" s="135"/>
      <c r="FFB2" s="135"/>
      <c r="FFC2" s="135"/>
      <c r="FFD2" s="135"/>
      <c r="FFE2" s="135"/>
      <c r="FFF2" s="135"/>
      <c r="FFG2" s="135"/>
      <c r="FFH2" s="135"/>
      <c r="FFI2" s="135"/>
      <c r="FFJ2" s="135"/>
      <c r="FFK2" s="135"/>
      <c r="FFL2" s="135"/>
      <c r="FFM2" s="135"/>
      <c r="FFN2" s="135"/>
      <c r="FFO2" s="135"/>
      <c r="FFP2" s="135"/>
      <c r="FFQ2" s="135"/>
      <c r="FFR2" s="135"/>
      <c r="FFS2" s="135"/>
      <c r="FFT2" s="135"/>
      <c r="FFU2" s="135"/>
      <c r="FFV2" s="135"/>
      <c r="FFW2" s="135"/>
      <c r="FFX2" s="135"/>
      <c r="FFY2" s="135"/>
      <c r="FFZ2" s="135"/>
      <c r="FGA2" s="135"/>
      <c r="FGB2" s="135"/>
      <c r="FGC2" s="135"/>
      <c r="FGD2" s="135"/>
      <c r="FGE2" s="135"/>
      <c r="FGF2" s="135"/>
      <c r="FGG2" s="135"/>
      <c r="FGH2" s="135"/>
      <c r="FGI2" s="135"/>
      <c r="FGJ2" s="135"/>
      <c r="FGK2" s="135"/>
      <c r="FGL2" s="135"/>
      <c r="FGM2" s="135"/>
      <c r="FGN2" s="135"/>
      <c r="FGO2" s="135"/>
      <c r="FGP2" s="135"/>
      <c r="FGQ2" s="135"/>
      <c r="FGR2" s="135"/>
      <c r="FGS2" s="135"/>
      <c r="FGT2" s="135"/>
      <c r="FGU2" s="135"/>
      <c r="FGV2" s="135"/>
      <c r="FGW2" s="135"/>
      <c r="FGX2" s="135"/>
      <c r="FGY2" s="135"/>
      <c r="FGZ2" s="135"/>
      <c r="FHA2" s="135"/>
      <c r="FHB2" s="135"/>
      <c r="FHC2" s="135"/>
      <c r="FHD2" s="135"/>
      <c r="FHE2" s="135"/>
      <c r="FHF2" s="135"/>
      <c r="FHG2" s="135"/>
      <c r="FHH2" s="135"/>
      <c r="FHI2" s="135"/>
      <c r="FHJ2" s="135"/>
      <c r="FHK2" s="135"/>
      <c r="FHL2" s="135"/>
      <c r="FHM2" s="135"/>
      <c r="FHN2" s="135"/>
      <c r="FHO2" s="135"/>
      <c r="FHP2" s="135"/>
      <c r="FHQ2" s="135"/>
      <c r="FHR2" s="135"/>
      <c r="FHS2" s="135"/>
      <c r="FHT2" s="135"/>
      <c r="FHU2" s="135"/>
      <c r="FHV2" s="135"/>
      <c r="FHW2" s="135"/>
      <c r="FHX2" s="135"/>
      <c r="FHY2" s="135"/>
      <c r="FHZ2" s="135"/>
      <c r="FIA2" s="135"/>
      <c r="FIB2" s="135"/>
      <c r="FIC2" s="135"/>
      <c r="FID2" s="135"/>
      <c r="FIE2" s="135"/>
      <c r="FIF2" s="135"/>
      <c r="FIG2" s="135"/>
      <c r="FIH2" s="135"/>
      <c r="FII2" s="135"/>
      <c r="FIJ2" s="135"/>
      <c r="FIK2" s="135"/>
      <c r="FIL2" s="135"/>
      <c r="FIM2" s="135"/>
      <c r="FIN2" s="135"/>
      <c r="FIO2" s="135"/>
      <c r="FIP2" s="135"/>
      <c r="FIQ2" s="135"/>
      <c r="FIR2" s="135"/>
      <c r="FIS2" s="135"/>
      <c r="FIT2" s="135"/>
      <c r="FIU2" s="135"/>
      <c r="FIV2" s="135"/>
      <c r="FIW2" s="135"/>
      <c r="FIX2" s="135"/>
      <c r="FIY2" s="135"/>
      <c r="FIZ2" s="135"/>
      <c r="FJA2" s="135"/>
      <c r="FJB2" s="135"/>
      <c r="FJC2" s="135"/>
      <c r="FJD2" s="135"/>
      <c r="FJE2" s="135"/>
      <c r="FJF2" s="135"/>
      <c r="FJG2" s="135"/>
      <c r="FJH2" s="135"/>
      <c r="FJI2" s="135"/>
      <c r="FJJ2" s="135"/>
      <c r="FJK2" s="135"/>
      <c r="FJL2" s="135"/>
      <c r="FJM2" s="135"/>
      <c r="FJN2" s="135"/>
      <c r="FJO2" s="135"/>
      <c r="FJP2" s="135"/>
      <c r="FJQ2" s="135"/>
      <c r="FJR2" s="135"/>
      <c r="FJS2" s="135"/>
      <c r="FJT2" s="135"/>
      <c r="FJU2" s="135"/>
      <c r="FJV2" s="135"/>
      <c r="FJW2" s="135"/>
      <c r="FJX2" s="135"/>
      <c r="FJY2" s="135"/>
      <c r="FJZ2" s="135"/>
      <c r="FKA2" s="135"/>
      <c r="FKB2" s="135"/>
      <c r="FKC2" s="135"/>
      <c r="FKD2" s="135"/>
      <c r="FKE2" s="135"/>
      <c r="FKF2" s="135"/>
      <c r="FKG2" s="135"/>
      <c r="FKH2" s="135"/>
      <c r="FKI2" s="135"/>
      <c r="FKJ2" s="135"/>
      <c r="FKK2" s="135"/>
      <c r="FKL2" s="135"/>
      <c r="FKM2" s="135"/>
      <c r="FKN2" s="135"/>
      <c r="FKO2" s="135"/>
      <c r="FKP2" s="135"/>
      <c r="FKQ2" s="135"/>
      <c r="FKR2" s="135"/>
      <c r="FKS2" s="135"/>
      <c r="FKT2" s="135"/>
      <c r="FKU2" s="135"/>
      <c r="FKV2" s="135"/>
      <c r="FKW2" s="135"/>
      <c r="FKX2" s="135"/>
      <c r="FKY2" s="135"/>
      <c r="FKZ2" s="135"/>
      <c r="FLA2" s="135"/>
      <c r="FLB2" s="135"/>
      <c r="FLC2" s="135"/>
      <c r="FLD2" s="135"/>
      <c r="FLE2" s="135"/>
      <c r="FLF2" s="135"/>
      <c r="FLG2" s="135"/>
      <c r="FLH2" s="135"/>
      <c r="FLI2" s="135"/>
      <c r="FLJ2" s="135"/>
      <c r="FLK2" s="135"/>
      <c r="FLL2" s="135"/>
      <c r="FLM2" s="135"/>
      <c r="FLN2" s="135"/>
      <c r="FLO2" s="135"/>
      <c r="FLP2" s="135"/>
      <c r="FLQ2" s="135"/>
      <c r="FLR2" s="135"/>
      <c r="FLS2" s="135"/>
      <c r="FLT2" s="135"/>
      <c r="FLU2" s="135"/>
      <c r="FLV2" s="135"/>
      <c r="FLW2" s="135"/>
      <c r="FLX2" s="135"/>
      <c r="FLY2" s="135"/>
      <c r="FLZ2" s="135"/>
      <c r="FMA2" s="135"/>
      <c r="FMB2" s="135"/>
      <c r="FMC2" s="135"/>
      <c r="FMD2" s="135"/>
      <c r="FME2" s="135"/>
      <c r="FMF2" s="135"/>
      <c r="FMG2" s="135"/>
      <c r="FMH2" s="135"/>
      <c r="FMI2" s="135"/>
      <c r="FMJ2" s="135"/>
      <c r="FMK2" s="135"/>
      <c r="FML2" s="135"/>
      <c r="FMM2" s="135"/>
      <c r="FMN2" s="135"/>
      <c r="FMO2" s="135"/>
      <c r="FMP2" s="135"/>
      <c r="FMQ2" s="135"/>
      <c r="FMR2" s="135"/>
      <c r="FMS2" s="135"/>
      <c r="FMT2" s="135"/>
      <c r="FMU2" s="135"/>
      <c r="FMV2" s="135"/>
      <c r="FMW2" s="135"/>
      <c r="FMX2" s="135"/>
      <c r="FMY2" s="135"/>
      <c r="FMZ2" s="135"/>
      <c r="FNA2" s="135"/>
      <c r="FNB2" s="135"/>
      <c r="FNC2" s="135"/>
      <c r="FND2" s="135"/>
      <c r="FNE2" s="135"/>
      <c r="FNF2" s="135"/>
      <c r="FNG2" s="135"/>
      <c r="FNH2" s="135"/>
      <c r="FNI2" s="135"/>
      <c r="FNJ2" s="135"/>
      <c r="FNK2" s="135"/>
      <c r="FNL2" s="135"/>
      <c r="FNM2" s="135"/>
      <c r="FNN2" s="135"/>
      <c r="FNO2" s="135"/>
      <c r="FNP2" s="135"/>
      <c r="FNQ2" s="135"/>
      <c r="FNR2" s="135"/>
      <c r="FNS2" s="135"/>
      <c r="FNT2" s="135"/>
      <c r="FNU2" s="135"/>
      <c r="FNV2" s="135"/>
      <c r="FNW2" s="135"/>
      <c r="FNX2" s="135"/>
      <c r="FNY2" s="135"/>
      <c r="FNZ2" s="135"/>
      <c r="FOA2" s="135"/>
      <c r="FOB2" s="135"/>
      <c r="FOC2" s="135"/>
      <c r="FOD2" s="135"/>
      <c r="FOE2" s="135"/>
      <c r="FOF2" s="135"/>
      <c r="FOG2" s="135"/>
      <c r="FOH2" s="135"/>
      <c r="FOI2" s="135"/>
      <c r="FOJ2" s="135"/>
      <c r="FOK2" s="135"/>
      <c r="FOL2" s="135"/>
      <c r="FOM2" s="135"/>
      <c r="FON2" s="135"/>
      <c r="FOO2" s="135"/>
      <c r="FOP2" s="135"/>
      <c r="FOQ2" s="135"/>
      <c r="FOR2" s="135"/>
      <c r="FOS2" s="135"/>
      <c r="FOT2" s="135"/>
      <c r="FOU2" s="135"/>
      <c r="FOV2" s="135"/>
      <c r="FOW2" s="135"/>
      <c r="FOX2" s="135"/>
      <c r="FOY2" s="135"/>
      <c r="FOZ2" s="135"/>
      <c r="FPA2" s="135"/>
      <c r="FPB2" s="135"/>
      <c r="FPC2" s="135"/>
      <c r="FPD2" s="135"/>
      <c r="FPE2" s="135"/>
      <c r="FPF2" s="135"/>
      <c r="FPG2" s="135"/>
      <c r="FPH2" s="135"/>
      <c r="FPI2" s="135"/>
      <c r="FPJ2" s="135"/>
      <c r="FPK2" s="135"/>
      <c r="FPL2" s="135"/>
      <c r="FPM2" s="135"/>
      <c r="FPN2" s="135"/>
      <c r="FPO2" s="135"/>
      <c r="FPP2" s="135"/>
      <c r="FPQ2" s="135"/>
      <c r="FPR2" s="135"/>
      <c r="FPS2" s="135"/>
      <c r="FPT2" s="135"/>
      <c r="FPU2" s="135"/>
      <c r="FPV2" s="135"/>
      <c r="FPW2" s="135"/>
      <c r="FPX2" s="135"/>
      <c r="FPY2" s="135"/>
      <c r="FPZ2" s="135"/>
      <c r="FQA2" s="135"/>
      <c r="FQB2" s="135"/>
      <c r="FQC2" s="135"/>
      <c r="FQD2" s="135"/>
      <c r="FQE2" s="135"/>
      <c r="FQF2" s="135"/>
      <c r="FQG2" s="135"/>
      <c r="FQH2" s="135"/>
      <c r="FQI2" s="135"/>
      <c r="FQJ2" s="135"/>
      <c r="FQK2" s="135"/>
      <c r="FQL2" s="135"/>
      <c r="FQM2" s="135"/>
      <c r="FQN2" s="135"/>
      <c r="FQO2" s="135"/>
      <c r="FQP2" s="135"/>
      <c r="FQQ2" s="135"/>
      <c r="FQR2" s="135"/>
      <c r="FQS2" s="135"/>
      <c r="FQT2" s="135"/>
      <c r="FQU2" s="135"/>
      <c r="FQV2" s="135"/>
      <c r="FQW2" s="135"/>
      <c r="FQX2" s="135"/>
      <c r="FQY2" s="135"/>
      <c r="FQZ2" s="135"/>
      <c r="FRA2" s="135"/>
      <c r="FRB2" s="135"/>
      <c r="FRC2" s="135"/>
      <c r="FRD2" s="135"/>
      <c r="FRE2" s="135"/>
      <c r="FRF2" s="135"/>
      <c r="FRG2" s="135"/>
      <c r="FRH2" s="135"/>
      <c r="FRI2" s="135"/>
      <c r="FRJ2" s="135"/>
      <c r="FRK2" s="135"/>
      <c r="FRL2" s="135"/>
      <c r="FRM2" s="135"/>
      <c r="FRN2" s="135"/>
      <c r="FRO2" s="135"/>
      <c r="FRP2" s="135"/>
      <c r="FRQ2" s="135"/>
      <c r="FRR2" s="135"/>
      <c r="FRS2" s="135"/>
      <c r="FRT2" s="135"/>
      <c r="FRU2" s="135"/>
      <c r="FRV2" s="135"/>
      <c r="FRW2" s="135"/>
      <c r="FRX2" s="135"/>
      <c r="FRY2" s="135"/>
      <c r="FRZ2" s="135"/>
      <c r="FSA2" s="135"/>
      <c r="FSB2" s="135"/>
      <c r="FSC2" s="135"/>
      <c r="FSD2" s="135"/>
      <c r="FSE2" s="135"/>
      <c r="FSF2" s="135"/>
      <c r="FSG2" s="135"/>
      <c r="FSH2" s="135"/>
      <c r="FSI2" s="135"/>
      <c r="FSJ2" s="135"/>
      <c r="FSK2" s="135"/>
      <c r="FSL2" s="135"/>
      <c r="FSM2" s="135"/>
      <c r="FSN2" s="135"/>
      <c r="FSO2" s="135"/>
      <c r="FSP2" s="135"/>
      <c r="FSQ2" s="135"/>
      <c r="FSR2" s="135"/>
      <c r="FSS2" s="135"/>
      <c r="FST2" s="135"/>
      <c r="FSU2" s="135"/>
      <c r="FSV2" s="135"/>
      <c r="FSW2" s="135"/>
      <c r="FSX2" s="135"/>
      <c r="FSY2" s="135"/>
      <c r="FSZ2" s="135"/>
      <c r="FTA2" s="135"/>
      <c r="FTB2" s="135"/>
      <c r="FTC2" s="135"/>
      <c r="FTD2" s="135"/>
      <c r="FTE2" s="135"/>
      <c r="FTF2" s="135"/>
      <c r="FTG2" s="135"/>
      <c r="FTH2" s="135"/>
      <c r="FTI2" s="135"/>
      <c r="FTJ2" s="135"/>
      <c r="FTK2" s="135"/>
      <c r="FTL2" s="135"/>
      <c r="FTM2" s="135"/>
      <c r="FTN2" s="135"/>
      <c r="FTO2" s="135"/>
      <c r="FTP2" s="135"/>
      <c r="FTQ2" s="135"/>
      <c r="FTR2" s="135"/>
      <c r="FTS2" s="135"/>
      <c r="FTT2" s="135"/>
      <c r="FTU2" s="135"/>
      <c r="FTV2" s="135"/>
      <c r="FTW2" s="135"/>
      <c r="FTX2" s="135"/>
      <c r="FTY2" s="135"/>
      <c r="FTZ2" s="135"/>
      <c r="FUA2" s="135"/>
      <c r="FUB2" s="135"/>
      <c r="FUC2" s="135"/>
      <c r="FUD2" s="135"/>
      <c r="FUE2" s="135"/>
      <c r="FUF2" s="135"/>
      <c r="FUG2" s="135"/>
      <c r="FUH2" s="135"/>
      <c r="FUI2" s="135"/>
      <c r="FUJ2" s="135"/>
      <c r="FUK2" s="135"/>
      <c r="FUL2" s="135"/>
      <c r="FUM2" s="135"/>
      <c r="FUN2" s="135"/>
      <c r="FUO2" s="135"/>
      <c r="FUP2" s="135"/>
      <c r="FUQ2" s="135"/>
      <c r="FUR2" s="135"/>
      <c r="FUS2" s="135"/>
      <c r="FUT2" s="135"/>
      <c r="FUU2" s="135"/>
      <c r="FUV2" s="135"/>
      <c r="FUW2" s="135"/>
      <c r="FUX2" s="135"/>
      <c r="FUY2" s="135"/>
      <c r="FUZ2" s="135"/>
      <c r="FVA2" s="135"/>
      <c r="FVB2" s="135"/>
      <c r="FVC2" s="135"/>
      <c r="FVD2" s="135"/>
      <c r="FVE2" s="135"/>
      <c r="FVF2" s="135"/>
      <c r="FVG2" s="135"/>
      <c r="FVH2" s="135"/>
      <c r="FVI2" s="135"/>
      <c r="FVJ2" s="135"/>
      <c r="FVK2" s="135"/>
      <c r="FVL2" s="135"/>
      <c r="FVM2" s="135"/>
      <c r="FVN2" s="135"/>
      <c r="FVO2" s="135"/>
      <c r="FVP2" s="135"/>
      <c r="FVQ2" s="135"/>
      <c r="FVR2" s="135"/>
      <c r="FVS2" s="135"/>
      <c r="FVT2" s="135"/>
      <c r="FVU2" s="135"/>
      <c r="FVV2" s="135"/>
      <c r="FVW2" s="135"/>
      <c r="FVX2" s="135"/>
      <c r="FVY2" s="135"/>
      <c r="FVZ2" s="135"/>
      <c r="FWA2" s="135"/>
      <c r="FWB2" s="135"/>
      <c r="FWC2" s="135"/>
      <c r="FWD2" s="135"/>
      <c r="FWE2" s="135"/>
      <c r="FWF2" s="135"/>
      <c r="FWG2" s="135"/>
      <c r="FWH2" s="135"/>
      <c r="FWI2" s="135"/>
      <c r="FWJ2" s="135"/>
      <c r="FWK2" s="135"/>
      <c r="FWL2" s="135"/>
      <c r="FWM2" s="135"/>
      <c r="FWN2" s="135"/>
      <c r="FWO2" s="135"/>
      <c r="FWP2" s="135"/>
      <c r="FWQ2" s="135"/>
      <c r="FWR2" s="135"/>
      <c r="FWS2" s="135"/>
      <c r="FWT2" s="135"/>
      <c r="FWU2" s="135"/>
      <c r="FWV2" s="135"/>
      <c r="FWW2" s="135"/>
      <c r="FWX2" s="135"/>
      <c r="FWY2" s="135"/>
      <c r="FWZ2" s="135"/>
      <c r="FXA2" s="135"/>
      <c r="FXB2" s="135"/>
      <c r="FXC2" s="135"/>
      <c r="FXD2" s="135"/>
      <c r="FXE2" s="135"/>
      <c r="FXF2" s="135"/>
      <c r="FXG2" s="135"/>
      <c r="FXH2" s="135"/>
      <c r="FXI2" s="135"/>
      <c r="FXJ2" s="135"/>
      <c r="FXK2" s="135"/>
      <c r="FXL2" s="135"/>
      <c r="FXM2" s="135"/>
      <c r="FXN2" s="135"/>
      <c r="FXO2" s="135"/>
      <c r="FXP2" s="135"/>
      <c r="FXQ2" s="135"/>
      <c r="FXR2" s="135"/>
      <c r="FXS2" s="135"/>
      <c r="FXT2" s="135"/>
      <c r="FXU2" s="135"/>
      <c r="FXV2" s="135"/>
      <c r="FXW2" s="135"/>
      <c r="FXX2" s="135"/>
      <c r="FXY2" s="135"/>
      <c r="FXZ2" s="135"/>
      <c r="FYA2" s="135"/>
      <c r="FYB2" s="135"/>
      <c r="FYC2" s="135"/>
      <c r="FYD2" s="135"/>
      <c r="FYE2" s="135"/>
      <c r="FYF2" s="135"/>
      <c r="FYG2" s="135"/>
      <c r="FYH2" s="135"/>
      <c r="FYI2" s="135"/>
      <c r="FYJ2" s="135"/>
      <c r="FYK2" s="135"/>
      <c r="FYL2" s="135"/>
      <c r="FYM2" s="135"/>
      <c r="FYN2" s="135"/>
      <c r="FYO2" s="135"/>
      <c r="FYP2" s="135"/>
      <c r="FYQ2" s="135"/>
      <c r="FYR2" s="135"/>
      <c r="FYS2" s="135"/>
      <c r="FYT2" s="135"/>
      <c r="FYU2" s="135"/>
      <c r="FYV2" s="135"/>
      <c r="FYW2" s="135"/>
      <c r="FYX2" s="135"/>
      <c r="FYY2" s="135"/>
      <c r="FYZ2" s="135"/>
      <c r="FZA2" s="135"/>
      <c r="FZB2" s="135"/>
      <c r="FZC2" s="135"/>
      <c r="FZD2" s="135"/>
      <c r="FZE2" s="135"/>
      <c r="FZF2" s="135"/>
      <c r="FZG2" s="135"/>
      <c r="FZH2" s="135"/>
      <c r="FZI2" s="135"/>
      <c r="FZJ2" s="135"/>
      <c r="FZK2" s="135"/>
      <c r="FZL2" s="135"/>
      <c r="FZM2" s="135"/>
      <c r="FZN2" s="135"/>
      <c r="FZO2" s="135"/>
      <c r="FZP2" s="135"/>
      <c r="FZQ2" s="135"/>
      <c r="FZR2" s="135"/>
      <c r="FZS2" s="135"/>
      <c r="FZT2" s="135"/>
      <c r="FZU2" s="135"/>
      <c r="FZV2" s="135"/>
      <c r="FZW2" s="135"/>
      <c r="FZX2" s="135"/>
      <c r="FZY2" s="135"/>
      <c r="FZZ2" s="135"/>
      <c r="GAA2" s="135"/>
      <c r="GAB2" s="135"/>
      <c r="GAC2" s="135"/>
      <c r="GAD2" s="135"/>
      <c r="GAE2" s="135"/>
      <c r="GAF2" s="135"/>
      <c r="GAG2" s="135"/>
      <c r="GAH2" s="135"/>
      <c r="GAI2" s="135"/>
      <c r="GAJ2" s="135"/>
      <c r="GAK2" s="135"/>
      <c r="GAL2" s="135"/>
      <c r="GAM2" s="135"/>
      <c r="GAN2" s="135"/>
      <c r="GAO2" s="135"/>
      <c r="GAP2" s="135"/>
      <c r="GAQ2" s="135"/>
      <c r="GAR2" s="135"/>
      <c r="GAS2" s="135"/>
      <c r="GAT2" s="135"/>
      <c r="GAU2" s="135"/>
      <c r="GAV2" s="135"/>
      <c r="GAW2" s="135"/>
      <c r="GAX2" s="135"/>
      <c r="GAY2" s="135"/>
      <c r="GAZ2" s="135"/>
      <c r="GBA2" s="135"/>
      <c r="GBB2" s="135"/>
      <c r="GBC2" s="135"/>
      <c r="GBD2" s="135"/>
      <c r="GBE2" s="135"/>
      <c r="GBF2" s="135"/>
      <c r="GBG2" s="135"/>
      <c r="GBH2" s="135"/>
      <c r="GBI2" s="135"/>
      <c r="GBJ2" s="135"/>
      <c r="GBK2" s="135"/>
      <c r="GBL2" s="135"/>
      <c r="GBM2" s="135"/>
      <c r="GBN2" s="135"/>
      <c r="GBO2" s="135"/>
      <c r="GBP2" s="135"/>
      <c r="GBQ2" s="135"/>
      <c r="GBR2" s="135"/>
      <c r="GBS2" s="135"/>
      <c r="GBT2" s="135"/>
      <c r="GBU2" s="135"/>
      <c r="GBV2" s="135"/>
      <c r="GBW2" s="135"/>
      <c r="GBX2" s="135"/>
      <c r="GBY2" s="135"/>
      <c r="GBZ2" s="135"/>
      <c r="GCA2" s="135"/>
      <c r="GCB2" s="135"/>
      <c r="GCC2" s="135"/>
      <c r="GCD2" s="135"/>
      <c r="GCE2" s="135"/>
      <c r="GCF2" s="135"/>
      <c r="GCG2" s="135"/>
      <c r="GCH2" s="135"/>
      <c r="GCI2" s="135"/>
      <c r="GCJ2" s="135"/>
      <c r="GCK2" s="135"/>
      <c r="GCL2" s="135"/>
      <c r="GCM2" s="135"/>
      <c r="GCN2" s="135"/>
      <c r="GCO2" s="135"/>
      <c r="GCP2" s="135"/>
      <c r="GCQ2" s="135"/>
      <c r="GCR2" s="135"/>
      <c r="GCS2" s="135"/>
      <c r="GCT2" s="135"/>
      <c r="GCU2" s="135"/>
      <c r="GCV2" s="135"/>
      <c r="GCW2" s="135"/>
      <c r="GCX2" s="135"/>
      <c r="GCY2" s="135"/>
      <c r="GCZ2" s="135"/>
      <c r="GDA2" s="135"/>
      <c r="GDB2" s="135"/>
      <c r="GDC2" s="135"/>
      <c r="GDD2" s="135"/>
      <c r="GDE2" s="135"/>
      <c r="GDF2" s="135"/>
      <c r="GDG2" s="135"/>
      <c r="GDH2" s="135"/>
      <c r="GDI2" s="135"/>
      <c r="GDJ2" s="135"/>
      <c r="GDK2" s="135"/>
      <c r="GDL2" s="135"/>
      <c r="GDM2" s="135"/>
      <c r="GDN2" s="135"/>
      <c r="GDO2" s="135"/>
      <c r="GDP2" s="135"/>
      <c r="GDQ2" s="135"/>
      <c r="GDR2" s="135"/>
      <c r="GDS2" s="135"/>
      <c r="GDT2" s="135"/>
      <c r="GDU2" s="135"/>
      <c r="GDV2" s="135"/>
      <c r="GDW2" s="135"/>
      <c r="GDX2" s="135"/>
      <c r="GDY2" s="135"/>
      <c r="GDZ2" s="135"/>
      <c r="GEA2" s="135"/>
      <c r="GEB2" s="135"/>
      <c r="GEC2" s="135"/>
      <c r="GED2" s="135"/>
      <c r="GEE2" s="135"/>
      <c r="GEF2" s="135"/>
      <c r="GEG2" s="135"/>
      <c r="GEH2" s="135"/>
      <c r="GEI2" s="135"/>
      <c r="GEJ2" s="135"/>
      <c r="GEK2" s="135"/>
      <c r="GEL2" s="135"/>
      <c r="GEM2" s="135"/>
      <c r="GEN2" s="135"/>
      <c r="GEO2" s="135"/>
      <c r="GEP2" s="135"/>
      <c r="GEQ2" s="135"/>
      <c r="GER2" s="135"/>
      <c r="GES2" s="135"/>
      <c r="GET2" s="135"/>
      <c r="GEU2" s="135"/>
      <c r="GEV2" s="135"/>
      <c r="GEW2" s="135"/>
      <c r="GEX2" s="135"/>
      <c r="GEY2" s="135"/>
      <c r="GEZ2" s="135"/>
      <c r="GFA2" s="135"/>
      <c r="GFB2" s="135"/>
      <c r="GFC2" s="135"/>
      <c r="GFD2" s="135"/>
      <c r="GFE2" s="135"/>
      <c r="GFF2" s="135"/>
      <c r="GFG2" s="135"/>
      <c r="GFH2" s="135"/>
      <c r="GFI2" s="135"/>
      <c r="GFJ2" s="135"/>
      <c r="GFK2" s="135"/>
      <c r="GFL2" s="135"/>
      <c r="GFM2" s="135"/>
      <c r="GFN2" s="135"/>
      <c r="GFO2" s="135"/>
      <c r="GFP2" s="135"/>
      <c r="GFQ2" s="135"/>
      <c r="GFR2" s="135"/>
      <c r="GFS2" s="135"/>
      <c r="GFT2" s="135"/>
      <c r="GFU2" s="135"/>
      <c r="GFV2" s="135"/>
      <c r="GFW2" s="135"/>
      <c r="GFX2" s="135"/>
      <c r="GFY2" s="135"/>
      <c r="GFZ2" s="135"/>
      <c r="GGA2" s="135"/>
      <c r="GGB2" s="135"/>
      <c r="GGC2" s="135"/>
      <c r="GGD2" s="135"/>
      <c r="GGE2" s="135"/>
      <c r="GGF2" s="135"/>
      <c r="GGG2" s="135"/>
      <c r="GGH2" s="135"/>
      <c r="GGI2" s="135"/>
      <c r="GGJ2" s="135"/>
      <c r="GGK2" s="135"/>
      <c r="GGL2" s="135"/>
      <c r="GGM2" s="135"/>
      <c r="GGN2" s="135"/>
      <c r="GGO2" s="135"/>
      <c r="GGP2" s="135"/>
      <c r="GGQ2" s="135"/>
      <c r="GGR2" s="135"/>
      <c r="GGS2" s="135"/>
      <c r="GGT2" s="135"/>
      <c r="GGU2" s="135"/>
      <c r="GGV2" s="135"/>
      <c r="GGW2" s="135"/>
      <c r="GGX2" s="135"/>
      <c r="GGY2" s="135"/>
      <c r="GGZ2" s="135"/>
      <c r="GHA2" s="135"/>
      <c r="GHB2" s="135"/>
      <c r="GHC2" s="135"/>
      <c r="GHD2" s="135"/>
      <c r="GHE2" s="135"/>
      <c r="GHF2" s="135"/>
      <c r="GHG2" s="135"/>
      <c r="GHH2" s="135"/>
      <c r="GHI2" s="135"/>
      <c r="GHJ2" s="135"/>
      <c r="GHK2" s="135"/>
      <c r="GHL2" s="135"/>
      <c r="GHM2" s="135"/>
      <c r="GHN2" s="135"/>
      <c r="GHO2" s="135"/>
      <c r="GHP2" s="135"/>
      <c r="GHQ2" s="135"/>
      <c r="GHR2" s="135"/>
      <c r="GHS2" s="135"/>
      <c r="GHT2" s="135"/>
      <c r="GHU2" s="135"/>
      <c r="GHV2" s="135"/>
      <c r="GHW2" s="135"/>
      <c r="GHX2" s="135"/>
      <c r="GHY2" s="135"/>
      <c r="GHZ2" s="135"/>
      <c r="GIA2" s="135"/>
      <c r="GIB2" s="135"/>
      <c r="GIC2" s="135"/>
      <c r="GID2" s="135"/>
      <c r="GIE2" s="135"/>
      <c r="GIF2" s="135"/>
      <c r="GIG2" s="135"/>
      <c r="GIH2" s="135"/>
      <c r="GII2" s="135"/>
      <c r="GIJ2" s="135"/>
      <c r="GIK2" s="135"/>
      <c r="GIL2" s="135"/>
      <c r="GIM2" s="135"/>
      <c r="GIN2" s="135"/>
      <c r="GIO2" s="135"/>
      <c r="GIP2" s="135"/>
      <c r="GIQ2" s="135"/>
      <c r="GIR2" s="135"/>
      <c r="GIS2" s="135"/>
      <c r="GIT2" s="135"/>
      <c r="GIU2" s="135"/>
      <c r="GIV2" s="135"/>
      <c r="GIW2" s="135"/>
      <c r="GIX2" s="135"/>
      <c r="GIY2" s="135"/>
      <c r="GIZ2" s="135"/>
      <c r="GJA2" s="135"/>
      <c r="GJB2" s="135"/>
      <c r="GJC2" s="135"/>
      <c r="GJD2" s="135"/>
      <c r="GJE2" s="135"/>
      <c r="GJF2" s="135"/>
      <c r="GJG2" s="135"/>
      <c r="GJH2" s="135"/>
      <c r="GJI2" s="135"/>
      <c r="GJJ2" s="135"/>
      <c r="GJK2" s="135"/>
      <c r="GJL2" s="135"/>
      <c r="GJM2" s="135"/>
      <c r="GJN2" s="135"/>
      <c r="GJO2" s="135"/>
      <c r="GJP2" s="135"/>
      <c r="GJQ2" s="135"/>
      <c r="GJR2" s="135"/>
      <c r="GJS2" s="135"/>
      <c r="GJT2" s="135"/>
      <c r="GJU2" s="135"/>
      <c r="GJV2" s="135"/>
      <c r="GJW2" s="135"/>
      <c r="GJX2" s="135"/>
      <c r="GJY2" s="135"/>
      <c r="GJZ2" s="135"/>
      <c r="GKA2" s="135"/>
      <c r="GKB2" s="135"/>
      <c r="GKC2" s="135"/>
      <c r="GKD2" s="135"/>
      <c r="GKE2" s="135"/>
      <c r="GKF2" s="135"/>
      <c r="GKG2" s="135"/>
      <c r="GKH2" s="135"/>
      <c r="GKI2" s="135"/>
      <c r="GKJ2" s="135"/>
      <c r="GKK2" s="135"/>
      <c r="GKL2" s="135"/>
      <c r="GKM2" s="135"/>
      <c r="GKN2" s="135"/>
      <c r="GKO2" s="135"/>
      <c r="GKP2" s="135"/>
      <c r="GKQ2" s="135"/>
      <c r="GKR2" s="135"/>
      <c r="GKS2" s="135"/>
      <c r="GKT2" s="135"/>
      <c r="GKU2" s="135"/>
      <c r="GKV2" s="135"/>
      <c r="GKW2" s="135"/>
      <c r="GKX2" s="135"/>
      <c r="GKY2" s="135"/>
      <c r="GKZ2" s="135"/>
      <c r="GLA2" s="135"/>
      <c r="GLB2" s="135"/>
      <c r="GLC2" s="135"/>
      <c r="GLD2" s="135"/>
      <c r="GLE2" s="135"/>
      <c r="GLF2" s="135"/>
      <c r="GLG2" s="135"/>
      <c r="GLH2" s="135"/>
      <c r="GLI2" s="135"/>
      <c r="GLJ2" s="135"/>
      <c r="GLK2" s="135"/>
      <c r="GLL2" s="135"/>
      <c r="GLM2" s="135"/>
      <c r="GLN2" s="135"/>
      <c r="GLO2" s="135"/>
      <c r="GLP2" s="135"/>
      <c r="GLQ2" s="135"/>
      <c r="GLR2" s="135"/>
      <c r="GLS2" s="135"/>
      <c r="GLT2" s="135"/>
      <c r="GLU2" s="135"/>
      <c r="GLV2" s="135"/>
      <c r="GLW2" s="135"/>
      <c r="GLX2" s="135"/>
      <c r="GLY2" s="135"/>
      <c r="GLZ2" s="135"/>
      <c r="GMA2" s="135"/>
      <c r="GMB2" s="135"/>
      <c r="GMC2" s="135"/>
      <c r="GMD2" s="135"/>
      <c r="GME2" s="135"/>
      <c r="GMF2" s="135"/>
      <c r="GMG2" s="135"/>
      <c r="GMH2" s="135"/>
      <c r="GMI2" s="135"/>
      <c r="GMJ2" s="135"/>
      <c r="GMK2" s="135"/>
      <c r="GML2" s="135"/>
      <c r="GMM2" s="135"/>
      <c r="GMN2" s="135"/>
      <c r="GMO2" s="135"/>
      <c r="GMP2" s="135"/>
      <c r="GMQ2" s="135"/>
      <c r="GMR2" s="135"/>
      <c r="GMS2" s="135"/>
      <c r="GMT2" s="135"/>
      <c r="GMU2" s="135"/>
      <c r="GMV2" s="135"/>
      <c r="GMW2" s="135"/>
      <c r="GMX2" s="135"/>
      <c r="GMY2" s="135"/>
      <c r="GMZ2" s="135"/>
      <c r="GNA2" s="135"/>
      <c r="GNB2" s="135"/>
      <c r="GNC2" s="135"/>
      <c r="GND2" s="135"/>
      <c r="GNE2" s="135"/>
      <c r="GNF2" s="135"/>
      <c r="GNG2" s="135"/>
      <c r="GNH2" s="135"/>
      <c r="GNI2" s="135"/>
      <c r="GNJ2" s="135"/>
      <c r="GNK2" s="135"/>
      <c r="GNL2" s="135"/>
      <c r="GNM2" s="135"/>
      <c r="GNN2" s="135"/>
      <c r="GNO2" s="135"/>
      <c r="GNP2" s="135"/>
      <c r="GNQ2" s="135"/>
      <c r="GNR2" s="135"/>
      <c r="GNS2" s="135"/>
      <c r="GNT2" s="135"/>
      <c r="GNU2" s="135"/>
      <c r="GNV2" s="135"/>
      <c r="GNW2" s="135"/>
      <c r="GNX2" s="135"/>
      <c r="GNY2" s="135"/>
      <c r="GNZ2" s="135"/>
      <c r="GOA2" s="135"/>
      <c r="GOB2" s="135"/>
      <c r="GOC2" s="135"/>
      <c r="GOD2" s="135"/>
      <c r="GOE2" s="135"/>
      <c r="GOF2" s="135"/>
      <c r="GOG2" s="135"/>
      <c r="GOH2" s="135"/>
      <c r="GOI2" s="135"/>
      <c r="GOJ2" s="135"/>
      <c r="GOK2" s="135"/>
      <c r="GOL2" s="135"/>
      <c r="GOM2" s="135"/>
      <c r="GON2" s="135"/>
      <c r="GOO2" s="135"/>
      <c r="GOP2" s="135"/>
      <c r="GOQ2" s="135"/>
      <c r="GOR2" s="135"/>
      <c r="GOS2" s="135"/>
      <c r="GOT2" s="135"/>
      <c r="GOU2" s="135"/>
      <c r="GOV2" s="135"/>
      <c r="GOW2" s="135"/>
      <c r="GOX2" s="135"/>
      <c r="GOY2" s="135"/>
      <c r="GOZ2" s="135"/>
      <c r="GPA2" s="135"/>
      <c r="GPB2" s="135"/>
      <c r="GPC2" s="135"/>
      <c r="GPD2" s="135"/>
      <c r="GPE2" s="135"/>
      <c r="GPF2" s="135"/>
      <c r="GPG2" s="135"/>
      <c r="GPH2" s="135"/>
      <c r="GPI2" s="135"/>
      <c r="GPJ2" s="135"/>
      <c r="GPK2" s="135"/>
      <c r="GPL2" s="135"/>
      <c r="GPM2" s="135"/>
      <c r="GPN2" s="135"/>
      <c r="GPO2" s="135"/>
      <c r="GPP2" s="135"/>
      <c r="GPQ2" s="135"/>
      <c r="GPR2" s="135"/>
      <c r="GPS2" s="135"/>
      <c r="GPT2" s="135"/>
      <c r="GPU2" s="135"/>
      <c r="GPV2" s="135"/>
      <c r="GPW2" s="135"/>
      <c r="GPX2" s="135"/>
      <c r="GPY2" s="135"/>
      <c r="GPZ2" s="135"/>
      <c r="GQA2" s="135"/>
      <c r="GQB2" s="135"/>
      <c r="GQC2" s="135"/>
      <c r="GQD2" s="135"/>
      <c r="GQE2" s="135"/>
      <c r="GQF2" s="135"/>
      <c r="GQG2" s="135"/>
      <c r="GQH2" s="135"/>
      <c r="GQI2" s="135"/>
      <c r="GQJ2" s="135"/>
      <c r="GQK2" s="135"/>
      <c r="GQL2" s="135"/>
      <c r="GQM2" s="135"/>
      <c r="GQN2" s="135"/>
      <c r="GQO2" s="135"/>
      <c r="GQP2" s="135"/>
      <c r="GQQ2" s="135"/>
      <c r="GQR2" s="135"/>
      <c r="GQS2" s="135"/>
      <c r="GQT2" s="135"/>
      <c r="GQU2" s="135"/>
      <c r="GQV2" s="135"/>
      <c r="GQW2" s="135"/>
      <c r="GQX2" s="135"/>
      <c r="GQY2" s="135"/>
      <c r="GQZ2" s="135"/>
      <c r="GRA2" s="135"/>
      <c r="GRB2" s="135"/>
      <c r="GRC2" s="135"/>
      <c r="GRD2" s="135"/>
      <c r="GRE2" s="135"/>
      <c r="GRF2" s="135"/>
      <c r="GRG2" s="135"/>
      <c r="GRH2" s="135"/>
      <c r="GRI2" s="135"/>
      <c r="GRJ2" s="135"/>
      <c r="GRK2" s="135"/>
      <c r="GRL2" s="135"/>
      <c r="GRM2" s="135"/>
      <c r="GRN2" s="135"/>
      <c r="GRO2" s="135"/>
      <c r="GRP2" s="135"/>
      <c r="GRQ2" s="135"/>
      <c r="GRR2" s="135"/>
      <c r="GRS2" s="135"/>
      <c r="GRT2" s="135"/>
      <c r="GRU2" s="135"/>
      <c r="GRV2" s="135"/>
      <c r="GRW2" s="135"/>
      <c r="GRX2" s="135"/>
      <c r="GRY2" s="135"/>
      <c r="GRZ2" s="135"/>
      <c r="GSA2" s="135"/>
      <c r="GSB2" s="135"/>
      <c r="GSC2" s="135"/>
      <c r="GSD2" s="135"/>
      <c r="GSE2" s="135"/>
      <c r="GSF2" s="135"/>
      <c r="GSG2" s="135"/>
      <c r="GSH2" s="135"/>
      <c r="GSI2" s="135"/>
      <c r="GSJ2" s="135"/>
      <c r="GSK2" s="135"/>
      <c r="GSL2" s="135"/>
      <c r="GSM2" s="135"/>
      <c r="GSN2" s="135"/>
      <c r="GSO2" s="135"/>
      <c r="GSP2" s="135"/>
      <c r="GSQ2" s="135"/>
      <c r="GSR2" s="135"/>
      <c r="GSS2" s="135"/>
      <c r="GST2" s="135"/>
      <c r="GSU2" s="135"/>
      <c r="GSV2" s="135"/>
      <c r="GSW2" s="135"/>
      <c r="GSX2" s="135"/>
      <c r="GSY2" s="135"/>
      <c r="GSZ2" s="135"/>
      <c r="GTA2" s="135"/>
      <c r="GTB2" s="135"/>
      <c r="GTC2" s="135"/>
      <c r="GTD2" s="135"/>
      <c r="GTE2" s="135"/>
      <c r="GTF2" s="135"/>
      <c r="GTG2" s="135"/>
      <c r="GTH2" s="135"/>
      <c r="GTI2" s="135"/>
      <c r="GTJ2" s="135"/>
      <c r="GTK2" s="135"/>
      <c r="GTL2" s="135"/>
      <c r="GTM2" s="135"/>
      <c r="GTN2" s="135"/>
      <c r="GTO2" s="135"/>
      <c r="GTP2" s="135"/>
      <c r="GTQ2" s="135"/>
      <c r="GTR2" s="135"/>
      <c r="GTS2" s="135"/>
      <c r="GTT2" s="135"/>
      <c r="GTU2" s="135"/>
      <c r="GTV2" s="135"/>
      <c r="GTW2" s="135"/>
      <c r="GTX2" s="135"/>
      <c r="GTY2" s="135"/>
      <c r="GTZ2" s="135"/>
      <c r="GUA2" s="135"/>
      <c r="GUB2" s="135"/>
      <c r="GUC2" s="135"/>
      <c r="GUD2" s="135"/>
      <c r="GUE2" s="135"/>
      <c r="GUF2" s="135"/>
      <c r="GUG2" s="135"/>
      <c r="GUH2" s="135"/>
      <c r="GUI2" s="135"/>
      <c r="GUJ2" s="135"/>
      <c r="GUK2" s="135"/>
      <c r="GUL2" s="135"/>
      <c r="GUM2" s="135"/>
      <c r="GUN2" s="135"/>
      <c r="GUO2" s="135"/>
      <c r="GUP2" s="135"/>
      <c r="GUQ2" s="135"/>
      <c r="GUR2" s="135"/>
      <c r="GUS2" s="135"/>
      <c r="GUT2" s="135"/>
      <c r="GUU2" s="135"/>
      <c r="GUV2" s="135"/>
      <c r="GUW2" s="135"/>
      <c r="GUX2" s="135"/>
      <c r="GUY2" s="135"/>
      <c r="GUZ2" s="135"/>
      <c r="GVA2" s="135"/>
      <c r="GVB2" s="135"/>
      <c r="GVC2" s="135"/>
      <c r="GVD2" s="135"/>
      <c r="GVE2" s="135"/>
      <c r="GVF2" s="135"/>
      <c r="GVG2" s="135"/>
      <c r="GVH2" s="135"/>
      <c r="GVI2" s="135"/>
      <c r="GVJ2" s="135"/>
      <c r="GVK2" s="135"/>
      <c r="GVL2" s="135"/>
      <c r="GVM2" s="135"/>
      <c r="GVN2" s="135"/>
      <c r="GVO2" s="135"/>
      <c r="GVP2" s="135"/>
      <c r="GVQ2" s="135"/>
      <c r="GVR2" s="135"/>
      <c r="GVS2" s="135"/>
      <c r="GVT2" s="135"/>
      <c r="GVU2" s="135"/>
      <c r="GVV2" s="135"/>
      <c r="GVW2" s="135"/>
      <c r="GVX2" s="135"/>
      <c r="GVY2" s="135"/>
      <c r="GVZ2" s="135"/>
      <c r="GWA2" s="135"/>
      <c r="GWB2" s="135"/>
      <c r="GWC2" s="135"/>
      <c r="GWD2" s="135"/>
      <c r="GWE2" s="135"/>
      <c r="GWF2" s="135"/>
      <c r="GWG2" s="135"/>
      <c r="GWH2" s="135"/>
      <c r="GWI2" s="135"/>
      <c r="GWJ2" s="135"/>
      <c r="GWK2" s="135"/>
      <c r="GWL2" s="135"/>
      <c r="GWM2" s="135"/>
      <c r="GWN2" s="135"/>
      <c r="GWO2" s="135"/>
      <c r="GWP2" s="135"/>
      <c r="GWQ2" s="135"/>
      <c r="GWR2" s="135"/>
      <c r="GWS2" s="135"/>
      <c r="GWT2" s="135"/>
      <c r="GWU2" s="135"/>
      <c r="GWV2" s="135"/>
      <c r="GWW2" s="135"/>
      <c r="GWX2" s="135"/>
      <c r="GWY2" s="135"/>
      <c r="GWZ2" s="135"/>
      <c r="GXA2" s="135"/>
      <c r="GXB2" s="135"/>
      <c r="GXC2" s="135"/>
      <c r="GXD2" s="135"/>
      <c r="GXE2" s="135"/>
      <c r="GXF2" s="135"/>
      <c r="GXG2" s="135"/>
      <c r="GXH2" s="135"/>
      <c r="GXI2" s="135"/>
      <c r="GXJ2" s="135"/>
      <c r="GXK2" s="135"/>
      <c r="GXL2" s="135"/>
      <c r="GXM2" s="135"/>
      <c r="GXN2" s="135"/>
      <c r="GXO2" s="135"/>
      <c r="GXP2" s="135"/>
      <c r="GXQ2" s="135"/>
      <c r="GXR2" s="135"/>
      <c r="GXS2" s="135"/>
      <c r="GXT2" s="135"/>
      <c r="GXU2" s="135"/>
      <c r="GXV2" s="135"/>
      <c r="GXW2" s="135"/>
      <c r="GXX2" s="135"/>
      <c r="GXY2" s="135"/>
      <c r="GXZ2" s="135"/>
      <c r="GYA2" s="135"/>
      <c r="GYB2" s="135"/>
      <c r="GYC2" s="135"/>
      <c r="GYD2" s="135"/>
      <c r="GYE2" s="135"/>
      <c r="GYF2" s="135"/>
      <c r="GYG2" s="135"/>
      <c r="GYH2" s="135"/>
      <c r="GYI2" s="135"/>
      <c r="GYJ2" s="135"/>
      <c r="GYK2" s="135"/>
      <c r="GYL2" s="135"/>
      <c r="GYM2" s="135"/>
      <c r="GYN2" s="135"/>
      <c r="GYO2" s="135"/>
      <c r="GYP2" s="135"/>
      <c r="GYQ2" s="135"/>
      <c r="GYR2" s="135"/>
      <c r="GYS2" s="135"/>
      <c r="GYT2" s="135"/>
      <c r="GYU2" s="135"/>
      <c r="GYV2" s="135"/>
      <c r="GYW2" s="135"/>
      <c r="GYX2" s="135"/>
      <c r="GYY2" s="135"/>
      <c r="GYZ2" s="135"/>
      <c r="GZA2" s="135"/>
      <c r="GZB2" s="135"/>
      <c r="GZC2" s="135"/>
      <c r="GZD2" s="135"/>
      <c r="GZE2" s="135"/>
      <c r="GZF2" s="135"/>
      <c r="GZG2" s="135"/>
      <c r="GZH2" s="135"/>
      <c r="GZI2" s="135"/>
      <c r="GZJ2" s="135"/>
      <c r="GZK2" s="135"/>
      <c r="GZL2" s="135"/>
      <c r="GZM2" s="135"/>
      <c r="GZN2" s="135"/>
      <c r="GZO2" s="135"/>
      <c r="GZP2" s="135"/>
      <c r="GZQ2" s="135"/>
      <c r="GZR2" s="135"/>
      <c r="GZS2" s="135"/>
      <c r="GZT2" s="135"/>
      <c r="GZU2" s="135"/>
      <c r="GZV2" s="135"/>
      <c r="GZW2" s="135"/>
      <c r="GZX2" s="135"/>
      <c r="GZY2" s="135"/>
      <c r="GZZ2" s="135"/>
      <c r="HAA2" s="135"/>
      <c r="HAB2" s="135"/>
      <c r="HAC2" s="135"/>
      <c r="HAD2" s="135"/>
      <c r="HAE2" s="135"/>
      <c r="HAF2" s="135"/>
      <c r="HAG2" s="135"/>
      <c r="HAH2" s="135"/>
      <c r="HAI2" s="135"/>
      <c r="HAJ2" s="135"/>
      <c r="HAK2" s="135"/>
      <c r="HAL2" s="135"/>
      <c r="HAM2" s="135"/>
      <c r="HAN2" s="135"/>
      <c r="HAO2" s="135"/>
      <c r="HAP2" s="135"/>
      <c r="HAQ2" s="135"/>
      <c r="HAR2" s="135"/>
      <c r="HAS2" s="135"/>
      <c r="HAT2" s="135"/>
      <c r="HAU2" s="135"/>
      <c r="HAV2" s="135"/>
      <c r="HAW2" s="135"/>
      <c r="HAX2" s="135"/>
      <c r="HAY2" s="135"/>
      <c r="HAZ2" s="135"/>
      <c r="HBA2" s="135"/>
      <c r="HBB2" s="135"/>
      <c r="HBC2" s="135"/>
      <c r="HBD2" s="135"/>
      <c r="HBE2" s="135"/>
      <c r="HBF2" s="135"/>
      <c r="HBG2" s="135"/>
      <c r="HBH2" s="135"/>
      <c r="HBI2" s="135"/>
      <c r="HBJ2" s="135"/>
      <c r="HBK2" s="135"/>
      <c r="HBL2" s="135"/>
      <c r="HBM2" s="135"/>
      <c r="HBN2" s="135"/>
      <c r="HBO2" s="135"/>
      <c r="HBP2" s="135"/>
      <c r="HBQ2" s="135"/>
      <c r="HBR2" s="135"/>
      <c r="HBS2" s="135"/>
      <c r="HBT2" s="135"/>
      <c r="HBU2" s="135"/>
      <c r="HBV2" s="135"/>
      <c r="HBW2" s="135"/>
      <c r="HBX2" s="135"/>
      <c r="HBY2" s="135"/>
      <c r="HBZ2" s="135"/>
      <c r="HCA2" s="135"/>
      <c r="HCB2" s="135"/>
      <c r="HCC2" s="135"/>
      <c r="HCD2" s="135"/>
      <c r="HCE2" s="135"/>
      <c r="HCF2" s="135"/>
      <c r="HCG2" s="135"/>
      <c r="HCH2" s="135"/>
      <c r="HCI2" s="135"/>
      <c r="HCJ2" s="135"/>
      <c r="HCK2" s="135"/>
      <c r="HCL2" s="135"/>
      <c r="HCM2" s="135"/>
      <c r="HCN2" s="135"/>
      <c r="HCO2" s="135"/>
      <c r="HCP2" s="135"/>
      <c r="HCQ2" s="135"/>
      <c r="HCR2" s="135"/>
      <c r="HCS2" s="135"/>
      <c r="HCT2" s="135"/>
      <c r="HCU2" s="135"/>
      <c r="HCV2" s="135"/>
      <c r="HCW2" s="135"/>
      <c r="HCX2" s="135"/>
      <c r="HCY2" s="135"/>
      <c r="HCZ2" s="135"/>
      <c r="HDA2" s="135"/>
      <c r="HDB2" s="135"/>
      <c r="HDC2" s="135"/>
      <c r="HDD2" s="135"/>
      <c r="HDE2" s="135"/>
      <c r="HDF2" s="135"/>
      <c r="HDG2" s="135"/>
      <c r="HDH2" s="135"/>
      <c r="HDI2" s="135"/>
      <c r="HDJ2" s="135"/>
      <c r="HDK2" s="135"/>
      <c r="HDL2" s="135"/>
      <c r="HDM2" s="135"/>
      <c r="HDN2" s="135"/>
      <c r="HDO2" s="135"/>
      <c r="HDP2" s="135"/>
      <c r="HDQ2" s="135"/>
      <c r="HDR2" s="135"/>
      <c r="HDS2" s="135"/>
      <c r="HDT2" s="135"/>
      <c r="HDU2" s="135"/>
      <c r="HDV2" s="135"/>
      <c r="HDW2" s="135"/>
      <c r="HDX2" s="135"/>
      <c r="HDY2" s="135"/>
      <c r="HDZ2" s="135"/>
      <c r="HEA2" s="135"/>
      <c r="HEB2" s="135"/>
      <c r="HEC2" s="135"/>
      <c r="HED2" s="135"/>
      <c r="HEE2" s="135"/>
      <c r="HEF2" s="135"/>
      <c r="HEG2" s="135"/>
      <c r="HEH2" s="135"/>
      <c r="HEI2" s="135"/>
      <c r="HEJ2" s="135"/>
      <c r="HEK2" s="135"/>
      <c r="HEL2" s="135"/>
      <c r="HEM2" s="135"/>
      <c r="HEN2" s="135"/>
      <c r="HEO2" s="135"/>
      <c r="HEP2" s="135"/>
      <c r="HEQ2" s="135"/>
      <c r="HER2" s="135"/>
      <c r="HES2" s="135"/>
      <c r="HET2" s="135"/>
      <c r="HEU2" s="135"/>
      <c r="HEV2" s="135"/>
      <c r="HEW2" s="135"/>
      <c r="HEX2" s="135"/>
      <c r="HEY2" s="135"/>
      <c r="HEZ2" s="135"/>
      <c r="HFA2" s="135"/>
      <c r="HFB2" s="135"/>
      <c r="HFC2" s="135"/>
      <c r="HFD2" s="135"/>
      <c r="HFE2" s="135"/>
      <c r="HFF2" s="135"/>
      <c r="HFG2" s="135"/>
      <c r="HFH2" s="135"/>
      <c r="HFI2" s="135"/>
      <c r="HFJ2" s="135"/>
      <c r="HFK2" s="135"/>
      <c r="HFL2" s="135"/>
      <c r="HFM2" s="135"/>
      <c r="HFN2" s="135"/>
      <c r="HFO2" s="135"/>
      <c r="HFP2" s="135"/>
      <c r="HFQ2" s="135"/>
      <c r="HFR2" s="135"/>
      <c r="HFS2" s="135"/>
      <c r="HFT2" s="135"/>
      <c r="HFU2" s="135"/>
      <c r="HFV2" s="135"/>
      <c r="HFW2" s="135"/>
      <c r="HFX2" s="135"/>
      <c r="HFY2" s="135"/>
      <c r="HFZ2" s="135"/>
      <c r="HGA2" s="135"/>
      <c r="HGB2" s="135"/>
      <c r="HGC2" s="135"/>
      <c r="HGD2" s="135"/>
      <c r="HGE2" s="135"/>
      <c r="HGF2" s="135"/>
      <c r="HGG2" s="135"/>
      <c r="HGH2" s="135"/>
      <c r="HGI2" s="135"/>
      <c r="HGJ2" s="135"/>
      <c r="HGK2" s="135"/>
      <c r="HGL2" s="135"/>
      <c r="HGM2" s="135"/>
      <c r="HGN2" s="135"/>
      <c r="HGO2" s="135"/>
      <c r="HGP2" s="135"/>
      <c r="HGQ2" s="135"/>
      <c r="HGR2" s="135"/>
      <c r="HGS2" s="135"/>
      <c r="HGT2" s="135"/>
      <c r="HGU2" s="135"/>
      <c r="HGV2" s="135"/>
      <c r="HGW2" s="135"/>
      <c r="HGX2" s="135"/>
      <c r="HGY2" s="135"/>
      <c r="HGZ2" s="135"/>
      <c r="HHA2" s="135"/>
      <c r="HHB2" s="135"/>
      <c r="HHC2" s="135"/>
      <c r="HHD2" s="135"/>
      <c r="HHE2" s="135"/>
      <c r="HHF2" s="135"/>
      <c r="HHG2" s="135"/>
      <c r="HHH2" s="135"/>
      <c r="HHI2" s="135"/>
      <c r="HHJ2" s="135"/>
      <c r="HHK2" s="135"/>
      <c r="HHL2" s="135"/>
      <c r="HHM2" s="135"/>
      <c r="HHN2" s="135"/>
      <c r="HHO2" s="135"/>
      <c r="HHP2" s="135"/>
      <c r="HHQ2" s="135"/>
      <c r="HHR2" s="135"/>
      <c r="HHS2" s="135"/>
      <c r="HHT2" s="135"/>
      <c r="HHU2" s="135"/>
      <c r="HHV2" s="135"/>
      <c r="HHW2" s="135"/>
      <c r="HHX2" s="135"/>
      <c r="HHY2" s="135"/>
      <c r="HHZ2" s="135"/>
      <c r="HIA2" s="135"/>
      <c r="HIB2" s="135"/>
      <c r="HIC2" s="135"/>
      <c r="HID2" s="135"/>
      <c r="HIE2" s="135"/>
      <c r="HIF2" s="135"/>
      <c r="HIG2" s="135"/>
      <c r="HIH2" s="135"/>
      <c r="HII2" s="135"/>
      <c r="HIJ2" s="135"/>
      <c r="HIK2" s="135"/>
      <c r="HIL2" s="135"/>
      <c r="HIM2" s="135"/>
      <c r="HIN2" s="135"/>
      <c r="HIO2" s="135"/>
      <c r="HIP2" s="135"/>
      <c r="HIQ2" s="135"/>
      <c r="HIR2" s="135"/>
      <c r="HIS2" s="135"/>
      <c r="HIT2" s="135"/>
      <c r="HIU2" s="135"/>
      <c r="HIV2" s="135"/>
      <c r="HIW2" s="135"/>
      <c r="HIX2" s="135"/>
      <c r="HIY2" s="135"/>
      <c r="HIZ2" s="135"/>
      <c r="HJA2" s="135"/>
      <c r="HJB2" s="135"/>
      <c r="HJC2" s="135"/>
      <c r="HJD2" s="135"/>
      <c r="HJE2" s="135"/>
      <c r="HJF2" s="135"/>
      <c r="HJG2" s="135"/>
      <c r="HJH2" s="135"/>
      <c r="HJI2" s="135"/>
      <c r="HJJ2" s="135"/>
      <c r="HJK2" s="135"/>
      <c r="HJL2" s="135"/>
      <c r="HJM2" s="135"/>
      <c r="HJN2" s="135"/>
      <c r="HJO2" s="135"/>
      <c r="HJP2" s="135"/>
      <c r="HJQ2" s="135"/>
      <c r="HJR2" s="135"/>
      <c r="HJS2" s="135"/>
      <c r="HJT2" s="135"/>
      <c r="HJU2" s="135"/>
      <c r="HJV2" s="135"/>
      <c r="HJW2" s="135"/>
      <c r="HJX2" s="135"/>
      <c r="HJY2" s="135"/>
      <c r="HJZ2" s="135"/>
      <c r="HKA2" s="135"/>
      <c r="HKB2" s="135"/>
      <c r="HKC2" s="135"/>
      <c r="HKD2" s="135"/>
      <c r="HKE2" s="135"/>
      <c r="HKF2" s="135"/>
      <c r="HKG2" s="135"/>
      <c r="HKH2" s="135"/>
      <c r="HKI2" s="135"/>
      <c r="HKJ2" s="135"/>
      <c r="HKK2" s="135"/>
      <c r="HKL2" s="135"/>
      <c r="HKM2" s="135"/>
      <c r="HKN2" s="135"/>
      <c r="HKO2" s="135"/>
      <c r="HKP2" s="135"/>
      <c r="HKQ2" s="135"/>
      <c r="HKR2" s="135"/>
      <c r="HKS2" s="135"/>
      <c r="HKT2" s="135"/>
      <c r="HKU2" s="135"/>
      <c r="HKV2" s="135"/>
      <c r="HKW2" s="135"/>
      <c r="HKX2" s="135"/>
      <c r="HKY2" s="135"/>
      <c r="HKZ2" s="135"/>
      <c r="HLA2" s="135"/>
      <c r="HLB2" s="135"/>
      <c r="HLC2" s="135"/>
      <c r="HLD2" s="135"/>
      <c r="HLE2" s="135"/>
      <c r="HLF2" s="135"/>
      <c r="HLG2" s="135"/>
      <c r="HLH2" s="135"/>
      <c r="HLI2" s="135"/>
      <c r="HLJ2" s="135"/>
      <c r="HLK2" s="135"/>
      <c r="HLL2" s="135"/>
      <c r="HLM2" s="135"/>
      <c r="HLN2" s="135"/>
      <c r="HLO2" s="135"/>
      <c r="HLP2" s="135"/>
      <c r="HLQ2" s="135"/>
      <c r="HLR2" s="135"/>
      <c r="HLS2" s="135"/>
      <c r="HLT2" s="135"/>
      <c r="HLU2" s="135"/>
      <c r="HLV2" s="135"/>
      <c r="HLW2" s="135"/>
      <c r="HLX2" s="135"/>
      <c r="HLY2" s="135"/>
      <c r="HLZ2" s="135"/>
      <c r="HMA2" s="135"/>
      <c r="HMB2" s="135"/>
      <c r="HMC2" s="135"/>
      <c r="HMD2" s="135"/>
      <c r="HME2" s="135"/>
      <c r="HMF2" s="135"/>
      <c r="HMG2" s="135"/>
      <c r="HMH2" s="135"/>
      <c r="HMI2" s="135"/>
      <c r="HMJ2" s="135"/>
      <c r="HMK2" s="135"/>
      <c r="HML2" s="135"/>
      <c r="HMM2" s="135"/>
      <c r="HMN2" s="135"/>
      <c r="HMO2" s="135"/>
      <c r="HMP2" s="135"/>
      <c r="HMQ2" s="135"/>
      <c r="HMR2" s="135"/>
      <c r="HMS2" s="135"/>
      <c r="HMT2" s="135"/>
      <c r="HMU2" s="135"/>
      <c r="HMV2" s="135"/>
      <c r="HMW2" s="135"/>
      <c r="HMX2" s="135"/>
      <c r="HMY2" s="135"/>
      <c r="HMZ2" s="135"/>
      <c r="HNA2" s="135"/>
      <c r="HNB2" s="135"/>
      <c r="HNC2" s="135"/>
      <c r="HND2" s="135"/>
      <c r="HNE2" s="135"/>
      <c r="HNF2" s="135"/>
      <c r="HNG2" s="135"/>
      <c r="HNH2" s="135"/>
      <c r="HNI2" s="135"/>
      <c r="HNJ2" s="135"/>
      <c r="HNK2" s="135"/>
      <c r="HNL2" s="135"/>
      <c r="HNM2" s="135"/>
      <c r="HNN2" s="135"/>
      <c r="HNO2" s="135"/>
      <c r="HNP2" s="135"/>
      <c r="HNQ2" s="135"/>
      <c r="HNR2" s="135"/>
      <c r="HNS2" s="135"/>
      <c r="HNT2" s="135"/>
      <c r="HNU2" s="135"/>
      <c r="HNV2" s="135"/>
      <c r="HNW2" s="135"/>
      <c r="HNX2" s="135"/>
      <c r="HNY2" s="135"/>
      <c r="HNZ2" s="135"/>
      <c r="HOA2" s="135"/>
      <c r="HOB2" s="135"/>
      <c r="HOC2" s="135"/>
      <c r="HOD2" s="135"/>
      <c r="HOE2" s="135"/>
      <c r="HOF2" s="135"/>
      <c r="HOG2" s="135"/>
      <c r="HOH2" s="135"/>
      <c r="HOI2" s="135"/>
      <c r="HOJ2" s="135"/>
      <c r="HOK2" s="135"/>
      <c r="HOL2" s="135"/>
      <c r="HOM2" s="135"/>
      <c r="HON2" s="135"/>
      <c r="HOO2" s="135"/>
      <c r="HOP2" s="135"/>
      <c r="HOQ2" s="135"/>
      <c r="HOR2" s="135"/>
      <c r="HOS2" s="135"/>
      <c r="HOT2" s="135"/>
      <c r="HOU2" s="135"/>
      <c r="HOV2" s="135"/>
      <c r="HOW2" s="135"/>
      <c r="HOX2" s="135"/>
      <c r="HOY2" s="135"/>
      <c r="HOZ2" s="135"/>
      <c r="HPA2" s="135"/>
      <c r="HPB2" s="135"/>
      <c r="HPC2" s="135"/>
      <c r="HPD2" s="135"/>
      <c r="HPE2" s="135"/>
      <c r="HPF2" s="135"/>
      <c r="HPG2" s="135"/>
      <c r="HPH2" s="135"/>
      <c r="HPI2" s="135"/>
      <c r="HPJ2" s="135"/>
      <c r="HPK2" s="135"/>
      <c r="HPL2" s="135"/>
      <c r="HPM2" s="135"/>
      <c r="HPN2" s="135"/>
      <c r="HPO2" s="135"/>
      <c r="HPP2" s="135"/>
      <c r="HPQ2" s="135"/>
      <c r="HPR2" s="135"/>
      <c r="HPS2" s="135"/>
      <c r="HPT2" s="135"/>
      <c r="HPU2" s="135"/>
      <c r="HPV2" s="135"/>
      <c r="HPW2" s="135"/>
      <c r="HPX2" s="135"/>
      <c r="HPY2" s="135"/>
      <c r="HPZ2" s="135"/>
      <c r="HQA2" s="135"/>
      <c r="HQB2" s="135"/>
      <c r="HQC2" s="135"/>
      <c r="HQD2" s="135"/>
      <c r="HQE2" s="135"/>
      <c r="HQF2" s="135"/>
      <c r="HQG2" s="135"/>
      <c r="HQH2" s="135"/>
      <c r="HQI2" s="135"/>
      <c r="HQJ2" s="135"/>
      <c r="HQK2" s="135"/>
      <c r="HQL2" s="135"/>
      <c r="HQM2" s="135"/>
      <c r="HQN2" s="135"/>
      <c r="HQO2" s="135"/>
      <c r="HQP2" s="135"/>
      <c r="HQQ2" s="135"/>
      <c r="HQR2" s="135"/>
      <c r="HQS2" s="135"/>
      <c r="HQT2" s="135"/>
      <c r="HQU2" s="135"/>
      <c r="HQV2" s="135"/>
      <c r="HQW2" s="135"/>
      <c r="HQX2" s="135"/>
      <c r="HQY2" s="135"/>
      <c r="HQZ2" s="135"/>
      <c r="HRA2" s="135"/>
      <c r="HRB2" s="135"/>
      <c r="HRC2" s="135"/>
      <c r="HRD2" s="135"/>
      <c r="HRE2" s="135"/>
      <c r="HRF2" s="135"/>
      <c r="HRG2" s="135"/>
      <c r="HRH2" s="135"/>
      <c r="HRI2" s="135"/>
      <c r="HRJ2" s="135"/>
      <c r="HRK2" s="135"/>
      <c r="HRL2" s="135"/>
      <c r="HRM2" s="135"/>
      <c r="HRN2" s="135"/>
      <c r="HRO2" s="135"/>
      <c r="HRP2" s="135"/>
      <c r="HRQ2" s="135"/>
      <c r="HRR2" s="135"/>
      <c r="HRS2" s="135"/>
      <c r="HRT2" s="135"/>
      <c r="HRU2" s="135"/>
      <c r="HRV2" s="135"/>
      <c r="HRW2" s="135"/>
      <c r="HRX2" s="135"/>
      <c r="HRY2" s="135"/>
      <c r="HRZ2" s="135"/>
      <c r="HSA2" s="135"/>
      <c r="HSB2" s="135"/>
      <c r="HSC2" s="135"/>
      <c r="HSD2" s="135"/>
      <c r="HSE2" s="135"/>
      <c r="HSF2" s="135"/>
      <c r="HSG2" s="135"/>
      <c r="HSH2" s="135"/>
      <c r="HSI2" s="135"/>
      <c r="HSJ2" s="135"/>
      <c r="HSK2" s="135"/>
      <c r="HSL2" s="135"/>
      <c r="HSM2" s="135"/>
      <c r="HSN2" s="135"/>
      <c r="HSO2" s="135"/>
      <c r="HSP2" s="135"/>
      <c r="HSQ2" s="135"/>
      <c r="HSR2" s="135"/>
      <c r="HSS2" s="135"/>
      <c r="HST2" s="135"/>
      <c r="HSU2" s="135"/>
      <c r="HSV2" s="135"/>
      <c r="HSW2" s="135"/>
      <c r="HSX2" s="135"/>
      <c r="HSY2" s="135"/>
      <c r="HSZ2" s="135"/>
      <c r="HTA2" s="135"/>
      <c r="HTB2" s="135"/>
      <c r="HTC2" s="135"/>
      <c r="HTD2" s="135"/>
      <c r="HTE2" s="135"/>
      <c r="HTF2" s="135"/>
      <c r="HTG2" s="135"/>
      <c r="HTH2" s="135"/>
      <c r="HTI2" s="135"/>
      <c r="HTJ2" s="135"/>
      <c r="HTK2" s="135"/>
      <c r="HTL2" s="135"/>
      <c r="HTM2" s="135"/>
      <c r="HTN2" s="135"/>
      <c r="HTO2" s="135"/>
      <c r="HTP2" s="135"/>
      <c r="HTQ2" s="135"/>
      <c r="HTR2" s="135"/>
      <c r="HTS2" s="135"/>
      <c r="HTT2" s="135"/>
      <c r="HTU2" s="135"/>
      <c r="HTV2" s="135"/>
      <c r="HTW2" s="135"/>
      <c r="HTX2" s="135"/>
      <c r="HTY2" s="135"/>
      <c r="HTZ2" s="135"/>
      <c r="HUA2" s="135"/>
      <c r="HUB2" s="135"/>
      <c r="HUC2" s="135"/>
      <c r="HUD2" s="135"/>
      <c r="HUE2" s="135"/>
      <c r="HUF2" s="135"/>
      <c r="HUG2" s="135"/>
      <c r="HUH2" s="135"/>
      <c r="HUI2" s="135"/>
      <c r="HUJ2" s="135"/>
      <c r="HUK2" s="135"/>
      <c r="HUL2" s="135"/>
      <c r="HUM2" s="135"/>
      <c r="HUN2" s="135"/>
      <c r="HUO2" s="135"/>
      <c r="HUP2" s="135"/>
      <c r="HUQ2" s="135"/>
      <c r="HUR2" s="135"/>
      <c r="HUS2" s="135"/>
      <c r="HUT2" s="135"/>
      <c r="HUU2" s="135"/>
      <c r="HUV2" s="135"/>
      <c r="HUW2" s="135"/>
      <c r="HUX2" s="135"/>
      <c r="HUY2" s="135"/>
      <c r="HUZ2" s="135"/>
      <c r="HVA2" s="135"/>
      <c r="HVB2" s="135"/>
      <c r="HVC2" s="135"/>
      <c r="HVD2" s="135"/>
      <c r="HVE2" s="135"/>
      <c r="HVF2" s="135"/>
      <c r="HVG2" s="135"/>
      <c r="HVH2" s="135"/>
      <c r="HVI2" s="135"/>
      <c r="HVJ2" s="135"/>
      <c r="HVK2" s="135"/>
      <c r="HVL2" s="135"/>
      <c r="HVM2" s="135"/>
      <c r="HVN2" s="135"/>
      <c r="HVO2" s="135"/>
      <c r="HVP2" s="135"/>
      <c r="HVQ2" s="135"/>
      <c r="HVR2" s="135"/>
      <c r="HVS2" s="135"/>
      <c r="HVT2" s="135"/>
      <c r="HVU2" s="135"/>
      <c r="HVV2" s="135"/>
      <c r="HVW2" s="135"/>
      <c r="HVX2" s="135"/>
      <c r="HVY2" s="135"/>
      <c r="HVZ2" s="135"/>
      <c r="HWA2" s="135"/>
      <c r="HWB2" s="135"/>
      <c r="HWC2" s="135"/>
      <c r="HWD2" s="135"/>
      <c r="HWE2" s="135"/>
      <c r="HWF2" s="135"/>
      <c r="HWG2" s="135"/>
      <c r="HWH2" s="135"/>
      <c r="HWI2" s="135"/>
      <c r="HWJ2" s="135"/>
      <c r="HWK2" s="135"/>
      <c r="HWL2" s="135"/>
      <c r="HWM2" s="135"/>
      <c r="HWN2" s="135"/>
      <c r="HWO2" s="135"/>
      <c r="HWP2" s="135"/>
      <c r="HWQ2" s="135"/>
      <c r="HWR2" s="135"/>
      <c r="HWS2" s="135"/>
      <c r="HWT2" s="135"/>
      <c r="HWU2" s="135"/>
      <c r="HWV2" s="135"/>
      <c r="HWW2" s="135"/>
      <c r="HWX2" s="135"/>
      <c r="HWY2" s="135"/>
      <c r="HWZ2" s="135"/>
      <c r="HXA2" s="135"/>
      <c r="HXB2" s="135"/>
      <c r="HXC2" s="135"/>
      <c r="HXD2" s="135"/>
      <c r="HXE2" s="135"/>
      <c r="HXF2" s="135"/>
      <c r="HXG2" s="135"/>
      <c r="HXH2" s="135"/>
      <c r="HXI2" s="135"/>
      <c r="HXJ2" s="135"/>
      <c r="HXK2" s="135"/>
      <c r="HXL2" s="135"/>
      <c r="HXM2" s="135"/>
      <c r="HXN2" s="135"/>
      <c r="HXO2" s="135"/>
      <c r="HXP2" s="135"/>
      <c r="HXQ2" s="135"/>
      <c r="HXR2" s="135"/>
      <c r="HXS2" s="135"/>
      <c r="HXT2" s="135"/>
      <c r="HXU2" s="135"/>
      <c r="HXV2" s="135"/>
      <c r="HXW2" s="135"/>
      <c r="HXX2" s="135"/>
      <c r="HXY2" s="135"/>
      <c r="HXZ2" s="135"/>
      <c r="HYA2" s="135"/>
      <c r="HYB2" s="135"/>
      <c r="HYC2" s="135"/>
      <c r="HYD2" s="135"/>
      <c r="HYE2" s="135"/>
      <c r="HYF2" s="135"/>
      <c r="HYG2" s="135"/>
      <c r="HYH2" s="135"/>
      <c r="HYI2" s="135"/>
      <c r="HYJ2" s="135"/>
      <c r="HYK2" s="135"/>
      <c r="HYL2" s="135"/>
      <c r="HYM2" s="135"/>
      <c r="HYN2" s="135"/>
      <c r="HYO2" s="135"/>
      <c r="HYP2" s="135"/>
      <c r="HYQ2" s="135"/>
      <c r="HYR2" s="135"/>
      <c r="HYS2" s="135"/>
      <c r="HYT2" s="135"/>
      <c r="HYU2" s="135"/>
      <c r="HYV2" s="135"/>
      <c r="HYW2" s="135"/>
      <c r="HYX2" s="135"/>
      <c r="HYY2" s="135"/>
      <c r="HYZ2" s="135"/>
      <c r="HZA2" s="135"/>
      <c r="HZB2" s="135"/>
      <c r="HZC2" s="135"/>
      <c r="HZD2" s="135"/>
      <c r="HZE2" s="135"/>
      <c r="HZF2" s="135"/>
      <c r="HZG2" s="135"/>
      <c r="HZH2" s="135"/>
      <c r="HZI2" s="135"/>
      <c r="HZJ2" s="135"/>
      <c r="HZK2" s="135"/>
      <c r="HZL2" s="135"/>
      <c r="HZM2" s="135"/>
      <c r="HZN2" s="135"/>
      <c r="HZO2" s="135"/>
      <c r="HZP2" s="135"/>
      <c r="HZQ2" s="135"/>
      <c r="HZR2" s="135"/>
      <c r="HZS2" s="135"/>
      <c r="HZT2" s="135"/>
      <c r="HZU2" s="135"/>
      <c r="HZV2" s="135"/>
      <c r="HZW2" s="135"/>
      <c r="HZX2" s="135"/>
      <c r="HZY2" s="135"/>
      <c r="HZZ2" s="135"/>
      <c r="IAA2" s="135"/>
      <c r="IAB2" s="135"/>
      <c r="IAC2" s="135"/>
      <c r="IAD2" s="135"/>
      <c r="IAE2" s="135"/>
      <c r="IAF2" s="135"/>
      <c r="IAG2" s="135"/>
      <c r="IAH2" s="135"/>
      <c r="IAI2" s="135"/>
      <c r="IAJ2" s="135"/>
      <c r="IAK2" s="135"/>
      <c r="IAL2" s="135"/>
      <c r="IAM2" s="135"/>
      <c r="IAN2" s="135"/>
      <c r="IAO2" s="135"/>
      <c r="IAP2" s="135"/>
      <c r="IAQ2" s="135"/>
      <c r="IAR2" s="135"/>
      <c r="IAS2" s="135"/>
      <c r="IAT2" s="135"/>
      <c r="IAU2" s="135"/>
      <c r="IAV2" s="135"/>
      <c r="IAW2" s="135"/>
      <c r="IAX2" s="135"/>
      <c r="IAY2" s="135"/>
      <c r="IAZ2" s="135"/>
      <c r="IBA2" s="135"/>
      <c r="IBB2" s="135"/>
      <c r="IBC2" s="135"/>
      <c r="IBD2" s="135"/>
      <c r="IBE2" s="135"/>
      <c r="IBF2" s="135"/>
      <c r="IBG2" s="135"/>
      <c r="IBH2" s="135"/>
      <c r="IBI2" s="135"/>
      <c r="IBJ2" s="135"/>
      <c r="IBK2" s="135"/>
      <c r="IBL2" s="135"/>
      <c r="IBM2" s="135"/>
      <c r="IBN2" s="135"/>
      <c r="IBO2" s="135"/>
      <c r="IBP2" s="135"/>
      <c r="IBQ2" s="135"/>
      <c r="IBR2" s="135"/>
      <c r="IBS2" s="135"/>
      <c r="IBT2" s="135"/>
      <c r="IBU2" s="135"/>
      <c r="IBV2" s="135"/>
      <c r="IBW2" s="135"/>
      <c r="IBX2" s="135"/>
      <c r="IBY2" s="135"/>
      <c r="IBZ2" s="135"/>
      <c r="ICA2" s="135"/>
      <c r="ICB2" s="135"/>
      <c r="ICC2" s="135"/>
      <c r="ICD2" s="135"/>
      <c r="ICE2" s="135"/>
      <c r="ICF2" s="135"/>
      <c r="ICG2" s="135"/>
      <c r="ICH2" s="135"/>
      <c r="ICI2" s="135"/>
      <c r="ICJ2" s="135"/>
      <c r="ICK2" s="135"/>
      <c r="ICL2" s="135"/>
      <c r="ICM2" s="135"/>
      <c r="ICN2" s="135"/>
      <c r="ICO2" s="135"/>
      <c r="ICP2" s="135"/>
      <c r="ICQ2" s="135"/>
      <c r="ICR2" s="135"/>
      <c r="ICS2" s="135"/>
      <c r="ICT2" s="135"/>
      <c r="ICU2" s="135"/>
      <c r="ICV2" s="135"/>
      <c r="ICW2" s="135"/>
      <c r="ICX2" s="135"/>
      <c r="ICY2" s="135"/>
      <c r="ICZ2" s="135"/>
      <c r="IDA2" s="135"/>
      <c r="IDB2" s="135"/>
      <c r="IDC2" s="135"/>
      <c r="IDD2" s="135"/>
      <c r="IDE2" s="135"/>
      <c r="IDF2" s="135"/>
      <c r="IDG2" s="135"/>
      <c r="IDH2" s="135"/>
      <c r="IDI2" s="135"/>
      <c r="IDJ2" s="135"/>
      <c r="IDK2" s="135"/>
      <c r="IDL2" s="135"/>
      <c r="IDM2" s="135"/>
      <c r="IDN2" s="135"/>
      <c r="IDO2" s="135"/>
      <c r="IDP2" s="135"/>
      <c r="IDQ2" s="135"/>
      <c r="IDR2" s="135"/>
      <c r="IDS2" s="135"/>
      <c r="IDT2" s="135"/>
      <c r="IDU2" s="135"/>
      <c r="IDV2" s="135"/>
      <c r="IDW2" s="135"/>
      <c r="IDX2" s="135"/>
      <c r="IDY2" s="135"/>
      <c r="IDZ2" s="135"/>
      <c r="IEA2" s="135"/>
      <c r="IEB2" s="135"/>
      <c r="IEC2" s="135"/>
      <c r="IED2" s="135"/>
      <c r="IEE2" s="135"/>
      <c r="IEF2" s="135"/>
      <c r="IEG2" s="135"/>
      <c r="IEH2" s="135"/>
      <c r="IEI2" s="135"/>
      <c r="IEJ2" s="135"/>
      <c r="IEK2" s="135"/>
      <c r="IEL2" s="135"/>
      <c r="IEM2" s="135"/>
      <c r="IEN2" s="135"/>
      <c r="IEO2" s="135"/>
      <c r="IEP2" s="135"/>
      <c r="IEQ2" s="135"/>
      <c r="IER2" s="135"/>
      <c r="IES2" s="135"/>
      <c r="IET2" s="135"/>
      <c r="IEU2" s="135"/>
      <c r="IEV2" s="135"/>
      <c r="IEW2" s="135"/>
      <c r="IEX2" s="135"/>
      <c r="IEY2" s="135"/>
      <c r="IEZ2" s="135"/>
      <c r="IFA2" s="135"/>
      <c r="IFB2" s="135"/>
      <c r="IFC2" s="135"/>
      <c r="IFD2" s="135"/>
      <c r="IFE2" s="135"/>
      <c r="IFF2" s="135"/>
      <c r="IFG2" s="135"/>
      <c r="IFH2" s="135"/>
      <c r="IFI2" s="135"/>
      <c r="IFJ2" s="135"/>
      <c r="IFK2" s="135"/>
      <c r="IFL2" s="135"/>
      <c r="IFM2" s="135"/>
      <c r="IFN2" s="135"/>
      <c r="IFO2" s="135"/>
      <c r="IFP2" s="135"/>
      <c r="IFQ2" s="135"/>
      <c r="IFR2" s="135"/>
      <c r="IFS2" s="135"/>
      <c r="IFT2" s="135"/>
      <c r="IFU2" s="135"/>
      <c r="IFV2" s="135"/>
      <c r="IFW2" s="135"/>
      <c r="IFX2" s="135"/>
      <c r="IFY2" s="135"/>
      <c r="IFZ2" s="135"/>
      <c r="IGA2" s="135"/>
      <c r="IGB2" s="135"/>
      <c r="IGC2" s="135"/>
      <c r="IGD2" s="135"/>
      <c r="IGE2" s="135"/>
      <c r="IGF2" s="135"/>
      <c r="IGG2" s="135"/>
      <c r="IGH2" s="135"/>
      <c r="IGI2" s="135"/>
      <c r="IGJ2" s="135"/>
      <c r="IGK2" s="135"/>
      <c r="IGL2" s="135"/>
      <c r="IGM2" s="135"/>
      <c r="IGN2" s="135"/>
      <c r="IGO2" s="135"/>
      <c r="IGP2" s="135"/>
      <c r="IGQ2" s="135"/>
      <c r="IGR2" s="135"/>
      <c r="IGS2" s="135"/>
      <c r="IGT2" s="135"/>
      <c r="IGU2" s="135"/>
      <c r="IGV2" s="135"/>
      <c r="IGW2" s="135"/>
      <c r="IGX2" s="135"/>
      <c r="IGY2" s="135"/>
      <c r="IGZ2" s="135"/>
      <c r="IHA2" s="135"/>
      <c r="IHB2" s="135"/>
      <c r="IHC2" s="135"/>
      <c r="IHD2" s="135"/>
      <c r="IHE2" s="135"/>
      <c r="IHF2" s="135"/>
      <c r="IHG2" s="135"/>
      <c r="IHH2" s="135"/>
      <c r="IHI2" s="135"/>
      <c r="IHJ2" s="135"/>
      <c r="IHK2" s="135"/>
      <c r="IHL2" s="135"/>
      <c r="IHM2" s="135"/>
      <c r="IHN2" s="135"/>
      <c r="IHO2" s="135"/>
      <c r="IHP2" s="135"/>
      <c r="IHQ2" s="135"/>
      <c r="IHR2" s="135"/>
      <c r="IHS2" s="135"/>
      <c r="IHT2" s="135"/>
      <c r="IHU2" s="135"/>
      <c r="IHV2" s="135"/>
      <c r="IHW2" s="135"/>
      <c r="IHX2" s="135"/>
      <c r="IHY2" s="135"/>
      <c r="IHZ2" s="135"/>
      <c r="IIA2" s="135"/>
      <c r="IIB2" s="135"/>
      <c r="IIC2" s="135"/>
      <c r="IID2" s="135"/>
      <c r="IIE2" s="135"/>
      <c r="IIF2" s="135"/>
      <c r="IIG2" s="135"/>
      <c r="IIH2" s="135"/>
      <c r="III2" s="135"/>
      <c r="IIJ2" s="135"/>
      <c r="IIK2" s="135"/>
      <c r="IIL2" s="135"/>
      <c r="IIM2" s="135"/>
      <c r="IIN2" s="135"/>
      <c r="IIO2" s="135"/>
      <c r="IIP2" s="135"/>
      <c r="IIQ2" s="135"/>
      <c r="IIR2" s="135"/>
      <c r="IIS2" s="135"/>
      <c r="IIT2" s="135"/>
      <c r="IIU2" s="135"/>
      <c r="IIV2" s="135"/>
      <c r="IIW2" s="135"/>
      <c r="IIX2" s="135"/>
      <c r="IIY2" s="135"/>
      <c r="IIZ2" s="135"/>
      <c r="IJA2" s="135"/>
      <c r="IJB2" s="135"/>
      <c r="IJC2" s="135"/>
      <c r="IJD2" s="135"/>
      <c r="IJE2" s="135"/>
      <c r="IJF2" s="135"/>
      <c r="IJG2" s="135"/>
      <c r="IJH2" s="135"/>
      <c r="IJI2" s="135"/>
      <c r="IJJ2" s="135"/>
      <c r="IJK2" s="135"/>
      <c r="IJL2" s="135"/>
      <c r="IJM2" s="135"/>
      <c r="IJN2" s="135"/>
      <c r="IJO2" s="135"/>
      <c r="IJP2" s="135"/>
      <c r="IJQ2" s="135"/>
      <c r="IJR2" s="135"/>
      <c r="IJS2" s="135"/>
      <c r="IJT2" s="135"/>
      <c r="IJU2" s="135"/>
      <c r="IJV2" s="135"/>
      <c r="IJW2" s="135"/>
      <c r="IJX2" s="135"/>
      <c r="IJY2" s="135"/>
      <c r="IJZ2" s="135"/>
      <c r="IKA2" s="135"/>
      <c r="IKB2" s="135"/>
      <c r="IKC2" s="135"/>
      <c r="IKD2" s="135"/>
      <c r="IKE2" s="135"/>
      <c r="IKF2" s="135"/>
      <c r="IKG2" s="135"/>
      <c r="IKH2" s="135"/>
      <c r="IKI2" s="135"/>
      <c r="IKJ2" s="135"/>
      <c r="IKK2" s="135"/>
      <c r="IKL2" s="135"/>
      <c r="IKM2" s="135"/>
      <c r="IKN2" s="135"/>
      <c r="IKO2" s="135"/>
      <c r="IKP2" s="135"/>
      <c r="IKQ2" s="135"/>
      <c r="IKR2" s="135"/>
      <c r="IKS2" s="135"/>
      <c r="IKT2" s="135"/>
      <c r="IKU2" s="135"/>
      <c r="IKV2" s="135"/>
      <c r="IKW2" s="135"/>
      <c r="IKX2" s="135"/>
      <c r="IKY2" s="135"/>
      <c r="IKZ2" s="135"/>
      <c r="ILA2" s="135"/>
      <c r="ILB2" s="135"/>
      <c r="ILC2" s="135"/>
      <c r="ILD2" s="135"/>
      <c r="ILE2" s="135"/>
      <c r="ILF2" s="135"/>
      <c r="ILG2" s="135"/>
      <c r="ILH2" s="135"/>
      <c r="ILI2" s="135"/>
      <c r="ILJ2" s="135"/>
      <c r="ILK2" s="135"/>
      <c r="ILL2" s="135"/>
      <c r="ILM2" s="135"/>
      <c r="ILN2" s="135"/>
      <c r="ILO2" s="135"/>
      <c r="ILP2" s="135"/>
      <c r="ILQ2" s="135"/>
      <c r="ILR2" s="135"/>
      <c r="ILS2" s="135"/>
      <c r="ILT2" s="135"/>
      <c r="ILU2" s="135"/>
      <c r="ILV2" s="135"/>
      <c r="ILW2" s="135"/>
      <c r="ILX2" s="135"/>
      <c r="ILY2" s="135"/>
      <c r="ILZ2" s="135"/>
      <c r="IMA2" s="135"/>
      <c r="IMB2" s="135"/>
      <c r="IMC2" s="135"/>
      <c r="IMD2" s="135"/>
      <c r="IME2" s="135"/>
      <c r="IMF2" s="135"/>
      <c r="IMG2" s="135"/>
      <c r="IMH2" s="135"/>
      <c r="IMI2" s="135"/>
      <c r="IMJ2" s="135"/>
      <c r="IMK2" s="135"/>
      <c r="IML2" s="135"/>
      <c r="IMM2" s="135"/>
      <c r="IMN2" s="135"/>
      <c r="IMO2" s="135"/>
      <c r="IMP2" s="135"/>
      <c r="IMQ2" s="135"/>
      <c r="IMR2" s="135"/>
      <c r="IMS2" s="135"/>
      <c r="IMT2" s="135"/>
      <c r="IMU2" s="135"/>
      <c r="IMV2" s="135"/>
      <c r="IMW2" s="135"/>
      <c r="IMX2" s="135"/>
      <c r="IMY2" s="135"/>
      <c r="IMZ2" s="135"/>
      <c r="INA2" s="135"/>
      <c r="INB2" s="135"/>
      <c r="INC2" s="135"/>
      <c r="IND2" s="135"/>
      <c r="INE2" s="135"/>
      <c r="INF2" s="135"/>
      <c r="ING2" s="135"/>
      <c r="INH2" s="135"/>
      <c r="INI2" s="135"/>
      <c r="INJ2" s="135"/>
      <c r="INK2" s="135"/>
      <c r="INL2" s="135"/>
      <c r="INM2" s="135"/>
      <c r="INN2" s="135"/>
      <c r="INO2" s="135"/>
      <c r="INP2" s="135"/>
      <c r="INQ2" s="135"/>
      <c r="INR2" s="135"/>
      <c r="INS2" s="135"/>
      <c r="INT2" s="135"/>
      <c r="INU2" s="135"/>
      <c r="INV2" s="135"/>
      <c r="INW2" s="135"/>
      <c r="INX2" s="135"/>
      <c r="INY2" s="135"/>
      <c r="INZ2" s="135"/>
      <c r="IOA2" s="135"/>
      <c r="IOB2" s="135"/>
      <c r="IOC2" s="135"/>
      <c r="IOD2" s="135"/>
      <c r="IOE2" s="135"/>
      <c r="IOF2" s="135"/>
      <c r="IOG2" s="135"/>
      <c r="IOH2" s="135"/>
      <c r="IOI2" s="135"/>
      <c r="IOJ2" s="135"/>
      <c r="IOK2" s="135"/>
      <c r="IOL2" s="135"/>
      <c r="IOM2" s="135"/>
      <c r="ION2" s="135"/>
      <c r="IOO2" s="135"/>
      <c r="IOP2" s="135"/>
      <c r="IOQ2" s="135"/>
      <c r="IOR2" s="135"/>
      <c r="IOS2" s="135"/>
      <c r="IOT2" s="135"/>
      <c r="IOU2" s="135"/>
      <c r="IOV2" s="135"/>
      <c r="IOW2" s="135"/>
      <c r="IOX2" s="135"/>
      <c r="IOY2" s="135"/>
      <c r="IOZ2" s="135"/>
      <c r="IPA2" s="135"/>
      <c r="IPB2" s="135"/>
      <c r="IPC2" s="135"/>
      <c r="IPD2" s="135"/>
      <c r="IPE2" s="135"/>
      <c r="IPF2" s="135"/>
      <c r="IPG2" s="135"/>
      <c r="IPH2" s="135"/>
      <c r="IPI2" s="135"/>
      <c r="IPJ2" s="135"/>
      <c r="IPK2" s="135"/>
      <c r="IPL2" s="135"/>
      <c r="IPM2" s="135"/>
      <c r="IPN2" s="135"/>
      <c r="IPO2" s="135"/>
      <c r="IPP2" s="135"/>
      <c r="IPQ2" s="135"/>
      <c r="IPR2" s="135"/>
      <c r="IPS2" s="135"/>
      <c r="IPT2" s="135"/>
      <c r="IPU2" s="135"/>
      <c r="IPV2" s="135"/>
      <c r="IPW2" s="135"/>
      <c r="IPX2" s="135"/>
      <c r="IPY2" s="135"/>
      <c r="IPZ2" s="135"/>
      <c r="IQA2" s="135"/>
      <c r="IQB2" s="135"/>
      <c r="IQC2" s="135"/>
      <c r="IQD2" s="135"/>
      <c r="IQE2" s="135"/>
      <c r="IQF2" s="135"/>
      <c r="IQG2" s="135"/>
      <c r="IQH2" s="135"/>
      <c r="IQI2" s="135"/>
      <c r="IQJ2" s="135"/>
      <c r="IQK2" s="135"/>
      <c r="IQL2" s="135"/>
      <c r="IQM2" s="135"/>
      <c r="IQN2" s="135"/>
      <c r="IQO2" s="135"/>
      <c r="IQP2" s="135"/>
      <c r="IQQ2" s="135"/>
      <c r="IQR2" s="135"/>
      <c r="IQS2" s="135"/>
      <c r="IQT2" s="135"/>
      <c r="IQU2" s="135"/>
      <c r="IQV2" s="135"/>
      <c r="IQW2" s="135"/>
      <c r="IQX2" s="135"/>
      <c r="IQY2" s="135"/>
      <c r="IQZ2" s="135"/>
      <c r="IRA2" s="135"/>
      <c r="IRB2" s="135"/>
      <c r="IRC2" s="135"/>
      <c r="IRD2" s="135"/>
      <c r="IRE2" s="135"/>
      <c r="IRF2" s="135"/>
      <c r="IRG2" s="135"/>
      <c r="IRH2" s="135"/>
      <c r="IRI2" s="135"/>
      <c r="IRJ2" s="135"/>
      <c r="IRK2" s="135"/>
      <c r="IRL2" s="135"/>
      <c r="IRM2" s="135"/>
      <c r="IRN2" s="135"/>
      <c r="IRO2" s="135"/>
      <c r="IRP2" s="135"/>
      <c r="IRQ2" s="135"/>
      <c r="IRR2" s="135"/>
      <c r="IRS2" s="135"/>
      <c r="IRT2" s="135"/>
      <c r="IRU2" s="135"/>
      <c r="IRV2" s="135"/>
      <c r="IRW2" s="135"/>
      <c r="IRX2" s="135"/>
      <c r="IRY2" s="135"/>
      <c r="IRZ2" s="135"/>
      <c r="ISA2" s="135"/>
      <c r="ISB2" s="135"/>
      <c r="ISC2" s="135"/>
      <c r="ISD2" s="135"/>
      <c r="ISE2" s="135"/>
      <c r="ISF2" s="135"/>
      <c r="ISG2" s="135"/>
      <c r="ISH2" s="135"/>
      <c r="ISI2" s="135"/>
      <c r="ISJ2" s="135"/>
      <c r="ISK2" s="135"/>
      <c r="ISL2" s="135"/>
      <c r="ISM2" s="135"/>
      <c r="ISN2" s="135"/>
      <c r="ISO2" s="135"/>
      <c r="ISP2" s="135"/>
      <c r="ISQ2" s="135"/>
      <c r="ISR2" s="135"/>
      <c r="ISS2" s="135"/>
      <c r="IST2" s="135"/>
      <c r="ISU2" s="135"/>
      <c r="ISV2" s="135"/>
      <c r="ISW2" s="135"/>
      <c r="ISX2" s="135"/>
      <c r="ISY2" s="135"/>
      <c r="ISZ2" s="135"/>
      <c r="ITA2" s="135"/>
      <c r="ITB2" s="135"/>
      <c r="ITC2" s="135"/>
      <c r="ITD2" s="135"/>
      <c r="ITE2" s="135"/>
      <c r="ITF2" s="135"/>
      <c r="ITG2" s="135"/>
      <c r="ITH2" s="135"/>
      <c r="ITI2" s="135"/>
      <c r="ITJ2" s="135"/>
      <c r="ITK2" s="135"/>
      <c r="ITL2" s="135"/>
      <c r="ITM2" s="135"/>
      <c r="ITN2" s="135"/>
      <c r="ITO2" s="135"/>
      <c r="ITP2" s="135"/>
      <c r="ITQ2" s="135"/>
      <c r="ITR2" s="135"/>
      <c r="ITS2" s="135"/>
      <c r="ITT2" s="135"/>
      <c r="ITU2" s="135"/>
      <c r="ITV2" s="135"/>
      <c r="ITW2" s="135"/>
      <c r="ITX2" s="135"/>
      <c r="ITY2" s="135"/>
      <c r="ITZ2" s="135"/>
      <c r="IUA2" s="135"/>
      <c r="IUB2" s="135"/>
      <c r="IUC2" s="135"/>
      <c r="IUD2" s="135"/>
      <c r="IUE2" s="135"/>
      <c r="IUF2" s="135"/>
      <c r="IUG2" s="135"/>
      <c r="IUH2" s="135"/>
      <c r="IUI2" s="135"/>
      <c r="IUJ2" s="135"/>
      <c r="IUK2" s="135"/>
      <c r="IUL2" s="135"/>
      <c r="IUM2" s="135"/>
      <c r="IUN2" s="135"/>
      <c r="IUO2" s="135"/>
      <c r="IUP2" s="135"/>
      <c r="IUQ2" s="135"/>
      <c r="IUR2" s="135"/>
      <c r="IUS2" s="135"/>
      <c r="IUT2" s="135"/>
      <c r="IUU2" s="135"/>
      <c r="IUV2" s="135"/>
      <c r="IUW2" s="135"/>
      <c r="IUX2" s="135"/>
      <c r="IUY2" s="135"/>
      <c r="IUZ2" s="135"/>
      <c r="IVA2" s="135"/>
      <c r="IVB2" s="135"/>
      <c r="IVC2" s="135"/>
      <c r="IVD2" s="135"/>
      <c r="IVE2" s="135"/>
      <c r="IVF2" s="135"/>
      <c r="IVG2" s="135"/>
      <c r="IVH2" s="135"/>
      <c r="IVI2" s="135"/>
      <c r="IVJ2" s="135"/>
      <c r="IVK2" s="135"/>
      <c r="IVL2" s="135"/>
      <c r="IVM2" s="135"/>
      <c r="IVN2" s="135"/>
      <c r="IVO2" s="135"/>
      <c r="IVP2" s="135"/>
      <c r="IVQ2" s="135"/>
      <c r="IVR2" s="135"/>
      <c r="IVS2" s="135"/>
      <c r="IVT2" s="135"/>
      <c r="IVU2" s="135"/>
      <c r="IVV2" s="135"/>
      <c r="IVW2" s="135"/>
      <c r="IVX2" s="135"/>
      <c r="IVY2" s="135"/>
      <c r="IVZ2" s="135"/>
      <c r="IWA2" s="135"/>
      <c r="IWB2" s="135"/>
      <c r="IWC2" s="135"/>
      <c r="IWD2" s="135"/>
      <c r="IWE2" s="135"/>
      <c r="IWF2" s="135"/>
      <c r="IWG2" s="135"/>
      <c r="IWH2" s="135"/>
      <c r="IWI2" s="135"/>
      <c r="IWJ2" s="135"/>
      <c r="IWK2" s="135"/>
      <c r="IWL2" s="135"/>
      <c r="IWM2" s="135"/>
      <c r="IWN2" s="135"/>
      <c r="IWO2" s="135"/>
      <c r="IWP2" s="135"/>
      <c r="IWQ2" s="135"/>
      <c r="IWR2" s="135"/>
      <c r="IWS2" s="135"/>
      <c r="IWT2" s="135"/>
      <c r="IWU2" s="135"/>
      <c r="IWV2" s="135"/>
      <c r="IWW2" s="135"/>
      <c r="IWX2" s="135"/>
      <c r="IWY2" s="135"/>
      <c r="IWZ2" s="135"/>
      <c r="IXA2" s="135"/>
      <c r="IXB2" s="135"/>
      <c r="IXC2" s="135"/>
      <c r="IXD2" s="135"/>
      <c r="IXE2" s="135"/>
      <c r="IXF2" s="135"/>
      <c r="IXG2" s="135"/>
      <c r="IXH2" s="135"/>
      <c r="IXI2" s="135"/>
      <c r="IXJ2" s="135"/>
      <c r="IXK2" s="135"/>
      <c r="IXL2" s="135"/>
      <c r="IXM2" s="135"/>
      <c r="IXN2" s="135"/>
      <c r="IXO2" s="135"/>
      <c r="IXP2" s="135"/>
      <c r="IXQ2" s="135"/>
      <c r="IXR2" s="135"/>
      <c r="IXS2" s="135"/>
      <c r="IXT2" s="135"/>
      <c r="IXU2" s="135"/>
      <c r="IXV2" s="135"/>
      <c r="IXW2" s="135"/>
      <c r="IXX2" s="135"/>
      <c r="IXY2" s="135"/>
      <c r="IXZ2" s="135"/>
      <c r="IYA2" s="135"/>
      <c r="IYB2" s="135"/>
      <c r="IYC2" s="135"/>
      <c r="IYD2" s="135"/>
      <c r="IYE2" s="135"/>
      <c r="IYF2" s="135"/>
      <c r="IYG2" s="135"/>
      <c r="IYH2" s="135"/>
      <c r="IYI2" s="135"/>
      <c r="IYJ2" s="135"/>
      <c r="IYK2" s="135"/>
      <c r="IYL2" s="135"/>
      <c r="IYM2" s="135"/>
      <c r="IYN2" s="135"/>
      <c r="IYO2" s="135"/>
      <c r="IYP2" s="135"/>
      <c r="IYQ2" s="135"/>
      <c r="IYR2" s="135"/>
      <c r="IYS2" s="135"/>
      <c r="IYT2" s="135"/>
      <c r="IYU2" s="135"/>
      <c r="IYV2" s="135"/>
      <c r="IYW2" s="135"/>
      <c r="IYX2" s="135"/>
      <c r="IYY2" s="135"/>
      <c r="IYZ2" s="135"/>
      <c r="IZA2" s="135"/>
      <c r="IZB2" s="135"/>
      <c r="IZC2" s="135"/>
      <c r="IZD2" s="135"/>
      <c r="IZE2" s="135"/>
      <c r="IZF2" s="135"/>
      <c r="IZG2" s="135"/>
      <c r="IZH2" s="135"/>
      <c r="IZI2" s="135"/>
      <c r="IZJ2" s="135"/>
      <c r="IZK2" s="135"/>
      <c r="IZL2" s="135"/>
      <c r="IZM2" s="135"/>
      <c r="IZN2" s="135"/>
      <c r="IZO2" s="135"/>
      <c r="IZP2" s="135"/>
      <c r="IZQ2" s="135"/>
      <c r="IZR2" s="135"/>
      <c r="IZS2" s="135"/>
      <c r="IZT2" s="135"/>
      <c r="IZU2" s="135"/>
      <c r="IZV2" s="135"/>
      <c r="IZW2" s="135"/>
      <c r="IZX2" s="135"/>
      <c r="IZY2" s="135"/>
      <c r="IZZ2" s="135"/>
      <c r="JAA2" s="135"/>
      <c r="JAB2" s="135"/>
      <c r="JAC2" s="135"/>
      <c r="JAD2" s="135"/>
      <c r="JAE2" s="135"/>
      <c r="JAF2" s="135"/>
      <c r="JAG2" s="135"/>
      <c r="JAH2" s="135"/>
      <c r="JAI2" s="135"/>
      <c r="JAJ2" s="135"/>
      <c r="JAK2" s="135"/>
      <c r="JAL2" s="135"/>
      <c r="JAM2" s="135"/>
      <c r="JAN2" s="135"/>
      <c r="JAO2" s="135"/>
      <c r="JAP2" s="135"/>
      <c r="JAQ2" s="135"/>
      <c r="JAR2" s="135"/>
      <c r="JAS2" s="135"/>
      <c r="JAT2" s="135"/>
      <c r="JAU2" s="135"/>
      <c r="JAV2" s="135"/>
      <c r="JAW2" s="135"/>
      <c r="JAX2" s="135"/>
      <c r="JAY2" s="135"/>
      <c r="JAZ2" s="135"/>
      <c r="JBA2" s="135"/>
      <c r="JBB2" s="135"/>
      <c r="JBC2" s="135"/>
      <c r="JBD2" s="135"/>
      <c r="JBE2" s="135"/>
      <c r="JBF2" s="135"/>
      <c r="JBG2" s="135"/>
      <c r="JBH2" s="135"/>
      <c r="JBI2" s="135"/>
      <c r="JBJ2" s="135"/>
      <c r="JBK2" s="135"/>
      <c r="JBL2" s="135"/>
      <c r="JBM2" s="135"/>
      <c r="JBN2" s="135"/>
      <c r="JBO2" s="135"/>
      <c r="JBP2" s="135"/>
      <c r="JBQ2" s="135"/>
      <c r="JBR2" s="135"/>
      <c r="JBS2" s="135"/>
      <c r="JBT2" s="135"/>
      <c r="JBU2" s="135"/>
      <c r="JBV2" s="135"/>
      <c r="JBW2" s="135"/>
      <c r="JBX2" s="135"/>
      <c r="JBY2" s="135"/>
      <c r="JBZ2" s="135"/>
      <c r="JCA2" s="135"/>
      <c r="JCB2" s="135"/>
      <c r="JCC2" s="135"/>
      <c r="JCD2" s="135"/>
      <c r="JCE2" s="135"/>
      <c r="JCF2" s="135"/>
      <c r="JCG2" s="135"/>
      <c r="JCH2" s="135"/>
      <c r="JCI2" s="135"/>
      <c r="JCJ2" s="135"/>
      <c r="JCK2" s="135"/>
      <c r="JCL2" s="135"/>
      <c r="JCM2" s="135"/>
      <c r="JCN2" s="135"/>
      <c r="JCO2" s="135"/>
      <c r="JCP2" s="135"/>
      <c r="JCQ2" s="135"/>
      <c r="JCR2" s="135"/>
      <c r="JCS2" s="135"/>
      <c r="JCT2" s="135"/>
      <c r="JCU2" s="135"/>
      <c r="JCV2" s="135"/>
      <c r="JCW2" s="135"/>
      <c r="JCX2" s="135"/>
      <c r="JCY2" s="135"/>
      <c r="JCZ2" s="135"/>
      <c r="JDA2" s="135"/>
      <c r="JDB2" s="135"/>
      <c r="JDC2" s="135"/>
      <c r="JDD2" s="135"/>
      <c r="JDE2" s="135"/>
      <c r="JDF2" s="135"/>
      <c r="JDG2" s="135"/>
      <c r="JDH2" s="135"/>
      <c r="JDI2" s="135"/>
      <c r="JDJ2" s="135"/>
      <c r="JDK2" s="135"/>
      <c r="JDL2" s="135"/>
      <c r="JDM2" s="135"/>
      <c r="JDN2" s="135"/>
      <c r="JDO2" s="135"/>
      <c r="JDP2" s="135"/>
      <c r="JDQ2" s="135"/>
      <c r="JDR2" s="135"/>
      <c r="JDS2" s="135"/>
      <c r="JDT2" s="135"/>
      <c r="JDU2" s="135"/>
      <c r="JDV2" s="135"/>
      <c r="JDW2" s="135"/>
      <c r="JDX2" s="135"/>
      <c r="JDY2" s="135"/>
      <c r="JDZ2" s="135"/>
      <c r="JEA2" s="135"/>
      <c r="JEB2" s="135"/>
      <c r="JEC2" s="135"/>
      <c r="JED2" s="135"/>
      <c r="JEE2" s="135"/>
      <c r="JEF2" s="135"/>
      <c r="JEG2" s="135"/>
      <c r="JEH2" s="135"/>
      <c r="JEI2" s="135"/>
      <c r="JEJ2" s="135"/>
      <c r="JEK2" s="135"/>
      <c r="JEL2" s="135"/>
      <c r="JEM2" s="135"/>
      <c r="JEN2" s="135"/>
      <c r="JEO2" s="135"/>
      <c r="JEP2" s="135"/>
      <c r="JEQ2" s="135"/>
      <c r="JER2" s="135"/>
      <c r="JES2" s="135"/>
      <c r="JET2" s="135"/>
      <c r="JEU2" s="135"/>
      <c r="JEV2" s="135"/>
      <c r="JEW2" s="135"/>
      <c r="JEX2" s="135"/>
      <c r="JEY2" s="135"/>
      <c r="JEZ2" s="135"/>
      <c r="JFA2" s="135"/>
      <c r="JFB2" s="135"/>
      <c r="JFC2" s="135"/>
      <c r="JFD2" s="135"/>
      <c r="JFE2" s="135"/>
      <c r="JFF2" s="135"/>
      <c r="JFG2" s="135"/>
      <c r="JFH2" s="135"/>
      <c r="JFI2" s="135"/>
      <c r="JFJ2" s="135"/>
      <c r="JFK2" s="135"/>
      <c r="JFL2" s="135"/>
      <c r="JFM2" s="135"/>
      <c r="JFN2" s="135"/>
      <c r="JFO2" s="135"/>
      <c r="JFP2" s="135"/>
      <c r="JFQ2" s="135"/>
      <c r="JFR2" s="135"/>
      <c r="JFS2" s="135"/>
      <c r="JFT2" s="135"/>
      <c r="JFU2" s="135"/>
      <c r="JFV2" s="135"/>
      <c r="JFW2" s="135"/>
      <c r="JFX2" s="135"/>
      <c r="JFY2" s="135"/>
      <c r="JFZ2" s="135"/>
      <c r="JGA2" s="135"/>
      <c r="JGB2" s="135"/>
      <c r="JGC2" s="135"/>
      <c r="JGD2" s="135"/>
      <c r="JGE2" s="135"/>
      <c r="JGF2" s="135"/>
      <c r="JGG2" s="135"/>
      <c r="JGH2" s="135"/>
      <c r="JGI2" s="135"/>
      <c r="JGJ2" s="135"/>
      <c r="JGK2" s="135"/>
      <c r="JGL2" s="135"/>
      <c r="JGM2" s="135"/>
      <c r="JGN2" s="135"/>
      <c r="JGO2" s="135"/>
      <c r="JGP2" s="135"/>
      <c r="JGQ2" s="135"/>
      <c r="JGR2" s="135"/>
      <c r="JGS2" s="135"/>
      <c r="JGT2" s="135"/>
      <c r="JGU2" s="135"/>
      <c r="JGV2" s="135"/>
      <c r="JGW2" s="135"/>
      <c r="JGX2" s="135"/>
      <c r="JGY2" s="135"/>
      <c r="JGZ2" s="135"/>
      <c r="JHA2" s="135"/>
      <c r="JHB2" s="135"/>
      <c r="JHC2" s="135"/>
      <c r="JHD2" s="135"/>
      <c r="JHE2" s="135"/>
      <c r="JHF2" s="135"/>
      <c r="JHG2" s="135"/>
      <c r="JHH2" s="135"/>
      <c r="JHI2" s="135"/>
      <c r="JHJ2" s="135"/>
      <c r="JHK2" s="135"/>
      <c r="JHL2" s="135"/>
      <c r="JHM2" s="135"/>
      <c r="JHN2" s="135"/>
      <c r="JHO2" s="135"/>
      <c r="JHP2" s="135"/>
      <c r="JHQ2" s="135"/>
      <c r="JHR2" s="135"/>
      <c r="JHS2" s="135"/>
      <c r="JHT2" s="135"/>
      <c r="JHU2" s="135"/>
      <c r="JHV2" s="135"/>
      <c r="JHW2" s="135"/>
      <c r="JHX2" s="135"/>
      <c r="JHY2" s="135"/>
      <c r="JHZ2" s="135"/>
      <c r="JIA2" s="135"/>
      <c r="JIB2" s="135"/>
      <c r="JIC2" s="135"/>
      <c r="JID2" s="135"/>
      <c r="JIE2" s="135"/>
      <c r="JIF2" s="135"/>
      <c r="JIG2" s="135"/>
      <c r="JIH2" s="135"/>
      <c r="JII2" s="135"/>
      <c r="JIJ2" s="135"/>
      <c r="JIK2" s="135"/>
      <c r="JIL2" s="135"/>
      <c r="JIM2" s="135"/>
      <c r="JIN2" s="135"/>
      <c r="JIO2" s="135"/>
      <c r="JIP2" s="135"/>
      <c r="JIQ2" s="135"/>
      <c r="JIR2" s="135"/>
      <c r="JIS2" s="135"/>
      <c r="JIT2" s="135"/>
      <c r="JIU2" s="135"/>
      <c r="JIV2" s="135"/>
      <c r="JIW2" s="135"/>
      <c r="JIX2" s="135"/>
      <c r="JIY2" s="135"/>
      <c r="JIZ2" s="135"/>
      <c r="JJA2" s="135"/>
      <c r="JJB2" s="135"/>
      <c r="JJC2" s="135"/>
      <c r="JJD2" s="135"/>
      <c r="JJE2" s="135"/>
      <c r="JJF2" s="135"/>
      <c r="JJG2" s="135"/>
      <c r="JJH2" s="135"/>
      <c r="JJI2" s="135"/>
      <c r="JJJ2" s="135"/>
      <c r="JJK2" s="135"/>
      <c r="JJL2" s="135"/>
      <c r="JJM2" s="135"/>
      <c r="JJN2" s="135"/>
      <c r="JJO2" s="135"/>
      <c r="JJP2" s="135"/>
      <c r="JJQ2" s="135"/>
      <c r="JJR2" s="135"/>
      <c r="JJS2" s="135"/>
      <c r="JJT2" s="135"/>
      <c r="JJU2" s="135"/>
      <c r="JJV2" s="135"/>
      <c r="JJW2" s="135"/>
      <c r="JJX2" s="135"/>
      <c r="JJY2" s="135"/>
      <c r="JJZ2" s="135"/>
      <c r="JKA2" s="135"/>
      <c r="JKB2" s="135"/>
      <c r="JKC2" s="135"/>
      <c r="JKD2" s="135"/>
      <c r="JKE2" s="135"/>
      <c r="JKF2" s="135"/>
      <c r="JKG2" s="135"/>
      <c r="JKH2" s="135"/>
      <c r="JKI2" s="135"/>
      <c r="JKJ2" s="135"/>
      <c r="JKK2" s="135"/>
      <c r="JKL2" s="135"/>
      <c r="JKM2" s="135"/>
      <c r="JKN2" s="135"/>
      <c r="JKO2" s="135"/>
      <c r="JKP2" s="135"/>
      <c r="JKQ2" s="135"/>
      <c r="JKR2" s="135"/>
      <c r="JKS2" s="135"/>
      <c r="JKT2" s="135"/>
      <c r="JKU2" s="135"/>
      <c r="JKV2" s="135"/>
      <c r="JKW2" s="135"/>
      <c r="JKX2" s="135"/>
      <c r="JKY2" s="135"/>
      <c r="JKZ2" s="135"/>
      <c r="JLA2" s="135"/>
      <c r="JLB2" s="135"/>
      <c r="JLC2" s="135"/>
      <c r="JLD2" s="135"/>
      <c r="JLE2" s="135"/>
      <c r="JLF2" s="135"/>
      <c r="JLG2" s="135"/>
      <c r="JLH2" s="135"/>
      <c r="JLI2" s="135"/>
      <c r="JLJ2" s="135"/>
      <c r="JLK2" s="135"/>
      <c r="JLL2" s="135"/>
      <c r="JLM2" s="135"/>
      <c r="JLN2" s="135"/>
      <c r="JLO2" s="135"/>
      <c r="JLP2" s="135"/>
      <c r="JLQ2" s="135"/>
      <c r="JLR2" s="135"/>
      <c r="JLS2" s="135"/>
      <c r="JLT2" s="135"/>
      <c r="JLU2" s="135"/>
      <c r="JLV2" s="135"/>
      <c r="JLW2" s="135"/>
      <c r="JLX2" s="135"/>
      <c r="JLY2" s="135"/>
      <c r="JLZ2" s="135"/>
      <c r="JMA2" s="135"/>
      <c r="JMB2" s="135"/>
      <c r="JMC2" s="135"/>
      <c r="JMD2" s="135"/>
      <c r="JME2" s="135"/>
      <c r="JMF2" s="135"/>
      <c r="JMG2" s="135"/>
      <c r="JMH2" s="135"/>
      <c r="JMI2" s="135"/>
      <c r="JMJ2" s="135"/>
      <c r="JMK2" s="135"/>
      <c r="JML2" s="135"/>
      <c r="JMM2" s="135"/>
      <c r="JMN2" s="135"/>
      <c r="JMO2" s="135"/>
      <c r="JMP2" s="135"/>
      <c r="JMQ2" s="135"/>
      <c r="JMR2" s="135"/>
      <c r="JMS2" s="135"/>
      <c r="JMT2" s="135"/>
      <c r="JMU2" s="135"/>
      <c r="JMV2" s="135"/>
      <c r="JMW2" s="135"/>
      <c r="JMX2" s="135"/>
      <c r="JMY2" s="135"/>
      <c r="JMZ2" s="135"/>
      <c r="JNA2" s="135"/>
      <c r="JNB2" s="135"/>
      <c r="JNC2" s="135"/>
      <c r="JND2" s="135"/>
      <c r="JNE2" s="135"/>
      <c r="JNF2" s="135"/>
      <c r="JNG2" s="135"/>
      <c r="JNH2" s="135"/>
      <c r="JNI2" s="135"/>
      <c r="JNJ2" s="135"/>
      <c r="JNK2" s="135"/>
      <c r="JNL2" s="135"/>
      <c r="JNM2" s="135"/>
      <c r="JNN2" s="135"/>
      <c r="JNO2" s="135"/>
      <c r="JNP2" s="135"/>
      <c r="JNQ2" s="135"/>
      <c r="JNR2" s="135"/>
      <c r="JNS2" s="135"/>
      <c r="JNT2" s="135"/>
      <c r="JNU2" s="135"/>
      <c r="JNV2" s="135"/>
      <c r="JNW2" s="135"/>
      <c r="JNX2" s="135"/>
      <c r="JNY2" s="135"/>
      <c r="JNZ2" s="135"/>
      <c r="JOA2" s="135"/>
      <c r="JOB2" s="135"/>
      <c r="JOC2" s="135"/>
      <c r="JOD2" s="135"/>
      <c r="JOE2" s="135"/>
      <c r="JOF2" s="135"/>
      <c r="JOG2" s="135"/>
      <c r="JOH2" s="135"/>
      <c r="JOI2" s="135"/>
      <c r="JOJ2" s="135"/>
      <c r="JOK2" s="135"/>
      <c r="JOL2" s="135"/>
      <c r="JOM2" s="135"/>
      <c r="JON2" s="135"/>
      <c r="JOO2" s="135"/>
      <c r="JOP2" s="135"/>
      <c r="JOQ2" s="135"/>
      <c r="JOR2" s="135"/>
      <c r="JOS2" s="135"/>
      <c r="JOT2" s="135"/>
      <c r="JOU2" s="135"/>
      <c r="JOV2" s="135"/>
      <c r="JOW2" s="135"/>
      <c r="JOX2" s="135"/>
      <c r="JOY2" s="135"/>
      <c r="JOZ2" s="135"/>
      <c r="JPA2" s="135"/>
      <c r="JPB2" s="135"/>
      <c r="JPC2" s="135"/>
      <c r="JPD2" s="135"/>
      <c r="JPE2" s="135"/>
      <c r="JPF2" s="135"/>
      <c r="JPG2" s="135"/>
      <c r="JPH2" s="135"/>
      <c r="JPI2" s="135"/>
      <c r="JPJ2" s="135"/>
      <c r="JPK2" s="135"/>
      <c r="JPL2" s="135"/>
      <c r="JPM2" s="135"/>
      <c r="JPN2" s="135"/>
      <c r="JPO2" s="135"/>
      <c r="JPP2" s="135"/>
      <c r="JPQ2" s="135"/>
      <c r="JPR2" s="135"/>
      <c r="JPS2" s="135"/>
      <c r="JPT2" s="135"/>
      <c r="JPU2" s="135"/>
      <c r="JPV2" s="135"/>
      <c r="JPW2" s="135"/>
      <c r="JPX2" s="135"/>
      <c r="JPY2" s="135"/>
      <c r="JPZ2" s="135"/>
      <c r="JQA2" s="135"/>
      <c r="JQB2" s="135"/>
      <c r="JQC2" s="135"/>
      <c r="JQD2" s="135"/>
      <c r="JQE2" s="135"/>
      <c r="JQF2" s="135"/>
      <c r="JQG2" s="135"/>
      <c r="JQH2" s="135"/>
      <c r="JQI2" s="135"/>
      <c r="JQJ2" s="135"/>
      <c r="JQK2" s="135"/>
      <c r="JQL2" s="135"/>
      <c r="JQM2" s="135"/>
      <c r="JQN2" s="135"/>
      <c r="JQO2" s="135"/>
      <c r="JQP2" s="135"/>
      <c r="JQQ2" s="135"/>
      <c r="JQR2" s="135"/>
      <c r="JQS2" s="135"/>
      <c r="JQT2" s="135"/>
      <c r="JQU2" s="135"/>
      <c r="JQV2" s="135"/>
      <c r="JQW2" s="135"/>
      <c r="JQX2" s="135"/>
      <c r="JQY2" s="135"/>
      <c r="JQZ2" s="135"/>
      <c r="JRA2" s="135"/>
      <c r="JRB2" s="135"/>
      <c r="JRC2" s="135"/>
      <c r="JRD2" s="135"/>
      <c r="JRE2" s="135"/>
      <c r="JRF2" s="135"/>
      <c r="JRG2" s="135"/>
      <c r="JRH2" s="135"/>
      <c r="JRI2" s="135"/>
      <c r="JRJ2" s="135"/>
      <c r="JRK2" s="135"/>
      <c r="JRL2" s="135"/>
      <c r="JRM2" s="135"/>
      <c r="JRN2" s="135"/>
      <c r="JRO2" s="135"/>
      <c r="JRP2" s="135"/>
      <c r="JRQ2" s="135"/>
      <c r="JRR2" s="135"/>
      <c r="JRS2" s="135"/>
      <c r="JRT2" s="135"/>
      <c r="JRU2" s="135"/>
      <c r="JRV2" s="135"/>
      <c r="JRW2" s="135"/>
      <c r="JRX2" s="135"/>
      <c r="JRY2" s="135"/>
      <c r="JRZ2" s="135"/>
      <c r="JSA2" s="135"/>
      <c r="JSB2" s="135"/>
      <c r="JSC2" s="135"/>
      <c r="JSD2" s="135"/>
      <c r="JSE2" s="135"/>
      <c r="JSF2" s="135"/>
      <c r="JSG2" s="135"/>
      <c r="JSH2" s="135"/>
      <c r="JSI2" s="135"/>
      <c r="JSJ2" s="135"/>
      <c r="JSK2" s="135"/>
      <c r="JSL2" s="135"/>
      <c r="JSM2" s="135"/>
      <c r="JSN2" s="135"/>
      <c r="JSO2" s="135"/>
      <c r="JSP2" s="135"/>
      <c r="JSQ2" s="135"/>
      <c r="JSR2" s="135"/>
      <c r="JSS2" s="135"/>
      <c r="JST2" s="135"/>
      <c r="JSU2" s="135"/>
      <c r="JSV2" s="135"/>
      <c r="JSW2" s="135"/>
      <c r="JSX2" s="135"/>
      <c r="JSY2" s="135"/>
      <c r="JSZ2" s="135"/>
      <c r="JTA2" s="135"/>
      <c r="JTB2" s="135"/>
      <c r="JTC2" s="135"/>
      <c r="JTD2" s="135"/>
      <c r="JTE2" s="135"/>
      <c r="JTF2" s="135"/>
      <c r="JTG2" s="135"/>
      <c r="JTH2" s="135"/>
      <c r="JTI2" s="135"/>
      <c r="JTJ2" s="135"/>
      <c r="JTK2" s="135"/>
      <c r="JTL2" s="135"/>
      <c r="JTM2" s="135"/>
      <c r="JTN2" s="135"/>
      <c r="JTO2" s="135"/>
      <c r="JTP2" s="135"/>
      <c r="JTQ2" s="135"/>
      <c r="JTR2" s="135"/>
      <c r="JTS2" s="135"/>
      <c r="JTT2" s="135"/>
      <c r="JTU2" s="135"/>
      <c r="JTV2" s="135"/>
      <c r="JTW2" s="135"/>
      <c r="JTX2" s="135"/>
      <c r="JTY2" s="135"/>
      <c r="JTZ2" s="135"/>
      <c r="JUA2" s="135"/>
      <c r="JUB2" s="135"/>
      <c r="JUC2" s="135"/>
      <c r="JUD2" s="135"/>
      <c r="JUE2" s="135"/>
      <c r="JUF2" s="135"/>
      <c r="JUG2" s="135"/>
      <c r="JUH2" s="135"/>
      <c r="JUI2" s="135"/>
      <c r="JUJ2" s="135"/>
      <c r="JUK2" s="135"/>
      <c r="JUL2" s="135"/>
      <c r="JUM2" s="135"/>
      <c r="JUN2" s="135"/>
      <c r="JUO2" s="135"/>
      <c r="JUP2" s="135"/>
      <c r="JUQ2" s="135"/>
      <c r="JUR2" s="135"/>
      <c r="JUS2" s="135"/>
      <c r="JUT2" s="135"/>
      <c r="JUU2" s="135"/>
      <c r="JUV2" s="135"/>
      <c r="JUW2" s="135"/>
      <c r="JUX2" s="135"/>
      <c r="JUY2" s="135"/>
      <c r="JUZ2" s="135"/>
      <c r="JVA2" s="135"/>
      <c r="JVB2" s="135"/>
      <c r="JVC2" s="135"/>
      <c r="JVD2" s="135"/>
      <c r="JVE2" s="135"/>
      <c r="JVF2" s="135"/>
      <c r="JVG2" s="135"/>
      <c r="JVH2" s="135"/>
      <c r="JVI2" s="135"/>
      <c r="JVJ2" s="135"/>
      <c r="JVK2" s="135"/>
      <c r="JVL2" s="135"/>
      <c r="JVM2" s="135"/>
      <c r="JVN2" s="135"/>
      <c r="JVO2" s="135"/>
      <c r="JVP2" s="135"/>
      <c r="JVQ2" s="135"/>
      <c r="JVR2" s="135"/>
      <c r="JVS2" s="135"/>
      <c r="JVT2" s="135"/>
      <c r="JVU2" s="135"/>
      <c r="JVV2" s="135"/>
      <c r="JVW2" s="135"/>
      <c r="JVX2" s="135"/>
      <c r="JVY2" s="135"/>
      <c r="JVZ2" s="135"/>
      <c r="JWA2" s="135"/>
      <c r="JWB2" s="135"/>
      <c r="JWC2" s="135"/>
      <c r="JWD2" s="135"/>
      <c r="JWE2" s="135"/>
      <c r="JWF2" s="135"/>
      <c r="JWG2" s="135"/>
      <c r="JWH2" s="135"/>
      <c r="JWI2" s="135"/>
      <c r="JWJ2" s="135"/>
      <c r="JWK2" s="135"/>
      <c r="JWL2" s="135"/>
      <c r="JWM2" s="135"/>
      <c r="JWN2" s="135"/>
      <c r="JWO2" s="135"/>
      <c r="JWP2" s="135"/>
      <c r="JWQ2" s="135"/>
      <c r="JWR2" s="135"/>
      <c r="JWS2" s="135"/>
      <c r="JWT2" s="135"/>
      <c r="JWU2" s="135"/>
      <c r="JWV2" s="135"/>
      <c r="JWW2" s="135"/>
      <c r="JWX2" s="135"/>
      <c r="JWY2" s="135"/>
      <c r="JWZ2" s="135"/>
      <c r="JXA2" s="135"/>
      <c r="JXB2" s="135"/>
      <c r="JXC2" s="135"/>
      <c r="JXD2" s="135"/>
      <c r="JXE2" s="135"/>
      <c r="JXF2" s="135"/>
      <c r="JXG2" s="135"/>
      <c r="JXH2" s="135"/>
      <c r="JXI2" s="135"/>
      <c r="JXJ2" s="135"/>
      <c r="JXK2" s="135"/>
      <c r="JXL2" s="135"/>
      <c r="JXM2" s="135"/>
      <c r="JXN2" s="135"/>
      <c r="JXO2" s="135"/>
      <c r="JXP2" s="135"/>
      <c r="JXQ2" s="135"/>
      <c r="JXR2" s="135"/>
      <c r="JXS2" s="135"/>
      <c r="JXT2" s="135"/>
      <c r="JXU2" s="135"/>
      <c r="JXV2" s="135"/>
      <c r="JXW2" s="135"/>
      <c r="JXX2" s="135"/>
      <c r="JXY2" s="135"/>
      <c r="JXZ2" s="135"/>
      <c r="JYA2" s="135"/>
      <c r="JYB2" s="135"/>
      <c r="JYC2" s="135"/>
      <c r="JYD2" s="135"/>
      <c r="JYE2" s="135"/>
      <c r="JYF2" s="135"/>
      <c r="JYG2" s="135"/>
      <c r="JYH2" s="135"/>
      <c r="JYI2" s="135"/>
      <c r="JYJ2" s="135"/>
      <c r="JYK2" s="135"/>
      <c r="JYL2" s="135"/>
      <c r="JYM2" s="135"/>
      <c r="JYN2" s="135"/>
      <c r="JYO2" s="135"/>
      <c r="JYP2" s="135"/>
      <c r="JYQ2" s="135"/>
      <c r="JYR2" s="135"/>
      <c r="JYS2" s="135"/>
      <c r="JYT2" s="135"/>
      <c r="JYU2" s="135"/>
      <c r="JYV2" s="135"/>
      <c r="JYW2" s="135"/>
      <c r="JYX2" s="135"/>
      <c r="JYY2" s="135"/>
      <c r="JYZ2" s="135"/>
      <c r="JZA2" s="135"/>
      <c r="JZB2" s="135"/>
      <c r="JZC2" s="135"/>
      <c r="JZD2" s="135"/>
      <c r="JZE2" s="135"/>
      <c r="JZF2" s="135"/>
      <c r="JZG2" s="135"/>
      <c r="JZH2" s="135"/>
      <c r="JZI2" s="135"/>
      <c r="JZJ2" s="135"/>
      <c r="JZK2" s="135"/>
      <c r="JZL2" s="135"/>
      <c r="JZM2" s="135"/>
      <c r="JZN2" s="135"/>
      <c r="JZO2" s="135"/>
      <c r="JZP2" s="135"/>
      <c r="JZQ2" s="135"/>
      <c r="JZR2" s="135"/>
      <c r="JZS2" s="135"/>
      <c r="JZT2" s="135"/>
      <c r="JZU2" s="135"/>
      <c r="JZV2" s="135"/>
      <c r="JZW2" s="135"/>
      <c r="JZX2" s="135"/>
      <c r="JZY2" s="135"/>
      <c r="JZZ2" s="135"/>
      <c r="KAA2" s="135"/>
      <c r="KAB2" s="135"/>
      <c r="KAC2" s="135"/>
      <c r="KAD2" s="135"/>
      <c r="KAE2" s="135"/>
      <c r="KAF2" s="135"/>
      <c r="KAG2" s="135"/>
      <c r="KAH2" s="135"/>
      <c r="KAI2" s="135"/>
      <c r="KAJ2" s="135"/>
      <c r="KAK2" s="135"/>
      <c r="KAL2" s="135"/>
      <c r="KAM2" s="135"/>
      <c r="KAN2" s="135"/>
      <c r="KAO2" s="135"/>
      <c r="KAP2" s="135"/>
      <c r="KAQ2" s="135"/>
      <c r="KAR2" s="135"/>
      <c r="KAS2" s="135"/>
      <c r="KAT2" s="135"/>
      <c r="KAU2" s="135"/>
      <c r="KAV2" s="135"/>
      <c r="KAW2" s="135"/>
      <c r="KAX2" s="135"/>
      <c r="KAY2" s="135"/>
      <c r="KAZ2" s="135"/>
      <c r="KBA2" s="135"/>
      <c r="KBB2" s="135"/>
      <c r="KBC2" s="135"/>
      <c r="KBD2" s="135"/>
      <c r="KBE2" s="135"/>
      <c r="KBF2" s="135"/>
      <c r="KBG2" s="135"/>
      <c r="KBH2" s="135"/>
      <c r="KBI2" s="135"/>
      <c r="KBJ2" s="135"/>
      <c r="KBK2" s="135"/>
      <c r="KBL2" s="135"/>
      <c r="KBM2" s="135"/>
      <c r="KBN2" s="135"/>
      <c r="KBO2" s="135"/>
      <c r="KBP2" s="135"/>
      <c r="KBQ2" s="135"/>
      <c r="KBR2" s="135"/>
      <c r="KBS2" s="135"/>
      <c r="KBT2" s="135"/>
      <c r="KBU2" s="135"/>
      <c r="KBV2" s="135"/>
      <c r="KBW2" s="135"/>
      <c r="KBX2" s="135"/>
      <c r="KBY2" s="135"/>
      <c r="KBZ2" s="135"/>
      <c r="KCA2" s="135"/>
      <c r="KCB2" s="135"/>
      <c r="KCC2" s="135"/>
      <c r="KCD2" s="135"/>
      <c r="KCE2" s="135"/>
      <c r="KCF2" s="135"/>
      <c r="KCG2" s="135"/>
      <c r="KCH2" s="135"/>
      <c r="KCI2" s="135"/>
      <c r="KCJ2" s="135"/>
      <c r="KCK2" s="135"/>
      <c r="KCL2" s="135"/>
      <c r="KCM2" s="135"/>
      <c r="KCN2" s="135"/>
      <c r="KCO2" s="135"/>
      <c r="KCP2" s="135"/>
      <c r="KCQ2" s="135"/>
      <c r="KCR2" s="135"/>
      <c r="KCS2" s="135"/>
      <c r="KCT2" s="135"/>
      <c r="KCU2" s="135"/>
      <c r="KCV2" s="135"/>
      <c r="KCW2" s="135"/>
      <c r="KCX2" s="135"/>
      <c r="KCY2" s="135"/>
      <c r="KCZ2" s="135"/>
      <c r="KDA2" s="135"/>
      <c r="KDB2" s="135"/>
      <c r="KDC2" s="135"/>
      <c r="KDD2" s="135"/>
      <c r="KDE2" s="135"/>
      <c r="KDF2" s="135"/>
      <c r="KDG2" s="135"/>
      <c r="KDH2" s="135"/>
      <c r="KDI2" s="135"/>
      <c r="KDJ2" s="135"/>
      <c r="KDK2" s="135"/>
      <c r="KDL2" s="135"/>
      <c r="KDM2" s="135"/>
      <c r="KDN2" s="135"/>
      <c r="KDO2" s="135"/>
      <c r="KDP2" s="135"/>
      <c r="KDQ2" s="135"/>
      <c r="KDR2" s="135"/>
      <c r="KDS2" s="135"/>
      <c r="KDT2" s="135"/>
      <c r="KDU2" s="135"/>
      <c r="KDV2" s="135"/>
      <c r="KDW2" s="135"/>
      <c r="KDX2" s="135"/>
      <c r="KDY2" s="135"/>
      <c r="KDZ2" s="135"/>
      <c r="KEA2" s="135"/>
      <c r="KEB2" s="135"/>
      <c r="KEC2" s="135"/>
      <c r="KED2" s="135"/>
      <c r="KEE2" s="135"/>
      <c r="KEF2" s="135"/>
      <c r="KEG2" s="135"/>
      <c r="KEH2" s="135"/>
      <c r="KEI2" s="135"/>
      <c r="KEJ2" s="135"/>
      <c r="KEK2" s="135"/>
      <c r="KEL2" s="135"/>
      <c r="KEM2" s="135"/>
      <c r="KEN2" s="135"/>
      <c r="KEO2" s="135"/>
      <c r="KEP2" s="135"/>
      <c r="KEQ2" s="135"/>
      <c r="KER2" s="135"/>
      <c r="KES2" s="135"/>
      <c r="KET2" s="135"/>
      <c r="KEU2" s="135"/>
      <c r="KEV2" s="135"/>
      <c r="KEW2" s="135"/>
      <c r="KEX2" s="135"/>
      <c r="KEY2" s="135"/>
      <c r="KEZ2" s="135"/>
      <c r="KFA2" s="135"/>
      <c r="KFB2" s="135"/>
      <c r="KFC2" s="135"/>
      <c r="KFD2" s="135"/>
      <c r="KFE2" s="135"/>
      <c r="KFF2" s="135"/>
      <c r="KFG2" s="135"/>
      <c r="KFH2" s="135"/>
      <c r="KFI2" s="135"/>
      <c r="KFJ2" s="135"/>
      <c r="KFK2" s="135"/>
      <c r="KFL2" s="135"/>
      <c r="KFM2" s="135"/>
      <c r="KFN2" s="135"/>
      <c r="KFO2" s="135"/>
      <c r="KFP2" s="135"/>
      <c r="KFQ2" s="135"/>
      <c r="KFR2" s="135"/>
      <c r="KFS2" s="135"/>
      <c r="KFT2" s="135"/>
      <c r="KFU2" s="135"/>
      <c r="KFV2" s="135"/>
      <c r="KFW2" s="135"/>
      <c r="KFX2" s="135"/>
      <c r="KFY2" s="135"/>
      <c r="KFZ2" s="135"/>
      <c r="KGA2" s="135"/>
      <c r="KGB2" s="135"/>
      <c r="KGC2" s="135"/>
      <c r="KGD2" s="135"/>
      <c r="KGE2" s="135"/>
      <c r="KGF2" s="135"/>
      <c r="KGG2" s="135"/>
      <c r="KGH2" s="135"/>
      <c r="KGI2" s="135"/>
      <c r="KGJ2" s="135"/>
      <c r="KGK2" s="135"/>
      <c r="KGL2" s="135"/>
      <c r="KGM2" s="135"/>
      <c r="KGN2" s="135"/>
      <c r="KGO2" s="135"/>
      <c r="KGP2" s="135"/>
      <c r="KGQ2" s="135"/>
      <c r="KGR2" s="135"/>
      <c r="KGS2" s="135"/>
      <c r="KGT2" s="135"/>
      <c r="KGU2" s="135"/>
      <c r="KGV2" s="135"/>
      <c r="KGW2" s="135"/>
      <c r="KGX2" s="135"/>
      <c r="KGY2" s="135"/>
      <c r="KGZ2" s="135"/>
      <c r="KHA2" s="135"/>
      <c r="KHB2" s="135"/>
      <c r="KHC2" s="135"/>
      <c r="KHD2" s="135"/>
      <c r="KHE2" s="135"/>
      <c r="KHF2" s="135"/>
      <c r="KHG2" s="135"/>
      <c r="KHH2" s="135"/>
      <c r="KHI2" s="135"/>
      <c r="KHJ2" s="135"/>
      <c r="KHK2" s="135"/>
      <c r="KHL2" s="135"/>
      <c r="KHM2" s="135"/>
      <c r="KHN2" s="135"/>
      <c r="KHO2" s="135"/>
      <c r="KHP2" s="135"/>
      <c r="KHQ2" s="135"/>
      <c r="KHR2" s="135"/>
      <c r="KHS2" s="135"/>
      <c r="KHT2" s="135"/>
      <c r="KHU2" s="135"/>
      <c r="KHV2" s="135"/>
      <c r="KHW2" s="135"/>
      <c r="KHX2" s="135"/>
      <c r="KHY2" s="135"/>
      <c r="KHZ2" s="135"/>
      <c r="KIA2" s="135"/>
      <c r="KIB2" s="135"/>
      <c r="KIC2" s="135"/>
      <c r="KID2" s="135"/>
      <c r="KIE2" s="135"/>
      <c r="KIF2" s="135"/>
      <c r="KIG2" s="135"/>
      <c r="KIH2" s="135"/>
      <c r="KII2" s="135"/>
      <c r="KIJ2" s="135"/>
      <c r="KIK2" s="135"/>
      <c r="KIL2" s="135"/>
      <c r="KIM2" s="135"/>
      <c r="KIN2" s="135"/>
      <c r="KIO2" s="135"/>
      <c r="KIP2" s="135"/>
      <c r="KIQ2" s="135"/>
      <c r="KIR2" s="135"/>
      <c r="KIS2" s="135"/>
      <c r="KIT2" s="135"/>
      <c r="KIU2" s="135"/>
      <c r="KIV2" s="135"/>
      <c r="KIW2" s="135"/>
      <c r="KIX2" s="135"/>
      <c r="KIY2" s="135"/>
      <c r="KIZ2" s="135"/>
      <c r="KJA2" s="135"/>
      <c r="KJB2" s="135"/>
      <c r="KJC2" s="135"/>
      <c r="KJD2" s="135"/>
      <c r="KJE2" s="135"/>
      <c r="KJF2" s="135"/>
      <c r="KJG2" s="135"/>
      <c r="KJH2" s="135"/>
      <c r="KJI2" s="135"/>
      <c r="KJJ2" s="135"/>
      <c r="KJK2" s="135"/>
      <c r="KJL2" s="135"/>
      <c r="KJM2" s="135"/>
      <c r="KJN2" s="135"/>
      <c r="KJO2" s="135"/>
      <c r="KJP2" s="135"/>
      <c r="KJQ2" s="135"/>
      <c r="KJR2" s="135"/>
      <c r="KJS2" s="135"/>
      <c r="KJT2" s="135"/>
      <c r="KJU2" s="135"/>
      <c r="KJV2" s="135"/>
      <c r="KJW2" s="135"/>
      <c r="KJX2" s="135"/>
      <c r="KJY2" s="135"/>
      <c r="KJZ2" s="135"/>
      <c r="KKA2" s="135"/>
      <c r="KKB2" s="135"/>
      <c r="KKC2" s="135"/>
      <c r="KKD2" s="135"/>
      <c r="KKE2" s="135"/>
      <c r="KKF2" s="135"/>
      <c r="KKG2" s="135"/>
      <c r="KKH2" s="135"/>
      <c r="KKI2" s="135"/>
      <c r="KKJ2" s="135"/>
      <c r="KKK2" s="135"/>
      <c r="KKL2" s="135"/>
      <c r="KKM2" s="135"/>
      <c r="KKN2" s="135"/>
      <c r="KKO2" s="135"/>
      <c r="KKP2" s="135"/>
      <c r="KKQ2" s="135"/>
      <c r="KKR2" s="135"/>
      <c r="KKS2" s="135"/>
      <c r="KKT2" s="135"/>
      <c r="KKU2" s="135"/>
      <c r="KKV2" s="135"/>
      <c r="KKW2" s="135"/>
      <c r="KKX2" s="135"/>
      <c r="KKY2" s="135"/>
      <c r="KKZ2" s="135"/>
      <c r="KLA2" s="135"/>
      <c r="KLB2" s="135"/>
      <c r="KLC2" s="135"/>
      <c r="KLD2" s="135"/>
      <c r="KLE2" s="135"/>
      <c r="KLF2" s="135"/>
      <c r="KLG2" s="135"/>
      <c r="KLH2" s="135"/>
      <c r="KLI2" s="135"/>
      <c r="KLJ2" s="135"/>
      <c r="KLK2" s="135"/>
      <c r="KLL2" s="135"/>
      <c r="KLM2" s="135"/>
      <c r="KLN2" s="135"/>
      <c r="KLO2" s="135"/>
      <c r="KLP2" s="135"/>
      <c r="KLQ2" s="135"/>
      <c r="KLR2" s="135"/>
      <c r="KLS2" s="135"/>
      <c r="KLT2" s="135"/>
      <c r="KLU2" s="135"/>
      <c r="KLV2" s="135"/>
      <c r="KLW2" s="135"/>
      <c r="KLX2" s="135"/>
      <c r="KLY2" s="135"/>
      <c r="KLZ2" s="135"/>
      <c r="KMA2" s="135"/>
      <c r="KMB2" s="135"/>
      <c r="KMC2" s="135"/>
      <c r="KMD2" s="135"/>
      <c r="KME2" s="135"/>
      <c r="KMF2" s="135"/>
      <c r="KMG2" s="135"/>
      <c r="KMH2" s="135"/>
      <c r="KMI2" s="135"/>
      <c r="KMJ2" s="135"/>
      <c r="KMK2" s="135"/>
      <c r="KML2" s="135"/>
      <c r="KMM2" s="135"/>
      <c r="KMN2" s="135"/>
      <c r="KMO2" s="135"/>
      <c r="KMP2" s="135"/>
      <c r="KMQ2" s="135"/>
      <c r="KMR2" s="135"/>
      <c r="KMS2" s="135"/>
      <c r="KMT2" s="135"/>
      <c r="KMU2" s="135"/>
      <c r="KMV2" s="135"/>
      <c r="KMW2" s="135"/>
      <c r="KMX2" s="135"/>
      <c r="KMY2" s="135"/>
      <c r="KMZ2" s="135"/>
      <c r="KNA2" s="135"/>
      <c r="KNB2" s="135"/>
      <c r="KNC2" s="135"/>
      <c r="KND2" s="135"/>
      <c r="KNE2" s="135"/>
      <c r="KNF2" s="135"/>
      <c r="KNG2" s="135"/>
      <c r="KNH2" s="135"/>
      <c r="KNI2" s="135"/>
      <c r="KNJ2" s="135"/>
      <c r="KNK2" s="135"/>
      <c r="KNL2" s="135"/>
      <c r="KNM2" s="135"/>
      <c r="KNN2" s="135"/>
      <c r="KNO2" s="135"/>
      <c r="KNP2" s="135"/>
      <c r="KNQ2" s="135"/>
      <c r="KNR2" s="135"/>
      <c r="KNS2" s="135"/>
      <c r="KNT2" s="135"/>
      <c r="KNU2" s="135"/>
      <c r="KNV2" s="135"/>
      <c r="KNW2" s="135"/>
      <c r="KNX2" s="135"/>
      <c r="KNY2" s="135"/>
      <c r="KNZ2" s="135"/>
      <c r="KOA2" s="135"/>
      <c r="KOB2" s="135"/>
      <c r="KOC2" s="135"/>
      <c r="KOD2" s="135"/>
      <c r="KOE2" s="135"/>
      <c r="KOF2" s="135"/>
      <c r="KOG2" s="135"/>
      <c r="KOH2" s="135"/>
      <c r="KOI2" s="135"/>
      <c r="KOJ2" s="135"/>
      <c r="KOK2" s="135"/>
      <c r="KOL2" s="135"/>
      <c r="KOM2" s="135"/>
      <c r="KON2" s="135"/>
      <c r="KOO2" s="135"/>
      <c r="KOP2" s="135"/>
      <c r="KOQ2" s="135"/>
      <c r="KOR2" s="135"/>
      <c r="KOS2" s="135"/>
      <c r="KOT2" s="135"/>
      <c r="KOU2" s="135"/>
      <c r="KOV2" s="135"/>
      <c r="KOW2" s="135"/>
      <c r="KOX2" s="135"/>
      <c r="KOY2" s="135"/>
      <c r="KOZ2" s="135"/>
      <c r="KPA2" s="135"/>
      <c r="KPB2" s="135"/>
      <c r="KPC2" s="135"/>
      <c r="KPD2" s="135"/>
      <c r="KPE2" s="135"/>
      <c r="KPF2" s="135"/>
      <c r="KPG2" s="135"/>
      <c r="KPH2" s="135"/>
      <c r="KPI2" s="135"/>
      <c r="KPJ2" s="135"/>
      <c r="KPK2" s="135"/>
      <c r="KPL2" s="135"/>
      <c r="KPM2" s="135"/>
      <c r="KPN2" s="135"/>
      <c r="KPO2" s="135"/>
      <c r="KPP2" s="135"/>
      <c r="KPQ2" s="135"/>
      <c r="KPR2" s="135"/>
      <c r="KPS2" s="135"/>
      <c r="KPT2" s="135"/>
      <c r="KPU2" s="135"/>
      <c r="KPV2" s="135"/>
      <c r="KPW2" s="135"/>
      <c r="KPX2" s="135"/>
      <c r="KPY2" s="135"/>
      <c r="KPZ2" s="135"/>
      <c r="KQA2" s="135"/>
      <c r="KQB2" s="135"/>
      <c r="KQC2" s="135"/>
      <c r="KQD2" s="135"/>
      <c r="KQE2" s="135"/>
      <c r="KQF2" s="135"/>
      <c r="KQG2" s="135"/>
      <c r="KQH2" s="135"/>
      <c r="KQI2" s="135"/>
      <c r="KQJ2" s="135"/>
      <c r="KQK2" s="135"/>
      <c r="KQL2" s="135"/>
      <c r="KQM2" s="135"/>
      <c r="KQN2" s="135"/>
      <c r="KQO2" s="135"/>
      <c r="KQP2" s="135"/>
      <c r="KQQ2" s="135"/>
      <c r="KQR2" s="135"/>
      <c r="KQS2" s="135"/>
      <c r="KQT2" s="135"/>
      <c r="KQU2" s="135"/>
      <c r="KQV2" s="135"/>
      <c r="KQW2" s="135"/>
      <c r="KQX2" s="135"/>
      <c r="KQY2" s="135"/>
      <c r="KQZ2" s="135"/>
      <c r="KRA2" s="135"/>
      <c r="KRB2" s="135"/>
      <c r="KRC2" s="135"/>
      <c r="KRD2" s="135"/>
      <c r="KRE2" s="135"/>
      <c r="KRF2" s="135"/>
      <c r="KRG2" s="135"/>
      <c r="KRH2" s="135"/>
      <c r="KRI2" s="135"/>
      <c r="KRJ2" s="135"/>
      <c r="KRK2" s="135"/>
      <c r="KRL2" s="135"/>
      <c r="KRM2" s="135"/>
      <c r="KRN2" s="135"/>
      <c r="KRO2" s="135"/>
      <c r="KRP2" s="135"/>
      <c r="KRQ2" s="135"/>
      <c r="KRR2" s="135"/>
      <c r="KRS2" s="135"/>
      <c r="KRT2" s="135"/>
      <c r="KRU2" s="135"/>
      <c r="KRV2" s="135"/>
      <c r="KRW2" s="135"/>
      <c r="KRX2" s="135"/>
      <c r="KRY2" s="135"/>
      <c r="KRZ2" s="135"/>
      <c r="KSA2" s="135"/>
      <c r="KSB2" s="135"/>
      <c r="KSC2" s="135"/>
      <c r="KSD2" s="135"/>
      <c r="KSE2" s="135"/>
      <c r="KSF2" s="135"/>
      <c r="KSG2" s="135"/>
      <c r="KSH2" s="135"/>
      <c r="KSI2" s="135"/>
      <c r="KSJ2" s="135"/>
      <c r="KSK2" s="135"/>
      <c r="KSL2" s="135"/>
      <c r="KSM2" s="135"/>
      <c r="KSN2" s="135"/>
      <c r="KSO2" s="135"/>
      <c r="KSP2" s="135"/>
      <c r="KSQ2" s="135"/>
      <c r="KSR2" s="135"/>
      <c r="KSS2" s="135"/>
      <c r="KST2" s="135"/>
      <c r="KSU2" s="135"/>
      <c r="KSV2" s="135"/>
      <c r="KSW2" s="135"/>
      <c r="KSX2" s="135"/>
      <c r="KSY2" s="135"/>
      <c r="KSZ2" s="135"/>
      <c r="KTA2" s="135"/>
      <c r="KTB2" s="135"/>
      <c r="KTC2" s="135"/>
      <c r="KTD2" s="135"/>
      <c r="KTE2" s="135"/>
      <c r="KTF2" s="135"/>
      <c r="KTG2" s="135"/>
      <c r="KTH2" s="135"/>
      <c r="KTI2" s="135"/>
      <c r="KTJ2" s="135"/>
      <c r="KTK2" s="135"/>
      <c r="KTL2" s="135"/>
      <c r="KTM2" s="135"/>
      <c r="KTN2" s="135"/>
      <c r="KTO2" s="135"/>
      <c r="KTP2" s="135"/>
      <c r="KTQ2" s="135"/>
      <c r="KTR2" s="135"/>
      <c r="KTS2" s="135"/>
      <c r="KTT2" s="135"/>
      <c r="KTU2" s="135"/>
      <c r="KTV2" s="135"/>
      <c r="KTW2" s="135"/>
      <c r="KTX2" s="135"/>
      <c r="KTY2" s="135"/>
      <c r="KTZ2" s="135"/>
      <c r="KUA2" s="135"/>
      <c r="KUB2" s="135"/>
      <c r="KUC2" s="135"/>
      <c r="KUD2" s="135"/>
      <c r="KUE2" s="135"/>
      <c r="KUF2" s="135"/>
      <c r="KUG2" s="135"/>
      <c r="KUH2" s="135"/>
      <c r="KUI2" s="135"/>
      <c r="KUJ2" s="135"/>
      <c r="KUK2" s="135"/>
      <c r="KUL2" s="135"/>
      <c r="KUM2" s="135"/>
      <c r="KUN2" s="135"/>
      <c r="KUO2" s="135"/>
      <c r="KUP2" s="135"/>
      <c r="KUQ2" s="135"/>
      <c r="KUR2" s="135"/>
      <c r="KUS2" s="135"/>
      <c r="KUT2" s="135"/>
      <c r="KUU2" s="135"/>
      <c r="KUV2" s="135"/>
      <c r="KUW2" s="135"/>
      <c r="KUX2" s="135"/>
      <c r="KUY2" s="135"/>
      <c r="KUZ2" s="135"/>
      <c r="KVA2" s="135"/>
      <c r="KVB2" s="135"/>
      <c r="KVC2" s="135"/>
      <c r="KVD2" s="135"/>
      <c r="KVE2" s="135"/>
      <c r="KVF2" s="135"/>
      <c r="KVG2" s="135"/>
      <c r="KVH2" s="135"/>
      <c r="KVI2" s="135"/>
      <c r="KVJ2" s="135"/>
      <c r="KVK2" s="135"/>
      <c r="KVL2" s="135"/>
      <c r="KVM2" s="135"/>
      <c r="KVN2" s="135"/>
      <c r="KVO2" s="135"/>
      <c r="KVP2" s="135"/>
      <c r="KVQ2" s="135"/>
      <c r="KVR2" s="135"/>
      <c r="KVS2" s="135"/>
      <c r="KVT2" s="135"/>
      <c r="KVU2" s="135"/>
      <c r="KVV2" s="135"/>
      <c r="KVW2" s="135"/>
      <c r="KVX2" s="135"/>
      <c r="KVY2" s="135"/>
      <c r="KVZ2" s="135"/>
      <c r="KWA2" s="135"/>
      <c r="KWB2" s="135"/>
      <c r="KWC2" s="135"/>
      <c r="KWD2" s="135"/>
      <c r="KWE2" s="135"/>
      <c r="KWF2" s="135"/>
      <c r="KWG2" s="135"/>
      <c r="KWH2" s="135"/>
      <c r="KWI2" s="135"/>
      <c r="KWJ2" s="135"/>
      <c r="KWK2" s="135"/>
      <c r="KWL2" s="135"/>
      <c r="KWM2" s="135"/>
      <c r="KWN2" s="135"/>
      <c r="KWO2" s="135"/>
      <c r="KWP2" s="135"/>
      <c r="KWQ2" s="135"/>
      <c r="KWR2" s="135"/>
      <c r="KWS2" s="135"/>
      <c r="KWT2" s="135"/>
      <c r="KWU2" s="135"/>
      <c r="KWV2" s="135"/>
      <c r="KWW2" s="135"/>
      <c r="KWX2" s="135"/>
      <c r="KWY2" s="135"/>
      <c r="KWZ2" s="135"/>
      <c r="KXA2" s="135"/>
      <c r="KXB2" s="135"/>
      <c r="KXC2" s="135"/>
      <c r="KXD2" s="135"/>
      <c r="KXE2" s="135"/>
      <c r="KXF2" s="135"/>
      <c r="KXG2" s="135"/>
      <c r="KXH2" s="135"/>
      <c r="KXI2" s="135"/>
      <c r="KXJ2" s="135"/>
      <c r="KXK2" s="135"/>
      <c r="KXL2" s="135"/>
      <c r="KXM2" s="135"/>
      <c r="KXN2" s="135"/>
      <c r="KXO2" s="135"/>
      <c r="KXP2" s="135"/>
      <c r="KXQ2" s="135"/>
      <c r="KXR2" s="135"/>
      <c r="KXS2" s="135"/>
      <c r="KXT2" s="135"/>
      <c r="KXU2" s="135"/>
      <c r="KXV2" s="135"/>
      <c r="KXW2" s="135"/>
      <c r="KXX2" s="135"/>
      <c r="KXY2" s="135"/>
      <c r="KXZ2" s="135"/>
      <c r="KYA2" s="135"/>
      <c r="KYB2" s="135"/>
      <c r="KYC2" s="135"/>
      <c r="KYD2" s="135"/>
      <c r="KYE2" s="135"/>
      <c r="KYF2" s="135"/>
      <c r="KYG2" s="135"/>
      <c r="KYH2" s="135"/>
      <c r="KYI2" s="135"/>
      <c r="KYJ2" s="135"/>
      <c r="KYK2" s="135"/>
      <c r="KYL2" s="135"/>
      <c r="KYM2" s="135"/>
      <c r="KYN2" s="135"/>
      <c r="KYO2" s="135"/>
      <c r="KYP2" s="135"/>
      <c r="KYQ2" s="135"/>
      <c r="KYR2" s="135"/>
      <c r="KYS2" s="135"/>
      <c r="KYT2" s="135"/>
      <c r="KYU2" s="135"/>
      <c r="KYV2" s="135"/>
      <c r="KYW2" s="135"/>
      <c r="KYX2" s="135"/>
      <c r="KYY2" s="135"/>
      <c r="KYZ2" s="135"/>
      <c r="KZA2" s="135"/>
      <c r="KZB2" s="135"/>
      <c r="KZC2" s="135"/>
      <c r="KZD2" s="135"/>
      <c r="KZE2" s="135"/>
      <c r="KZF2" s="135"/>
      <c r="KZG2" s="135"/>
      <c r="KZH2" s="135"/>
      <c r="KZI2" s="135"/>
      <c r="KZJ2" s="135"/>
      <c r="KZK2" s="135"/>
      <c r="KZL2" s="135"/>
      <c r="KZM2" s="135"/>
      <c r="KZN2" s="135"/>
      <c r="KZO2" s="135"/>
      <c r="KZP2" s="135"/>
      <c r="KZQ2" s="135"/>
      <c r="KZR2" s="135"/>
      <c r="KZS2" s="135"/>
      <c r="KZT2" s="135"/>
      <c r="KZU2" s="135"/>
      <c r="KZV2" s="135"/>
      <c r="KZW2" s="135"/>
      <c r="KZX2" s="135"/>
      <c r="KZY2" s="135"/>
      <c r="KZZ2" s="135"/>
      <c r="LAA2" s="135"/>
      <c r="LAB2" s="135"/>
      <c r="LAC2" s="135"/>
      <c r="LAD2" s="135"/>
      <c r="LAE2" s="135"/>
      <c r="LAF2" s="135"/>
      <c r="LAG2" s="135"/>
      <c r="LAH2" s="135"/>
      <c r="LAI2" s="135"/>
      <c r="LAJ2" s="135"/>
      <c r="LAK2" s="135"/>
      <c r="LAL2" s="135"/>
      <c r="LAM2" s="135"/>
      <c r="LAN2" s="135"/>
      <c r="LAO2" s="135"/>
      <c r="LAP2" s="135"/>
      <c r="LAQ2" s="135"/>
      <c r="LAR2" s="135"/>
      <c r="LAS2" s="135"/>
      <c r="LAT2" s="135"/>
      <c r="LAU2" s="135"/>
      <c r="LAV2" s="135"/>
      <c r="LAW2" s="135"/>
      <c r="LAX2" s="135"/>
      <c r="LAY2" s="135"/>
      <c r="LAZ2" s="135"/>
      <c r="LBA2" s="135"/>
      <c r="LBB2" s="135"/>
      <c r="LBC2" s="135"/>
      <c r="LBD2" s="135"/>
      <c r="LBE2" s="135"/>
      <c r="LBF2" s="135"/>
      <c r="LBG2" s="135"/>
      <c r="LBH2" s="135"/>
      <c r="LBI2" s="135"/>
      <c r="LBJ2" s="135"/>
      <c r="LBK2" s="135"/>
      <c r="LBL2" s="135"/>
      <c r="LBM2" s="135"/>
      <c r="LBN2" s="135"/>
      <c r="LBO2" s="135"/>
      <c r="LBP2" s="135"/>
      <c r="LBQ2" s="135"/>
      <c r="LBR2" s="135"/>
      <c r="LBS2" s="135"/>
      <c r="LBT2" s="135"/>
      <c r="LBU2" s="135"/>
      <c r="LBV2" s="135"/>
      <c r="LBW2" s="135"/>
      <c r="LBX2" s="135"/>
      <c r="LBY2" s="135"/>
      <c r="LBZ2" s="135"/>
      <c r="LCA2" s="135"/>
      <c r="LCB2" s="135"/>
      <c r="LCC2" s="135"/>
      <c r="LCD2" s="135"/>
      <c r="LCE2" s="135"/>
      <c r="LCF2" s="135"/>
      <c r="LCG2" s="135"/>
      <c r="LCH2" s="135"/>
      <c r="LCI2" s="135"/>
      <c r="LCJ2" s="135"/>
      <c r="LCK2" s="135"/>
      <c r="LCL2" s="135"/>
      <c r="LCM2" s="135"/>
      <c r="LCN2" s="135"/>
      <c r="LCO2" s="135"/>
      <c r="LCP2" s="135"/>
      <c r="LCQ2" s="135"/>
      <c r="LCR2" s="135"/>
      <c r="LCS2" s="135"/>
      <c r="LCT2" s="135"/>
      <c r="LCU2" s="135"/>
      <c r="LCV2" s="135"/>
      <c r="LCW2" s="135"/>
      <c r="LCX2" s="135"/>
      <c r="LCY2" s="135"/>
      <c r="LCZ2" s="135"/>
      <c r="LDA2" s="135"/>
      <c r="LDB2" s="135"/>
      <c r="LDC2" s="135"/>
      <c r="LDD2" s="135"/>
      <c r="LDE2" s="135"/>
      <c r="LDF2" s="135"/>
      <c r="LDG2" s="135"/>
      <c r="LDH2" s="135"/>
      <c r="LDI2" s="135"/>
      <c r="LDJ2" s="135"/>
      <c r="LDK2" s="135"/>
      <c r="LDL2" s="135"/>
      <c r="LDM2" s="135"/>
      <c r="LDN2" s="135"/>
      <c r="LDO2" s="135"/>
      <c r="LDP2" s="135"/>
      <c r="LDQ2" s="135"/>
      <c r="LDR2" s="135"/>
      <c r="LDS2" s="135"/>
      <c r="LDT2" s="135"/>
      <c r="LDU2" s="135"/>
      <c r="LDV2" s="135"/>
      <c r="LDW2" s="135"/>
      <c r="LDX2" s="135"/>
      <c r="LDY2" s="135"/>
      <c r="LDZ2" s="135"/>
      <c r="LEA2" s="135"/>
      <c r="LEB2" s="135"/>
      <c r="LEC2" s="135"/>
      <c r="LED2" s="135"/>
      <c r="LEE2" s="135"/>
      <c r="LEF2" s="135"/>
      <c r="LEG2" s="135"/>
      <c r="LEH2" s="135"/>
      <c r="LEI2" s="135"/>
      <c r="LEJ2" s="135"/>
      <c r="LEK2" s="135"/>
      <c r="LEL2" s="135"/>
      <c r="LEM2" s="135"/>
      <c r="LEN2" s="135"/>
      <c r="LEO2" s="135"/>
      <c r="LEP2" s="135"/>
      <c r="LEQ2" s="135"/>
      <c r="LER2" s="135"/>
      <c r="LES2" s="135"/>
      <c r="LET2" s="135"/>
      <c r="LEU2" s="135"/>
      <c r="LEV2" s="135"/>
      <c r="LEW2" s="135"/>
      <c r="LEX2" s="135"/>
      <c r="LEY2" s="135"/>
      <c r="LEZ2" s="135"/>
      <c r="LFA2" s="135"/>
      <c r="LFB2" s="135"/>
      <c r="LFC2" s="135"/>
      <c r="LFD2" s="135"/>
      <c r="LFE2" s="135"/>
      <c r="LFF2" s="135"/>
      <c r="LFG2" s="135"/>
      <c r="LFH2" s="135"/>
      <c r="LFI2" s="135"/>
      <c r="LFJ2" s="135"/>
      <c r="LFK2" s="135"/>
      <c r="LFL2" s="135"/>
      <c r="LFM2" s="135"/>
      <c r="LFN2" s="135"/>
      <c r="LFO2" s="135"/>
      <c r="LFP2" s="135"/>
      <c r="LFQ2" s="135"/>
      <c r="LFR2" s="135"/>
      <c r="LFS2" s="135"/>
      <c r="LFT2" s="135"/>
      <c r="LFU2" s="135"/>
      <c r="LFV2" s="135"/>
      <c r="LFW2" s="135"/>
      <c r="LFX2" s="135"/>
      <c r="LFY2" s="135"/>
      <c r="LFZ2" s="135"/>
      <c r="LGA2" s="135"/>
      <c r="LGB2" s="135"/>
      <c r="LGC2" s="135"/>
      <c r="LGD2" s="135"/>
      <c r="LGE2" s="135"/>
      <c r="LGF2" s="135"/>
      <c r="LGG2" s="135"/>
      <c r="LGH2" s="135"/>
      <c r="LGI2" s="135"/>
      <c r="LGJ2" s="135"/>
      <c r="LGK2" s="135"/>
      <c r="LGL2" s="135"/>
      <c r="LGM2" s="135"/>
      <c r="LGN2" s="135"/>
      <c r="LGO2" s="135"/>
      <c r="LGP2" s="135"/>
      <c r="LGQ2" s="135"/>
      <c r="LGR2" s="135"/>
      <c r="LGS2" s="135"/>
      <c r="LGT2" s="135"/>
      <c r="LGU2" s="135"/>
      <c r="LGV2" s="135"/>
      <c r="LGW2" s="135"/>
      <c r="LGX2" s="135"/>
      <c r="LGY2" s="135"/>
      <c r="LGZ2" s="135"/>
      <c r="LHA2" s="135"/>
      <c r="LHB2" s="135"/>
      <c r="LHC2" s="135"/>
      <c r="LHD2" s="135"/>
      <c r="LHE2" s="135"/>
      <c r="LHF2" s="135"/>
      <c r="LHG2" s="135"/>
      <c r="LHH2" s="135"/>
      <c r="LHI2" s="135"/>
      <c r="LHJ2" s="135"/>
      <c r="LHK2" s="135"/>
      <c r="LHL2" s="135"/>
      <c r="LHM2" s="135"/>
      <c r="LHN2" s="135"/>
      <c r="LHO2" s="135"/>
      <c r="LHP2" s="135"/>
      <c r="LHQ2" s="135"/>
      <c r="LHR2" s="135"/>
      <c r="LHS2" s="135"/>
      <c r="LHT2" s="135"/>
      <c r="LHU2" s="135"/>
      <c r="LHV2" s="135"/>
      <c r="LHW2" s="135"/>
      <c r="LHX2" s="135"/>
      <c r="LHY2" s="135"/>
      <c r="LHZ2" s="135"/>
      <c r="LIA2" s="135"/>
      <c r="LIB2" s="135"/>
      <c r="LIC2" s="135"/>
      <c r="LID2" s="135"/>
      <c r="LIE2" s="135"/>
      <c r="LIF2" s="135"/>
      <c r="LIG2" s="135"/>
      <c r="LIH2" s="135"/>
      <c r="LII2" s="135"/>
      <c r="LIJ2" s="135"/>
      <c r="LIK2" s="135"/>
      <c r="LIL2" s="135"/>
      <c r="LIM2" s="135"/>
      <c r="LIN2" s="135"/>
      <c r="LIO2" s="135"/>
      <c r="LIP2" s="135"/>
      <c r="LIQ2" s="135"/>
      <c r="LIR2" s="135"/>
      <c r="LIS2" s="135"/>
      <c r="LIT2" s="135"/>
      <c r="LIU2" s="135"/>
      <c r="LIV2" s="135"/>
      <c r="LIW2" s="135"/>
      <c r="LIX2" s="135"/>
      <c r="LIY2" s="135"/>
      <c r="LIZ2" s="135"/>
      <c r="LJA2" s="135"/>
      <c r="LJB2" s="135"/>
      <c r="LJC2" s="135"/>
      <c r="LJD2" s="135"/>
      <c r="LJE2" s="135"/>
      <c r="LJF2" s="135"/>
      <c r="LJG2" s="135"/>
      <c r="LJH2" s="135"/>
      <c r="LJI2" s="135"/>
      <c r="LJJ2" s="135"/>
      <c r="LJK2" s="135"/>
      <c r="LJL2" s="135"/>
      <c r="LJM2" s="135"/>
      <c r="LJN2" s="135"/>
      <c r="LJO2" s="135"/>
      <c r="LJP2" s="135"/>
      <c r="LJQ2" s="135"/>
      <c r="LJR2" s="135"/>
      <c r="LJS2" s="135"/>
      <c r="LJT2" s="135"/>
      <c r="LJU2" s="135"/>
      <c r="LJV2" s="135"/>
      <c r="LJW2" s="135"/>
      <c r="LJX2" s="135"/>
      <c r="LJY2" s="135"/>
      <c r="LJZ2" s="135"/>
      <c r="LKA2" s="135"/>
      <c r="LKB2" s="135"/>
      <c r="LKC2" s="135"/>
      <c r="LKD2" s="135"/>
      <c r="LKE2" s="135"/>
      <c r="LKF2" s="135"/>
      <c r="LKG2" s="135"/>
      <c r="LKH2" s="135"/>
      <c r="LKI2" s="135"/>
      <c r="LKJ2" s="135"/>
      <c r="LKK2" s="135"/>
      <c r="LKL2" s="135"/>
      <c r="LKM2" s="135"/>
      <c r="LKN2" s="135"/>
      <c r="LKO2" s="135"/>
      <c r="LKP2" s="135"/>
      <c r="LKQ2" s="135"/>
      <c r="LKR2" s="135"/>
      <c r="LKS2" s="135"/>
      <c r="LKT2" s="135"/>
      <c r="LKU2" s="135"/>
      <c r="LKV2" s="135"/>
      <c r="LKW2" s="135"/>
      <c r="LKX2" s="135"/>
      <c r="LKY2" s="135"/>
      <c r="LKZ2" s="135"/>
      <c r="LLA2" s="135"/>
      <c r="LLB2" s="135"/>
      <c r="LLC2" s="135"/>
      <c r="LLD2" s="135"/>
      <c r="LLE2" s="135"/>
      <c r="LLF2" s="135"/>
      <c r="LLG2" s="135"/>
      <c r="LLH2" s="135"/>
      <c r="LLI2" s="135"/>
      <c r="LLJ2" s="135"/>
      <c r="LLK2" s="135"/>
      <c r="LLL2" s="135"/>
      <c r="LLM2" s="135"/>
      <c r="LLN2" s="135"/>
      <c r="LLO2" s="135"/>
      <c r="LLP2" s="135"/>
      <c r="LLQ2" s="135"/>
      <c r="LLR2" s="135"/>
      <c r="LLS2" s="135"/>
      <c r="LLT2" s="135"/>
      <c r="LLU2" s="135"/>
      <c r="LLV2" s="135"/>
      <c r="LLW2" s="135"/>
      <c r="LLX2" s="135"/>
      <c r="LLY2" s="135"/>
      <c r="LLZ2" s="135"/>
      <c r="LMA2" s="135"/>
      <c r="LMB2" s="135"/>
      <c r="LMC2" s="135"/>
      <c r="LMD2" s="135"/>
      <c r="LME2" s="135"/>
      <c r="LMF2" s="135"/>
      <c r="LMG2" s="135"/>
      <c r="LMH2" s="135"/>
      <c r="LMI2" s="135"/>
      <c r="LMJ2" s="135"/>
      <c r="LMK2" s="135"/>
      <c r="LML2" s="135"/>
      <c r="LMM2" s="135"/>
      <c r="LMN2" s="135"/>
      <c r="LMO2" s="135"/>
      <c r="LMP2" s="135"/>
      <c r="LMQ2" s="135"/>
      <c r="LMR2" s="135"/>
      <c r="LMS2" s="135"/>
      <c r="LMT2" s="135"/>
      <c r="LMU2" s="135"/>
      <c r="LMV2" s="135"/>
      <c r="LMW2" s="135"/>
      <c r="LMX2" s="135"/>
      <c r="LMY2" s="135"/>
      <c r="LMZ2" s="135"/>
      <c r="LNA2" s="135"/>
      <c r="LNB2" s="135"/>
      <c r="LNC2" s="135"/>
      <c r="LND2" s="135"/>
      <c r="LNE2" s="135"/>
      <c r="LNF2" s="135"/>
      <c r="LNG2" s="135"/>
      <c r="LNH2" s="135"/>
      <c r="LNI2" s="135"/>
      <c r="LNJ2" s="135"/>
      <c r="LNK2" s="135"/>
      <c r="LNL2" s="135"/>
      <c r="LNM2" s="135"/>
      <c r="LNN2" s="135"/>
      <c r="LNO2" s="135"/>
      <c r="LNP2" s="135"/>
      <c r="LNQ2" s="135"/>
      <c r="LNR2" s="135"/>
      <c r="LNS2" s="135"/>
      <c r="LNT2" s="135"/>
      <c r="LNU2" s="135"/>
      <c r="LNV2" s="135"/>
      <c r="LNW2" s="135"/>
      <c r="LNX2" s="135"/>
      <c r="LNY2" s="135"/>
      <c r="LNZ2" s="135"/>
      <c r="LOA2" s="135"/>
      <c r="LOB2" s="135"/>
      <c r="LOC2" s="135"/>
      <c r="LOD2" s="135"/>
      <c r="LOE2" s="135"/>
      <c r="LOF2" s="135"/>
      <c r="LOG2" s="135"/>
      <c r="LOH2" s="135"/>
      <c r="LOI2" s="135"/>
      <c r="LOJ2" s="135"/>
      <c r="LOK2" s="135"/>
      <c r="LOL2" s="135"/>
      <c r="LOM2" s="135"/>
      <c r="LON2" s="135"/>
      <c r="LOO2" s="135"/>
      <c r="LOP2" s="135"/>
      <c r="LOQ2" s="135"/>
      <c r="LOR2" s="135"/>
      <c r="LOS2" s="135"/>
      <c r="LOT2" s="135"/>
      <c r="LOU2" s="135"/>
      <c r="LOV2" s="135"/>
      <c r="LOW2" s="135"/>
      <c r="LOX2" s="135"/>
      <c r="LOY2" s="135"/>
      <c r="LOZ2" s="135"/>
      <c r="LPA2" s="135"/>
      <c r="LPB2" s="135"/>
      <c r="LPC2" s="135"/>
      <c r="LPD2" s="135"/>
      <c r="LPE2" s="135"/>
      <c r="LPF2" s="135"/>
      <c r="LPG2" s="135"/>
      <c r="LPH2" s="135"/>
      <c r="LPI2" s="135"/>
      <c r="LPJ2" s="135"/>
      <c r="LPK2" s="135"/>
      <c r="LPL2" s="135"/>
      <c r="LPM2" s="135"/>
      <c r="LPN2" s="135"/>
      <c r="LPO2" s="135"/>
      <c r="LPP2" s="135"/>
      <c r="LPQ2" s="135"/>
      <c r="LPR2" s="135"/>
      <c r="LPS2" s="135"/>
      <c r="LPT2" s="135"/>
      <c r="LPU2" s="135"/>
      <c r="LPV2" s="135"/>
      <c r="LPW2" s="135"/>
      <c r="LPX2" s="135"/>
      <c r="LPY2" s="135"/>
      <c r="LPZ2" s="135"/>
      <c r="LQA2" s="135"/>
      <c r="LQB2" s="135"/>
      <c r="LQC2" s="135"/>
      <c r="LQD2" s="135"/>
      <c r="LQE2" s="135"/>
      <c r="LQF2" s="135"/>
      <c r="LQG2" s="135"/>
      <c r="LQH2" s="135"/>
      <c r="LQI2" s="135"/>
      <c r="LQJ2" s="135"/>
      <c r="LQK2" s="135"/>
      <c r="LQL2" s="135"/>
      <c r="LQM2" s="135"/>
      <c r="LQN2" s="135"/>
      <c r="LQO2" s="135"/>
      <c r="LQP2" s="135"/>
      <c r="LQQ2" s="135"/>
      <c r="LQR2" s="135"/>
      <c r="LQS2" s="135"/>
      <c r="LQT2" s="135"/>
      <c r="LQU2" s="135"/>
      <c r="LQV2" s="135"/>
      <c r="LQW2" s="135"/>
      <c r="LQX2" s="135"/>
      <c r="LQY2" s="135"/>
      <c r="LQZ2" s="135"/>
      <c r="LRA2" s="135"/>
      <c r="LRB2" s="135"/>
      <c r="LRC2" s="135"/>
      <c r="LRD2" s="135"/>
      <c r="LRE2" s="135"/>
      <c r="LRF2" s="135"/>
      <c r="LRG2" s="135"/>
      <c r="LRH2" s="135"/>
      <c r="LRI2" s="135"/>
      <c r="LRJ2" s="135"/>
      <c r="LRK2" s="135"/>
      <c r="LRL2" s="135"/>
      <c r="LRM2" s="135"/>
      <c r="LRN2" s="135"/>
      <c r="LRO2" s="135"/>
      <c r="LRP2" s="135"/>
      <c r="LRQ2" s="135"/>
      <c r="LRR2" s="135"/>
      <c r="LRS2" s="135"/>
      <c r="LRT2" s="135"/>
      <c r="LRU2" s="135"/>
      <c r="LRV2" s="135"/>
      <c r="LRW2" s="135"/>
      <c r="LRX2" s="135"/>
      <c r="LRY2" s="135"/>
      <c r="LRZ2" s="135"/>
      <c r="LSA2" s="135"/>
      <c r="LSB2" s="135"/>
      <c r="LSC2" s="135"/>
      <c r="LSD2" s="135"/>
      <c r="LSE2" s="135"/>
      <c r="LSF2" s="135"/>
      <c r="LSG2" s="135"/>
      <c r="LSH2" s="135"/>
      <c r="LSI2" s="135"/>
      <c r="LSJ2" s="135"/>
      <c r="LSK2" s="135"/>
      <c r="LSL2" s="135"/>
      <c r="LSM2" s="135"/>
      <c r="LSN2" s="135"/>
      <c r="LSO2" s="135"/>
      <c r="LSP2" s="135"/>
      <c r="LSQ2" s="135"/>
      <c r="LSR2" s="135"/>
      <c r="LSS2" s="135"/>
      <c r="LST2" s="135"/>
      <c r="LSU2" s="135"/>
      <c r="LSV2" s="135"/>
      <c r="LSW2" s="135"/>
      <c r="LSX2" s="135"/>
      <c r="LSY2" s="135"/>
      <c r="LSZ2" s="135"/>
      <c r="LTA2" s="135"/>
      <c r="LTB2" s="135"/>
      <c r="LTC2" s="135"/>
      <c r="LTD2" s="135"/>
      <c r="LTE2" s="135"/>
      <c r="LTF2" s="135"/>
      <c r="LTG2" s="135"/>
      <c r="LTH2" s="135"/>
      <c r="LTI2" s="135"/>
      <c r="LTJ2" s="135"/>
      <c r="LTK2" s="135"/>
      <c r="LTL2" s="135"/>
      <c r="LTM2" s="135"/>
      <c r="LTN2" s="135"/>
      <c r="LTO2" s="135"/>
      <c r="LTP2" s="135"/>
      <c r="LTQ2" s="135"/>
      <c r="LTR2" s="135"/>
      <c r="LTS2" s="135"/>
      <c r="LTT2" s="135"/>
      <c r="LTU2" s="135"/>
      <c r="LTV2" s="135"/>
      <c r="LTW2" s="135"/>
      <c r="LTX2" s="135"/>
      <c r="LTY2" s="135"/>
      <c r="LTZ2" s="135"/>
      <c r="LUA2" s="135"/>
      <c r="LUB2" s="135"/>
      <c r="LUC2" s="135"/>
      <c r="LUD2" s="135"/>
      <c r="LUE2" s="135"/>
      <c r="LUF2" s="135"/>
      <c r="LUG2" s="135"/>
      <c r="LUH2" s="135"/>
      <c r="LUI2" s="135"/>
      <c r="LUJ2" s="135"/>
      <c r="LUK2" s="135"/>
      <c r="LUL2" s="135"/>
      <c r="LUM2" s="135"/>
      <c r="LUN2" s="135"/>
      <c r="LUO2" s="135"/>
      <c r="LUP2" s="135"/>
      <c r="LUQ2" s="135"/>
      <c r="LUR2" s="135"/>
      <c r="LUS2" s="135"/>
      <c r="LUT2" s="135"/>
      <c r="LUU2" s="135"/>
      <c r="LUV2" s="135"/>
      <c r="LUW2" s="135"/>
      <c r="LUX2" s="135"/>
      <c r="LUY2" s="135"/>
      <c r="LUZ2" s="135"/>
      <c r="LVA2" s="135"/>
      <c r="LVB2" s="135"/>
      <c r="LVC2" s="135"/>
      <c r="LVD2" s="135"/>
      <c r="LVE2" s="135"/>
      <c r="LVF2" s="135"/>
      <c r="LVG2" s="135"/>
      <c r="LVH2" s="135"/>
      <c r="LVI2" s="135"/>
      <c r="LVJ2" s="135"/>
      <c r="LVK2" s="135"/>
      <c r="LVL2" s="135"/>
      <c r="LVM2" s="135"/>
      <c r="LVN2" s="135"/>
      <c r="LVO2" s="135"/>
      <c r="LVP2" s="135"/>
      <c r="LVQ2" s="135"/>
      <c r="LVR2" s="135"/>
      <c r="LVS2" s="135"/>
      <c r="LVT2" s="135"/>
      <c r="LVU2" s="135"/>
      <c r="LVV2" s="135"/>
      <c r="LVW2" s="135"/>
      <c r="LVX2" s="135"/>
      <c r="LVY2" s="135"/>
      <c r="LVZ2" s="135"/>
      <c r="LWA2" s="135"/>
      <c r="LWB2" s="135"/>
      <c r="LWC2" s="135"/>
      <c r="LWD2" s="135"/>
      <c r="LWE2" s="135"/>
      <c r="LWF2" s="135"/>
      <c r="LWG2" s="135"/>
      <c r="LWH2" s="135"/>
      <c r="LWI2" s="135"/>
      <c r="LWJ2" s="135"/>
      <c r="LWK2" s="135"/>
      <c r="LWL2" s="135"/>
      <c r="LWM2" s="135"/>
      <c r="LWN2" s="135"/>
      <c r="LWO2" s="135"/>
      <c r="LWP2" s="135"/>
      <c r="LWQ2" s="135"/>
      <c r="LWR2" s="135"/>
      <c r="LWS2" s="135"/>
      <c r="LWT2" s="135"/>
      <c r="LWU2" s="135"/>
      <c r="LWV2" s="135"/>
      <c r="LWW2" s="135"/>
      <c r="LWX2" s="135"/>
      <c r="LWY2" s="135"/>
      <c r="LWZ2" s="135"/>
      <c r="LXA2" s="135"/>
      <c r="LXB2" s="135"/>
      <c r="LXC2" s="135"/>
      <c r="LXD2" s="135"/>
      <c r="LXE2" s="135"/>
      <c r="LXF2" s="135"/>
      <c r="LXG2" s="135"/>
      <c r="LXH2" s="135"/>
      <c r="LXI2" s="135"/>
      <c r="LXJ2" s="135"/>
      <c r="LXK2" s="135"/>
      <c r="LXL2" s="135"/>
      <c r="LXM2" s="135"/>
      <c r="LXN2" s="135"/>
      <c r="LXO2" s="135"/>
      <c r="LXP2" s="135"/>
      <c r="LXQ2" s="135"/>
      <c r="LXR2" s="135"/>
      <c r="LXS2" s="135"/>
      <c r="LXT2" s="135"/>
      <c r="LXU2" s="135"/>
      <c r="LXV2" s="135"/>
      <c r="LXW2" s="135"/>
      <c r="LXX2" s="135"/>
      <c r="LXY2" s="135"/>
      <c r="LXZ2" s="135"/>
      <c r="LYA2" s="135"/>
      <c r="LYB2" s="135"/>
      <c r="LYC2" s="135"/>
      <c r="LYD2" s="135"/>
      <c r="LYE2" s="135"/>
      <c r="LYF2" s="135"/>
      <c r="LYG2" s="135"/>
      <c r="LYH2" s="135"/>
      <c r="LYI2" s="135"/>
      <c r="LYJ2" s="135"/>
      <c r="LYK2" s="135"/>
      <c r="LYL2" s="135"/>
      <c r="LYM2" s="135"/>
      <c r="LYN2" s="135"/>
      <c r="LYO2" s="135"/>
      <c r="LYP2" s="135"/>
      <c r="LYQ2" s="135"/>
      <c r="LYR2" s="135"/>
      <c r="LYS2" s="135"/>
      <c r="LYT2" s="135"/>
      <c r="LYU2" s="135"/>
      <c r="LYV2" s="135"/>
      <c r="LYW2" s="135"/>
      <c r="LYX2" s="135"/>
      <c r="LYY2" s="135"/>
      <c r="LYZ2" s="135"/>
      <c r="LZA2" s="135"/>
      <c r="LZB2" s="135"/>
      <c r="LZC2" s="135"/>
      <c r="LZD2" s="135"/>
      <c r="LZE2" s="135"/>
      <c r="LZF2" s="135"/>
      <c r="LZG2" s="135"/>
      <c r="LZH2" s="135"/>
      <c r="LZI2" s="135"/>
      <c r="LZJ2" s="135"/>
      <c r="LZK2" s="135"/>
      <c r="LZL2" s="135"/>
      <c r="LZM2" s="135"/>
      <c r="LZN2" s="135"/>
      <c r="LZO2" s="135"/>
      <c r="LZP2" s="135"/>
      <c r="LZQ2" s="135"/>
      <c r="LZR2" s="135"/>
      <c r="LZS2" s="135"/>
      <c r="LZT2" s="135"/>
      <c r="LZU2" s="135"/>
      <c r="LZV2" s="135"/>
      <c r="LZW2" s="135"/>
      <c r="LZX2" s="135"/>
      <c r="LZY2" s="135"/>
      <c r="LZZ2" s="135"/>
      <c r="MAA2" s="135"/>
      <c r="MAB2" s="135"/>
      <c r="MAC2" s="135"/>
      <c r="MAD2" s="135"/>
      <c r="MAE2" s="135"/>
      <c r="MAF2" s="135"/>
      <c r="MAG2" s="135"/>
      <c r="MAH2" s="135"/>
      <c r="MAI2" s="135"/>
      <c r="MAJ2" s="135"/>
      <c r="MAK2" s="135"/>
      <c r="MAL2" s="135"/>
      <c r="MAM2" s="135"/>
      <c r="MAN2" s="135"/>
      <c r="MAO2" s="135"/>
      <c r="MAP2" s="135"/>
      <c r="MAQ2" s="135"/>
      <c r="MAR2" s="135"/>
      <c r="MAS2" s="135"/>
      <c r="MAT2" s="135"/>
      <c r="MAU2" s="135"/>
      <c r="MAV2" s="135"/>
      <c r="MAW2" s="135"/>
      <c r="MAX2" s="135"/>
      <c r="MAY2" s="135"/>
      <c r="MAZ2" s="135"/>
      <c r="MBA2" s="135"/>
      <c r="MBB2" s="135"/>
      <c r="MBC2" s="135"/>
      <c r="MBD2" s="135"/>
      <c r="MBE2" s="135"/>
      <c r="MBF2" s="135"/>
      <c r="MBG2" s="135"/>
      <c r="MBH2" s="135"/>
      <c r="MBI2" s="135"/>
      <c r="MBJ2" s="135"/>
      <c r="MBK2" s="135"/>
      <c r="MBL2" s="135"/>
      <c r="MBM2" s="135"/>
      <c r="MBN2" s="135"/>
      <c r="MBO2" s="135"/>
      <c r="MBP2" s="135"/>
      <c r="MBQ2" s="135"/>
      <c r="MBR2" s="135"/>
      <c r="MBS2" s="135"/>
      <c r="MBT2" s="135"/>
      <c r="MBU2" s="135"/>
      <c r="MBV2" s="135"/>
      <c r="MBW2" s="135"/>
      <c r="MBX2" s="135"/>
      <c r="MBY2" s="135"/>
      <c r="MBZ2" s="135"/>
      <c r="MCA2" s="135"/>
      <c r="MCB2" s="135"/>
      <c r="MCC2" s="135"/>
      <c r="MCD2" s="135"/>
      <c r="MCE2" s="135"/>
      <c r="MCF2" s="135"/>
      <c r="MCG2" s="135"/>
      <c r="MCH2" s="135"/>
      <c r="MCI2" s="135"/>
      <c r="MCJ2" s="135"/>
      <c r="MCK2" s="135"/>
      <c r="MCL2" s="135"/>
      <c r="MCM2" s="135"/>
      <c r="MCN2" s="135"/>
      <c r="MCO2" s="135"/>
      <c r="MCP2" s="135"/>
      <c r="MCQ2" s="135"/>
      <c r="MCR2" s="135"/>
      <c r="MCS2" s="135"/>
      <c r="MCT2" s="135"/>
      <c r="MCU2" s="135"/>
      <c r="MCV2" s="135"/>
      <c r="MCW2" s="135"/>
      <c r="MCX2" s="135"/>
      <c r="MCY2" s="135"/>
      <c r="MCZ2" s="135"/>
      <c r="MDA2" s="135"/>
      <c r="MDB2" s="135"/>
      <c r="MDC2" s="135"/>
      <c r="MDD2" s="135"/>
      <c r="MDE2" s="135"/>
      <c r="MDF2" s="135"/>
      <c r="MDG2" s="135"/>
      <c r="MDH2" s="135"/>
      <c r="MDI2" s="135"/>
      <c r="MDJ2" s="135"/>
      <c r="MDK2" s="135"/>
      <c r="MDL2" s="135"/>
      <c r="MDM2" s="135"/>
      <c r="MDN2" s="135"/>
      <c r="MDO2" s="135"/>
      <c r="MDP2" s="135"/>
      <c r="MDQ2" s="135"/>
      <c r="MDR2" s="135"/>
      <c r="MDS2" s="135"/>
      <c r="MDT2" s="135"/>
      <c r="MDU2" s="135"/>
      <c r="MDV2" s="135"/>
      <c r="MDW2" s="135"/>
      <c r="MDX2" s="135"/>
      <c r="MDY2" s="135"/>
      <c r="MDZ2" s="135"/>
      <c r="MEA2" s="135"/>
      <c r="MEB2" s="135"/>
      <c r="MEC2" s="135"/>
      <c r="MED2" s="135"/>
      <c r="MEE2" s="135"/>
      <c r="MEF2" s="135"/>
      <c r="MEG2" s="135"/>
      <c r="MEH2" s="135"/>
      <c r="MEI2" s="135"/>
      <c r="MEJ2" s="135"/>
      <c r="MEK2" s="135"/>
      <c r="MEL2" s="135"/>
      <c r="MEM2" s="135"/>
      <c r="MEN2" s="135"/>
      <c r="MEO2" s="135"/>
      <c r="MEP2" s="135"/>
      <c r="MEQ2" s="135"/>
      <c r="MER2" s="135"/>
      <c r="MES2" s="135"/>
      <c r="MET2" s="135"/>
      <c r="MEU2" s="135"/>
      <c r="MEV2" s="135"/>
      <c r="MEW2" s="135"/>
      <c r="MEX2" s="135"/>
      <c r="MEY2" s="135"/>
      <c r="MEZ2" s="135"/>
      <c r="MFA2" s="135"/>
      <c r="MFB2" s="135"/>
      <c r="MFC2" s="135"/>
      <c r="MFD2" s="135"/>
      <c r="MFE2" s="135"/>
      <c r="MFF2" s="135"/>
      <c r="MFG2" s="135"/>
      <c r="MFH2" s="135"/>
      <c r="MFI2" s="135"/>
      <c r="MFJ2" s="135"/>
      <c r="MFK2" s="135"/>
      <c r="MFL2" s="135"/>
      <c r="MFM2" s="135"/>
      <c r="MFN2" s="135"/>
      <c r="MFO2" s="135"/>
      <c r="MFP2" s="135"/>
      <c r="MFQ2" s="135"/>
      <c r="MFR2" s="135"/>
      <c r="MFS2" s="135"/>
      <c r="MFT2" s="135"/>
      <c r="MFU2" s="135"/>
      <c r="MFV2" s="135"/>
      <c r="MFW2" s="135"/>
      <c r="MFX2" s="135"/>
      <c r="MFY2" s="135"/>
      <c r="MFZ2" s="135"/>
      <c r="MGA2" s="135"/>
      <c r="MGB2" s="135"/>
      <c r="MGC2" s="135"/>
      <c r="MGD2" s="135"/>
      <c r="MGE2" s="135"/>
      <c r="MGF2" s="135"/>
      <c r="MGG2" s="135"/>
      <c r="MGH2" s="135"/>
      <c r="MGI2" s="135"/>
      <c r="MGJ2" s="135"/>
      <c r="MGK2" s="135"/>
      <c r="MGL2" s="135"/>
      <c r="MGM2" s="135"/>
      <c r="MGN2" s="135"/>
      <c r="MGO2" s="135"/>
      <c r="MGP2" s="135"/>
      <c r="MGQ2" s="135"/>
      <c r="MGR2" s="135"/>
      <c r="MGS2" s="135"/>
      <c r="MGT2" s="135"/>
      <c r="MGU2" s="135"/>
      <c r="MGV2" s="135"/>
      <c r="MGW2" s="135"/>
      <c r="MGX2" s="135"/>
      <c r="MGY2" s="135"/>
      <c r="MGZ2" s="135"/>
      <c r="MHA2" s="135"/>
      <c r="MHB2" s="135"/>
      <c r="MHC2" s="135"/>
      <c r="MHD2" s="135"/>
      <c r="MHE2" s="135"/>
      <c r="MHF2" s="135"/>
      <c r="MHG2" s="135"/>
      <c r="MHH2" s="135"/>
      <c r="MHI2" s="135"/>
      <c r="MHJ2" s="135"/>
      <c r="MHK2" s="135"/>
      <c r="MHL2" s="135"/>
      <c r="MHM2" s="135"/>
      <c r="MHN2" s="135"/>
      <c r="MHO2" s="135"/>
      <c r="MHP2" s="135"/>
      <c r="MHQ2" s="135"/>
      <c r="MHR2" s="135"/>
      <c r="MHS2" s="135"/>
      <c r="MHT2" s="135"/>
      <c r="MHU2" s="135"/>
      <c r="MHV2" s="135"/>
      <c r="MHW2" s="135"/>
      <c r="MHX2" s="135"/>
      <c r="MHY2" s="135"/>
      <c r="MHZ2" s="135"/>
      <c r="MIA2" s="135"/>
      <c r="MIB2" s="135"/>
      <c r="MIC2" s="135"/>
      <c r="MID2" s="135"/>
      <c r="MIE2" s="135"/>
      <c r="MIF2" s="135"/>
      <c r="MIG2" s="135"/>
      <c r="MIH2" s="135"/>
      <c r="MII2" s="135"/>
      <c r="MIJ2" s="135"/>
      <c r="MIK2" s="135"/>
      <c r="MIL2" s="135"/>
      <c r="MIM2" s="135"/>
      <c r="MIN2" s="135"/>
      <c r="MIO2" s="135"/>
      <c r="MIP2" s="135"/>
      <c r="MIQ2" s="135"/>
      <c r="MIR2" s="135"/>
      <c r="MIS2" s="135"/>
      <c r="MIT2" s="135"/>
      <c r="MIU2" s="135"/>
      <c r="MIV2" s="135"/>
      <c r="MIW2" s="135"/>
      <c r="MIX2" s="135"/>
      <c r="MIY2" s="135"/>
      <c r="MIZ2" s="135"/>
      <c r="MJA2" s="135"/>
      <c r="MJB2" s="135"/>
      <c r="MJC2" s="135"/>
      <c r="MJD2" s="135"/>
      <c r="MJE2" s="135"/>
      <c r="MJF2" s="135"/>
      <c r="MJG2" s="135"/>
      <c r="MJH2" s="135"/>
      <c r="MJI2" s="135"/>
      <c r="MJJ2" s="135"/>
      <c r="MJK2" s="135"/>
      <c r="MJL2" s="135"/>
      <c r="MJM2" s="135"/>
      <c r="MJN2" s="135"/>
      <c r="MJO2" s="135"/>
      <c r="MJP2" s="135"/>
      <c r="MJQ2" s="135"/>
      <c r="MJR2" s="135"/>
      <c r="MJS2" s="135"/>
      <c r="MJT2" s="135"/>
      <c r="MJU2" s="135"/>
      <c r="MJV2" s="135"/>
      <c r="MJW2" s="135"/>
      <c r="MJX2" s="135"/>
      <c r="MJY2" s="135"/>
      <c r="MJZ2" s="135"/>
      <c r="MKA2" s="135"/>
      <c r="MKB2" s="135"/>
      <c r="MKC2" s="135"/>
      <c r="MKD2" s="135"/>
      <c r="MKE2" s="135"/>
      <c r="MKF2" s="135"/>
      <c r="MKG2" s="135"/>
      <c r="MKH2" s="135"/>
      <c r="MKI2" s="135"/>
      <c r="MKJ2" s="135"/>
      <c r="MKK2" s="135"/>
      <c r="MKL2" s="135"/>
      <c r="MKM2" s="135"/>
      <c r="MKN2" s="135"/>
      <c r="MKO2" s="135"/>
      <c r="MKP2" s="135"/>
      <c r="MKQ2" s="135"/>
      <c r="MKR2" s="135"/>
      <c r="MKS2" s="135"/>
      <c r="MKT2" s="135"/>
      <c r="MKU2" s="135"/>
      <c r="MKV2" s="135"/>
      <c r="MKW2" s="135"/>
      <c r="MKX2" s="135"/>
      <c r="MKY2" s="135"/>
      <c r="MKZ2" s="135"/>
      <c r="MLA2" s="135"/>
      <c r="MLB2" s="135"/>
      <c r="MLC2" s="135"/>
      <c r="MLD2" s="135"/>
      <c r="MLE2" s="135"/>
      <c r="MLF2" s="135"/>
      <c r="MLG2" s="135"/>
      <c r="MLH2" s="135"/>
      <c r="MLI2" s="135"/>
      <c r="MLJ2" s="135"/>
      <c r="MLK2" s="135"/>
      <c r="MLL2" s="135"/>
      <c r="MLM2" s="135"/>
      <c r="MLN2" s="135"/>
      <c r="MLO2" s="135"/>
      <c r="MLP2" s="135"/>
      <c r="MLQ2" s="135"/>
      <c r="MLR2" s="135"/>
      <c r="MLS2" s="135"/>
      <c r="MLT2" s="135"/>
      <c r="MLU2" s="135"/>
      <c r="MLV2" s="135"/>
      <c r="MLW2" s="135"/>
      <c r="MLX2" s="135"/>
      <c r="MLY2" s="135"/>
      <c r="MLZ2" s="135"/>
      <c r="MMA2" s="135"/>
      <c r="MMB2" s="135"/>
      <c r="MMC2" s="135"/>
      <c r="MMD2" s="135"/>
      <c r="MME2" s="135"/>
      <c r="MMF2" s="135"/>
      <c r="MMG2" s="135"/>
      <c r="MMH2" s="135"/>
      <c r="MMI2" s="135"/>
      <c r="MMJ2" s="135"/>
      <c r="MMK2" s="135"/>
      <c r="MML2" s="135"/>
      <c r="MMM2" s="135"/>
      <c r="MMN2" s="135"/>
      <c r="MMO2" s="135"/>
      <c r="MMP2" s="135"/>
      <c r="MMQ2" s="135"/>
      <c r="MMR2" s="135"/>
      <c r="MMS2" s="135"/>
      <c r="MMT2" s="135"/>
      <c r="MMU2" s="135"/>
      <c r="MMV2" s="135"/>
      <c r="MMW2" s="135"/>
      <c r="MMX2" s="135"/>
      <c r="MMY2" s="135"/>
      <c r="MMZ2" s="135"/>
      <c r="MNA2" s="135"/>
      <c r="MNB2" s="135"/>
      <c r="MNC2" s="135"/>
      <c r="MND2" s="135"/>
      <c r="MNE2" s="135"/>
      <c r="MNF2" s="135"/>
      <c r="MNG2" s="135"/>
      <c r="MNH2" s="135"/>
      <c r="MNI2" s="135"/>
      <c r="MNJ2" s="135"/>
      <c r="MNK2" s="135"/>
      <c r="MNL2" s="135"/>
      <c r="MNM2" s="135"/>
      <c r="MNN2" s="135"/>
      <c r="MNO2" s="135"/>
      <c r="MNP2" s="135"/>
      <c r="MNQ2" s="135"/>
      <c r="MNR2" s="135"/>
      <c r="MNS2" s="135"/>
      <c r="MNT2" s="135"/>
      <c r="MNU2" s="135"/>
      <c r="MNV2" s="135"/>
      <c r="MNW2" s="135"/>
      <c r="MNX2" s="135"/>
      <c r="MNY2" s="135"/>
      <c r="MNZ2" s="135"/>
      <c r="MOA2" s="135"/>
      <c r="MOB2" s="135"/>
      <c r="MOC2" s="135"/>
      <c r="MOD2" s="135"/>
      <c r="MOE2" s="135"/>
      <c r="MOF2" s="135"/>
      <c r="MOG2" s="135"/>
      <c r="MOH2" s="135"/>
      <c r="MOI2" s="135"/>
      <c r="MOJ2" s="135"/>
      <c r="MOK2" s="135"/>
      <c r="MOL2" s="135"/>
      <c r="MOM2" s="135"/>
      <c r="MON2" s="135"/>
      <c r="MOO2" s="135"/>
      <c r="MOP2" s="135"/>
      <c r="MOQ2" s="135"/>
      <c r="MOR2" s="135"/>
      <c r="MOS2" s="135"/>
      <c r="MOT2" s="135"/>
      <c r="MOU2" s="135"/>
      <c r="MOV2" s="135"/>
      <c r="MOW2" s="135"/>
      <c r="MOX2" s="135"/>
      <c r="MOY2" s="135"/>
      <c r="MOZ2" s="135"/>
      <c r="MPA2" s="135"/>
      <c r="MPB2" s="135"/>
      <c r="MPC2" s="135"/>
      <c r="MPD2" s="135"/>
      <c r="MPE2" s="135"/>
      <c r="MPF2" s="135"/>
      <c r="MPG2" s="135"/>
      <c r="MPH2" s="135"/>
      <c r="MPI2" s="135"/>
      <c r="MPJ2" s="135"/>
      <c r="MPK2" s="135"/>
      <c r="MPL2" s="135"/>
      <c r="MPM2" s="135"/>
      <c r="MPN2" s="135"/>
      <c r="MPO2" s="135"/>
      <c r="MPP2" s="135"/>
      <c r="MPQ2" s="135"/>
      <c r="MPR2" s="135"/>
      <c r="MPS2" s="135"/>
      <c r="MPT2" s="135"/>
      <c r="MPU2" s="135"/>
      <c r="MPV2" s="135"/>
      <c r="MPW2" s="135"/>
      <c r="MPX2" s="135"/>
      <c r="MPY2" s="135"/>
      <c r="MPZ2" s="135"/>
      <c r="MQA2" s="135"/>
      <c r="MQB2" s="135"/>
      <c r="MQC2" s="135"/>
      <c r="MQD2" s="135"/>
      <c r="MQE2" s="135"/>
      <c r="MQF2" s="135"/>
      <c r="MQG2" s="135"/>
      <c r="MQH2" s="135"/>
      <c r="MQI2" s="135"/>
      <c r="MQJ2" s="135"/>
      <c r="MQK2" s="135"/>
      <c r="MQL2" s="135"/>
      <c r="MQM2" s="135"/>
      <c r="MQN2" s="135"/>
      <c r="MQO2" s="135"/>
      <c r="MQP2" s="135"/>
      <c r="MQQ2" s="135"/>
      <c r="MQR2" s="135"/>
      <c r="MQS2" s="135"/>
      <c r="MQT2" s="135"/>
      <c r="MQU2" s="135"/>
      <c r="MQV2" s="135"/>
      <c r="MQW2" s="135"/>
      <c r="MQX2" s="135"/>
      <c r="MQY2" s="135"/>
      <c r="MQZ2" s="135"/>
      <c r="MRA2" s="135"/>
      <c r="MRB2" s="135"/>
      <c r="MRC2" s="135"/>
      <c r="MRD2" s="135"/>
      <c r="MRE2" s="135"/>
      <c r="MRF2" s="135"/>
      <c r="MRG2" s="135"/>
      <c r="MRH2" s="135"/>
      <c r="MRI2" s="135"/>
      <c r="MRJ2" s="135"/>
      <c r="MRK2" s="135"/>
      <c r="MRL2" s="135"/>
      <c r="MRM2" s="135"/>
      <c r="MRN2" s="135"/>
      <c r="MRO2" s="135"/>
      <c r="MRP2" s="135"/>
      <c r="MRQ2" s="135"/>
      <c r="MRR2" s="135"/>
      <c r="MRS2" s="135"/>
      <c r="MRT2" s="135"/>
      <c r="MRU2" s="135"/>
      <c r="MRV2" s="135"/>
      <c r="MRW2" s="135"/>
      <c r="MRX2" s="135"/>
      <c r="MRY2" s="135"/>
      <c r="MRZ2" s="135"/>
      <c r="MSA2" s="135"/>
      <c r="MSB2" s="135"/>
      <c r="MSC2" s="135"/>
      <c r="MSD2" s="135"/>
      <c r="MSE2" s="135"/>
      <c r="MSF2" s="135"/>
      <c r="MSG2" s="135"/>
      <c r="MSH2" s="135"/>
      <c r="MSI2" s="135"/>
      <c r="MSJ2" s="135"/>
      <c r="MSK2" s="135"/>
      <c r="MSL2" s="135"/>
      <c r="MSM2" s="135"/>
      <c r="MSN2" s="135"/>
      <c r="MSO2" s="135"/>
      <c r="MSP2" s="135"/>
      <c r="MSQ2" s="135"/>
      <c r="MSR2" s="135"/>
      <c r="MSS2" s="135"/>
      <c r="MST2" s="135"/>
      <c r="MSU2" s="135"/>
      <c r="MSV2" s="135"/>
      <c r="MSW2" s="135"/>
      <c r="MSX2" s="135"/>
      <c r="MSY2" s="135"/>
      <c r="MSZ2" s="135"/>
      <c r="MTA2" s="135"/>
      <c r="MTB2" s="135"/>
      <c r="MTC2" s="135"/>
      <c r="MTD2" s="135"/>
      <c r="MTE2" s="135"/>
      <c r="MTF2" s="135"/>
      <c r="MTG2" s="135"/>
      <c r="MTH2" s="135"/>
      <c r="MTI2" s="135"/>
      <c r="MTJ2" s="135"/>
      <c r="MTK2" s="135"/>
      <c r="MTL2" s="135"/>
      <c r="MTM2" s="135"/>
      <c r="MTN2" s="135"/>
      <c r="MTO2" s="135"/>
      <c r="MTP2" s="135"/>
      <c r="MTQ2" s="135"/>
      <c r="MTR2" s="135"/>
      <c r="MTS2" s="135"/>
      <c r="MTT2" s="135"/>
      <c r="MTU2" s="135"/>
      <c r="MTV2" s="135"/>
      <c r="MTW2" s="135"/>
      <c r="MTX2" s="135"/>
      <c r="MTY2" s="135"/>
      <c r="MTZ2" s="135"/>
      <c r="MUA2" s="135"/>
      <c r="MUB2" s="135"/>
      <c r="MUC2" s="135"/>
      <c r="MUD2" s="135"/>
      <c r="MUE2" s="135"/>
      <c r="MUF2" s="135"/>
      <c r="MUG2" s="135"/>
      <c r="MUH2" s="135"/>
      <c r="MUI2" s="135"/>
      <c r="MUJ2" s="135"/>
      <c r="MUK2" s="135"/>
      <c r="MUL2" s="135"/>
      <c r="MUM2" s="135"/>
      <c r="MUN2" s="135"/>
      <c r="MUO2" s="135"/>
      <c r="MUP2" s="135"/>
      <c r="MUQ2" s="135"/>
      <c r="MUR2" s="135"/>
      <c r="MUS2" s="135"/>
      <c r="MUT2" s="135"/>
      <c r="MUU2" s="135"/>
      <c r="MUV2" s="135"/>
      <c r="MUW2" s="135"/>
      <c r="MUX2" s="135"/>
      <c r="MUY2" s="135"/>
      <c r="MUZ2" s="135"/>
      <c r="MVA2" s="135"/>
      <c r="MVB2" s="135"/>
      <c r="MVC2" s="135"/>
      <c r="MVD2" s="135"/>
      <c r="MVE2" s="135"/>
      <c r="MVF2" s="135"/>
      <c r="MVG2" s="135"/>
      <c r="MVH2" s="135"/>
      <c r="MVI2" s="135"/>
      <c r="MVJ2" s="135"/>
      <c r="MVK2" s="135"/>
      <c r="MVL2" s="135"/>
      <c r="MVM2" s="135"/>
      <c r="MVN2" s="135"/>
      <c r="MVO2" s="135"/>
      <c r="MVP2" s="135"/>
      <c r="MVQ2" s="135"/>
      <c r="MVR2" s="135"/>
      <c r="MVS2" s="135"/>
      <c r="MVT2" s="135"/>
      <c r="MVU2" s="135"/>
      <c r="MVV2" s="135"/>
      <c r="MVW2" s="135"/>
      <c r="MVX2" s="135"/>
      <c r="MVY2" s="135"/>
      <c r="MVZ2" s="135"/>
      <c r="MWA2" s="135"/>
      <c r="MWB2" s="135"/>
      <c r="MWC2" s="135"/>
      <c r="MWD2" s="135"/>
      <c r="MWE2" s="135"/>
      <c r="MWF2" s="135"/>
      <c r="MWG2" s="135"/>
      <c r="MWH2" s="135"/>
      <c r="MWI2" s="135"/>
      <c r="MWJ2" s="135"/>
      <c r="MWK2" s="135"/>
      <c r="MWL2" s="135"/>
      <c r="MWM2" s="135"/>
      <c r="MWN2" s="135"/>
      <c r="MWO2" s="135"/>
      <c r="MWP2" s="135"/>
      <c r="MWQ2" s="135"/>
      <c r="MWR2" s="135"/>
      <c r="MWS2" s="135"/>
      <c r="MWT2" s="135"/>
      <c r="MWU2" s="135"/>
      <c r="MWV2" s="135"/>
      <c r="MWW2" s="135"/>
      <c r="MWX2" s="135"/>
      <c r="MWY2" s="135"/>
      <c r="MWZ2" s="135"/>
      <c r="MXA2" s="135"/>
      <c r="MXB2" s="135"/>
      <c r="MXC2" s="135"/>
      <c r="MXD2" s="135"/>
      <c r="MXE2" s="135"/>
      <c r="MXF2" s="135"/>
      <c r="MXG2" s="135"/>
      <c r="MXH2" s="135"/>
      <c r="MXI2" s="135"/>
      <c r="MXJ2" s="135"/>
      <c r="MXK2" s="135"/>
      <c r="MXL2" s="135"/>
      <c r="MXM2" s="135"/>
      <c r="MXN2" s="135"/>
      <c r="MXO2" s="135"/>
      <c r="MXP2" s="135"/>
      <c r="MXQ2" s="135"/>
      <c r="MXR2" s="135"/>
      <c r="MXS2" s="135"/>
      <c r="MXT2" s="135"/>
      <c r="MXU2" s="135"/>
      <c r="MXV2" s="135"/>
      <c r="MXW2" s="135"/>
      <c r="MXX2" s="135"/>
      <c r="MXY2" s="135"/>
      <c r="MXZ2" s="135"/>
      <c r="MYA2" s="135"/>
      <c r="MYB2" s="135"/>
      <c r="MYC2" s="135"/>
      <c r="MYD2" s="135"/>
      <c r="MYE2" s="135"/>
      <c r="MYF2" s="135"/>
      <c r="MYG2" s="135"/>
      <c r="MYH2" s="135"/>
      <c r="MYI2" s="135"/>
      <c r="MYJ2" s="135"/>
      <c r="MYK2" s="135"/>
      <c r="MYL2" s="135"/>
      <c r="MYM2" s="135"/>
      <c r="MYN2" s="135"/>
      <c r="MYO2" s="135"/>
      <c r="MYP2" s="135"/>
      <c r="MYQ2" s="135"/>
      <c r="MYR2" s="135"/>
      <c r="MYS2" s="135"/>
      <c r="MYT2" s="135"/>
      <c r="MYU2" s="135"/>
      <c r="MYV2" s="135"/>
      <c r="MYW2" s="135"/>
      <c r="MYX2" s="135"/>
      <c r="MYY2" s="135"/>
      <c r="MYZ2" s="135"/>
      <c r="MZA2" s="135"/>
      <c r="MZB2" s="135"/>
      <c r="MZC2" s="135"/>
      <c r="MZD2" s="135"/>
      <c r="MZE2" s="135"/>
      <c r="MZF2" s="135"/>
      <c r="MZG2" s="135"/>
      <c r="MZH2" s="135"/>
      <c r="MZI2" s="135"/>
      <c r="MZJ2" s="135"/>
      <c r="MZK2" s="135"/>
      <c r="MZL2" s="135"/>
      <c r="MZM2" s="135"/>
      <c r="MZN2" s="135"/>
      <c r="MZO2" s="135"/>
      <c r="MZP2" s="135"/>
      <c r="MZQ2" s="135"/>
      <c r="MZR2" s="135"/>
      <c r="MZS2" s="135"/>
      <c r="MZT2" s="135"/>
      <c r="MZU2" s="135"/>
      <c r="MZV2" s="135"/>
      <c r="MZW2" s="135"/>
      <c r="MZX2" s="135"/>
      <c r="MZY2" s="135"/>
      <c r="MZZ2" s="135"/>
      <c r="NAA2" s="135"/>
      <c r="NAB2" s="135"/>
      <c r="NAC2" s="135"/>
      <c r="NAD2" s="135"/>
      <c r="NAE2" s="135"/>
      <c r="NAF2" s="135"/>
      <c r="NAG2" s="135"/>
      <c r="NAH2" s="135"/>
      <c r="NAI2" s="135"/>
      <c r="NAJ2" s="135"/>
      <c r="NAK2" s="135"/>
      <c r="NAL2" s="135"/>
      <c r="NAM2" s="135"/>
      <c r="NAN2" s="135"/>
      <c r="NAO2" s="135"/>
      <c r="NAP2" s="135"/>
      <c r="NAQ2" s="135"/>
      <c r="NAR2" s="135"/>
      <c r="NAS2" s="135"/>
      <c r="NAT2" s="135"/>
      <c r="NAU2" s="135"/>
      <c r="NAV2" s="135"/>
      <c r="NAW2" s="135"/>
      <c r="NAX2" s="135"/>
      <c r="NAY2" s="135"/>
      <c r="NAZ2" s="135"/>
      <c r="NBA2" s="135"/>
      <c r="NBB2" s="135"/>
      <c r="NBC2" s="135"/>
      <c r="NBD2" s="135"/>
      <c r="NBE2" s="135"/>
      <c r="NBF2" s="135"/>
      <c r="NBG2" s="135"/>
      <c r="NBH2" s="135"/>
      <c r="NBI2" s="135"/>
      <c r="NBJ2" s="135"/>
      <c r="NBK2" s="135"/>
      <c r="NBL2" s="135"/>
      <c r="NBM2" s="135"/>
      <c r="NBN2" s="135"/>
      <c r="NBO2" s="135"/>
      <c r="NBP2" s="135"/>
      <c r="NBQ2" s="135"/>
      <c r="NBR2" s="135"/>
      <c r="NBS2" s="135"/>
      <c r="NBT2" s="135"/>
      <c r="NBU2" s="135"/>
      <c r="NBV2" s="135"/>
      <c r="NBW2" s="135"/>
      <c r="NBX2" s="135"/>
      <c r="NBY2" s="135"/>
      <c r="NBZ2" s="135"/>
      <c r="NCA2" s="135"/>
      <c r="NCB2" s="135"/>
      <c r="NCC2" s="135"/>
      <c r="NCD2" s="135"/>
      <c r="NCE2" s="135"/>
      <c r="NCF2" s="135"/>
      <c r="NCG2" s="135"/>
      <c r="NCH2" s="135"/>
      <c r="NCI2" s="135"/>
      <c r="NCJ2" s="135"/>
      <c r="NCK2" s="135"/>
      <c r="NCL2" s="135"/>
      <c r="NCM2" s="135"/>
      <c r="NCN2" s="135"/>
      <c r="NCO2" s="135"/>
      <c r="NCP2" s="135"/>
      <c r="NCQ2" s="135"/>
      <c r="NCR2" s="135"/>
      <c r="NCS2" s="135"/>
      <c r="NCT2" s="135"/>
      <c r="NCU2" s="135"/>
      <c r="NCV2" s="135"/>
      <c r="NCW2" s="135"/>
      <c r="NCX2" s="135"/>
      <c r="NCY2" s="135"/>
      <c r="NCZ2" s="135"/>
      <c r="NDA2" s="135"/>
      <c r="NDB2" s="135"/>
      <c r="NDC2" s="135"/>
      <c r="NDD2" s="135"/>
      <c r="NDE2" s="135"/>
      <c r="NDF2" s="135"/>
      <c r="NDG2" s="135"/>
      <c r="NDH2" s="135"/>
      <c r="NDI2" s="135"/>
      <c r="NDJ2" s="135"/>
      <c r="NDK2" s="135"/>
      <c r="NDL2" s="135"/>
      <c r="NDM2" s="135"/>
      <c r="NDN2" s="135"/>
      <c r="NDO2" s="135"/>
      <c r="NDP2" s="135"/>
      <c r="NDQ2" s="135"/>
      <c r="NDR2" s="135"/>
      <c r="NDS2" s="135"/>
      <c r="NDT2" s="135"/>
      <c r="NDU2" s="135"/>
      <c r="NDV2" s="135"/>
      <c r="NDW2" s="135"/>
      <c r="NDX2" s="135"/>
      <c r="NDY2" s="135"/>
      <c r="NDZ2" s="135"/>
      <c r="NEA2" s="135"/>
      <c r="NEB2" s="135"/>
      <c r="NEC2" s="135"/>
      <c r="NED2" s="135"/>
      <c r="NEE2" s="135"/>
      <c r="NEF2" s="135"/>
      <c r="NEG2" s="135"/>
      <c r="NEH2" s="135"/>
      <c r="NEI2" s="135"/>
      <c r="NEJ2" s="135"/>
      <c r="NEK2" s="135"/>
      <c r="NEL2" s="135"/>
      <c r="NEM2" s="135"/>
      <c r="NEN2" s="135"/>
      <c r="NEO2" s="135"/>
      <c r="NEP2" s="135"/>
      <c r="NEQ2" s="135"/>
      <c r="NER2" s="135"/>
      <c r="NES2" s="135"/>
      <c r="NET2" s="135"/>
      <c r="NEU2" s="135"/>
      <c r="NEV2" s="135"/>
      <c r="NEW2" s="135"/>
      <c r="NEX2" s="135"/>
      <c r="NEY2" s="135"/>
      <c r="NEZ2" s="135"/>
      <c r="NFA2" s="135"/>
      <c r="NFB2" s="135"/>
      <c r="NFC2" s="135"/>
      <c r="NFD2" s="135"/>
      <c r="NFE2" s="135"/>
      <c r="NFF2" s="135"/>
      <c r="NFG2" s="135"/>
      <c r="NFH2" s="135"/>
      <c r="NFI2" s="135"/>
      <c r="NFJ2" s="135"/>
      <c r="NFK2" s="135"/>
      <c r="NFL2" s="135"/>
      <c r="NFM2" s="135"/>
      <c r="NFN2" s="135"/>
      <c r="NFO2" s="135"/>
      <c r="NFP2" s="135"/>
      <c r="NFQ2" s="135"/>
      <c r="NFR2" s="135"/>
      <c r="NFS2" s="135"/>
      <c r="NFT2" s="135"/>
      <c r="NFU2" s="135"/>
      <c r="NFV2" s="135"/>
      <c r="NFW2" s="135"/>
      <c r="NFX2" s="135"/>
      <c r="NFY2" s="135"/>
      <c r="NFZ2" s="135"/>
      <c r="NGA2" s="135"/>
      <c r="NGB2" s="135"/>
      <c r="NGC2" s="135"/>
      <c r="NGD2" s="135"/>
      <c r="NGE2" s="135"/>
      <c r="NGF2" s="135"/>
      <c r="NGG2" s="135"/>
      <c r="NGH2" s="135"/>
      <c r="NGI2" s="135"/>
      <c r="NGJ2" s="135"/>
      <c r="NGK2" s="135"/>
      <c r="NGL2" s="135"/>
      <c r="NGM2" s="135"/>
      <c r="NGN2" s="135"/>
      <c r="NGO2" s="135"/>
      <c r="NGP2" s="135"/>
      <c r="NGQ2" s="135"/>
      <c r="NGR2" s="135"/>
      <c r="NGS2" s="135"/>
      <c r="NGT2" s="135"/>
      <c r="NGU2" s="135"/>
      <c r="NGV2" s="135"/>
      <c r="NGW2" s="135"/>
      <c r="NGX2" s="135"/>
      <c r="NGY2" s="135"/>
      <c r="NGZ2" s="135"/>
      <c r="NHA2" s="135"/>
      <c r="NHB2" s="135"/>
      <c r="NHC2" s="135"/>
      <c r="NHD2" s="135"/>
      <c r="NHE2" s="135"/>
      <c r="NHF2" s="135"/>
      <c r="NHG2" s="135"/>
      <c r="NHH2" s="135"/>
      <c r="NHI2" s="135"/>
      <c r="NHJ2" s="135"/>
      <c r="NHK2" s="135"/>
      <c r="NHL2" s="135"/>
      <c r="NHM2" s="135"/>
      <c r="NHN2" s="135"/>
      <c r="NHO2" s="135"/>
      <c r="NHP2" s="135"/>
      <c r="NHQ2" s="135"/>
      <c r="NHR2" s="135"/>
      <c r="NHS2" s="135"/>
      <c r="NHT2" s="135"/>
      <c r="NHU2" s="135"/>
      <c r="NHV2" s="135"/>
      <c r="NHW2" s="135"/>
      <c r="NHX2" s="135"/>
      <c r="NHY2" s="135"/>
      <c r="NHZ2" s="135"/>
      <c r="NIA2" s="135"/>
      <c r="NIB2" s="135"/>
      <c r="NIC2" s="135"/>
      <c r="NID2" s="135"/>
      <c r="NIE2" s="135"/>
      <c r="NIF2" s="135"/>
      <c r="NIG2" s="135"/>
      <c r="NIH2" s="135"/>
      <c r="NII2" s="135"/>
      <c r="NIJ2" s="135"/>
      <c r="NIK2" s="135"/>
      <c r="NIL2" s="135"/>
      <c r="NIM2" s="135"/>
      <c r="NIN2" s="135"/>
      <c r="NIO2" s="135"/>
      <c r="NIP2" s="135"/>
      <c r="NIQ2" s="135"/>
      <c r="NIR2" s="135"/>
      <c r="NIS2" s="135"/>
      <c r="NIT2" s="135"/>
      <c r="NIU2" s="135"/>
      <c r="NIV2" s="135"/>
      <c r="NIW2" s="135"/>
      <c r="NIX2" s="135"/>
      <c r="NIY2" s="135"/>
      <c r="NIZ2" s="135"/>
      <c r="NJA2" s="135"/>
      <c r="NJB2" s="135"/>
      <c r="NJC2" s="135"/>
      <c r="NJD2" s="135"/>
      <c r="NJE2" s="135"/>
      <c r="NJF2" s="135"/>
      <c r="NJG2" s="135"/>
      <c r="NJH2" s="135"/>
      <c r="NJI2" s="135"/>
      <c r="NJJ2" s="135"/>
      <c r="NJK2" s="135"/>
      <c r="NJL2" s="135"/>
      <c r="NJM2" s="135"/>
      <c r="NJN2" s="135"/>
      <c r="NJO2" s="135"/>
      <c r="NJP2" s="135"/>
      <c r="NJQ2" s="135"/>
      <c r="NJR2" s="135"/>
      <c r="NJS2" s="135"/>
      <c r="NJT2" s="135"/>
      <c r="NJU2" s="135"/>
      <c r="NJV2" s="135"/>
      <c r="NJW2" s="135"/>
      <c r="NJX2" s="135"/>
      <c r="NJY2" s="135"/>
      <c r="NJZ2" s="135"/>
      <c r="NKA2" s="135"/>
      <c r="NKB2" s="135"/>
      <c r="NKC2" s="135"/>
      <c r="NKD2" s="135"/>
      <c r="NKE2" s="135"/>
      <c r="NKF2" s="135"/>
      <c r="NKG2" s="135"/>
      <c r="NKH2" s="135"/>
      <c r="NKI2" s="135"/>
      <c r="NKJ2" s="135"/>
      <c r="NKK2" s="135"/>
      <c r="NKL2" s="135"/>
      <c r="NKM2" s="135"/>
      <c r="NKN2" s="135"/>
      <c r="NKO2" s="135"/>
      <c r="NKP2" s="135"/>
      <c r="NKQ2" s="135"/>
      <c r="NKR2" s="135"/>
      <c r="NKS2" s="135"/>
      <c r="NKT2" s="135"/>
      <c r="NKU2" s="135"/>
      <c r="NKV2" s="135"/>
      <c r="NKW2" s="135"/>
      <c r="NKX2" s="135"/>
      <c r="NKY2" s="135"/>
      <c r="NKZ2" s="135"/>
      <c r="NLA2" s="135"/>
      <c r="NLB2" s="135"/>
      <c r="NLC2" s="135"/>
      <c r="NLD2" s="135"/>
      <c r="NLE2" s="135"/>
      <c r="NLF2" s="135"/>
      <c r="NLG2" s="135"/>
      <c r="NLH2" s="135"/>
      <c r="NLI2" s="135"/>
      <c r="NLJ2" s="135"/>
      <c r="NLK2" s="135"/>
      <c r="NLL2" s="135"/>
      <c r="NLM2" s="135"/>
      <c r="NLN2" s="135"/>
      <c r="NLO2" s="135"/>
      <c r="NLP2" s="135"/>
      <c r="NLQ2" s="135"/>
      <c r="NLR2" s="135"/>
      <c r="NLS2" s="135"/>
      <c r="NLT2" s="135"/>
      <c r="NLU2" s="135"/>
      <c r="NLV2" s="135"/>
      <c r="NLW2" s="135"/>
      <c r="NLX2" s="135"/>
      <c r="NLY2" s="135"/>
      <c r="NLZ2" s="135"/>
      <c r="NMA2" s="135"/>
      <c r="NMB2" s="135"/>
      <c r="NMC2" s="135"/>
      <c r="NMD2" s="135"/>
      <c r="NME2" s="135"/>
      <c r="NMF2" s="135"/>
      <c r="NMG2" s="135"/>
      <c r="NMH2" s="135"/>
      <c r="NMI2" s="135"/>
      <c r="NMJ2" s="135"/>
      <c r="NMK2" s="135"/>
      <c r="NML2" s="135"/>
      <c r="NMM2" s="135"/>
      <c r="NMN2" s="135"/>
      <c r="NMO2" s="135"/>
      <c r="NMP2" s="135"/>
      <c r="NMQ2" s="135"/>
      <c r="NMR2" s="135"/>
      <c r="NMS2" s="135"/>
      <c r="NMT2" s="135"/>
      <c r="NMU2" s="135"/>
      <c r="NMV2" s="135"/>
      <c r="NMW2" s="135"/>
      <c r="NMX2" s="135"/>
      <c r="NMY2" s="135"/>
      <c r="NMZ2" s="135"/>
      <c r="NNA2" s="135"/>
      <c r="NNB2" s="135"/>
      <c r="NNC2" s="135"/>
      <c r="NND2" s="135"/>
      <c r="NNE2" s="135"/>
      <c r="NNF2" s="135"/>
      <c r="NNG2" s="135"/>
      <c r="NNH2" s="135"/>
      <c r="NNI2" s="135"/>
      <c r="NNJ2" s="135"/>
      <c r="NNK2" s="135"/>
      <c r="NNL2" s="135"/>
      <c r="NNM2" s="135"/>
      <c r="NNN2" s="135"/>
      <c r="NNO2" s="135"/>
      <c r="NNP2" s="135"/>
      <c r="NNQ2" s="135"/>
      <c r="NNR2" s="135"/>
      <c r="NNS2" s="135"/>
      <c r="NNT2" s="135"/>
      <c r="NNU2" s="135"/>
      <c r="NNV2" s="135"/>
      <c r="NNW2" s="135"/>
      <c r="NNX2" s="135"/>
      <c r="NNY2" s="135"/>
      <c r="NNZ2" s="135"/>
      <c r="NOA2" s="135"/>
      <c r="NOB2" s="135"/>
      <c r="NOC2" s="135"/>
      <c r="NOD2" s="135"/>
      <c r="NOE2" s="135"/>
      <c r="NOF2" s="135"/>
      <c r="NOG2" s="135"/>
      <c r="NOH2" s="135"/>
      <c r="NOI2" s="135"/>
      <c r="NOJ2" s="135"/>
      <c r="NOK2" s="135"/>
      <c r="NOL2" s="135"/>
      <c r="NOM2" s="135"/>
      <c r="NON2" s="135"/>
      <c r="NOO2" s="135"/>
      <c r="NOP2" s="135"/>
      <c r="NOQ2" s="135"/>
      <c r="NOR2" s="135"/>
      <c r="NOS2" s="135"/>
      <c r="NOT2" s="135"/>
      <c r="NOU2" s="135"/>
      <c r="NOV2" s="135"/>
      <c r="NOW2" s="135"/>
      <c r="NOX2" s="135"/>
      <c r="NOY2" s="135"/>
      <c r="NOZ2" s="135"/>
      <c r="NPA2" s="135"/>
      <c r="NPB2" s="135"/>
      <c r="NPC2" s="135"/>
      <c r="NPD2" s="135"/>
      <c r="NPE2" s="135"/>
      <c r="NPF2" s="135"/>
      <c r="NPG2" s="135"/>
      <c r="NPH2" s="135"/>
      <c r="NPI2" s="135"/>
      <c r="NPJ2" s="135"/>
      <c r="NPK2" s="135"/>
      <c r="NPL2" s="135"/>
      <c r="NPM2" s="135"/>
      <c r="NPN2" s="135"/>
      <c r="NPO2" s="135"/>
      <c r="NPP2" s="135"/>
      <c r="NPQ2" s="135"/>
      <c r="NPR2" s="135"/>
      <c r="NPS2" s="135"/>
      <c r="NPT2" s="135"/>
      <c r="NPU2" s="135"/>
      <c r="NPV2" s="135"/>
      <c r="NPW2" s="135"/>
      <c r="NPX2" s="135"/>
      <c r="NPY2" s="135"/>
      <c r="NPZ2" s="135"/>
      <c r="NQA2" s="135"/>
      <c r="NQB2" s="135"/>
      <c r="NQC2" s="135"/>
      <c r="NQD2" s="135"/>
      <c r="NQE2" s="135"/>
      <c r="NQF2" s="135"/>
      <c r="NQG2" s="135"/>
      <c r="NQH2" s="135"/>
      <c r="NQI2" s="135"/>
      <c r="NQJ2" s="135"/>
      <c r="NQK2" s="135"/>
      <c r="NQL2" s="135"/>
      <c r="NQM2" s="135"/>
      <c r="NQN2" s="135"/>
      <c r="NQO2" s="135"/>
      <c r="NQP2" s="135"/>
      <c r="NQQ2" s="135"/>
      <c r="NQR2" s="135"/>
      <c r="NQS2" s="135"/>
      <c r="NQT2" s="135"/>
      <c r="NQU2" s="135"/>
      <c r="NQV2" s="135"/>
      <c r="NQW2" s="135"/>
      <c r="NQX2" s="135"/>
      <c r="NQY2" s="135"/>
      <c r="NQZ2" s="135"/>
      <c r="NRA2" s="135"/>
      <c r="NRB2" s="135"/>
      <c r="NRC2" s="135"/>
      <c r="NRD2" s="135"/>
      <c r="NRE2" s="135"/>
      <c r="NRF2" s="135"/>
      <c r="NRG2" s="135"/>
      <c r="NRH2" s="135"/>
      <c r="NRI2" s="135"/>
      <c r="NRJ2" s="135"/>
      <c r="NRK2" s="135"/>
      <c r="NRL2" s="135"/>
      <c r="NRM2" s="135"/>
      <c r="NRN2" s="135"/>
      <c r="NRO2" s="135"/>
      <c r="NRP2" s="135"/>
      <c r="NRQ2" s="135"/>
      <c r="NRR2" s="135"/>
      <c r="NRS2" s="135"/>
      <c r="NRT2" s="135"/>
      <c r="NRU2" s="135"/>
      <c r="NRV2" s="135"/>
      <c r="NRW2" s="135"/>
      <c r="NRX2" s="135"/>
      <c r="NRY2" s="135"/>
      <c r="NRZ2" s="135"/>
      <c r="NSA2" s="135"/>
      <c r="NSB2" s="135"/>
      <c r="NSC2" s="135"/>
      <c r="NSD2" s="135"/>
      <c r="NSE2" s="135"/>
      <c r="NSF2" s="135"/>
      <c r="NSG2" s="135"/>
      <c r="NSH2" s="135"/>
      <c r="NSI2" s="135"/>
      <c r="NSJ2" s="135"/>
      <c r="NSK2" s="135"/>
      <c r="NSL2" s="135"/>
      <c r="NSM2" s="135"/>
      <c r="NSN2" s="135"/>
      <c r="NSO2" s="135"/>
      <c r="NSP2" s="135"/>
      <c r="NSQ2" s="135"/>
      <c r="NSR2" s="135"/>
      <c r="NSS2" s="135"/>
      <c r="NST2" s="135"/>
      <c r="NSU2" s="135"/>
      <c r="NSV2" s="135"/>
      <c r="NSW2" s="135"/>
      <c r="NSX2" s="135"/>
      <c r="NSY2" s="135"/>
      <c r="NSZ2" s="135"/>
      <c r="NTA2" s="135"/>
      <c r="NTB2" s="135"/>
      <c r="NTC2" s="135"/>
      <c r="NTD2" s="135"/>
      <c r="NTE2" s="135"/>
      <c r="NTF2" s="135"/>
      <c r="NTG2" s="135"/>
      <c r="NTH2" s="135"/>
      <c r="NTI2" s="135"/>
      <c r="NTJ2" s="135"/>
      <c r="NTK2" s="135"/>
      <c r="NTL2" s="135"/>
      <c r="NTM2" s="135"/>
      <c r="NTN2" s="135"/>
      <c r="NTO2" s="135"/>
      <c r="NTP2" s="135"/>
      <c r="NTQ2" s="135"/>
      <c r="NTR2" s="135"/>
      <c r="NTS2" s="135"/>
      <c r="NTT2" s="135"/>
      <c r="NTU2" s="135"/>
      <c r="NTV2" s="135"/>
      <c r="NTW2" s="135"/>
      <c r="NTX2" s="135"/>
      <c r="NTY2" s="135"/>
      <c r="NTZ2" s="135"/>
      <c r="NUA2" s="135"/>
      <c r="NUB2" s="135"/>
      <c r="NUC2" s="135"/>
      <c r="NUD2" s="135"/>
      <c r="NUE2" s="135"/>
      <c r="NUF2" s="135"/>
      <c r="NUG2" s="135"/>
      <c r="NUH2" s="135"/>
      <c r="NUI2" s="135"/>
      <c r="NUJ2" s="135"/>
      <c r="NUK2" s="135"/>
      <c r="NUL2" s="135"/>
      <c r="NUM2" s="135"/>
      <c r="NUN2" s="135"/>
      <c r="NUO2" s="135"/>
      <c r="NUP2" s="135"/>
      <c r="NUQ2" s="135"/>
      <c r="NUR2" s="135"/>
      <c r="NUS2" s="135"/>
      <c r="NUT2" s="135"/>
      <c r="NUU2" s="135"/>
      <c r="NUV2" s="135"/>
      <c r="NUW2" s="135"/>
      <c r="NUX2" s="135"/>
      <c r="NUY2" s="135"/>
      <c r="NUZ2" s="135"/>
      <c r="NVA2" s="135"/>
      <c r="NVB2" s="135"/>
      <c r="NVC2" s="135"/>
      <c r="NVD2" s="135"/>
      <c r="NVE2" s="135"/>
      <c r="NVF2" s="135"/>
      <c r="NVG2" s="135"/>
      <c r="NVH2" s="135"/>
      <c r="NVI2" s="135"/>
      <c r="NVJ2" s="135"/>
      <c r="NVK2" s="135"/>
      <c r="NVL2" s="135"/>
      <c r="NVM2" s="135"/>
      <c r="NVN2" s="135"/>
      <c r="NVO2" s="135"/>
      <c r="NVP2" s="135"/>
      <c r="NVQ2" s="135"/>
      <c r="NVR2" s="135"/>
      <c r="NVS2" s="135"/>
      <c r="NVT2" s="135"/>
      <c r="NVU2" s="135"/>
      <c r="NVV2" s="135"/>
      <c r="NVW2" s="135"/>
      <c r="NVX2" s="135"/>
      <c r="NVY2" s="135"/>
      <c r="NVZ2" s="135"/>
      <c r="NWA2" s="135"/>
      <c r="NWB2" s="135"/>
      <c r="NWC2" s="135"/>
      <c r="NWD2" s="135"/>
      <c r="NWE2" s="135"/>
      <c r="NWF2" s="135"/>
      <c r="NWG2" s="135"/>
      <c r="NWH2" s="135"/>
      <c r="NWI2" s="135"/>
      <c r="NWJ2" s="135"/>
      <c r="NWK2" s="135"/>
      <c r="NWL2" s="135"/>
      <c r="NWM2" s="135"/>
      <c r="NWN2" s="135"/>
      <c r="NWO2" s="135"/>
      <c r="NWP2" s="135"/>
      <c r="NWQ2" s="135"/>
      <c r="NWR2" s="135"/>
      <c r="NWS2" s="135"/>
      <c r="NWT2" s="135"/>
      <c r="NWU2" s="135"/>
      <c r="NWV2" s="135"/>
      <c r="NWW2" s="135"/>
      <c r="NWX2" s="135"/>
      <c r="NWY2" s="135"/>
      <c r="NWZ2" s="135"/>
      <c r="NXA2" s="135"/>
      <c r="NXB2" s="135"/>
      <c r="NXC2" s="135"/>
      <c r="NXD2" s="135"/>
      <c r="NXE2" s="135"/>
      <c r="NXF2" s="135"/>
      <c r="NXG2" s="135"/>
      <c r="NXH2" s="135"/>
      <c r="NXI2" s="135"/>
      <c r="NXJ2" s="135"/>
      <c r="NXK2" s="135"/>
      <c r="NXL2" s="135"/>
      <c r="NXM2" s="135"/>
      <c r="NXN2" s="135"/>
      <c r="NXO2" s="135"/>
      <c r="NXP2" s="135"/>
      <c r="NXQ2" s="135"/>
      <c r="NXR2" s="135"/>
      <c r="NXS2" s="135"/>
      <c r="NXT2" s="135"/>
      <c r="NXU2" s="135"/>
      <c r="NXV2" s="135"/>
      <c r="NXW2" s="135"/>
      <c r="NXX2" s="135"/>
      <c r="NXY2" s="135"/>
      <c r="NXZ2" s="135"/>
      <c r="NYA2" s="135"/>
      <c r="NYB2" s="135"/>
      <c r="NYC2" s="135"/>
      <c r="NYD2" s="135"/>
      <c r="NYE2" s="135"/>
      <c r="NYF2" s="135"/>
      <c r="NYG2" s="135"/>
      <c r="NYH2" s="135"/>
      <c r="NYI2" s="135"/>
      <c r="NYJ2" s="135"/>
      <c r="NYK2" s="135"/>
      <c r="NYL2" s="135"/>
      <c r="NYM2" s="135"/>
      <c r="NYN2" s="135"/>
      <c r="NYO2" s="135"/>
      <c r="NYP2" s="135"/>
      <c r="NYQ2" s="135"/>
      <c r="NYR2" s="135"/>
      <c r="NYS2" s="135"/>
      <c r="NYT2" s="135"/>
      <c r="NYU2" s="135"/>
      <c r="NYV2" s="135"/>
      <c r="NYW2" s="135"/>
      <c r="NYX2" s="135"/>
      <c r="NYY2" s="135"/>
      <c r="NYZ2" s="135"/>
      <c r="NZA2" s="135"/>
      <c r="NZB2" s="135"/>
      <c r="NZC2" s="135"/>
      <c r="NZD2" s="135"/>
      <c r="NZE2" s="135"/>
      <c r="NZF2" s="135"/>
      <c r="NZG2" s="135"/>
      <c r="NZH2" s="135"/>
      <c r="NZI2" s="135"/>
      <c r="NZJ2" s="135"/>
      <c r="NZK2" s="135"/>
      <c r="NZL2" s="135"/>
      <c r="NZM2" s="135"/>
      <c r="NZN2" s="135"/>
      <c r="NZO2" s="135"/>
      <c r="NZP2" s="135"/>
      <c r="NZQ2" s="135"/>
      <c r="NZR2" s="135"/>
      <c r="NZS2" s="135"/>
      <c r="NZT2" s="135"/>
      <c r="NZU2" s="135"/>
      <c r="NZV2" s="135"/>
      <c r="NZW2" s="135"/>
      <c r="NZX2" s="135"/>
      <c r="NZY2" s="135"/>
      <c r="NZZ2" s="135"/>
      <c r="OAA2" s="135"/>
      <c r="OAB2" s="135"/>
      <c r="OAC2" s="135"/>
      <c r="OAD2" s="135"/>
      <c r="OAE2" s="135"/>
      <c r="OAF2" s="135"/>
      <c r="OAG2" s="135"/>
      <c r="OAH2" s="135"/>
      <c r="OAI2" s="135"/>
      <c r="OAJ2" s="135"/>
      <c r="OAK2" s="135"/>
      <c r="OAL2" s="135"/>
      <c r="OAM2" s="135"/>
      <c r="OAN2" s="135"/>
      <c r="OAO2" s="135"/>
      <c r="OAP2" s="135"/>
      <c r="OAQ2" s="135"/>
      <c r="OAR2" s="135"/>
      <c r="OAS2" s="135"/>
      <c r="OAT2" s="135"/>
      <c r="OAU2" s="135"/>
      <c r="OAV2" s="135"/>
      <c r="OAW2" s="135"/>
      <c r="OAX2" s="135"/>
      <c r="OAY2" s="135"/>
      <c r="OAZ2" s="135"/>
      <c r="OBA2" s="135"/>
      <c r="OBB2" s="135"/>
      <c r="OBC2" s="135"/>
      <c r="OBD2" s="135"/>
      <c r="OBE2" s="135"/>
      <c r="OBF2" s="135"/>
      <c r="OBG2" s="135"/>
      <c r="OBH2" s="135"/>
      <c r="OBI2" s="135"/>
      <c r="OBJ2" s="135"/>
      <c r="OBK2" s="135"/>
      <c r="OBL2" s="135"/>
      <c r="OBM2" s="135"/>
      <c r="OBN2" s="135"/>
      <c r="OBO2" s="135"/>
      <c r="OBP2" s="135"/>
      <c r="OBQ2" s="135"/>
      <c r="OBR2" s="135"/>
      <c r="OBS2" s="135"/>
      <c r="OBT2" s="135"/>
      <c r="OBU2" s="135"/>
      <c r="OBV2" s="135"/>
      <c r="OBW2" s="135"/>
      <c r="OBX2" s="135"/>
      <c r="OBY2" s="135"/>
      <c r="OBZ2" s="135"/>
      <c r="OCA2" s="135"/>
      <c r="OCB2" s="135"/>
      <c r="OCC2" s="135"/>
      <c r="OCD2" s="135"/>
      <c r="OCE2" s="135"/>
      <c r="OCF2" s="135"/>
      <c r="OCG2" s="135"/>
      <c r="OCH2" s="135"/>
      <c r="OCI2" s="135"/>
      <c r="OCJ2" s="135"/>
      <c r="OCK2" s="135"/>
      <c r="OCL2" s="135"/>
      <c r="OCM2" s="135"/>
      <c r="OCN2" s="135"/>
      <c r="OCO2" s="135"/>
      <c r="OCP2" s="135"/>
      <c r="OCQ2" s="135"/>
      <c r="OCR2" s="135"/>
      <c r="OCS2" s="135"/>
      <c r="OCT2" s="135"/>
      <c r="OCU2" s="135"/>
      <c r="OCV2" s="135"/>
      <c r="OCW2" s="135"/>
      <c r="OCX2" s="135"/>
      <c r="OCY2" s="135"/>
      <c r="OCZ2" s="135"/>
      <c r="ODA2" s="135"/>
      <c r="ODB2" s="135"/>
      <c r="ODC2" s="135"/>
      <c r="ODD2" s="135"/>
      <c r="ODE2" s="135"/>
      <c r="ODF2" s="135"/>
      <c r="ODG2" s="135"/>
      <c r="ODH2" s="135"/>
      <c r="ODI2" s="135"/>
      <c r="ODJ2" s="135"/>
      <c r="ODK2" s="135"/>
      <c r="ODL2" s="135"/>
      <c r="ODM2" s="135"/>
      <c r="ODN2" s="135"/>
      <c r="ODO2" s="135"/>
      <c r="ODP2" s="135"/>
      <c r="ODQ2" s="135"/>
      <c r="ODR2" s="135"/>
      <c r="ODS2" s="135"/>
      <c r="ODT2" s="135"/>
      <c r="ODU2" s="135"/>
      <c r="ODV2" s="135"/>
      <c r="ODW2" s="135"/>
      <c r="ODX2" s="135"/>
      <c r="ODY2" s="135"/>
      <c r="ODZ2" s="135"/>
      <c r="OEA2" s="135"/>
      <c r="OEB2" s="135"/>
      <c r="OEC2" s="135"/>
      <c r="OED2" s="135"/>
      <c r="OEE2" s="135"/>
      <c r="OEF2" s="135"/>
      <c r="OEG2" s="135"/>
      <c r="OEH2" s="135"/>
      <c r="OEI2" s="135"/>
      <c r="OEJ2" s="135"/>
      <c r="OEK2" s="135"/>
      <c r="OEL2" s="135"/>
      <c r="OEM2" s="135"/>
      <c r="OEN2" s="135"/>
      <c r="OEO2" s="135"/>
      <c r="OEP2" s="135"/>
      <c r="OEQ2" s="135"/>
      <c r="OER2" s="135"/>
      <c r="OES2" s="135"/>
      <c r="OET2" s="135"/>
      <c r="OEU2" s="135"/>
      <c r="OEV2" s="135"/>
      <c r="OEW2" s="135"/>
      <c r="OEX2" s="135"/>
      <c r="OEY2" s="135"/>
      <c r="OEZ2" s="135"/>
      <c r="OFA2" s="135"/>
      <c r="OFB2" s="135"/>
      <c r="OFC2" s="135"/>
      <c r="OFD2" s="135"/>
      <c r="OFE2" s="135"/>
      <c r="OFF2" s="135"/>
      <c r="OFG2" s="135"/>
      <c r="OFH2" s="135"/>
      <c r="OFI2" s="135"/>
      <c r="OFJ2" s="135"/>
      <c r="OFK2" s="135"/>
      <c r="OFL2" s="135"/>
      <c r="OFM2" s="135"/>
      <c r="OFN2" s="135"/>
      <c r="OFO2" s="135"/>
      <c r="OFP2" s="135"/>
      <c r="OFQ2" s="135"/>
      <c r="OFR2" s="135"/>
      <c r="OFS2" s="135"/>
      <c r="OFT2" s="135"/>
      <c r="OFU2" s="135"/>
      <c r="OFV2" s="135"/>
      <c r="OFW2" s="135"/>
      <c r="OFX2" s="135"/>
      <c r="OFY2" s="135"/>
      <c r="OFZ2" s="135"/>
      <c r="OGA2" s="135"/>
      <c r="OGB2" s="135"/>
      <c r="OGC2" s="135"/>
      <c r="OGD2" s="135"/>
      <c r="OGE2" s="135"/>
      <c r="OGF2" s="135"/>
      <c r="OGG2" s="135"/>
      <c r="OGH2" s="135"/>
      <c r="OGI2" s="135"/>
      <c r="OGJ2" s="135"/>
      <c r="OGK2" s="135"/>
      <c r="OGL2" s="135"/>
      <c r="OGM2" s="135"/>
      <c r="OGN2" s="135"/>
      <c r="OGO2" s="135"/>
      <c r="OGP2" s="135"/>
      <c r="OGQ2" s="135"/>
      <c r="OGR2" s="135"/>
      <c r="OGS2" s="135"/>
      <c r="OGT2" s="135"/>
      <c r="OGU2" s="135"/>
      <c r="OGV2" s="135"/>
      <c r="OGW2" s="135"/>
      <c r="OGX2" s="135"/>
      <c r="OGY2" s="135"/>
      <c r="OGZ2" s="135"/>
      <c r="OHA2" s="135"/>
      <c r="OHB2" s="135"/>
      <c r="OHC2" s="135"/>
      <c r="OHD2" s="135"/>
      <c r="OHE2" s="135"/>
      <c r="OHF2" s="135"/>
      <c r="OHG2" s="135"/>
      <c r="OHH2" s="135"/>
      <c r="OHI2" s="135"/>
      <c r="OHJ2" s="135"/>
      <c r="OHK2" s="135"/>
      <c r="OHL2" s="135"/>
      <c r="OHM2" s="135"/>
      <c r="OHN2" s="135"/>
      <c r="OHO2" s="135"/>
      <c r="OHP2" s="135"/>
      <c r="OHQ2" s="135"/>
      <c r="OHR2" s="135"/>
      <c r="OHS2" s="135"/>
      <c r="OHT2" s="135"/>
      <c r="OHU2" s="135"/>
      <c r="OHV2" s="135"/>
      <c r="OHW2" s="135"/>
      <c r="OHX2" s="135"/>
      <c r="OHY2" s="135"/>
      <c r="OHZ2" s="135"/>
      <c r="OIA2" s="135"/>
      <c r="OIB2" s="135"/>
      <c r="OIC2" s="135"/>
      <c r="OID2" s="135"/>
      <c r="OIE2" s="135"/>
      <c r="OIF2" s="135"/>
      <c r="OIG2" s="135"/>
      <c r="OIH2" s="135"/>
      <c r="OII2" s="135"/>
      <c r="OIJ2" s="135"/>
      <c r="OIK2" s="135"/>
      <c r="OIL2" s="135"/>
      <c r="OIM2" s="135"/>
      <c r="OIN2" s="135"/>
      <c r="OIO2" s="135"/>
      <c r="OIP2" s="135"/>
      <c r="OIQ2" s="135"/>
      <c r="OIR2" s="135"/>
      <c r="OIS2" s="135"/>
      <c r="OIT2" s="135"/>
      <c r="OIU2" s="135"/>
      <c r="OIV2" s="135"/>
      <c r="OIW2" s="135"/>
      <c r="OIX2" s="135"/>
      <c r="OIY2" s="135"/>
      <c r="OIZ2" s="135"/>
      <c r="OJA2" s="135"/>
      <c r="OJB2" s="135"/>
      <c r="OJC2" s="135"/>
      <c r="OJD2" s="135"/>
      <c r="OJE2" s="135"/>
      <c r="OJF2" s="135"/>
      <c r="OJG2" s="135"/>
      <c r="OJH2" s="135"/>
      <c r="OJI2" s="135"/>
      <c r="OJJ2" s="135"/>
      <c r="OJK2" s="135"/>
      <c r="OJL2" s="135"/>
      <c r="OJM2" s="135"/>
      <c r="OJN2" s="135"/>
      <c r="OJO2" s="135"/>
      <c r="OJP2" s="135"/>
      <c r="OJQ2" s="135"/>
      <c r="OJR2" s="135"/>
      <c r="OJS2" s="135"/>
      <c r="OJT2" s="135"/>
      <c r="OJU2" s="135"/>
      <c r="OJV2" s="135"/>
      <c r="OJW2" s="135"/>
      <c r="OJX2" s="135"/>
      <c r="OJY2" s="135"/>
      <c r="OJZ2" s="135"/>
      <c r="OKA2" s="135"/>
      <c r="OKB2" s="135"/>
      <c r="OKC2" s="135"/>
      <c r="OKD2" s="135"/>
      <c r="OKE2" s="135"/>
      <c r="OKF2" s="135"/>
      <c r="OKG2" s="135"/>
      <c r="OKH2" s="135"/>
      <c r="OKI2" s="135"/>
      <c r="OKJ2" s="135"/>
      <c r="OKK2" s="135"/>
      <c r="OKL2" s="135"/>
      <c r="OKM2" s="135"/>
      <c r="OKN2" s="135"/>
      <c r="OKO2" s="135"/>
      <c r="OKP2" s="135"/>
      <c r="OKQ2" s="135"/>
      <c r="OKR2" s="135"/>
      <c r="OKS2" s="135"/>
      <c r="OKT2" s="135"/>
      <c r="OKU2" s="135"/>
      <c r="OKV2" s="135"/>
      <c r="OKW2" s="135"/>
      <c r="OKX2" s="135"/>
      <c r="OKY2" s="135"/>
      <c r="OKZ2" s="135"/>
      <c r="OLA2" s="135"/>
      <c r="OLB2" s="135"/>
      <c r="OLC2" s="135"/>
      <c r="OLD2" s="135"/>
      <c r="OLE2" s="135"/>
      <c r="OLF2" s="135"/>
      <c r="OLG2" s="135"/>
      <c r="OLH2" s="135"/>
      <c r="OLI2" s="135"/>
      <c r="OLJ2" s="135"/>
      <c r="OLK2" s="135"/>
      <c r="OLL2" s="135"/>
      <c r="OLM2" s="135"/>
      <c r="OLN2" s="135"/>
      <c r="OLO2" s="135"/>
      <c r="OLP2" s="135"/>
      <c r="OLQ2" s="135"/>
      <c r="OLR2" s="135"/>
      <c r="OLS2" s="135"/>
      <c r="OLT2" s="135"/>
      <c r="OLU2" s="135"/>
      <c r="OLV2" s="135"/>
      <c r="OLW2" s="135"/>
      <c r="OLX2" s="135"/>
      <c r="OLY2" s="135"/>
      <c r="OLZ2" s="135"/>
      <c r="OMA2" s="135"/>
      <c r="OMB2" s="135"/>
      <c r="OMC2" s="135"/>
      <c r="OMD2" s="135"/>
      <c r="OME2" s="135"/>
      <c r="OMF2" s="135"/>
      <c r="OMG2" s="135"/>
      <c r="OMH2" s="135"/>
      <c r="OMI2" s="135"/>
      <c r="OMJ2" s="135"/>
      <c r="OMK2" s="135"/>
      <c r="OML2" s="135"/>
      <c r="OMM2" s="135"/>
      <c r="OMN2" s="135"/>
      <c r="OMO2" s="135"/>
      <c r="OMP2" s="135"/>
      <c r="OMQ2" s="135"/>
      <c r="OMR2" s="135"/>
      <c r="OMS2" s="135"/>
      <c r="OMT2" s="135"/>
      <c r="OMU2" s="135"/>
      <c r="OMV2" s="135"/>
      <c r="OMW2" s="135"/>
      <c r="OMX2" s="135"/>
      <c r="OMY2" s="135"/>
      <c r="OMZ2" s="135"/>
      <c r="ONA2" s="135"/>
      <c r="ONB2" s="135"/>
      <c r="ONC2" s="135"/>
      <c r="OND2" s="135"/>
      <c r="ONE2" s="135"/>
      <c r="ONF2" s="135"/>
      <c r="ONG2" s="135"/>
      <c r="ONH2" s="135"/>
      <c r="ONI2" s="135"/>
      <c r="ONJ2" s="135"/>
      <c r="ONK2" s="135"/>
      <c r="ONL2" s="135"/>
      <c r="ONM2" s="135"/>
      <c r="ONN2" s="135"/>
      <c r="ONO2" s="135"/>
      <c r="ONP2" s="135"/>
      <c r="ONQ2" s="135"/>
      <c r="ONR2" s="135"/>
      <c r="ONS2" s="135"/>
      <c r="ONT2" s="135"/>
      <c r="ONU2" s="135"/>
      <c r="ONV2" s="135"/>
      <c r="ONW2" s="135"/>
      <c r="ONX2" s="135"/>
      <c r="ONY2" s="135"/>
      <c r="ONZ2" s="135"/>
      <c r="OOA2" s="135"/>
      <c r="OOB2" s="135"/>
      <c r="OOC2" s="135"/>
      <c r="OOD2" s="135"/>
      <c r="OOE2" s="135"/>
      <c r="OOF2" s="135"/>
      <c r="OOG2" s="135"/>
      <c r="OOH2" s="135"/>
      <c r="OOI2" s="135"/>
      <c r="OOJ2" s="135"/>
      <c r="OOK2" s="135"/>
      <c r="OOL2" s="135"/>
      <c r="OOM2" s="135"/>
      <c r="OON2" s="135"/>
      <c r="OOO2" s="135"/>
      <c r="OOP2" s="135"/>
      <c r="OOQ2" s="135"/>
      <c r="OOR2" s="135"/>
      <c r="OOS2" s="135"/>
      <c r="OOT2" s="135"/>
      <c r="OOU2" s="135"/>
      <c r="OOV2" s="135"/>
      <c r="OOW2" s="135"/>
      <c r="OOX2" s="135"/>
      <c r="OOY2" s="135"/>
      <c r="OOZ2" s="135"/>
      <c r="OPA2" s="135"/>
      <c r="OPB2" s="135"/>
      <c r="OPC2" s="135"/>
      <c r="OPD2" s="135"/>
      <c r="OPE2" s="135"/>
      <c r="OPF2" s="135"/>
      <c r="OPG2" s="135"/>
      <c r="OPH2" s="135"/>
      <c r="OPI2" s="135"/>
      <c r="OPJ2" s="135"/>
      <c r="OPK2" s="135"/>
      <c r="OPL2" s="135"/>
      <c r="OPM2" s="135"/>
      <c r="OPN2" s="135"/>
      <c r="OPO2" s="135"/>
      <c r="OPP2" s="135"/>
      <c r="OPQ2" s="135"/>
      <c r="OPR2" s="135"/>
      <c r="OPS2" s="135"/>
      <c r="OPT2" s="135"/>
      <c r="OPU2" s="135"/>
      <c r="OPV2" s="135"/>
      <c r="OPW2" s="135"/>
      <c r="OPX2" s="135"/>
      <c r="OPY2" s="135"/>
      <c r="OPZ2" s="135"/>
      <c r="OQA2" s="135"/>
      <c r="OQB2" s="135"/>
      <c r="OQC2" s="135"/>
      <c r="OQD2" s="135"/>
      <c r="OQE2" s="135"/>
      <c r="OQF2" s="135"/>
      <c r="OQG2" s="135"/>
      <c r="OQH2" s="135"/>
      <c r="OQI2" s="135"/>
      <c r="OQJ2" s="135"/>
      <c r="OQK2" s="135"/>
      <c r="OQL2" s="135"/>
      <c r="OQM2" s="135"/>
      <c r="OQN2" s="135"/>
      <c r="OQO2" s="135"/>
      <c r="OQP2" s="135"/>
      <c r="OQQ2" s="135"/>
      <c r="OQR2" s="135"/>
      <c r="OQS2" s="135"/>
      <c r="OQT2" s="135"/>
      <c r="OQU2" s="135"/>
      <c r="OQV2" s="135"/>
      <c r="OQW2" s="135"/>
      <c r="OQX2" s="135"/>
      <c r="OQY2" s="135"/>
      <c r="OQZ2" s="135"/>
      <c r="ORA2" s="135"/>
      <c r="ORB2" s="135"/>
      <c r="ORC2" s="135"/>
      <c r="ORD2" s="135"/>
      <c r="ORE2" s="135"/>
      <c r="ORF2" s="135"/>
      <c r="ORG2" s="135"/>
      <c r="ORH2" s="135"/>
      <c r="ORI2" s="135"/>
      <c r="ORJ2" s="135"/>
      <c r="ORK2" s="135"/>
      <c r="ORL2" s="135"/>
      <c r="ORM2" s="135"/>
      <c r="ORN2" s="135"/>
      <c r="ORO2" s="135"/>
      <c r="ORP2" s="135"/>
      <c r="ORQ2" s="135"/>
      <c r="ORR2" s="135"/>
      <c r="ORS2" s="135"/>
      <c r="ORT2" s="135"/>
      <c r="ORU2" s="135"/>
      <c r="ORV2" s="135"/>
      <c r="ORW2" s="135"/>
      <c r="ORX2" s="135"/>
      <c r="ORY2" s="135"/>
      <c r="ORZ2" s="135"/>
      <c r="OSA2" s="135"/>
      <c r="OSB2" s="135"/>
      <c r="OSC2" s="135"/>
      <c r="OSD2" s="135"/>
      <c r="OSE2" s="135"/>
      <c r="OSF2" s="135"/>
      <c r="OSG2" s="135"/>
      <c r="OSH2" s="135"/>
      <c r="OSI2" s="135"/>
      <c r="OSJ2" s="135"/>
      <c r="OSK2" s="135"/>
      <c r="OSL2" s="135"/>
      <c r="OSM2" s="135"/>
      <c r="OSN2" s="135"/>
      <c r="OSO2" s="135"/>
      <c r="OSP2" s="135"/>
      <c r="OSQ2" s="135"/>
      <c r="OSR2" s="135"/>
      <c r="OSS2" s="135"/>
      <c r="OST2" s="135"/>
      <c r="OSU2" s="135"/>
      <c r="OSV2" s="135"/>
      <c r="OSW2" s="135"/>
      <c r="OSX2" s="135"/>
      <c r="OSY2" s="135"/>
      <c r="OSZ2" s="135"/>
      <c r="OTA2" s="135"/>
      <c r="OTB2" s="135"/>
      <c r="OTC2" s="135"/>
      <c r="OTD2" s="135"/>
      <c r="OTE2" s="135"/>
      <c r="OTF2" s="135"/>
      <c r="OTG2" s="135"/>
      <c r="OTH2" s="135"/>
      <c r="OTI2" s="135"/>
      <c r="OTJ2" s="135"/>
      <c r="OTK2" s="135"/>
      <c r="OTL2" s="135"/>
      <c r="OTM2" s="135"/>
      <c r="OTN2" s="135"/>
      <c r="OTO2" s="135"/>
      <c r="OTP2" s="135"/>
      <c r="OTQ2" s="135"/>
      <c r="OTR2" s="135"/>
      <c r="OTS2" s="135"/>
      <c r="OTT2" s="135"/>
      <c r="OTU2" s="135"/>
      <c r="OTV2" s="135"/>
      <c r="OTW2" s="135"/>
      <c r="OTX2" s="135"/>
      <c r="OTY2" s="135"/>
      <c r="OTZ2" s="135"/>
      <c r="OUA2" s="135"/>
      <c r="OUB2" s="135"/>
      <c r="OUC2" s="135"/>
      <c r="OUD2" s="135"/>
      <c r="OUE2" s="135"/>
      <c r="OUF2" s="135"/>
      <c r="OUG2" s="135"/>
      <c r="OUH2" s="135"/>
      <c r="OUI2" s="135"/>
      <c r="OUJ2" s="135"/>
      <c r="OUK2" s="135"/>
      <c r="OUL2" s="135"/>
      <c r="OUM2" s="135"/>
      <c r="OUN2" s="135"/>
      <c r="OUO2" s="135"/>
      <c r="OUP2" s="135"/>
      <c r="OUQ2" s="135"/>
      <c r="OUR2" s="135"/>
      <c r="OUS2" s="135"/>
      <c r="OUT2" s="135"/>
      <c r="OUU2" s="135"/>
      <c r="OUV2" s="135"/>
      <c r="OUW2" s="135"/>
      <c r="OUX2" s="135"/>
      <c r="OUY2" s="135"/>
      <c r="OUZ2" s="135"/>
      <c r="OVA2" s="135"/>
      <c r="OVB2" s="135"/>
      <c r="OVC2" s="135"/>
      <c r="OVD2" s="135"/>
      <c r="OVE2" s="135"/>
      <c r="OVF2" s="135"/>
      <c r="OVG2" s="135"/>
      <c r="OVH2" s="135"/>
      <c r="OVI2" s="135"/>
      <c r="OVJ2" s="135"/>
      <c r="OVK2" s="135"/>
      <c r="OVL2" s="135"/>
      <c r="OVM2" s="135"/>
      <c r="OVN2" s="135"/>
      <c r="OVO2" s="135"/>
      <c r="OVP2" s="135"/>
      <c r="OVQ2" s="135"/>
      <c r="OVR2" s="135"/>
      <c r="OVS2" s="135"/>
      <c r="OVT2" s="135"/>
      <c r="OVU2" s="135"/>
      <c r="OVV2" s="135"/>
      <c r="OVW2" s="135"/>
      <c r="OVX2" s="135"/>
      <c r="OVY2" s="135"/>
      <c r="OVZ2" s="135"/>
      <c r="OWA2" s="135"/>
      <c r="OWB2" s="135"/>
      <c r="OWC2" s="135"/>
      <c r="OWD2" s="135"/>
      <c r="OWE2" s="135"/>
      <c r="OWF2" s="135"/>
      <c r="OWG2" s="135"/>
      <c r="OWH2" s="135"/>
      <c r="OWI2" s="135"/>
      <c r="OWJ2" s="135"/>
      <c r="OWK2" s="135"/>
      <c r="OWL2" s="135"/>
      <c r="OWM2" s="135"/>
      <c r="OWN2" s="135"/>
      <c r="OWO2" s="135"/>
      <c r="OWP2" s="135"/>
      <c r="OWQ2" s="135"/>
      <c r="OWR2" s="135"/>
      <c r="OWS2" s="135"/>
      <c r="OWT2" s="135"/>
      <c r="OWU2" s="135"/>
      <c r="OWV2" s="135"/>
      <c r="OWW2" s="135"/>
      <c r="OWX2" s="135"/>
      <c r="OWY2" s="135"/>
      <c r="OWZ2" s="135"/>
      <c r="OXA2" s="135"/>
      <c r="OXB2" s="135"/>
      <c r="OXC2" s="135"/>
      <c r="OXD2" s="135"/>
      <c r="OXE2" s="135"/>
      <c r="OXF2" s="135"/>
      <c r="OXG2" s="135"/>
      <c r="OXH2" s="135"/>
      <c r="OXI2" s="135"/>
      <c r="OXJ2" s="135"/>
      <c r="OXK2" s="135"/>
      <c r="OXL2" s="135"/>
      <c r="OXM2" s="135"/>
      <c r="OXN2" s="135"/>
      <c r="OXO2" s="135"/>
      <c r="OXP2" s="135"/>
      <c r="OXQ2" s="135"/>
      <c r="OXR2" s="135"/>
      <c r="OXS2" s="135"/>
      <c r="OXT2" s="135"/>
      <c r="OXU2" s="135"/>
      <c r="OXV2" s="135"/>
      <c r="OXW2" s="135"/>
      <c r="OXX2" s="135"/>
      <c r="OXY2" s="135"/>
      <c r="OXZ2" s="135"/>
      <c r="OYA2" s="135"/>
      <c r="OYB2" s="135"/>
      <c r="OYC2" s="135"/>
      <c r="OYD2" s="135"/>
      <c r="OYE2" s="135"/>
      <c r="OYF2" s="135"/>
      <c r="OYG2" s="135"/>
      <c r="OYH2" s="135"/>
      <c r="OYI2" s="135"/>
      <c r="OYJ2" s="135"/>
      <c r="OYK2" s="135"/>
      <c r="OYL2" s="135"/>
      <c r="OYM2" s="135"/>
      <c r="OYN2" s="135"/>
      <c r="OYO2" s="135"/>
      <c r="OYP2" s="135"/>
      <c r="OYQ2" s="135"/>
      <c r="OYR2" s="135"/>
      <c r="OYS2" s="135"/>
      <c r="OYT2" s="135"/>
      <c r="OYU2" s="135"/>
      <c r="OYV2" s="135"/>
      <c r="OYW2" s="135"/>
      <c r="OYX2" s="135"/>
      <c r="OYY2" s="135"/>
      <c r="OYZ2" s="135"/>
      <c r="OZA2" s="135"/>
      <c r="OZB2" s="135"/>
      <c r="OZC2" s="135"/>
      <c r="OZD2" s="135"/>
      <c r="OZE2" s="135"/>
      <c r="OZF2" s="135"/>
      <c r="OZG2" s="135"/>
      <c r="OZH2" s="135"/>
      <c r="OZI2" s="135"/>
      <c r="OZJ2" s="135"/>
      <c r="OZK2" s="135"/>
      <c r="OZL2" s="135"/>
      <c r="OZM2" s="135"/>
      <c r="OZN2" s="135"/>
      <c r="OZO2" s="135"/>
      <c r="OZP2" s="135"/>
      <c r="OZQ2" s="135"/>
      <c r="OZR2" s="135"/>
      <c r="OZS2" s="135"/>
      <c r="OZT2" s="135"/>
      <c r="OZU2" s="135"/>
      <c r="OZV2" s="135"/>
      <c r="OZW2" s="135"/>
      <c r="OZX2" s="135"/>
      <c r="OZY2" s="135"/>
      <c r="OZZ2" s="135"/>
      <c r="PAA2" s="135"/>
      <c r="PAB2" s="135"/>
      <c r="PAC2" s="135"/>
      <c r="PAD2" s="135"/>
      <c r="PAE2" s="135"/>
      <c r="PAF2" s="135"/>
      <c r="PAG2" s="135"/>
      <c r="PAH2" s="135"/>
      <c r="PAI2" s="135"/>
      <c r="PAJ2" s="135"/>
      <c r="PAK2" s="135"/>
      <c r="PAL2" s="135"/>
      <c r="PAM2" s="135"/>
      <c r="PAN2" s="135"/>
      <c r="PAO2" s="135"/>
      <c r="PAP2" s="135"/>
      <c r="PAQ2" s="135"/>
      <c r="PAR2" s="135"/>
      <c r="PAS2" s="135"/>
      <c r="PAT2" s="135"/>
      <c r="PAU2" s="135"/>
      <c r="PAV2" s="135"/>
      <c r="PAW2" s="135"/>
      <c r="PAX2" s="135"/>
      <c r="PAY2" s="135"/>
      <c r="PAZ2" s="135"/>
      <c r="PBA2" s="135"/>
      <c r="PBB2" s="135"/>
      <c r="PBC2" s="135"/>
      <c r="PBD2" s="135"/>
      <c r="PBE2" s="135"/>
      <c r="PBF2" s="135"/>
      <c r="PBG2" s="135"/>
      <c r="PBH2" s="135"/>
      <c r="PBI2" s="135"/>
      <c r="PBJ2" s="135"/>
      <c r="PBK2" s="135"/>
      <c r="PBL2" s="135"/>
      <c r="PBM2" s="135"/>
      <c r="PBN2" s="135"/>
      <c r="PBO2" s="135"/>
      <c r="PBP2" s="135"/>
      <c r="PBQ2" s="135"/>
      <c r="PBR2" s="135"/>
      <c r="PBS2" s="135"/>
      <c r="PBT2" s="135"/>
      <c r="PBU2" s="135"/>
      <c r="PBV2" s="135"/>
      <c r="PBW2" s="135"/>
      <c r="PBX2" s="135"/>
      <c r="PBY2" s="135"/>
      <c r="PBZ2" s="135"/>
      <c r="PCA2" s="135"/>
      <c r="PCB2" s="135"/>
      <c r="PCC2" s="135"/>
      <c r="PCD2" s="135"/>
      <c r="PCE2" s="135"/>
      <c r="PCF2" s="135"/>
      <c r="PCG2" s="135"/>
      <c r="PCH2" s="135"/>
      <c r="PCI2" s="135"/>
      <c r="PCJ2" s="135"/>
      <c r="PCK2" s="135"/>
      <c r="PCL2" s="135"/>
      <c r="PCM2" s="135"/>
      <c r="PCN2" s="135"/>
      <c r="PCO2" s="135"/>
      <c r="PCP2" s="135"/>
      <c r="PCQ2" s="135"/>
      <c r="PCR2" s="135"/>
      <c r="PCS2" s="135"/>
      <c r="PCT2" s="135"/>
      <c r="PCU2" s="135"/>
      <c r="PCV2" s="135"/>
      <c r="PCW2" s="135"/>
      <c r="PCX2" s="135"/>
      <c r="PCY2" s="135"/>
      <c r="PCZ2" s="135"/>
      <c r="PDA2" s="135"/>
      <c r="PDB2" s="135"/>
      <c r="PDC2" s="135"/>
      <c r="PDD2" s="135"/>
      <c r="PDE2" s="135"/>
      <c r="PDF2" s="135"/>
      <c r="PDG2" s="135"/>
      <c r="PDH2" s="135"/>
      <c r="PDI2" s="135"/>
      <c r="PDJ2" s="135"/>
      <c r="PDK2" s="135"/>
      <c r="PDL2" s="135"/>
      <c r="PDM2" s="135"/>
      <c r="PDN2" s="135"/>
      <c r="PDO2" s="135"/>
      <c r="PDP2" s="135"/>
      <c r="PDQ2" s="135"/>
      <c r="PDR2" s="135"/>
      <c r="PDS2" s="135"/>
      <c r="PDT2" s="135"/>
      <c r="PDU2" s="135"/>
      <c r="PDV2" s="135"/>
      <c r="PDW2" s="135"/>
      <c r="PDX2" s="135"/>
      <c r="PDY2" s="135"/>
      <c r="PDZ2" s="135"/>
      <c r="PEA2" s="135"/>
      <c r="PEB2" s="135"/>
      <c r="PEC2" s="135"/>
      <c r="PED2" s="135"/>
      <c r="PEE2" s="135"/>
      <c r="PEF2" s="135"/>
      <c r="PEG2" s="135"/>
      <c r="PEH2" s="135"/>
      <c r="PEI2" s="135"/>
      <c r="PEJ2" s="135"/>
      <c r="PEK2" s="135"/>
      <c r="PEL2" s="135"/>
      <c r="PEM2" s="135"/>
      <c r="PEN2" s="135"/>
      <c r="PEO2" s="135"/>
      <c r="PEP2" s="135"/>
      <c r="PEQ2" s="135"/>
      <c r="PER2" s="135"/>
      <c r="PES2" s="135"/>
      <c r="PET2" s="135"/>
      <c r="PEU2" s="135"/>
      <c r="PEV2" s="135"/>
      <c r="PEW2" s="135"/>
      <c r="PEX2" s="135"/>
      <c r="PEY2" s="135"/>
      <c r="PEZ2" s="135"/>
      <c r="PFA2" s="135"/>
      <c r="PFB2" s="135"/>
      <c r="PFC2" s="135"/>
      <c r="PFD2" s="135"/>
      <c r="PFE2" s="135"/>
      <c r="PFF2" s="135"/>
      <c r="PFG2" s="135"/>
      <c r="PFH2" s="135"/>
      <c r="PFI2" s="135"/>
      <c r="PFJ2" s="135"/>
      <c r="PFK2" s="135"/>
      <c r="PFL2" s="135"/>
      <c r="PFM2" s="135"/>
      <c r="PFN2" s="135"/>
      <c r="PFO2" s="135"/>
      <c r="PFP2" s="135"/>
      <c r="PFQ2" s="135"/>
      <c r="PFR2" s="135"/>
      <c r="PFS2" s="135"/>
      <c r="PFT2" s="135"/>
      <c r="PFU2" s="135"/>
      <c r="PFV2" s="135"/>
      <c r="PFW2" s="135"/>
      <c r="PFX2" s="135"/>
      <c r="PFY2" s="135"/>
      <c r="PFZ2" s="135"/>
      <c r="PGA2" s="135"/>
      <c r="PGB2" s="135"/>
      <c r="PGC2" s="135"/>
      <c r="PGD2" s="135"/>
      <c r="PGE2" s="135"/>
      <c r="PGF2" s="135"/>
      <c r="PGG2" s="135"/>
      <c r="PGH2" s="135"/>
      <c r="PGI2" s="135"/>
      <c r="PGJ2" s="135"/>
      <c r="PGK2" s="135"/>
      <c r="PGL2" s="135"/>
      <c r="PGM2" s="135"/>
      <c r="PGN2" s="135"/>
      <c r="PGO2" s="135"/>
      <c r="PGP2" s="135"/>
      <c r="PGQ2" s="135"/>
      <c r="PGR2" s="135"/>
      <c r="PGS2" s="135"/>
      <c r="PGT2" s="135"/>
      <c r="PGU2" s="135"/>
      <c r="PGV2" s="135"/>
      <c r="PGW2" s="135"/>
      <c r="PGX2" s="135"/>
      <c r="PGY2" s="135"/>
      <c r="PGZ2" s="135"/>
      <c r="PHA2" s="135"/>
      <c r="PHB2" s="135"/>
      <c r="PHC2" s="135"/>
      <c r="PHD2" s="135"/>
      <c r="PHE2" s="135"/>
      <c r="PHF2" s="135"/>
      <c r="PHG2" s="135"/>
      <c r="PHH2" s="135"/>
      <c r="PHI2" s="135"/>
      <c r="PHJ2" s="135"/>
      <c r="PHK2" s="135"/>
      <c r="PHL2" s="135"/>
      <c r="PHM2" s="135"/>
      <c r="PHN2" s="135"/>
      <c r="PHO2" s="135"/>
      <c r="PHP2" s="135"/>
      <c r="PHQ2" s="135"/>
      <c r="PHR2" s="135"/>
      <c r="PHS2" s="135"/>
      <c r="PHT2" s="135"/>
      <c r="PHU2" s="135"/>
      <c r="PHV2" s="135"/>
      <c r="PHW2" s="135"/>
      <c r="PHX2" s="135"/>
      <c r="PHY2" s="135"/>
      <c r="PHZ2" s="135"/>
      <c r="PIA2" s="135"/>
      <c r="PIB2" s="135"/>
      <c r="PIC2" s="135"/>
      <c r="PID2" s="135"/>
      <c r="PIE2" s="135"/>
      <c r="PIF2" s="135"/>
      <c r="PIG2" s="135"/>
      <c r="PIH2" s="135"/>
      <c r="PII2" s="135"/>
      <c r="PIJ2" s="135"/>
      <c r="PIK2" s="135"/>
      <c r="PIL2" s="135"/>
      <c r="PIM2" s="135"/>
      <c r="PIN2" s="135"/>
      <c r="PIO2" s="135"/>
      <c r="PIP2" s="135"/>
      <c r="PIQ2" s="135"/>
      <c r="PIR2" s="135"/>
      <c r="PIS2" s="135"/>
      <c r="PIT2" s="135"/>
      <c r="PIU2" s="135"/>
      <c r="PIV2" s="135"/>
      <c r="PIW2" s="135"/>
      <c r="PIX2" s="135"/>
      <c r="PIY2" s="135"/>
      <c r="PIZ2" s="135"/>
      <c r="PJA2" s="135"/>
      <c r="PJB2" s="135"/>
      <c r="PJC2" s="135"/>
      <c r="PJD2" s="135"/>
      <c r="PJE2" s="135"/>
      <c r="PJF2" s="135"/>
      <c r="PJG2" s="135"/>
      <c r="PJH2" s="135"/>
      <c r="PJI2" s="135"/>
      <c r="PJJ2" s="135"/>
      <c r="PJK2" s="135"/>
      <c r="PJL2" s="135"/>
      <c r="PJM2" s="135"/>
      <c r="PJN2" s="135"/>
      <c r="PJO2" s="135"/>
      <c r="PJP2" s="135"/>
      <c r="PJQ2" s="135"/>
      <c r="PJR2" s="135"/>
      <c r="PJS2" s="135"/>
      <c r="PJT2" s="135"/>
      <c r="PJU2" s="135"/>
      <c r="PJV2" s="135"/>
      <c r="PJW2" s="135"/>
      <c r="PJX2" s="135"/>
      <c r="PJY2" s="135"/>
      <c r="PJZ2" s="135"/>
      <c r="PKA2" s="135"/>
      <c r="PKB2" s="135"/>
      <c r="PKC2" s="135"/>
      <c r="PKD2" s="135"/>
      <c r="PKE2" s="135"/>
      <c r="PKF2" s="135"/>
      <c r="PKG2" s="135"/>
      <c r="PKH2" s="135"/>
      <c r="PKI2" s="135"/>
      <c r="PKJ2" s="135"/>
      <c r="PKK2" s="135"/>
      <c r="PKL2" s="135"/>
      <c r="PKM2" s="135"/>
      <c r="PKN2" s="135"/>
      <c r="PKO2" s="135"/>
      <c r="PKP2" s="135"/>
      <c r="PKQ2" s="135"/>
      <c r="PKR2" s="135"/>
      <c r="PKS2" s="135"/>
      <c r="PKT2" s="135"/>
      <c r="PKU2" s="135"/>
      <c r="PKV2" s="135"/>
      <c r="PKW2" s="135"/>
      <c r="PKX2" s="135"/>
      <c r="PKY2" s="135"/>
      <c r="PKZ2" s="135"/>
      <c r="PLA2" s="135"/>
      <c r="PLB2" s="135"/>
      <c r="PLC2" s="135"/>
      <c r="PLD2" s="135"/>
      <c r="PLE2" s="135"/>
      <c r="PLF2" s="135"/>
      <c r="PLG2" s="135"/>
      <c r="PLH2" s="135"/>
      <c r="PLI2" s="135"/>
      <c r="PLJ2" s="135"/>
      <c r="PLK2" s="135"/>
      <c r="PLL2" s="135"/>
      <c r="PLM2" s="135"/>
      <c r="PLN2" s="135"/>
      <c r="PLO2" s="135"/>
      <c r="PLP2" s="135"/>
      <c r="PLQ2" s="135"/>
      <c r="PLR2" s="135"/>
      <c r="PLS2" s="135"/>
      <c r="PLT2" s="135"/>
      <c r="PLU2" s="135"/>
      <c r="PLV2" s="135"/>
      <c r="PLW2" s="135"/>
      <c r="PLX2" s="135"/>
      <c r="PLY2" s="135"/>
      <c r="PLZ2" s="135"/>
      <c r="PMA2" s="135"/>
      <c r="PMB2" s="135"/>
      <c r="PMC2" s="135"/>
      <c r="PMD2" s="135"/>
      <c r="PME2" s="135"/>
      <c r="PMF2" s="135"/>
      <c r="PMG2" s="135"/>
      <c r="PMH2" s="135"/>
      <c r="PMI2" s="135"/>
      <c r="PMJ2" s="135"/>
      <c r="PMK2" s="135"/>
      <c r="PML2" s="135"/>
      <c r="PMM2" s="135"/>
      <c r="PMN2" s="135"/>
      <c r="PMO2" s="135"/>
      <c r="PMP2" s="135"/>
      <c r="PMQ2" s="135"/>
      <c r="PMR2" s="135"/>
      <c r="PMS2" s="135"/>
      <c r="PMT2" s="135"/>
      <c r="PMU2" s="135"/>
      <c r="PMV2" s="135"/>
      <c r="PMW2" s="135"/>
      <c r="PMX2" s="135"/>
      <c r="PMY2" s="135"/>
      <c r="PMZ2" s="135"/>
      <c r="PNA2" s="135"/>
      <c r="PNB2" s="135"/>
      <c r="PNC2" s="135"/>
      <c r="PND2" s="135"/>
      <c r="PNE2" s="135"/>
      <c r="PNF2" s="135"/>
      <c r="PNG2" s="135"/>
      <c r="PNH2" s="135"/>
      <c r="PNI2" s="135"/>
      <c r="PNJ2" s="135"/>
      <c r="PNK2" s="135"/>
      <c r="PNL2" s="135"/>
      <c r="PNM2" s="135"/>
      <c r="PNN2" s="135"/>
      <c r="PNO2" s="135"/>
      <c r="PNP2" s="135"/>
      <c r="PNQ2" s="135"/>
      <c r="PNR2" s="135"/>
      <c r="PNS2" s="135"/>
      <c r="PNT2" s="135"/>
      <c r="PNU2" s="135"/>
      <c r="PNV2" s="135"/>
      <c r="PNW2" s="135"/>
      <c r="PNX2" s="135"/>
      <c r="PNY2" s="135"/>
      <c r="PNZ2" s="135"/>
      <c r="POA2" s="135"/>
      <c r="POB2" s="135"/>
      <c r="POC2" s="135"/>
      <c r="POD2" s="135"/>
      <c r="POE2" s="135"/>
      <c r="POF2" s="135"/>
      <c r="POG2" s="135"/>
      <c r="POH2" s="135"/>
      <c r="POI2" s="135"/>
      <c r="POJ2" s="135"/>
      <c r="POK2" s="135"/>
      <c r="POL2" s="135"/>
      <c r="POM2" s="135"/>
      <c r="PON2" s="135"/>
      <c r="POO2" s="135"/>
      <c r="POP2" s="135"/>
      <c r="POQ2" s="135"/>
      <c r="POR2" s="135"/>
      <c r="POS2" s="135"/>
      <c r="POT2" s="135"/>
      <c r="POU2" s="135"/>
      <c r="POV2" s="135"/>
      <c r="POW2" s="135"/>
      <c r="POX2" s="135"/>
      <c r="POY2" s="135"/>
      <c r="POZ2" s="135"/>
      <c r="PPA2" s="135"/>
      <c r="PPB2" s="135"/>
      <c r="PPC2" s="135"/>
      <c r="PPD2" s="135"/>
      <c r="PPE2" s="135"/>
      <c r="PPF2" s="135"/>
      <c r="PPG2" s="135"/>
      <c r="PPH2" s="135"/>
      <c r="PPI2" s="135"/>
      <c r="PPJ2" s="135"/>
      <c r="PPK2" s="135"/>
      <c r="PPL2" s="135"/>
      <c r="PPM2" s="135"/>
      <c r="PPN2" s="135"/>
      <c r="PPO2" s="135"/>
      <c r="PPP2" s="135"/>
      <c r="PPQ2" s="135"/>
      <c r="PPR2" s="135"/>
      <c r="PPS2" s="135"/>
      <c r="PPT2" s="135"/>
      <c r="PPU2" s="135"/>
      <c r="PPV2" s="135"/>
      <c r="PPW2" s="135"/>
      <c r="PPX2" s="135"/>
      <c r="PPY2" s="135"/>
      <c r="PPZ2" s="135"/>
      <c r="PQA2" s="135"/>
      <c r="PQB2" s="135"/>
      <c r="PQC2" s="135"/>
      <c r="PQD2" s="135"/>
      <c r="PQE2" s="135"/>
      <c r="PQF2" s="135"/>
      <c r="PQG2" s="135"/>
      <c r="PQH2" s="135"/>
      <c r="PQI2" s="135"/>
      <c r="PQJ2" s="135"/>
      <c r="PQK2" s="135"/>
      <c r="PQL2" s="135"/>
      <c r="PQM2" s="135"/>
      <c r="PQN2" s="135"/>
      <c r="PQO2" s="135"/>
      <c r="PQP2" s="135"/>
      <c r="PQQ2" s="135"/>
      <c r="PQR2" s="135"/>
      <c r="PQS2" s="135"/>
      <c r="PQT2" s="135"/>
      <c r="PQU2" s="135"/>
      <c r="PQV2" s="135"/>
      <c r="PQW2" s="135"/>
      <c r="PQX2" s="135"/>
      <c r="PQY2" s="135"/>
      <c r="PQZ2" s="135"/>
      <c r="PRA2" s="135"/>
      <c r="PRB2" s="135"/>
      <c r="PRC2" s="135"/>
      <c r="PRD2" s="135"/>
      <c r="PRE2" s="135"/>
      <c r="PRF2" s="135"/>
      <c r="PRG2" s="135"/>
      <c r="PRH2" s="135"/>
      <c r="PRI2" s="135"/>
      <c r="PRJ2" s="135"/>
      <c r="PRK2" s="135"/>
      <c r="PRL2" s="135"/>
      <c r="PRM2" s="135"/>
      <c r="PRN2" s="135"/>
      <c r="PRO2" s="135"/>
      <c r="PRP2" s="135"/>
      <c r="PRQ2" s="135"/>
      <c r="PRR2" s="135"/>
      <c r="PRS2" s="135"/>
      <c r="PRT2" s="135"/>
      <c r="PRU2" s="135"/>
      <c r="PRV2" s="135"/>
      <c r="PRW2" s="135"/>
      <c r="PRX2" s="135"/>
      <c r="PRY2" s="135"/>
      <c r="PRZ2" s="135"/>
      <c r="PSA2" s="135"/>
      <c r="PSB2" s="135"/>
      <c r="PSC2" s="135"/>
      <c r="PSD2" s="135"/>
      <c r="PSE2" s="135"/>
      <c r="PSF2" s="135"/>
      <c r="PSG2" s="135"/>
      <c r="PSH2" s="135"/>
      <c r="PSI2" s="135"/>
      <c r="PSJ2" s="135"/>
      <c r="PSK2" s="135"/>
      <c r="PSL2" s="135"/>
      <c r="PSM2" s="135"/>
      <c r="PSN2" s="135"/>
      <c r="PSO2" s="135"/>
      <c r="PSP2" s="135"/>
      <c r="PSQ2" s="135"/>
      <c r="PSR2" s="135"/>
      <c r="PSS2" s="135"/>
      <c r="PST2" s="135"/>
      <c r="PSU2" s="135"/>
      <c r="PSV2" s="135"/>
      <c r="PSW2" s="135"/>
      <c r="PSX2" s="135"/>
      <c r="PSY2" s="135"/>
      <c r="PSZ2" s="135"/>
      <c r="PTA2" s="135"/>
      <c r="PTB2" s="135"/>
      <c r="PTC2" s="135"/>
      <c r="PTD2" s="135"/>
      <c r="PTE2" s="135"/>
      <c r="PTF2" s="135"/>
      <c r="PTG2" s="135"/>
      <c r="PTH2" s="135"/>
      <c r="PTI2" s="135"/>
      <c r="PTJ2" s="135"/>
      <c r="PTK2" s="135"/>
      <c r="PTL2" s="135"/>
      <c r="PTM2" s="135"/>
      <c r="PTN2" s="135"/>
      <c r="PTO2" s="135"/>
      <c r="PTP2" s="135"/>
      <c r="PTQ2" s="135"/>
      <c r="PTR2" s="135"/>
      <c r="PTS2" s="135"/>
      <c r="PTT2" s="135"/>
      <c r="PTU2" s="135"/>
      <c r="PTV2" s="135"/>
      <c r="PTW2" s="135"/>
      <c r="PTX2" s="135"/>
      <c r="PTY2" s="135"/>
      <c r="PTZ2" s="135"/>
      <c r="PUA2" s="135"/>
      <c r="PUB2" s="135"/>
      <c r="PUC2" s="135"/>
      <c r="PUD2" s="135"/>
      <c r="PUE2" s="135"/>
      <c r="PUF2" s="135"/>
      <c r="PUG2" s="135"/>
      <c r="PUH2" s="135"/>
      <c r="PUI2" s="135"/>
      <c r="PUJ2" s="135"/>
      <c r="PUK2" s="135"/>
      <c r="PUL2" s="135"/>
      <c r="PUM2" s="135"/>
      <c r="PUN2" s="135"/>
      <c r="PUO2" s="135"/>
      <c r="PUP2" s="135"/>
      <c r="PUQ2" s="135"/>
      <c r="PUR2" s="135"/>
      <c r="PUS2" s="135"/>
      <c r="PUT2" s="135"/>
      <c r="PUU2" s="135"/>
      <c r="PUV2" s="135"/>
      <c r="PUW2" s="135"/>
      <c r="PUX2" s="135"/>
      <c r="PUY2" s="135"/>
      <c r="PUZ2" s="135"/>
      <c r="PVA2" s="135"/>
      <c r="PVB2" s="135"/>
      <c r="PVC2" s="135"/>
      <c r="PVD2" s="135"/>
      <c r="PVE2" s="135"/>
      <c r="PVF2" s="135"/>
      <c r="PVG2" s="135"/>
      <c r="PVH2" s="135"/>
      <c r="PVI2" s="135"/>
      <c r="PVJ2" s="135"/>
      <c r="PVK2" s="135"/>
      <c r="PVL2" s="135"/>
      <c r="PVM2" s="135"/>
      <c r="PVN2" s="135"/>
      <c r="PVO2" s="135"/>
      <c r="PVP2" s="135"/>
      <c r="PVQ2" s="135"/>
      <c r="PVR2" s="135"/>
      <c r="PVS2" s="135"/>
      <c r="PVT2" s="135"/>
      <c r="PVU2" s="135"/>
      <c r="PVV2" s="135"/>
      <c r="PVW2" s="135"/>
      <c r="PVX2" s="135"/>
      <c r="PVY2" s="135"/>
      <c r="PVZ2" s="135"/>
      <c r="PWA2" s="135"/>
      <c r="PWB2" s="135"/>
      <c r="PWC2" s="135"/>
      <c r="PWD2" s="135"/>
      <c r="PWE2" s="135"/>
      <c r="PWF2" s="135"/>
      <c r="PWG2" s="135"/>
      <c r="PWH2" s="135"/>
      <c r="PWI2" s="135"/>
      <c r="PWJ2" s="135"/>
      <c r="PWK2" s="135"/>
      <c r="PWL2" s="135"/>
      <c r="PWM2" s="135"/>
      <c r="PWN2" s="135"/>
      <c r="PWO2" s="135"/>
      <c r="PWP2" s="135"/>
      <c r="PWQ2" s="135"/>
      <c r="PWR2" s="135"/>
      <c r="PWS2" s="135"/>
      <c r="PWT2" s="135"/>
      <c r="PWU2" s="135"/>
      <c r="PWV2" s="135"/>
      <c r="PWW2" s="135"/>
      <c r="PWX2" s="135"/>
      <c r="PWY2" s="135"/>
      <c r="PWZ2" s="135"/>
      <c r="PXA2" s="135"/>
      <c r="PXB2" s="135"/>
      <c r="PXC2" s="135"/>
      <c r="PXD2" s="135"/>
      <c r="PXE2" s="135"/>
      <c r="PXF2" s="135"/>
      <c r="PXG2" s="135"/>
      <c r="PXH2" s="135"/>
      <c r="PXI2" s="135"/>
      <c r="PXJ2" s="135"/>
      <c r="PXK2" s="135"/>
      <c r="PXL2" s="135"/>
      <c r="PXM2" s="135"/>
      <c r="PXN2" s="135"/>
      <c r="PXO2" s="135"/>
      <c r="PXP2" s="135"/>
      <c r="PXQ2" s="135"/>
      <c r="PXR2" s="135"/>
      <c r="PXS2" s="135"/>
      <c r="PXT2" s="135"/>
      <c r="PXU2" s="135"/>
      <c r="PXV2" s="135"/>
      <c r="PXW2" s="135"/>
      <c r="PXX2" s="135"/>
      <c r="PXY2" s="135"/>
      <c r="PXZ2" s="135"/>
      <c r="PYA2" s="135"/>
      <c r="PYB2" s="135"/>
      <c r="PYC2" s="135"/>
      <c r="PYD2" s="135"/>
      <c r="PYE2" s="135"/>
      <c r="PYF2" s="135"/>
      <c r="PYG2" s="135"/>
      <c r="PYH2" s="135"/>
      <c r="PYI2" s="135"/>
      <c r="PYJ2" s="135"/>
      <c r="PYK2" s="135"/>
      <c r="PYL2" s="135"/>
      <c r="PYM2" s="135"/>
      <c r="PYN2" s="135"/>
      <c r="PYO2" s="135"/>
      <c r="PYP2" s="135"/>
      <c r="PYQ2" s="135"/>
      <c r="PYR2" s="135"/>
      <c r="PYS2" s="135"/>
      <c r="PYT2" s="135"/>
      <c r="PYU2" s="135"/>
      <c r="PYV2" s="135"/>
      <c r="PYW2" s="135"/>
      <c r="PYX2" s="135"/>
      <c r="PYY2" s="135"/>
      <c r="PYZ2" s="135"/>
      <c r="PZA2" s="135"/>
      <c r="PZB2" s="135"/>
      <c r="PZC2" s="135"/>
      <c r="PZD2" s="135"/>
      <c r="PZE2" s="135"/>
      <c r="PZF2" s="135"/>
      <c r="PZG2" s="135"/>
      <c r="PZH2" s="135"/>
      <c r="PZI2" s="135"/>
      <c r="PZJ2" s="135"/>
      <c r="PZK2" s="135"/>
      <c r="PZL2" s="135"/>
      <c r="PZM2" s="135"/>
      <c r="PZN2" s="135"/>
      <c r="PZO2" s="135"/>
      <c r="PZP2" s="135"/>
      <c r="PZQ2" s="135"/>
      <c r="PZR2" s="135"/>
      <c r="PZS2" s="135"/>
      <c r="PZT2" s="135"/>
      <c r="PZU2" s="135"/>
      <c r="PZV2" s="135"/>
      <c r="PZW2" s="135"/>
      <c r="PZX2" s="135"/>
      <c r="PZY2" s="135"/>
      <c r="PZZ2" s="135"/>
      <c r="QAA2" s="135"/>
      <c r="QAB2" s="135"/>
      <c r="QAC2" s="135"/>
      <c r="QAD2" s="135"/>
      <c r="QAE2" s="135"/>
      <c r="QAF2" s="135"/>
      <c r="QAG2" s="135"/>
      <c r="QAH2" s="135"/>
      <c r="QAI2" s="135"/>
      <c r="QAJ2" s="135"/>
      <c r="QAK2" s="135"/>
      <c r="QAL2" s="135"/>
      <c r="QAM2" s="135"/>
      <c r="QAN2" s="135"/>
      <c r="QAO2" s="135"/>
      <c r="QAP2" s="135"/>
      <c r="QAQ2" s="135"/>
      <c r="QAR2" s="135"/>
      <c r="QAS2" s="135"/>
      <c r="QAT2" s="135"/>
      <c r="QAU2" s="135"/>
      <c r="QAV2" s="135"/>
      <c r="QAW2" s="135"/>
      <c r="QAX2" s="135"/>
      <c r="QAY2" s="135"/>
      <c r="QAZ2" s="135"/>
      <c r="QBA2" s="135"/>
      <c r="QBB2" s="135"/>
      <c r="QBC2" s="135"/>
      <c r="QBD2" s="135"/>
      <c r="QBE2" s="135"/>
      <c r="QBF2" s="135"/>
      <c r="QBG2" s="135"/>
      <c r="QBH2" s="135"/>
      <c r="QBI2" s="135"/>
      <c r="QBJ2" s="135"/>
      <c r="QBK2" s="135"/>
      <c r="QBL2" s="135"/>
      <c r="QBM2" s="135"/>
      <c r="QBN2" s="135"/>
      <c r="QBO2" s="135"/>
      <c r="QBP2" s="135"/>
      <c r="QBQ2" s="135"/>
      <c r="QBR2" s="135"/>
      <c r="QBS2" s="135"/>
      <c r="QBT2" s="135"/>
      <c r="QBU2" s="135"/>
      <c r="QBV2" s="135"/>
      <c r="QBW2" s="135"/>
      <c r="QBX2" s="135"/>
      <c r="QBY2" s="135"/>
      <c r="QBZ2" s="135"/>
      <c r="QCA2" s="135"/>
      <c r="QCB2" s="135"/>
      <c r="QCC2" s="135"/>
      <c r="QCD2" s="135"/>
      <c r="QCE2" s="135"/>
      <c r="QCF2" s="135"/>
      <c r="QCG2" s="135"/>
      <c r="QCH2" s="135"/>
      <c r="QCI2" s="135"/>
      <c r="QCJ2" s="135"/>
      <c r="QCK2" s="135"/>
      <c r="QCL2" s="135"/>
      <c r="QCM2" s="135"/>
      <c r="QCN2" s="135"/>
      <c r="QCO2" s="135"/>
      <c r="QCP2" s="135"/>
      <c r="QCQ2" s="135"/>
      <c r="QCR2" s="135"/>
      <c r="QCS2" s="135"/>
      <c r="QCT2" s="135"/>
      <c r="QCU2" s="135"/>
      <c r="QCV2" s="135"/>
      <c r="QCW2" s="135"/>
      <c r="QCX2" s="135"/>
      <c r="QCY2" s="135"/>
      <c r="QCZ2" s="135"/>
      <c r="QDA2" s="135"/>
      <c r="QDB2" s="135"/>
      <c r="QDC2" s="135"/>
      <c r="QDD2" s="135"/>
      <c r="QDE2" s="135"/>
      <c r="QDF2" s="135"/>
      <c r="QDG2" s="135"/>
      <c r="QDH2" s="135"/>
      <c r="QDI2" s="135"/>
      <c r="QDJ2" s="135"/>
      <c r="QDK2" s="135"/>
      <c r="QDL2" s="135"/>
      <c r="QDM2" s="135"/>
      <c r="QDN2" s="135"/>
      <c r="QDO2" s="135"/>
      <c r="QDP2" s="135"/>
      <c r="QDQ2" s="135"/>
      <c r="QDR2" s="135"/>
      <c r="QDS2" s="135"/>
      <c r="QDT2" s="135"/>
      <c r="QDU2" s="135"/>
      <c r="QDV2" s="135"/>
      <c r="QDW2" s="135"/>
      <c r="QDX2" s="135"/>
      <c r="QDY2" s="135"/>
      <c r="QDZ2" s="135"/>
      <c r="QEA2" s="135"/>
      <c r="QEB2" s="135"/>
      <c r="QEC2" s="135"/>
      <c r="QED2" s="135"/>
      <c r="QEE2" s="135"/>
      <c r="QEF2" s="135"/>
      <c r="QEG2" s="135"/>
      <c r="QEH2" s="135"/>
      <c r="QEI2" s="135"/>
      <c r="QEJ2" s="135"/>
      <c r="QEK2" s="135"/>
      <c r="QEL2" s="135"/>
      <c r="QEM2" s="135"/>
      <c r="QEN2" s="135"/>
      <c r="QEO2" s="135"/>
      <c r="QEP2" s="135"/>
      <c r="QEQ2" s="135"/>
      <c r="QER2" s="135"/>
      <c r="QES2" s="135"/>
      <c r="QET2" s="135"/>
      <c r="QEU2" s="135"/>
      <c r="QEV2" s="135"/>
      <c r="QEW2" s="135"/>
      <c r="QEX2" s="135"/>
      <c r="QEY2" s="135"/>
      <c r="QEZ2" s="135"/>
      <c r="QFA2" s="135"/>
      <c r="QFB2" s="135"/>
      <c r="QFC2" s="135"/>
      <c r="QFD2" s="135"/>
      <c r="QFE2" s="135"/>
      <c r="QFF2" s="135"/>
      <c r="QFG2" s="135"/>
      <c r="QFH2" s="135"/>
      <c r="QFI2" s="135"/>
      <c r="QFJ2" s="135"/>
      <c r="QFK2" s="135"/>
      <c r="QFL2" s="135"/>
      <c r="QFM2" s="135"/>
      <c r="QFN2" s="135"/>
      <c r="QFO2" s="135"/>
      <c r="QFP2" s="135"/>
      <c r="QFQ2" s="135"/>
      <c r="QFR2" s="135"/>
      <c r="QFS2" s="135"/>
      <c r="QFT2" s="135"/>
      <c r="QFU2" s="135"/>
      <c r="QFV2" s="135"/>
      <c r="QFW2" s="135"/>
      <c r="QFX2" s="135"/>
      <c r="QFY2" s="135"/>
      <c r="QFZ2" s="135"/>
      <c r="QGA2" s="135"/>
      <c r="QGB2" s="135"/>
      <c r="QGC2" s="135"/>
      <c r="QGD2" s="135"/>
      <c r="QGE2" s="135"/>
      <c r="QGF2" s="135"/>
      <c r="QGG2" s="135"/>
      <c r="QGH2" s="135"/>
      <c r="QGI2" s="135"/>
      <c r="QGJ2" s="135"/>
      <c r="QGK2" s="135"/>
      <c r="QGL2" s="135"/>
      <c r="QGM2" s="135"/>
      <c r="QGN2" s="135"/>
      <c r="QGO2" s="135"/>
      <c r="QGP2" s="135"/>
      <c r="QGQ2" s="135"/>
      <c r="QGR2" s="135"/>
      <c r="QGS2" s="135"/>
      <c r="QGT2" s="135"/>
      <c r="QGU2" s="135"/>
      <c r="QGV2" s="135"/>
      <c r="QGW2" s="135"/>
      <c r="QGX2" s="135"/>
      <c r="QGY2" s="135"/>
      <c r="QGZ2" s="135"/>
      <c r="QHA2" s="135"/>
      <c r="QHB2" s="135"/>
      <c r="QHC2" s="135"/>
      <c r="QHD2" s="135"/>
      <c r="QHE2" s="135"/>
      <c r="QHF2" s="135"/>
      <c r="QHG2" s="135"/>
      <c r="QHH2" s="135"/>
      <c r="QHI2" s="135"/>
      <c r="QHJ2" s="135"/>
      <c r="QHK2" s="135"/>
      <c r="QHL2" s="135"/>
      <c r="QHM2" s="135"/>
      <c r="QHN2" s="135"/>
      <c r="QHO2" s="135"/>
      <c r="QHP2" s="135"/>
      <c r="QHQ2" s="135"/>
      <c r="QHR2" s="135"/>
      <c r="QHS2" s="135"/>
      <c r="QHT2" s="135"/>
      <c r="QHU2" s="135"/>
      <c r="QHV2" s="135"/>
      <c r="QHW2" s="135"/>
      <c r="QHX2" s="135"/>
      <c r="QHY2" s="135"/>
      <c r="QHZ2" s="135"/>
      <c r="QIA2" s="135"/>
      <c r="QIB2" s="135"/>
      <c r="QIC2" s="135"/>
      <c r="QID2" s="135"/>
      <c r="QIE2" s="135"/>
      <c r="QIF2" s="135"/>
      <c r="QIG2" s="135"/>
      <c r="QIH2" s="135"/>
      <c r="QII2" s="135"/>
      <c r="QIJ2" s="135"/>
      <c r="QIK2" s="135"/>
      <c r="QIL2" s="135"/>
      <c r="QIM2" s="135"/>
      <c r="QIN2" s="135"/>
      <c r="QIO2" s="135"/>
      <c r="QIP2" s="135"/>
      <c r="QIQ2" s="135"/>
      <c r="QIR2" s="135"/>
      <c r="QIS2" s="135"/>
      <c r="QIT2" s="135"/>
      <c r="QIU2" s="135"/>
      <c r="QIV2" s="135"/>
      <c r="QIW2" s="135"/>
      <c r="QIX2" s="135"/>
      <c r="QIY2" s="135"/>
      <c r="QIZ2" s="135"/>
      <c r="QJA2" s="135"/>
      <c r="QJB2" s="135"/>
      <c r="QJC2" s="135"/>
      <c r="QJD2" s="135"/>
      <c r="QJE2" s="135"/>
      <c r="QJF2" s="135"/>
      <c r="QJG2" s="135"/>
      <c r="QJH2" s="135"/>
      <c r="QJI2" s="135"/>
      <c r="QJJ2" s="135"/>
      <c r="QJK2" s="135"/>
      <c r="QJL2" s="135"/>
      <c r="QJM2" s="135"/>
      <c r="QJN2" s="135"/>
      <c r="QJO2" s="135"/>
      <c r="QJP2" s="135"/>
      <c r="QJQ2" s="135"/>
      <c r="QJR2" s="135"/>
      <c r="QJS2" s="135"/>
      <c r="QJT2" s="135"/>
      <c r="QJU2" s="135"/>
      <c r="QJV2" s="135"/>
      <c r="QJW2" s="135"/>
      <c r="QJX2" s="135"/>
      <c r="QJY2" s="135"/>
      <c r="QJZ2" s="135"/>
      <c r="QKA2" s="135"/>
      <c r="QKB2" s="135"/>
      <c r="QKC2" s="135"/>
      <c r="QKD2" s="135"/>
      <c r="QKE2" s="135"/>
      <c r="QKF2" s="135"/>
      <c r="QKG2" s="135"/>
      <c r="QKH2" s="135"/>
      <c r="QKI2" s="135"/>
      <c r="QKJ2" s="135"/>
      <c r="QKK2" s="135"/>
      <c r="QKL2" s="135"/>
      <c r="QKM2" s="135"/>
      <c r="QKN2" s="135"/>
      <c r="QKO2" s="135"/>
      <c r="QKP2" s="135"/>
      <c r="QKQ2" s="135"/>
      <c r="QKR2" s="135"/>
      <c r="QKS2" s="135"/>
      <c r="QKT2" s="135"/>
      <c r="QKU2" s="135"/>
      <c r="QKV2" s="135"/>
      <c r="QKW2" s="135"/>
      <c r="QKX2" s="135"/>
      <c r="QKY2" s="135"/>
      <c r="QKZ2" s="135"/>
      <c r="QLA2" s="135"/>
      <c r="QLB2" s="135"/>
      <c r="QLC2" s="135"/>
      <c r="QLD2" s="135"/>
      <c r="QLE2" s="135"/>
      <c r="QLF2" s="135"/>
      <c r="QLG2" s="135"/>
      <c r="QLH2" s="135"/>
      <c r="QLI2" s="135"/>
      <c r="QLJ2" s="135"/>
      <c r="QLK2" s="135"/>
      <c r="QLL2" s="135"/>
      <c r="QLM2" s="135"/>
      <c r="QLN2" s="135"/>
      <c r="QLO2" s="135"/>
      <c r="QLP2" s="135"/>
      <c r="QLQ2" s="135"/>
      <c r="QLR2" s="135"/>
      <c r="QLS2" s="135"/>
      <c r="QLT2" s="135"/>
      <c r="QLU2" s="135"/>
      <c r="QLV2" s="135"/>
      <c r="QLW2" s="135"/>
      <c r="QLX2" s="135"/>
      <c r="QLY2" s="135"/>
      <c r="QLZ2" s="135"/>
      <c r="QMA2" s="135"/>
      <c r="QMB2" s="135"/>
      <c r="QMC2" s="135"/>
      <c r="QMD2" s="135"/>
      <c r="QME2" s="135"/>
      <c r="QMF2" s="135"/>
      <c r="QMG2" s="135"/>
      <c r="QMH2" s="135"/>
      <c r="QMI2" s="135"/>
      <c r="QMJ2" s="135"/>
      <c r="QMK2" s="135"/>
      <c r="QML2" s="135"/>
      <c r="QMM2" s="135"/>
      <c r="QMN2" s="135"/>
      <c r="QMO2" s="135"/>
      <c r="QMP2" s="135"/>
      <c r="QMQ2" s="135"/>
      <c r="QMR2" s="135"/>
      <c r="QMS2" s="135"/>
      <c r="QMT2" s="135"/>
      <c r="QMU2" s="135"/>
      <c r="QMV2" s="135"/>
      <c r="QMW2" s="135"/>
      <c r="QMX2" s="135"/>
      <c r="QMY2" s="135"/>
      <c r="QMZ2" s="135"/>
      <c r="QNA2" s="135"/>
      <c r="QNB2" s="135"/>
      <c r="QNC2" s="135"/>
      <c r="QND2" s="135"/>
      <c r="QNE2" s="135"/>
      <c r="QNF2" s="135"/>
      <c r="QNG2" s="135"/>
      <c r="QNH2" s="135"/>
      <c r="QNI2" s="135"/>
      <c r="QNJ2" s="135"/>
      <c r="QNK2" s="135"/>
      <c r="QNL2" s="135"/>
      <c r="QNM2" s="135"/>
      <c r="QNN2" s="135"/>
      <c r="QNO2" s="135"/>
      <c r="QNP2" s="135"/>
      <c r="QNQ2" s="135"/>
      <c r="QNR2" s="135"/>
      <c r="QNS2" s="135"/>
      <c r="QNT2" s="135"/>
      <c r="QNU2" s="135"/>
      <c r="QNV2" s="135"/>
      <c r="QNW2" s="135"/>
      <c r="QNX2" s="135"/>
      <c r="QNY2" s="135"/>
      <c r="QNZ2" s="135"/>
      <c r="QOA2" s="135"/>
      <c r="QOB2" s="135"/>
      <c r="QOC2" s="135"/>
      <c r="QOD2" s="135"/>
      <c r="QOE2" s="135"/>
      <c r="QOF2" s="135"/>
      <c r="QOG2" s="135"/>
      <c r="QOH2" s="135"/>
      <c r="QOI2" s="135"/>
      <c r="QOJ2" s="135"/>
      <c r="QOK2" s="135"/>
      <c r="QOL2" s="135"/>
      <c r="QOM2" s="135"/>
      <c r="QON2" s="135"/>
      <c r="QOO2" s="135"/>
      <c r="QOP2" s="135"/>
      <c r="QOQ2" s="135"/>
      <c r="QOR2" s="135"/>
      <c r="QOS2" s="135"/>
      <c r="QOT2" s="135"/>
      <c r="QOU2" s="135"/>
      <c r="QOV2" s="135"/>
      <c r="QOW2" s="135"/>
      <c r="QOX2" s="135"/>
      <c r="QOY2" s="135"/>
      <c r="QOZ2" s="135"/>
      <c r="QPA2" s="135"/>
      <c r="QPB2" s="135"/>
      <c r="QPC2" s="135"/>
      <c r="QPD2" s="135"/>
      <c r="QPE2" s="135"/>
      <c r="QPF2" s="135"/>
      <c r="QPG2" s="135"/>
      <c r="QPH2" s="135"/>
      <c r="QPI2" s="135"/>
      <c r="QPJ2" s="135"/>
      <c r="QPK2" s="135"/>
      <c r="QPL2" s="135"/>
      <c r="QPM2" s="135"/>
      <c r="QPN2" s="135"/>
      <c r="QPO2" s="135"/>
      <c r="QPP2" s="135"/>
      <c r="QPQ2" s="135"/>
      <c r="QPR2" s="135"/>
      <c r="QPS2" s="135"/>
      <c r="QPT2" s="135"/>
      <c r="QPU2" s="135"/>
      <c r="QPV2" s="135"/>
      <c r="QPW2" s="135"/>
      <c r="QPX2" s="135"/>
      <c r="QPY2" s="135"/>
      <c r="QPZ2" s="135"/>
      <c r="QQA2" s="135"/>
      <c r="QQB2" s="135"/>
      <c r="QQC2" s="135"/>
      <c r="QQD2" s="135"/>
      <c r="QQE2" s="135"/>
      <c r="QQF2" s="135"/>
      <c r="QQG2" s="135"/>
      <c r="QQH2" s="135"/>
      <c r="QQI2" s="135"/>
      <c r="QQJ2" s="135"/>
      <c r="QQK2" s="135"/>
      <c r="QQL2" s="135"/>
      <c r="QQM2" s="135"/>
      <c r="QQN2" s="135"/>
      <c r="QQO2" s="135"/>
      <c r="QQP2" s="135"/>
      <c r="QQQ2" s="135"/>
      <c r="QQR2" s="135"/>
      <c r="QQS2" s="135"/>
      <c r="QQT2" s="135"/>
      <c r="QQU2" s="135"/>
      <c r="QQV2" s="135"/>
      <c r="QQW2" s="135"/>
      <c r="QQX2" s="135"/>
      <c r="QQY2" s="135"/>
      <c r="QQZ2" s="135"/>
      <c r="QRA2" s="135"/>
      <c r="QRB2" s="135"/>
      <c r="QRC2" s="135"/>
      <c r="QRD2" s="135"/>
      <c r="QRE2" s="135"/>
      <c r="QRF2" s="135"/>
      <c r="QRG2" s="135"/>
      <c r="QRH2" s="135"/>
      <c r="QRI2" s="135"/>
      <c r="QRJ2" s="135"/>
      <c r="QRK2" s="135"/>
      <c r="QRL2" s="135"/>
      <c r="QRM2" s="135"/>
      <c r="QRN2" s="135"/>
      <c r="QRO2" s="135"/>
      <c r="QRP2" s="135"/>
      <c r="QRQ2" s="135"/>
      <c r="QRR2" s="135"/>
      <c r="QRS2" s="135"/>
      <c r="QRT2" s="135"/>
      <c r="QRU2" s="135"/>
      <c r="QRV2" s="135"/>
      <c r="QRW2" s="135"/>
      <c r="QRX2" s="135"/>
      <c r="QRY2" s="135"/>
      <c r="QRZ2" s="135"/>
      <c r="QSA2" s="135"/>
      <c r="QSB2" s="135"/>
      <c r="QSC2" s="135"/>
      <c r="QSD2" s="135"/>
      <c r="QSE2" s="135"/>
      <c r="QSF2" s="135"/>
      <c r="QSG2" s="135"/>
      <c r="QSH2" s="135"/>
      <c r="QSI2" s="135"/>
      <c r="QSJ2" s="135"/>
      <c r="QSK2" s="135"/>
      <c r="QSL2" s="135"/>
      <c r="QSM2" s="135"/>
      <c r="QSN2" s="135"/>
      <c r="QSO2" s="135"/>
      <c r="QSP2" s="135"/>
      <c r="QSQ2" s="135"/>
      <c r="QSR2" s="135"/>
      <c r="QSS2" s="135"/>
      <c r="QST2" s="135"/>
      <c r="QSU2" s="135"/>
      <c r="QSV2" s="135"/>
      <c r="QSW2" s="135"/>
      <c r="QSX2" s="135"/>
      <c r="QSY2" s="135"/>
      <c r="QSZ2" s="135"/>
      <c r="QTA2" s="135"/>
      <c r="QTB2" s="135"/>
      <c r="QTC2" s="135"/>
      <c r="QTD2" s="135"/>
      <c r="QTE2" s="135"/>
      <c r="QTF2" s="135"/>
      <c r="QTG2" s="135"/>
      <c r="QTH2" s="135"/>
      <c r="QTI2" s="135"/>
      <c r="QTJ2" s="135"/>
      <c r="QTK2" s="135"/>
      <c r="QTL2" s="135"/>
      <c r="QTM2" s="135"/>
      <c r="QTN2" s="135"/>
      <c r="QTO2" s="135"/>
      <c r="QTP2" s="135"/>
      <c r="QTQ2" s="135"/>
      <c r="QTR2" s="135"/>
      <c r="QTS2" s="135"/>
      <c r="QTT2" s="135"/>
      <c r="QTU2" s="135"/>
      <c r="QTV2" s="135"/>
      <c r="QTW2" s="135"/>
      <c r="QTX2" s="135"/>
      <c r="QTY2" s="135"/>
      <c r="QTZ2" s="135"/>
      <c r="QUA2" s="135"/>
      <c r="QUB2" s="135"/>
      <c r="QUC2" s="135"/>
      <c r="QUD2" s="135"/>
      <c r="QUE2" s="135"/>
      <c r="QUF2" s="135"/>
      <c r="QUG2" s="135"/>
      <c r="QUH2" s="135"/>
      <c r="QUI2" s="135"/>
      <c r="QUJ2" s="135"/>
      <c r="QUK2" s="135"/>
      <c r="QUL2" s="135"/>
      <c r="QUM2" s="135"/>
      <c r="QUN2" s="135"/>
      <c r="QUO2" s="135"/>
      <c r="QUP2" s="135"/>
      <c r="QUQ2" s="135"/>
      <c r="QUR2" s="135"/>
      <c r="QUS2" s="135"/>
      <c r="QUT2" s="135"/>
      <c r="QUU2" s="135"/>
      <c r="QUV2" s="135"/>
      <c r="QUW2" s="135"/>
      <c r="QUX2" s="135"/>
      <c r="QUY2" s="135"/>
      <c r="QUZ2" s="135"/>
      <c r="QVA2" s="135"/>
      <c r="QVB2" s="135"/>
      <c r="QVC2" s="135"/>
      <c r="QVD2" s="135"/>
      <c r="QVE2" s="135"/>
      <c r="QVF2" s="135"/>
      <c r="QVG2" s="135"/>
      <c r="QVH2" s="135"/>
      <c r="QVI2" s="135"/>
      <c r="QVJ2" s="135"/>
      <c r="QVK2" s="135"/>
      <c r="QVL2" s="135"/>
      <c r="QVM2" s="135"/>
      <c r="QVN2" s="135"/>
      <c r="QVO2" s="135"/>
      <c r="QVP2" s="135"/>
      <c r="QVQ2" s="135"/>
      <c r="QVR2" s="135"/>
      <c r="QVS2" s="135"/>
      <c r="QVT2" s="135"/>
      <c r="QVU2" s="135"/>
      <c r="QVV2" s="135"/>
      <c r="QVW2" s="135"/>
      <c r="QVX2" s="135"/>
      <c r="QVY2" s="135"/>
      <c r="QVZ2" s="135"/>
      <c r="QWA2" s="135"/>
      <c r="QWB2" s="135"/>
      <c r="QWC2" s="135"/>
      <c r="QWD2" s="135"/>
      <c r="QWE2" s="135"/>
      <c r="QWF2" s="135"/>
      <c r="QWG2" s="135"/>
      <c r="QWH2" s="135"/>
      <c r="QWI2" s="135"/>
      <c r="QWJ2" s="135"/>
      <c r="QWK2" s="135"/>
      <c r="QWL2" s="135"/>
      <c r="QWM2" s="135"/>
      <c r="QWN2" s="135"/>
      <c r="QWO2" s="135"/>
      <c r="QWP2" s="135"/>
      <c r="QWQ2" s="135"/>
      <c r="QWR2" s="135"/>
      <c r="QWS2" s="135"/>
      <c r="QWT2" s="135"/>
      <c r="QWU2" s="135"/>
      <c r="QWV2" s="135"/>
      <c r="QWW2" s="135"/>
      <c r="QWX2" s="135"/>
      <c r="QWY2" s="135"/>
      <c r="QWZ2" s="135"/>
      <c r="QXA2" s="135"/>
      <c r="QXB2" s="135"/>
      <c r="QXC2" s="135"/>
      <c r="QXD2" s="135"/>
      <c r="QXE2" s="135"/>
      <c r="QXF2" s="135"/>
      <c r="QXG2" s="135"/>
      <c r="QXH2" s="135"/>
      <c r="QXI2" s="135"/>
      <c r="QXJ2" s="135"/>
      <c r="QXK2" s="135"/>
      <c r="QXL2" s="135"/>
      <c r="QXM2" s="135"/>
      <c r="QXN2" s="135"/>
      <c r="QXO2" s="135"/>
      <c r="QXP2" s="135"/>
      <c r="QXQ2" s="135"/>
      <c r="QXR2" s="135"/>
      <c r="QXS2" s="135"/>
      <c r="QXT2" s="135"/>
      <c r="QXU2" s="135"/>
      <c r="QXV2" s="135"/>
      <c r="QXW2" s="135"/>
      <c r="QXX2" s="135"/>
      <c r="QXY2" s="135"/>
      <c r="QXZ2" s="135"/>
      <c r="QYA2" s="135"/>
      <c r="QYB2" s="135"/>
      <c r="QYC2" s="135"/>
      <c r="QYD2" s="135"/>
      <c r="QYE2" s="135"/>
      <c r="QYF2" s="135"/>
      <c r="QYG2" s="135"/>
      <c r="QYH2" s="135"/>
      <c r="QYI2" s="135"/>
      <c r="QYJ2" s="135"/>
      <c r="QYK2" s="135"/>
      <c r="QYL2" s="135"/>
      <c r="QYM2" s="135"/>
      <c r="QYN2" s="135"/>
      <c r="QYO2" s="135"/>
      <c r="QYP2" s="135"/>
      <c r="QYQ2" s="135"/>
      <c r="QYR2" s="135"/>
      <c r="QYS2" s="135"/>
      <c r="QYT2" s="135"/>
      <c r="QYU2" s="135"/>
      <c r="QYV2" s="135"/>
      <c r="QYW2" s="135"/>
      <c r="QYX2" s="135"/>
      <c r="QYY2" s="135"/>
      <c r="QYZ2" s="135"/>
      <c r="QZA2" s="135"/>
      <c r="QZB2" s="135"/>
      <c r="QZC2" s="135"/>
      <c r="QZD2" s="135"/>
      <c r="QZE2" s="135"/>
      <c r="QZF2" s="135"/>
      <c r="QZG2" s="135"/>
      <c r="QZH2" s="135"/>
      <c r="QZI2" s="135"/>
      <c r="QZJ2" s="135"/>
      <c r="QZK2" s="135"/>
      <c r="QZL2" s="135"/>
      <c r="QZM2" s="135"/>
      <c r="QZN2" s="135"/>
      <c r="QZO2" s="135"/>
      <c r="QZP2" s="135"/>
      <c r="QZQ2" s="135"/>
      <c r="QZR2" s="135"/>
      <c r="QZS2" s="135"/>
      <c r="QZT2" s="135"/>
      <c r="QZU2" s="135"/>
      <c r="QZV2" s="135"/>
      <c r="QZW2" s="135"/>
      <c r="QZX2" s="135"/>
      <c r="QZY2" s="135"/>
      <c r="QZZ2" s="135"/>
      <c r="RAA2" s="135"/>
      <c r="RAB2" s="135"/>
      <c r="RAC2" s="135"/>
      <c r="RAD2" s="135"/>
      <c r="RAE2" s="135"/>
      <c r="RAF2" s="135"/>
      <c r="RAG2" s="135"/>
      <c r="RAH2" s="135"/>
      <c r="RAI2" s="135"/>
      <c r="RAJ2" s="135"/>
      <c r="RAK2" s="135"/>
      <c r="RAL2" s="135"/>
      <c r="RAM2" s="135"/>
      <c r="RAN2" s="135"/>
      <c r="RAO2" s="135"/>
      <c r="RAP2" s="135"/>
      <c r="RAQ2" s="135"/>
      <c r="RAR2" s="135"/>
      <c r="RAS2" s="135"/>
      <c r="RAT2" s="135"/>
      <c r="RAU2" s="135"/>
      <c r="RAV2" s="135"/>
      <c r="RAW2" s="135"/>
      <c r="RAX2" s="135"/>
      <c r="RAY2" s="135"/>
      <c r="RAZ2" s="135"/>
      <c r="RBA2" s="135"/>
      <c r="RBB2" s="135"/>
      <c r="RBC2" s="135"/>
      <c r="RBD2" s="135"/>
      <c r="RBE2" s="135"/>
      <c r="RBF2" s="135"/>
      <c r="RBG2" s="135"/>
      <c r="RBH2" s="135"/>
      <c r="RBI2" s="135"/>
      <c r="RBJ2" s="135"/>
      <c r="RBK2" s="135"/>
      <c r="RBL2" s="135"/>
      <c r="RBM2" s="135"/>
      <c r="RBN2" s="135"/>
      <c r="RBO2" s="135"/>
      <c r="RBP2" s="135"/>
      <c r="RBQ2" s="135"/>
      <c r="RBR2" s="135"/>
      <c r="RBS2" s="135"/>
      <c r="RBT2" s="135"/>
      <c r="RBU2" s="135"/>
      <c r="RBV2" s="135"/>
      <c r="RBW2" s="135"/>
      <c r="RBX2" s="135"/>
      <c r="RBY2" s="135"/>
      <c r="RBZ2" s="135"/>
      <c r="RCA2" s="135"/>
      <c r="RCB2" s="135"/>
      <c r="RCC2" s="135"/>
      <c r="RCD2" s="135"/>
      <c r="RCE2" s="135"/>
      <c r="RCF2" s="135"/>
      <c r="RCG2" s="135"/>
      <c r="RCH2" s="135"/>
      <c r="RCI2" s="135"/>
      <c r="RCJ2" s="135"/>
      <c r="RCK2" s="135"/>
      <c r="RCL2" s="135"/>
      <c r="RCM2" s="135"/>
      <c r="RCN2" s="135"/>
      <c r="RCO2" s="135"/>
      <c r="RCP2" s="135"/>
      <c r="RCQ2" s="135"/>
      <c r="RCR2" s="135"/>
      <c r="RCS2" s="135"/>
      <c r="RCT2" s="135"/>
      <c r="RCU2" s="135"/>
      <c r="RCV2" s="135"/>
      <c r="RCW2" s="135"/>
      <c r="RCX2" s="135"/>
      <c r="RCY2" s="135"/>
      <c r="RCZ2" s="135"/>
      <c r="RDA2" s="135"/>
      <c r="RDB2" s="135"/>
      <c r="RDC2" s="135"/>
      <c r="RDD2" s="135"/>
      <c r="RDE2" s="135"/>
      <c r="RDF2" s="135"/>
      <c r="RDG2" s="135"/>
      <c r="RDH2" s="135"/>
      <c r="RDI2" s="135"/>
      <c r="RDJ2" s="135"/>
      <c r="RDK2" s="135"/>
      <c r="RDL2" s="135"/>
      <c r="RDM2" s="135"/>
      <c r="RDN2" s="135"/>
      <c r="RDO2" s="135"/>
      <c r="RDP2" s="135"/>
      <c r="RDQ2" s="135"/>
      <c r="RDR2" s="135"/>
      <c r="RDS2" s="135"/>
      <c r="RDT2" s="135"/>
      <c r="RDU2" s="135"/>
      <c r="RDV2" s="135"/>
      <c r="RDW2" s="135"/>
      <c r="RDX2" s="135"/>
      <c r="RDY2" s="135"/>
      <c r="RDZ2" s="135"/>
      <c r="REA2" s="135"/>
      <c r="REB2" s="135"/>
      <c r="REC2" s="135"/>
      <c r="RED2" s="135"/>
      <c r="REE2" s="135"/>
      <c r="REF2" s="135"/>
      <c r="REG2" s="135"/>
      <c r="REH2" s="135"/>
      <c r="REI2" s="135"/>
      <c r="REJ2" s="135"/>
      <c r="REK2" s="135"/>
      <c r="REL2" s="135"/>
      <c r="REM2" s="135"/>
      <c r="REN2" s="135"/>
      <c r="REO2" s="135"/>
      <c r="REP2" s="135"/>
      <c r="REQ2" s="135"/>
      <c r="RER2" s="135"/>
      <c r="RES2" s="135"/>
      <c r="RET2" s="135"/>
      <c r="REU2" s="135"/>
      <c r="REV2" s="135"/>
      <c r="REW2" s="135"/>
      <c r="REX2" s="135"/>
      <c r="REY2" s="135"/>
      <c r="REZ2" s="135"/>
      <c r="RFA2" s="135"/>
      <c r="RFB2" s="135"/>
      <c r="RFC2" s="135"/>
      <c r="RFD2" s="135"/>
      <c r="RFE2" s="135"/>
      <c r="RFF2" s="135"/>
      <c r="RFG2" s="135"/>
      <c r="RFH2" s="135"/>
      <c r="RFI2" s="135"/>
      <c r="RFJ2" s="135"/>
      <c r="RFK2" s="135"/>
      <c r="RFL2" s="135"/>
      <c r="RFM2" s="135"/>
      <c r="RFN2" s="135"/>
      <c r="RFO2" s="135"/>
      <c r="RFP2" s="135"/>
      <c r="RFQ2" s="135"/>
      <c r="RFR2" s="135"/>
      <c r="RFS2" s="135"/>
      <c r="RFT2" s="135"/>
      <c r="RFU2" s="135"/>
      <c r="RFV2" s="135"/>
      <c r="RFW2" s="135"/>
      <c r="RFX2" s="135"/>
      <c r="RFY2" s="135"/>
      <c r="RFZ2" s="135"/>
      <c r="RGA2" s="135"/>
      <c r="RGB2" s="135"/>
      <c r="RGC2" s="135"/>
      <c r="RGD2" s="135"/>
      <c r="RGE2" s="135"/>
      <c r="RGF2" s="135"/>
      <c r="RGG2" s="135"/>
      <c r="RGH2" s="135"/>
      <c r="RGI2" s="135"/>
      <c r="RGJ2" s="135"/>
      <c r="RGK2" s="135"/>
      <c r="RGL2" s="135"/>
      <c r="RGM2" s="135"/>
      <c r="RGN2" s="135"/>
      <c r="RGO2" s="135"/>
      <c r="RGP2" s="135"/>
      <c r="RGQ2" s="135"/>
      <c r="RGR2" s="135"/>
      <c r="RGS2" s="135"/>
      <c r="RGT2" s="135"/>
      <c r="RGU2" s="135"/>
      <c r="RGV2" s="135"/>
      <c r="RGW2" s="135"/>
      <c r="RGX2" s="135"/>
      <c r="RGY2" s="135"/>
      <c r="RGZ2" s="135"/>
      <c r="RHA2" s="135"/>
      <c r="RHB2" s="135"/>
      <c r="RHC2" s="135"/>
      <c r="RHD2" s="135"/>
      <c r="RHE2" s="135"/>
      <c r="RHF2" s="135"/>
      <c r="RHG2" s="135"/>
      <c r="RHH2" s="135"/>
      <c r="RHI2" s="135"/>
      <c r="RHJ2" s="135"/>
      <c r="RHK2" s="135"/>
      <c r="RHL2" s="135"/>
      <c r="RHM2" s="135"/>
      <c r="RHN2" s="135"/>
      <c r="RHO2" s="135"/>
      <c r="RHP2" s="135"/>
      <c r="RHQ2" s="135"/>
      <c r="RHR2" s="135"/>
      <c r="RHS2" s="135"/>
      <c r="RHT2" s="135"/>
      <c r="RHU2" s="135"/>
      <c r="RHV2" s="135"/>
      <c r="RHW2" s="135"/>
      <c r="RHX2" s="135"/>
      <c r="RHY2" s="135"/>
      <c r="RHZ2" s="135"/>
      <c r="RIA2" s="135"/>
      <c r="RIB2" s="135"/>
      <c r="RIC2" s="135"/>
      <c r="RID2" s="135"/>
      <c r="RIE2" s="135"/>
      <c r="RIF2" s="135"/>
      <c r="RIG2" s="135"/>
      <c r="RIH2" s="135"/>
      <c r="RII2" s="135"/>
      <c r="RIJ2" s="135"/>
      <c r="RIK2" s="135"/>
      <c r="RIL2" s="135"/>
      <c r="RIM2" s="135"/>
      <c r="RIN2" s="135"/>
      <c r="RIO2" s="135"/>
      <c r="RIP2" s="135"/>
      <c r="RIQ2" s="135"/>
      <c r="RIR2" s="135"/>
      <c r="RIS2" s="135"/>
      <c r="RIT2" s="135"/>
      <c r="RIU2" s="135"/>
      <c r="RIV2" s="135"/>
      <c r="RIW2" s="135"/>
      <c r="RIX2" s="135"/>
      <c r="RIY2" s="135"/>
      <c r="RIZ2" s="135"/>
      <c r="RJA2" s="135"/>
      <c r="RJB2" s="135"/>
      <c r="RJC2" s="135"/>
      <c r="RJD2" s="135"/>
      <c r="RJE2" s="135"/>
      <c r="RJF2" s="135"/>
      <c r="RJG2" s="135"/>
      <c r="RJH2" s="135"/>
      <c r="RJI2" s="135"/>
      <c r="RJJ2" s="135"/>
      <c r="RJK2" s="135"/>
      <c r="RJL2" s="135"/>
      <c r="RJM2" s="135"/>
      <c r="RJN2" s="135"/>
      <c r="RJO2" s="135"/>
      <c r="RJP2" s="135"/>
      <c r="RJQ2" s="135"/>
      <c r="RJR2" s="135"/>
      <c r="RJS2" s="135"/>
      <c r="RJT2" s="135"/>
      <c r="RJU2" s="135"/>
      <c r="RJV2" s="135"/>
      <c r="RJW2" s="135"/>
      <c r="RJX2" s="135"/>
      <c r="RJY2" s="135"/>
      <c r="RJZ2" s="135"/>
      <c r="RKA2" s="135"/>
      <c r="RKB2" s="135"/>
      <c r="RKC2" s="135"/>
      <c r="RKD2" s="135"/>
      <c r="RKE2" s="135"/>
      <c r="RKF2" s="135"/>
      <c r="RKG2" s="135"/>
      <c r="RKH2" s="135"/>
      <c r="RKI2" s="135"/>
      <c r="RKJ2" s="135"/>
      <c r="RKK2" s="135"/>
      <c r="RKL2" s="135"/>
      <c r="RKM2" s="135"/>
      <c r="RKN2" s="135"/>
      <c r="RKO2" s="135"/>
      <c r="RKP2" s="135"/>
      <c r="RKQ2" s="135"/>
      <c r="RKR2" s="135"/>
      <c r="RKS2" s="135"/>
      <c r="RKT2" s="135"/>
      <c r="RKU2" s="135"/>
      <c r="RKV2" s="135"/>
      <c r="RKW2" s="135"/>
      <c r="RKX2" s="135"/>
      <c r="RKY2" s="135"/>
      <c r="RKZ2" s="135"/>
      <c r="RLA2" s="135"/>
      <c r="RLB2" s="135"/>
      <c r="RLC2" s="135"/>
      <c r="RLD2" s="135"/>
      <c r="RLE2" s="135"/>
      <c r="RLF2" s="135"/>
      <c r="RLG2" s="135"/>
      <c r="RLH2" s="135"/>
      <c r="RLI2" s="135"/>
      <c r="RLJ2" s="135"/>
      <c r="RLK2" s="135"/>
      <c r="RLL2" s="135"/>
      <c r="RLM2" s="135"/>
      <c r="RLN2" s="135"/>
      <c r="RLO2" s="135"/>
      <c r="RLP2" s="135"/>
      <c r="RLQ2" s="135"/>
      <c r="RLR2" s="135"/>
      <c r="RLS2" s="135"/>
      <c r="RLT2" s="135"/>
      <c r="RLU2" s="135"/>
      <c r="RLV2" s="135"/>
      <c r="RLW2" s="135"/>
      <c r="RLX2" s="135"/>
      <c r="RLY2" s="135"/>
      <c r="RLZ2" s="135"/>
      <c r="RMA2" s="135"/>
      <c r="RMB2" s="135"/>
      <c r="RMC2" s="135"/>
      <c r="RMD2" s="135"/>
      <c r="RME2" s="135"/>
      <c r="RMF2" s="135"/>
      <c r="RMG2" s="135"/>
      <c r="RMH2" s="135"/>
      <c r="RMI2" s="135"/>
      <c r="RMJ2" s="135"/>
      <c r="RMK2" s="135"/>
      <c r="RML2" s="135"/>
      <c r="RMM2" s="135"/>
      <c r="RMN2" s="135"/>
      <c r="RMO2" s="135"/>
      <c r="RMP2" s="135"/>
      <c r="RMQ2" s="135"/>
      <c r="RMR2" s="135"/>
      <c r="RMS2" s="135"/>
      <c r="RMT2" s="135"/>
      <c r="RMU2" s="135"/>
      <c r="RMV2" s="135"/>
      <c r="RMW2" s="135"/>
      <c r="RMX2" s="135"/>
      <c r="RMY2" s="135"/>
      <c r="RMZ2" s="135"/>
      <c r="RNA2" s="135"/>
      <c r="RNB2" s="135"/>
      <c r="RNC2" s="135"/>
      <c r="RND2" s="135"/>
      <c r="RNE2" s="135"/>
      <c r="RNF2" s="135"/>
      <c r="RNG2" s="135"/>
      <c r="RNH2" s="135"/>
      <c r="RNI2" s="135"/>
      <c r="RNJ2" s="135"/>
      <c r="RNK2" s="135"/>
      <c r="RNL2" s="135"/>
      <c r="RNM2" s="135"/>
      <c r="RNN2" s="135"/>
      <c r="RNO2" s="135"/>
      <c r="RNP2" s="135"/>
      <c r="RNQ2" s="135"/>
      <c r="RNR2" s="135"/>
      <c r="RNS2" s="135"/>
      <c r="RNT2" s="135"/>
      <c r="RNU2" s="135"/>
      <c r="RNV2" s="135"/>
      <c r="RNW2" s="135"/>
      <c r="RNX2" s="135"/>
      <c r="RNY2" s="135"/>
      <c r="RNZ2" s="135"/>
      <c r="ROA2" s="135"/>
      <c r="ROB2" s="135"/>
      <c r="ROC2" s="135"/>
      <c r="ROD2" s="135"/>
      <c r="ROE2" s="135"/>
      <c r="ROF2" s="135"/>
      <c r="ROG2" s="135"/>
      <c r="ROH2" s="135"/>
      <c r="ROI2" s="135"/>
      <c r="ROJ2" s="135"/>
      <c r="ROK2" s="135"/>
      <c r="ROL2" s="135"/>
      <c r="ROM2" s="135"/>
      <c r="RON2" s="135"/>
      <c r="ROO2" s="135"/>
      <c r="ROP2" s="135"/>
      <c r="ROQ2" s="135"/>
      <c r="ROR2" s="135"/>
      <c r="ROS2" s="135"/>
      <c r="ROT2" s="135"/>
      <c r="ROU2" s="135"/>
      <c r="ROV2" s="135"/>
      <c r="ROW2" s="135"/>
      <c r="ROX2" s="135"/>
      <c r="ROY2" s="135"/>
      <c r="ROZ2" s="135"/>
      <c r="RPA2" s="135"/>
      <c r="RPB2" s="135"/>
      <c r="RPC2" s="135"/>
      <c r="RPD2" s="135"/>
      <c r="RPE2" s="135"/>
      <c r="RPF2" s="135"/>
      <c r="RPG2" s="135"/>
      <c r="RPH2" s="135"/>
      <c r="RPI2" s="135"/>
      <c r="RPJ2" s="135"/>
      <c r="RPK2" s="135"/>
      <c r="RPL2" s="135"/>
      <c r="RPM2" s="135"/>
      <c r="RPN2" s="135"/>
      <c r="RPO2" s="135"/>
      <c r="RPP2" s="135"/>
      <c r="RPQ2" s="135"/>
      <c r="RPR2" s="135"/>
      <c r="RPS2" s="135"/>
      <c r="RPT2" s="135"/>
      <c r="RPU2" s="135"/>
      <c r="RPV2" s="135"/>
      <c r="RPW2" s="135"/>
      <c r="RPX2" s="135"/>
      <c r="RPY2" s="135"/>
      <c r="RPZ2" s="135"/>
      <c r="RQA2" s="135"/>
      <c r="RQB2" s="135"/>
      <c r="RQC2" s="135"/>
      <c r="RQD2" s="135"/>
      <c r="RQE2" s="135"/>
      <c r="RQF2" s="135"/>
      <c r="RQG2" s="135"/>
      <c r="RQH2" s="135"/>
      <c r="RQI2" s="135"/>
      <c r="RQJ2" s="135"/>
      <c r="RQK2" s="135"/>
      <c r="RQL2" s="135"/>
      <c r="RQM2" s="135"/>
      <c r="RQN2" s="135"/>
      <c r="RQO2" s="135"/>
      <c r="RQP2" s="135"/>
      <c r="RQQ2" s="135"/>
      <c r="RQR2" s="135"/>
      <c r="RQS2" s="135"/>
      <c r="RQT2" s="135"/>
      <c r="RQU2" s="135"/>
      <c r="RQV2" s="135"/>
      <c r="RQW2" s="135"/>
      <c r="RQX2" s="135"/>
      <c r="RQY2" s="135"/>
      <c r="RQZ2" s="135"/>
      <c r="RRA2" s="135"/>
      <c r="RRB2" s="135"/>
      <c r="RRC2" s="135"/>
      <c r="RRD2" s="135"/>
      <c r="RRE2" s="135"/>
      <c r="RRF2" s="135"/>
      <c r="RRG2" s="135"/>
      <c r="RRH2" s="135"/>
      <c r="RRI2" s="135"/>
      <c r="RRJ2" s="135"/>
      <c r="RRK2" s="135"/>
      <c r="RRL2" s="135"/>
      <c r="RRM2" s="135"/>
      <c r="RRN2" s="135"/>
      <c r="RRO2" s="135"/>
      <c r="RRP2" s="135"/>
      <c r="RRQ2" s="135"/>
      <c r="RRR2" s="135"/>
      <c r="RRS2" s="135"/>
      <c r="RRT2" s="135"/>
      <c r="RRU2" s="135"/>
      <c r="RRV2" s="135"/>
      <c r="RRW2" s="135"/>
      <c r="RRX2" s="135"/>
      <c r="RRY2" s="135"/>
      <c r="RRZ2" s="135"/>
      <c r="RSA2" s="135"/>
      <c r="RSB2" s="135"/>
      <c r="RSC2" s="135"/>
      <c r="RSD2" s="135"/>
      <c r="RSE2" s="135"/>
      <c r="RSF2" s="135"/>
      <c r="RSG2" s="135"/>
      <c r="RSH2" s="135"/>
      <c r="RSI2" s="135"/>
      <c r="RSJ2" s="135"/>
      <c r="RSK2" s="135"/>
      <c r="RSL2" s="135"/>
      <c r="RSM2" s="135"/>
      <c r="RSN2" s="135"/>
      <c r="RSO2" s="135"/>
      <c r="RSP2" s="135"/>
      <c r="RSQ2" s="135"/>
      <c r="RSR2" s="135"/>
      <c r="RSS2" s="135"/>
      <c r="RST2" s="135"/>
      <c r="RSU2" s="135"/>
      <c r="RSV2" s="135"/>
      <c r="RSW2" s="135"/>
      <c r="RSX2" s="135"/>
      <c r="RSY2" s="135"/>
      <c r="RSZ2" s="135"/>
      <c r="RTA2" s="135"/>
      <c r="RTB2" s="135"/>
      <c r="RTC2" s="135"/>
      <c r="RTD2" s="135"/>
      <c r="RTE2" s="135"/>
      <c r="RTF2" s="135"/>
      <c r="RTG2" s="135"/>
      <c r="RTH2" s="135"/>
      <c r="RTI2" s="135"/>
      <c r="RTJ2" s="135"/>
      <c r="RTK2" s="135"/>
      <c r="RTL2" s="135"/>
      <c r="RTM2" s="135"/>
      <c r="RTN2" s="135"/>
      <c r="RTO2" s="135"/>
      <c r="RTP2" s="135"/>
      <c r="RTQ2" s="135"/>
      <c r="RTR2" s="135"/>
      <c r="RTS2" s="135"/>
      <c r="RTT2" s="135"/>
      <c r="RTU2" s="135"/>
      <c r="RTV2" s="135"/>
      <c r="RTW2" s="135"/>
      <c r="RTX2" s="135"/>
      <c r="RTY2" s="135"/>
      <c r="RTZ2" s="135"/>
      <c r="RUA2" s="135"/>
      <c r="RUB2" s="135"/>
      <c r="RUC2" s="135"/>
      <c r="RUD2" s="135"/>
      <c r="RUE2" s="135"/>
      <c r="RUF2" s="135"/>
      <c r="RUG2" s="135"/>
      <c r="RUH2" s="135"/>
      <c r="RUI2" s="135"/>
      <c r="RUJ2" s="135"/>
      <c r="RUK2" s="135"/>
      <c r="RUL2" s="135"/>
      <c r="RUM2" s="135"/>
      <c r="RUN2" s="135"/>
      <c r="RUO2" s="135"/>
      <c r="RUP2" s="135"/>
      <c r="RUQ2" s="135"/>
      <c r="RUR2" s="135"/>
      <c r="RUS2" s="135"/>
      <c r="RUT2" s="135"/>
      <c r="RUU2" s="135"/>
      <c r="RUV2" s="135"/>
      <c r="RUW2" s="135"/>
      <c r="RUX2" s="135"/>
      <c r="RUY2" s="135"/>
      <c r="RUZ2" s="135"/>
      <c r="RVA2" s="135"/>
      <c r="RVB2" s="135"/>
      <c r="RVC2" s="135"/>
      <c r="RVD2" s="135"/>
      <c r="RVE2" s="135"/>
      <c r="RVF2" s="135"/>
      <c r="RVG2" s="135"/>
      <c r="RVH2" s="135"/>
      <c r="RVI2" s="135"/>
      <c r="RVJ2" s="135"/>
      <c r="RVK2" s="135"/>
      <c r="RVL2" s="135"/>
      <c r="RVM2" s="135"/>
      <c r="RVN2" s="135"/>
      <c r="RVO2" s="135"/>
      <c r="RVP2" s="135"/>
      <c r="RVQ2" s="135"/>
      <c r="RVR2" s="135"/>
      <c r="RVS2" s="135"/>
      <c r="RVT2" s="135"/>
      <c r="RVU2" s="135"/>
      <c r="RVV2" s="135"/>
      <c r="RVW2" s="135"/>
      <c r="RVX2" s="135"/>
      <c r="RVY2" s="135"/>
      <c r="RVZ2" s="135"/>
      <c r="RWA2" s="135"/>
      <c r="RWB2" s="135"/>
      <c r="RWC2" s="135"/>
      <c r="RWD2" s="135"/>
      <c r="RWE2" s="135"/>
      <c r="RWF2" s="135"/>
      <c r="RWG2" s="135"/>
      <c r="RWH2" s="135"/>
      <c r="RWI2" s="135"/>
      <c r="RWJ2" s="135"/>
      <c r="RWK2" s="135"/>
      <c r="RWL2" s="135"/>
      <c r="RWM2" s="135"/>
      <c r="RWN2" s="135"/>
      <c r="RWO2" s="135"/>
      <c r="RWP2" s="135"/>
      <c r="RWQ2" s="135"/>
      <c r="RWR2" s="135"/>
      <c r="RWS2" s="135"/>
      <c r="RWT2" s="135"/>
      <c r="RWU2" s="135"/>
      <c r="RWV2" s="135"/>
      <c r="RWW2" s="135"/>
      <c r="RWX2" s="135"/>
      <c r="RWY2" s="135"/>
      <c r="RWZ2" s="135"/>
      <c r="RXA2" s="135"/>
      <c r="RXB2" s="135"/>
      <c r="RXC2" s="135"/>
      <c r="RXD2" s="135"/>
      <c r="RXE2" s="135"/>
      <c r="RXF2" s="135"/>
      <c r="RXG2" s="135"/>
      <c r="RXH2" s="135"/>
      <c r="RXI2" s="135"/>
      <c r="RXJ2" s="135"/>
      <c r="RXK2" s="135"/>
      <c r="RXL2" s="135"/>
      <c r="RXM2" s="135"/>
      <c r="RXN2" s="135"/>
      <c r="RXO2" s="135"/>
      <c r="RXP2" s="135"/>
      <c r="RXQ2" s="135"/>
      <c r="RXR2" s="135"/>
      <c r="RXS2" s="135"/>
      <c r="RXT2" s="135"/>
      <c r="RXU2" s="135"/>
      <c r="RXV2" s="135"/>
      <c r="RXW2" s="135"/>
      <c r="RXX2" s="135"/>
      <c r="RXY2" s="135"/>
      <c r="RXZ2" s="135"/>
      <c r="RYA2" s="135"/>
      <c r="RYB2" s="135"/>
      <c r="RYC2" s="135"/>
      <c r="RYD2" s="135"/>
      <c r="RYE2" s="135"/>
      <c r="RYF2" s="135"/>
      <c r="RYG2" s="135"/>
      <c r="RYH2" s="135"/>
      <c r="RYI2" s="135"/>
      <c r="RYJ2" s="135"/>
      <c r="RYK2" s="135"/>
      <c r="RYL2" s="135"/>
      <c r="RYM2" s="135"/>
      <c r="RYN2" s="135"/>
      <c r="RYO2" s="135"/>
      <c r="RYP2" s="135"/>
      <c r="RYQ2" s="135"/>
      <c r="RYR2" s="135"/>
      <c r="RYS2" s="135"/>
      <c r="RYT2" s="135"/>
      <c r="RYU2" s="135"/>
      <c r="RYV2" s="135"/>
      <c r="RYW2" s="135"/>
      <c r="RYX2" s="135"/>
      <c r="RYY2" s="135"/>
      <c r="RYZ2" s="135"/>
      <c r="RZA2" s="135"/>
      <c r="RZB2" s="135"/>
      <c r="RZC2" s="135"/>
      <c r="RZD2" s="135"/>
      <c r="RZE2" s="135"/>
      <c r="RZF2" s="135"/>
      <c r="RZG2" s="135"/>
      <c r="RZH2" s="135"/>
      <c r="RZI2" s="135"/>
      <c r="RZJ2" s="135"/>
      <c r="RZK2" s="135"/>
      <c r="RZL2" s="135"/>
      <c r="RZM2" s="135"/>
      <c r="RZN2" s="135"/>
      <c r="RZO2" s="135"/>
      <c r="RZP2" s="135"/>
      <c r="RZQ2" s="135"/>
      <c r="RZR2" s="135"/>
      <c r="RZS2" s="135"/>
      <c r="RZT2" s="135"/>
      <c r="RZU2" s="135"/>
      <c r="RZV2" s="135"/>
      <c r="RZW2" s="135"/>
      <c r="RZX2" s="135"/>
      <c r="RZY2" s="135"/>
      <c r="RZZ2" s="135"/>
      <c r="SAA2" s="135"/>
      <c r="SAB2" s="135"/>
      <c r="SAC2" s="135"/>
      <c r="SAD2" s="135"/>
      <c r="SAE2" s="135"/>
      <c r="SAF2" s="135"/>
      <c r="SAG2" s="135"/>
      <c r="SAH2" s="135"/>
      <c r="SAI2" s="135"/>
      <c r="SAJ2" s="135"/>
      <c r="SAK2" s="135"/>
      <c r="SAL2" s="135"/>
      <c r="SAM2" s="135"/>
      <c r="SAN2" s="135"/>
      <c r="SAO2" s="135"/>
      <c r="SAP2" s="135"/>
      <c r="SAQ2" s="135"/>
      <c r="SAR2" s="135"/>
      <c r="SAS2" s="135"/>
      <c r="SAT2" s="135"/>
      <c r="SAU2" s="135"/>
      <c r="SAV2" s="135"/>
      <c r="SAW2" s="135"/>
      <c r="SAX2" s="135"/>
      <c r="SAY2" s="135"/>
      <c r="SAZ2" s="135"/>
      <c r="SBA2" s="135"/>
      <c r="SBB2" s="135"/>
      <c r="SBC2" s="135"/>
      <c r="SBD2" s="135"/>
      <c r="SBE2" s="135"/>
      <c r="SBF2" s="135"/>
      <c r="SBG2" s="135"/>
      <c r="SBH2" s="135"/>
      <c r="SBI2" s="135"/>
      <c r="SBJ2" s="135"/>
      <c r="SBK2" s="135"/>
      <c r="SBL2" s="135"/>
      <c r="SBM2" s="135"/>
      <c r="SBN2" s="135"/>
      <c r="SBO2" s="135"/>
      <c r="SBP2" s="135"/>
      <c r="SBQ2" s="135"/>
      <c r="SBR2" s="135"/>
      <c r="SBS2" s="135"/>
      <c r="SBT2" s="135"/>
      <c r="SBU2" s="135"/>
      <c r="SBV2" s="135"/>
      <c r="SBW2" s="135"/>
      <c r="SBX2" s="135"/>
      <c r="SBY2" s="135"/>
      <c r="SBZ2" s="135"/>
      <c r="SCA2" s="135"/>
      <c r="SCB2" s="135"/>
      <c r="SCC2" s="135"/>
      <c r="SCD2" s="135"/>
      <c r="SCE2" s="135"/>
      <c r="SCF2" s="135"/>
      <c r="SCG2" s="135"/>
      <c r="SCH2" s="135"/>
      <c r="SCI2" s="135"/>
      <c r="SCJ2" s="135"/>
      <c r="SCK2" s="135"/>
      <c r="SCL2" s="135"/>
      <c r="SCM2" s="135"/>
      <c r="SCN2" s="135"/>
      <c r="SCO2" s="135"/>
      <c r="SCP2" s="135"/>
      <c r="SCQ2" s="135"/>
      <c r="SCR2" s="135"/>
      <c r="SCS2" s="135"/>
      <c r="SCT2" s="135"/>
      <c r="SCU2" s="135"/>
      <c r="SCV2" s="135"/>
      <c r="SCW2" s="135"/>
      <c r="SCX2" s="135"/>
      <c r="SCY2" s="135"/>
      <c r="SCZ2" s="135"/>
      <c r="SDA2" s="135"/>
      <c r="SDB2" s="135"/>
      <c r="SDC2" s="135"/>
      <c r="SDD2" s="135"/>
      <c r="SDE2" s="135"/>
      <c r="SDF2" s="135"/>
      <c r="SDG2" s="135"/>
      <c r="SDH2" s="135"/>
      <c r="SDI2" s="135"/>
      <c r="SDJ2" s="135"/>
      <c r="SDK2" s="135"/>
      <c r="SDL2" s="135"/>
      <c r="SDM2" s="135"/>
      <c r="SDN2" s="135"/>
      <c r="SDO2" s="135"/>
      <c r="SDP2" s="135"/>
      <c r="SDQ2" s="135"/>
      <c r="SDR2" s="135"/>
      <c r="SDS2" s="135"/>
      <c r="SDT2" s="135"/>
      <c r="SDU2" s="135"/>
      <c r="SDV2" s="135"/>
      <c r="SDW2" s="135"/>
      <c r="SDX2" s="135"/>
      <c r="SDY2" s="135"/>
      <c r="SDZ2" s="135"/>
      <c r="SEA2" s="135"/>
      <c r="SEB2" s="135"/>
      <c r="SEC2" s="135"/>
      <c r="SED2" s="135"/>
      <c r="SEE2" s="135"/>
      <c r="SEF2" s="135"/>
      <c r="SEG2" s="135"/>
      <c r="SEH2" s="135"/>
      <c r="SEI2" s="135"/>
      <c r="SEJ2" s="135"/>
      <c r="SEK2" s="135"/>
      <c r="SEL2" s="135"/>
      <c r="SEM2" s="135"/>
      <c r="SEN2" s="135"/>
      <c r="SEO2" s="135"/>
      <c r="SEP2" s="135"/>
      <c r="SEQ2" s="135"/>
      <c r="SER2" s="135"/>
      <c r="SES2" s="135"/>
      <c r="SET2" s="135"/>
      <c r="SEU2" s="135"/>
      <c r="SEV2" s="135"/>
      <c r="SEW2" s="135"/>
      <c r="SEX2" s="135"/>
      <c r="SEY2" s="135"/>
      <c r="SEZ2" s="135"/>
      <c r="SFA2" s="135"/>
      <c r="SFB2" s="135"/>
      <c r="SFC2" s="135"/>
      <c r="SFD2" s="135"/>
      <c r="SFE2" s="135"/>
      <c r="SFF2" s="135"/>
      <c r="SFG2" s="135"/>
      <c r="SFH2" s="135"/>
      <c r="SFI2" s="135"/>
      <c r="SFJ2" s="135"/>
      <c r="SFK2" s="135"/>
      <c r="SFL2" s="135"/>
      <c r="SFM2" s="135"/>
      <c r="SFN2" s="135"/>
      <c r="SFO2" s="135"/>
      <c r="SFP2" s="135"/>
      <c r="SFQ2" s="135"/>
      <c r="SFR2" s="135"/>
      <c r="SFS2" s="135"/>
      <c r="SFT2" s="135"/>
      <c r="SFU2" s="135"/>
      <c r="SFV2" s="135"/>
      <c r="SFW2" s="135"/>
      <c r="SFX2" s="135"/>
      <c r="SFY2" s="135"/>
      <c r="SFZ2" s="135"/>
      <c r="SGA2" s="135"/>
      <c r="SGB2" s="135"/>
      <c r="SGC2" s="135"/>
      <c r="SGD2" s="135"/>
      <c r="SGE2" s="135"/>
      <c r="SGF2" s="135"/>
      <c r="SGG2" s="135"/>
      <c r="SGH2" s="135"/>
      <c r="SGI2" s="135"/>
      <c r="SGJ2" s="135"/>
      <c r="SGK2" s="135"/>
      <c r="SGL2" s="135"/>
      <c r="SGM2" s="135"/>
      <c r="SGN2" s="135"/>
      <c r="SGO2" s="135"/>
      <c r="SGP2" s="135"/>
      <c r="SGQ2" s="135"/>
      <c r="SGR2" s="135"/>
      <c r="SGS2" s="135"/>
      <c r="SGT2" s="135"/>
      <c r="SGU2" s="135"/>
      <c r="SGV2" s="135"/>
      <c r="SGW2" s="135"/>
      <c r="SGX2" s="135"/>
      <c r="SGY2" s="135"/>
      <c r="SGZ2" s="135"/>
      <c r="SHA2" s="135"/>
      <c r="SHB2" s="135"/>
      <c r="SHC2" s="135"/>
      <c r="SHD2" s="135"/>
      <c r="SHE2" s="135"/>
      <c r="SHF2" s="135"/>
      <c r="SHG2" s="135"/>
      <c r="SHH2" s="135"/>
      <c r="SHI2" s="135"/>
      <c r="SHJ2" s="135"/>
      <c r="SHK2" s="135"/>
      <c r="SHL2" s="135"/>
      <c r="SHM2" s="135"/>
      <c r="SHN2" s="135"/>
      <c r="SHO2" s="135"/>
      <c r="SHP2" s="135"/>
      <c r="SHQ2" s="135"/>
      <c r="SHR2" s="135"/>
      <c r="SHS2" s="135"/>
      <c r="SHT2" s="135"/>
      <c r="SHU2" s="135"/>
      <c r="SHV2" s="135"/>
      <c r="SHW2" s="135"/>
      <c r="SHX2" s="135"/>
      <c r="SHY2" s="135"/>
      <c r="SHZ2" s="135"/>
      <c r="SIA2" s="135"/>
      <c r="SIB2" s="135"/>
      <c r="SIC2" s="135"/>
      <c r="SID2" s="135"/>
      <c r="SIE2" s="135"/>
      <c r="SIF2" s="135"/>
      <c r="SIG2" s="135"/>
      <c r="SIH2" s="135"/>
      <c r="SII2" s="135"/>
      <c r="SIJ2" s="135"/>
      <c r="SIK2" s="135"/>
      <c r="SIL2" s="135"/>
      <c r="SIM2" s="135"/>
      <c r="SIN2" s="135"/>
      <c r="SIO2" s="135"/>
      <c r="SIP2" s="135"/>
      <c r="SIQ2" s="135"/>
      <c r="SIR2" s="135"/>
      <c r="SIS2" s="135"/>
      <c r="SIT2" s="135"/>
      <c r="SIU2" s="135"/>
      <c r="SIV2" s="135"/>
      <c r="SIW2" s="135"/>
      <c r="SIX2" s="135"/>
      <c r="SIY2" s="135"/>
      <c r="SIZ2" s="135"/>
      <c r="SJA2" s="135"/>
      <c r="SJB2" s="135"/>
      <c r="SJC2" s="135"/>
      <c r="SJD2" s="135"/>
      <c r="SJE2" s="135"/>
      <c r="SJF2" s="135"/>
      <c r="SJG2" s="135"/>
      <c r="SJH2" s="135"/>
      <c r="SJI2" s="135"/>
      <c r="SJJ2" s="135"/>
      <c r="SJK2" s="135"/>
      <c r="SJL2" s="135"/>
      <c r="SJM2" s="135"/>
      <c r="SJN2" s="135"/>
      <c r="SJO2" s="135"/>
      <c r="SJP2" s="135"/>
      <c r="SJQ2" s="135"/>
      <c r="SJR2" s="135"/>
      <c r="SJS2" s="135"/>
      <c r="SJT2" s="135"/>
      <c r="SJU2" s="135"/>
      <c r="SJV2" s="135"/>
      <c r="SJW2" s="135"/>
      <c r="SJX2" s="135"/>
      <c r="SJY2" s="135"/>
      <c r="SJZ2" s="135"/>
      <c r="SKA2" s="135"/>
      <c r="SKB2" s="135"/>
      <c r="SKC2" s="135"/>
      <c r="SKD2" s="135"/>
      <c r="SKE2" s="135"/>
      <c r="SKF2" s="135"/>
      <c r="SKG2" s="135"/>
      <c r="SKH2" s="135"/>
      <c r="SKI2" s="135"/>
      <c r="SKJ2" s="135"/>
      <c r="SKK2" s="135"/>
      <c r="SKL2" s="135"/>
      <c r="SKM2" s="135"/>
      <c r="SKN2" s="135"/>
      <c r="SKO2" s="135"/>
      <c r="SKP2" s="135"/>
      <c r="SKQ2" s="135"/>
      <c r="SKR2" s="135"/>
      <c r="SKS2" s="135"/>
      <c r="SKT2" s="135"/>
      <c r="SKU2" s="135"/>
      <c r="SKV2" s="135"/>
      <c r="SKW2" s="135"/>
      <c r="SKX2" s="135"/>
      <c r="SKY2" s="135"/>
      <c r="SKZ2" s="135"/>
      <c r="SLA2" s="135"/>
      <c r="SLB2" s="135"/>
      <c r="SLC2" s="135"/>
      <c r="SLD2" s="135"/>
      <c r="SLE2" s="135"/>
      <c r="SLF2" s="135"/>
      <c r="SLG2" s="135"/>
      <c r="SLH2" s="135"/>
      <c r="SLI2" s="135"/>
      <c r="SLJ2" s="135"/>
      <c r="SLK2" s="135"/>
      <c r="SLL2" s="135"/>
      <c r="SLM2" s="135"/>
      <c r="SLN2" s="135"/>
      <c r="SLO2" s="135"/>
      <c r="SLP2" s="135"/>
      <c r="SLQ2" s="135"/>
      <c r="SLR2" s="135"/>
      <c r="SLS2" s="135"/>
      <c r="SLT2" s="135"/>
      <c r="SLU2" s="135"/>
      <c r="SLV2" s="135"/>
      <c r="SLW2" s="135"/>
      <c r="SLX2" s="135"/>
      <c r="SLY2" s="135"/>
      <c r="SLZ2" s="135"/>
      <c r="SMA2" s="135"/>
      <c r="SMB2" s="135"/>
      <c r="SMC2" s="135"/>
      <c r="SMD2" s="135"/>
      <c r="SME2" s="135"/>
      <c r="SMF2" s="135"/>
      <c r="SMG2" s="135"/>
      <c r="SMH2" s="135"/>
      <c r="SMI2" s="135"/>
      <c r="SMJ2" s="135"/>
      <c r="SMK2" s="135"/>
      <c r="SML2" s="135"/>
      <c r="SMM2" s="135"/>
      <c r="SMN2" s="135"/>
      <c r="SMO2" s="135"/>
      <c r="SMP2" s="135"/>
      <c r="SMQ2" s="135"/>
      <c r="SMR2" s="135"/>
      <c r="SMS2" s="135"/>
      <c r="SMT2" s="135"/>
      <c r="SMU2" s="135"/>
      <c r="SMV2" s="135"/>
      <c r="SMW2" s="135"/>
      <c r="SMX2" s="135"/>
      <c r="SMY2" s="135"/>
      <c r="SMZ2" s="135"/>
      <c r="SNA2" s="135"/>
      <c r="SNB2" s="135"/>
      <c r="SNC2" s="135"/>
      <c r="SND2" s="135"/>
      <c r="SNE2" s="135"/>
      <c r="SNF2" s="135"/>
      <c r="SNG2" s="135"/>
      <c r="SNH2" s="135"/>
      <c r="SNI2" s="135"/>
      <c r="SNJ2" s="135"/>
      <c r="SNK2" s="135"/>
      <c r="SNL2" s="135"/>
      <c r="SNM2" s="135"/>
      <c r="SNN2" s="135"/>
      <c r="SNO2" s="135"/>
      <c r="SNP2" s="135"/>
      <c r="SNQ2" s="135"/>
      <c r="SNR2" s="135"/>
      <c r="SNS2" s="135"/>
      <c r="SNT2" s="135"/>
      <c r="SNU2" s="135"/>
      <c r="SNV2" s="135"/>
      <c r="SNW2" s="135"/>
      <c r="SNX2" s="135"/>
      <c r="SNY2" s="135"/>
      <c r="SNZ2" s="135"/>
      <c r="SOA2" s="135"/>
      <c r="SOB2" s="135"/>
      <c r="SOC2" s="135"/>
      <c r="SOD2" s="135"/>
      <c r="SOE2" s="135"/>
      <c r="SOF2" s="135"/>
      <c r="SOG2" s="135"/>
      <c r="SOH2" s="135"/>
      <c r="SOI2" s="135"/>
      <c r="SOJ2" s="135"/>
      <c r="SOK2" s="135"/>
      <c r="SOL2" s="135"/>
      <c r="SOM2" s="135"/>
      <c r="SON2" s="135"/>
      <c r="SOO2" s="135"/>
      <c r="SOP2" s="135"/>
      <c r="SOQ2" s="135"/>
      <c r="SOR2" s="135"/>
      <c r="SOS2" s="135"/>
      <c r="SOT2" s="135"/>
      <c r="SOU2" s="135"/>
      <c r="SOV2" s="135"/>
      <c r="SOW2" s="135"/>
      <c r="SOX2" s="135"/>
      <c r="SOY2" s="135"/>
      <c r="SOZ2" s="135"/>
      <c r="SPA2" s="135"/>
      <c r="SPB2" s="135"/>
      <c r="SPC2" s="135"/>
      <c r="SPD2" s="135"/>
      <c r="SPE2" s="135"/>
      <c r="SPF2" s="135"/>
      <c r="SPG2" s="135"/>
      <c r="SPH2" s="135"/>
      <c r="SPI2" s="135"/>
      <c r="SPJ2" s="135"/>
      <c r="SPK2" s="135"/>
      <c r="SPL2" s="135"/>
      <c r="SPM2" s="135"/>
      <c r="SPN2" s="135"/>
      <c r="SPO2" s="135"/>
      <c r="SPP2" s="135"/>
      <c r="SPQ2" s="135"/>
      <c r="SPR2" s="135"/>
      <c r="SPS2" s="135"/>
      <c r="SPT2" s="135"/>
      <c r="SPU2" s="135"/>
      <c r="SPV2" s="135"/>
      <c r="SPW2" s="135"/>
      <c r="SPX2" s="135"/>
      <c r="SPY2" s="135"/>
      <c r="SPZ2" s="135"/>
      <c r="SQA2" s="135"/>
      <c r="SQB2" s="135"/>
      <c r="SQC2" s="135"/>
      <c r="SQD2" s="135"/>
      <c r="SQE2" s="135"/>
      <c r="SQF2" s="135"/>
      <c r="SQG2" s="135"/>
      <c r="SQH2" s="135"/>
      <c r="SQI2" s="135"/>
      <c r="SQJ2" s="135"/>
      <c r="SQK2" s="135"/>
      <c r="SQL2" s="135"/>
      <c r="SQM2" s="135"/>
      <c r="SQN2" s="135"/>
      <c r="SQO2" s="135"/>
      <c r="SQP2" s="135"/>
      <c r="SQQ2" s="135"/>
      <c r="SQR2" s="135"/>
      <c r="SQS2" s="135"/>
      <c r="SQT2" s="135"/>
      <c r="SQU2" s="135"/>
      <c r="SQV2" s="135"/>
      <c r="SQW2" s="135"/>
      <c r="SQX2" s="135"/>
      <c r="SQY2" s="135"/>
      <c r="SQZ2" s="135"/>
      <c r="SRA2" s="135"/>
      <c r="SRB2" s="135"/>
      <c r="SRC2" s="135"/>
      <c r="SRD2" s="135"/>
      <c r="SRE2" s="135"/>
      <c r="SRF2" s="135"/>
      <c r="SRG2" s="135"/>
      <c r="SRH2" s="135"/>
      <c r="SRI2" s="135"/>
      <c r="SRJ2" s="135"/>
      <c r="SRK2" s="135"/>
      <c r="SRL2" s="135"/>
      <c r="SRM2" s="135"/>
      <c r="SRN2" s="135"/>
      <c r="SRO2" s="135"/>
      <c r="SRP2" s="135"/>
      <c r="SRQ2" s="135"/>
      <c r="SRR2" s="135"/>
      <c r="SRS2" s="135"/>
      <c r="SRT2" s="135"/>
      <c r="SRU2" s="135"/>
      <c r="SRV2" s="135"/>
      <c r="SRW2" s="135"/>
      <c r="SRX2" s="135"/>
      <c r="SRY2" s="135"/>
      <c r="SRZ2" s="135"/>
      <c r="SSA2" s="135"/>
      <c r="SSB2" s="135"/>
      <c r="SSC2" s="135"/>
      <c r="SSD2" s="135"/>
      <c r="SSE2" s="135"/>
      <c r="SSF2" s="135"/>
      <c r="SSG2" s="135"/>
      <c r="SSH2" s="135"/>
      <c r="SSI2" s="135"/>
      <c r="SSJ2" s="135"/>
      <c r="SSK2" s="135"/>
      <c r="SSL2" s="135"/>
      <c r="SSM2" s="135"/>
      <c r="SSN2" s="135"/>
      <c r="SSO2" s="135"/>
      <c r="SSP2" s="135"/>
      <c r="SSQ2" s="135"/>
      <c r="SSR2" s="135"/>
      <c r="SSS2" s="135"/>
      <c r="SST2" s="135"/>
      <c r="SSU2" s="135"/>
      <c r="SSV2" s="135"/>
      <c r="SSW2" s="135"/>
      <c r="SSX2" s="135"/>
      <c r="SSY2" s="135"/>
      <c r="SSZ2" s="135"/>
      <c r="STA2" s="135"/>
      <c r="STB2" s="135"/>
      <c r="STC2" s="135"/>
      <c r="STD2" s="135"/>
      <c r="STE2" s="135"/>
      <c r="STF2" s="135"/>
      <c r="STG2" s="135"/>
      <c r="STH2" s="135"/>
      <c r="STI2" s="135"/>
      <c r="STJ2" s="135"/>
      <c r="STK2" s="135"/>
      <c r="STL2" s="135"/>
      <c r="STM2" s="135"/>
      <c r="STN2" s="135"/>
      <c r="STO2" s="135"/>
      <c r="STP2" s="135"/>
      <c r="STQ2" s="135"/>
      <c r="STR2" s="135"/>
      <c r="STS2" s="135"/>
      <c r="STT2" s="135"/>
      <c r="STU2" s="135"/>
      <c r="STV2" s="135"/>
      <c r="STW2" s="135"/>
      <c r="STX2" s="135"/>
      <c r="STY2" s="135"/>
      <c r="STZ2" s="135"/>
      <c r="SUA2" s="135"/>
      <c r="SUB2" s="135"/>
      <c r="SUC2" s="135"/>
      <c r="SUD2" s="135"/>
      <c r="SUE2" s="135"/>
      <c r="SUF2" s="135"/>
      <c r="SUG2" s="135"/>
      <c r="SUH2" s="135"/>
      <c r="SUI2" s="135"/>
      <c r="SUJ2" s="135"/>
      <c r="SUK2" s="135"/>
      <c r="SUL2" s="135"/>
      <c r="SUM2" s="135"/>
      <c r="SUN2" s="135"/>
      <c r="SUO2" s="135"/>
      <c r="SUP2" s="135"/>
      <c r="SUQ2" s="135"/>
      <c r="SUR2" s="135"/>
      <c r="SUS2" s="135"/>
      <c r="SUT2" s="135"/>
      <c r="SUU2" s="135"/>
      <c r="SUV2" s="135"/>
      <c r="SUW2" s="135"/>
      <c r="SUX2" s="135"/>
      <c r="SUY2" s="135"/>
      <c r="SUZ2" s="135"/>
      <c r="SVA2" s="135"/>
      <c r="SVB2" s="135"/>
      <c r="SVC2" s="135"/>
      <c r="SVD2" s="135"/>
      <c r="SVE2" s="135"/>
      <c r="SVF2" s="135"/>
      <c r="SVG2" s="135"/>
      <c r="SVH2" s="135"/>
      <c r="SVI2" s="135"/>
      <c r="SVJ2" s="135"/>
      <c r="SVK2" s="135"/>
      <c r="SVL2" s="135"/>
      <c r="SVM2" s="135"/>
      <c r="SVN2" s="135"/>
      <c r="SVO2" s="135"/>
      <c r="SVP2" s="135"/>
      <c r="SVQ2" s="135"/>
      <c r="SVR2" s="135"/>
      <c r="SVS2" s="135"/>
      <c r="SVT2" s="135"/>
      <c r="SVU2" s="135"/>
      <c r="SVV2" s="135"/>
      <c r="SVW2" s="135"/>
      <c r="SVX2" s="135"/>
      <c r="SVY2" s="135"/>
      <c r="SVZ2" s="135"/>
      <c r="SWA2" s="135"/>
      <c r="SWB2" s="135"/>
      <c r="SWC2" s="135"/>
      <c r="SWD2" s="135"/>
      <c r="SWE2" s="135"/>
      <c r="SWF2" s="135"/>
      <c r="SWG2" s="135"/>
      <c r="SWH2" s="135"/>
      <c r="SWI2" s="135"/>
      <c r="SWJ2" s="135"/>
      <c r="SWK2" s="135"/>
      <c r="SWL2" s="135"/>
      <c r="SWM2" s="135"/>
      <c r="SWN2" s="135"/>
      <c r="SWO2" s="135"/>
      <c r="SWP2" s="135"/>
      <c r="SWQ2" s="135"/>
      <c r="SWR2" s="135"/>
      <c r="SWS2" s="135"/>
      <c r="SWT2" s="135"/>
      <c r="SWU2" s="135"/>
      <c r="SWV2" s="135"/>
      <c r="SWW2" s="135"/>
      <c r="SWX2" s="135"/>
      <c r="SWY2" s="135"/>
      <c r="SWZ2" s="135"/>
      <c r="SXA2" s="135"/>
      <c r="SXB2" s="135"/>
      <c r="SXC2" s="135"/>
      <c r="SXD2" s="135"/>
      <c r="SXE2" s="135"/>
      <c r="SXF2" s="135"/>
      <c r="SXG2" s="135"/>
      <c r="SXH2" s="135"/>
      <c r="SXI2" s="135"/>
      <c r="SXJ2" s="135"/>
      <c r="SXK2" s="135"/>
      <c r="SXL2" s="135"/>
      <c r="SXM2" s="135"/>
      <c r="SXN2" s="135"/>
      <c r="SXO2" s="135"/>
      <c r="SXP2" s="135"/>
      <c r="SXQ2" s="135"/>
      <c r="SXR2" s="135"/>
      <c r="SXS2" s="135"/>
      <c r="SXT2" s="135"/>
      <c r="SXU2" s="135"/>
      <c r="SXV2" s="135"/>
      <c r="SXW2" s="135"/>
      <c r="SXX2" s="135"/>
      <c r="SXY2" s="135"/>
      <c r="SXZ2" s="135"/>
      <c r="SYA2" s="135"/>
      <c r="SYB2" s="135"/>
      <c r="SYC2" s="135"/>
      <c r="SYD2" s="135"/>
      <c r="SYE2" s="135"/>
      <c r="SYF2" s="135"/>
      <c r="SYG2" s="135"/>
      <c r="SYH2" s="135"/>
      <c r="SYI2" s="135"/>
      <c r="SYJ2" s="135"/>
      <c r="SYK2" s="135"/>
      <c r="SYL2" s="135"/>
      <c r="SYM2" s="135"/>
      <c r="SYN2" s="135"/>
      <c r="SYO2" s="135"/>
      <c r="SYP2" s="135"/>
      <c r="SYQ2" s="135"/>
      <c r="SYR2" s="135"/>
      <c r="SYS2" s="135"/>
      <c r="SYT2" s="135"/>
      <c r="SYU2" s="135"/>
      <c r="SYV2" s="135"/>
      <c r="SYW2" s="135"/>
      <c r="SYX2" s="135"/>
      <c r="SYY2" s="135"/>
      <c r="SYZ2" s="135"/>
      <c r="SZA2" s="135"/>
      <c r="SZB2" s="135"/>
      <c r="SZC2" s="135"/>
      <c r="SZD2" s="135"/>
      <c r="SZE2" s="135"/>
      <c r="SZF2" s="135"/>
      <c r="SZG2" s="135"/>
      <c r="SZH2" s="135"/>
      <c r="SZI2" s="135"/>
      <c r="SZJ2" s="135"/>
      <c r="SZK2" s="135"/>
      <c r="SZL2" s="135"/>
      <c r="SZM2" s="135"/>
      <c r="SZN2" s="135"/>
      <c r="SZO2" s="135"/>
      <c r="SZP2" s="135"/>
      <c r="SZQ2" s="135"/>
      <c r="SZR2" s="135"/>
      <c r="SZS2" s="135"/>
      <c r="SZT2" s="135"/>
      <c r="SZU2" s="135"/>
      <c r="SZV2" s="135"/>
      <c r="SZW2" s="135"/>
      <c r="SZX2" s="135"/>
      <c r="SZY2" s="135"/>
      <c r="SZZ2" s="135"/>
      <c r="TAA2" s="135"/>
      <c r="TAB2" s="135"/>
      <c r="TAC2" s="135"/>
      <c r="TAD2" s="135"/>
      <c r="TAE2" s="135"/>
      <c r="TAF2" s="135"/>
      <c r="TAG2" s="135"/>
      <c r="TAH2" s="135"/>
      <c r="TAI2" s="135"/>
      <c r="TAJ2" s="135"/>
      <c r="TAK2" s="135"/>
      <c r="TAL2" s="135"/>
      <c r="TAM2" s="135"/>
      <c r="TAN2" s="135"/>
      <c r="TAO2" s="135"/>
      <c r="TAP2" s="135"/>
      <c r="TAQ2" s="135"/>
      <c r="TAR2" s="135"/>
      <c r="TAS2" s="135"/>
      <c r="TAT2" s="135"/>
      <c r="TAU2" s="135"/>
      <c r="TAV2" s="135"/>
      <c r="TAW2" s="135"/>
      <c r="TAX2" s="135"/>
      <c r="TAY2" s="135"/>
      <c r="TAZ2" s="135"/>
      <c r="TBA2" s="135"/>
      <c r="TBB2" s="135"/>
      <c r="TBC2" s="135"/>
      <c r="TBD2" s="135"/>
      <c r="TBE2" s="135"/>
      <c r="TBF2" s="135"/>
      <c r="TBG2" s="135"/>
      <c r="TBH2" s="135"/>
      <c r="TBI2" s="135"/>
      <c r="TBJ2" s="135"/>
      <c r="TBK2" s="135"/>
      <c r="TBL2" s="135"/>
      <c r="TBM2" s="135"/>
      <c r="TBN2" s="135"/>
      <c r="TBO2" s="135"/>
      <c r="TBP2" s="135"/>
      <c r="TBQ2" s="135"/>
      <c r="TBR2" s="135"/>
      <c r="TBS2" s="135"/>
      <c r="TBT2" s="135"/>
      <c r="TBU2" s="135"/>
      <c r="TBV2" s="135"/>
      <c r="TBW2" s="135"/>
      <c r="TBX2" s="135"/>
      <c r="TBY2" s="135"/>
      <c r="TBZ2" s="135"/>
      <c r="TCA2" s="135"/>
      <c r="TCB2" s="135"/>
      <c r="TCC2" s="135"/>
      <c r="TCD2" s="135"/>
      <c r="TCE2" s="135"/>
      <c r="TCF2" s="135"/>
      <c r="TCG2" s="135"/>
      <c r="TCH2" s="135"/>
      <c r="TCI2" s="135"/>
      <c r="TCJ2" s="135"/>
      <c r="TCK2" s="135"/>
      <c r="TCL2" s="135"/>
      <c r="TCM2" s="135"/>
      <c r="TCN2" s="135"/>
      <c r="TCO2" s="135"/>
      <c r="TCP2" s="135"/>
      <c r="TCQ2" s="135"/>
      <c r="TCR2" s="135"/>
      <c r="TCS2" s="135"/>
      <c r="TCT2" s="135"/>
      <c r="TCU2" s="135"/>
      <c r="TCV2" s="135"/>
      <c r="TCW2" s="135"/>
      <c r="TCX2" s="135"/>
      <c r="TCY2" s="135"/>
      <c r="TCZ2" s="135"/>
      <c r="TDA2" s="135"/>
      <c r="TDB2" s="135"/>
      <c r="TDC2" s="135"/>
      <c r="TDD2" s="135"/>
      <c r="TDE2" s="135"/>
      <c r="TDF2" s="135"/>
      <c r="TDG2" s="135"/>
      <c r="TDH2" s="135"/>
      <c r="TDI2" s="135"/>
      <c r="TDJ2" s="135"/>
      <c r="TDK2" s="135"/>
      <c r="TDL2" s="135"/>
      <c r="TDM2" s="135"/>
      <c r="TDN2" s="135"/>
      <c r="TDO2" s="135"/>
      <c r="TDP2" s="135"/>
      <c r="TDQ2" s="135"/>
      <c r="TDR2" s="135"/>
      <c r="TDS2" s="135"/>
      <c r="TDT2" s="135"/>
      <c r="TDU2" s="135"/>
      <c r="TDV2" s="135"/>
      <c r="TDW2" s="135"/>
      <c r="TDX2" s="135"/>
      <c r="TDY2" s="135"/>
      <c r="TDZ2" s="135"/>
      <c r="TEA2" s="135"/>
      <c r="TEB2" s="135"/>
      <c r="TEC2" s="135"/>
      <c r="TED2" s="135"/>
      <c r="TEE2" s="135"/>
      <c r="TEF2" s="135"/>
      <c r="TEG2" s="135"/>
      <c r="TEH2" s="135"/>
      <c r="TEI2" s="135"/>
      <c r="TEJ2" s="135"/>
      <c r="TEK2" s="135"/>
      <c r="TEL2" s="135"/>
      <c r="TEM2" s="135"/>
      <c r="TEN2" s="135"/>
      <c r="TEO2" s="135"/>
      <c r="TEP2" s="135"/>
      <c r="TEQ2" s="135"/>
      <c r="TER2" s="135"/>
      <c r="TES2" s="135"/>
      <c r="TET2" s="135"/>
      <c r="TEU2" s="135"/>
      <c r="TEV2" s="135"/>
      <c r="TEW2" s="135"/>
      <c r="TEX2" s="135"/>
      <c r="TEY2" s="135"/>
      <c r="TEZ2" s="135"/>
      <c r="TFA2" s="135"/>
      <c r="TFB2" s="135"/>
      <c r="TFC2" s="135"/>
      <c r="TFD2" s="135"/>
      <c r="TFE2" s="135"/>
      <c r="TFF2" s="135"/>
      <c r="TFG2" s="135"/>
      <c r="TFH2" s="135"/>
      <c r="TFI2" s="135"/>
      <c r="TFJ2" s="135"/>
      <c r="TFK2" s="135"/>
      <c r="TFL2" s="135"/>
      <c r="TFM2" s="135"/>
      <c r="TFN2" s="135"/>
      <c r="TFO2" s="135"/>
      <c r="TFP2" s="135"/>
      <c r="TFQ2" s="135"/>
      <c r="TFR2" s="135"/>
      <c r="TFS2" s="135"/>
      <c r="TFT2" s="135"/>
      <c r="TFU2" s="135"/>
      <c r="TFV2" s="135"/>
      <c r="TFW2" s="135"/>
      <c r="TFX2" s="135"/>
      <c r="TFY2" s="135"/>
      <c r="TFZ2" s="135"/>
      <c r="TGA2" s="135"/>
      <c r="TGB2" s="135"/>
      <c r="TGC2" s="135"/>
      <c r="TGD2" s="135"/>
      <c r="TGE2" s="135"/>
      <c r="TGF2" s="135"/>
      <c r="TGG2" s="135"/>
      <c r="TGH2" s="135"/>
      <c r="TGI2" s="135"/>
      <c r="TGJ2" s="135"/>
      <c r="TGK2" s="135"/>
      <c r="TGL2" s="135"/>
      <c r="TGM2" s="135"/>
      <c r="TGN2" s="135"/>
      <c r="TGO2" s="135"/>
      <c r="TGP2" s="135"/>
      <c r="TGQ2" s="135"/>
      <c r="TGR2" s="135"/>
      <c r="TGS2" s="135"/>
      <c r="TGT2" s="135"/>
      <c r="TGU2" s="135"/>
      <c r="TGV2" s="135"/>
      <c r="TGW2" s="135"/>
      <c r="TGX2" s="135"/>
      <c r="TGY2" s="135"/>
      <c r="TGZ2" s="135"/>
      <c r="THA2" s="135"/>
      <c r="THB2" s="135"/>
      <c r="THC2" s="135"/>
      <c r="THD2" s="135"/>
      <c r="THE2" s="135"/>
      <c r="THF2" s="135"/>
      <c r="THG2" s="135"/>
      <c r="THH2" s="135"/>
      <c r="THI2" s="135"/>
      <c r="THJ2" s="135"/>
      <c r="THK2" s="135"/>
      <c r="THL2" s="135"/>
      <c r="THM2" s="135"/>
      <c r="THN2" s="135"/>
      <c r="THO2" s="135"/>
      <c r="THP2" s="135"/>
      <c r="THQ2" s="135"/>
      <c r="THR2" s="135"/>
      <c r="THS2" s="135"/>
      <c r="THT2" s="135"/>
      <c r="THU2" s="135"/>
      <c r="THV2" s="135"/>
      <c r="THW2" s="135"/>
      <c r="THX2" s="135"/>
      <c r="THY2" s="135"/>
      <c r="THZ2" s="135"/>
      <c r="TIA2" s="135"/>
      <c r="TIB2" s="135"/>
      <c r="TIC2" s="135"/>
      <c r="TID2" s="135"/>
      <c r="TIE2" s="135"/>
      <c r="TIF2" s="135"/>
      <c r="TIG2" s="135"/>
      <c r="TIH2" s="135"/>
      <c r="TII2" s="135"/>
      <c r="TIJ2" s="135"/>
      <c r="TIK2" s="135"/>
      <c r="TIL2" s="135"/>
      <c r="TIM2" s="135"/>
      <c r="TIN2" s="135"/>
      <c r="TIO2" s="135"/>
      <c r="TIP2" s="135"/>
      <c r="TIQ2" s="135"/>
      <c r="TIR2" s="135"/>
      <c r="TIS2" s="135"/>
      <c r="TIT2" s="135"/>
      <c r="TIU2" s="135"/>
      <c r="TIV2" s="135"/>
      <c r="TIW2" s="135"/>
      <c r="TIX2" s="135"/>
      <c r="TIY2" s="135"/>
      <c r="TIZ2" s="135"/>
      <c r="TJA2" s="135"/>
      <c r="TJB2" s="135"/>
      <c r="TJC2" s="135"/>
      <c r="TJD2" s="135"/>
      <c r="TJE2" s="135"/>
      <c r="TJF2" s="135"/>
      <c r="TJG2" s="135"/>
      <c r="TJH2" s="135"/>
      <c r="TJI2" s="135"/>
      <c r="TJJ2" s="135"/>
      <c r="TJK2" s="135"/>
      <c r="TJL2" s="135"/>
      <c r="TJM2" s="135"/>
      <c r="TJN2" s="135"/>
      <c r="TJO2" s="135"/>
      <c r="TJP2" s="135"/>
      <c r="TJQ2" s="135"/>
      <c r="TJR2" s="135"/>
      <c r="TJS2" s="135"/>
      <c r="TJT2" s="135"/>
      <c r="TJU2" s="135"/>
      <c r="TJV2" s="135"/>
      <c r="TJW2" s="135"/>
      <c r="TJX2" s="135"/>
      <c r="TJY2" s="135"/>
      <c r="TJZ2" s="135"/>
      <c r="TKA2" s="135"/>
      <c r="TKB2" s="135"/>
      <c r="TKC2" s="135"/>
      <c r="TKD2" s="135"/>
      <c r="TKE2" s="135"/>
      <c r="TKF2" s="135"/>
      <c r="TKG2" s="135"/>
      <c r="TKH2" s="135"/>
      <c r="TKI2" s="135"/>
      <c r="TKJ2" s="135"/>
      <c r="TKK2" s="135"/>
      <c r="TKL2" s="135"/>
      <c r="TKM2" s="135"/>
      <c r="TKN2" s="135"/>
      <c r="TKO2" s="135"/>
      <c r="TKP2" s="135"/>
      <c r="TKQ2" s="135"/>
      <c r="TKR2" s="135"/>
      <c r="TKS2" s="135"/>
      <c r="TKT2" s="135"/>
      <c r="TKU2" s="135"/>
      <c r="TKV2" s="135"/>
      <c r="TKW2" s="135"/>
      <c r="TKX2" s="135"/>
      <c r="TKY2" s="135"/>
      <c r="TKZ2" s="135"/>
      <c r="TLA2" s="135"/>
      <c r="TLB2" s="135"/>
      <c r="TLC2" s="135"/>
      <c r="TLD2" s="135"/>
      <c r="TLE2" s="135"/>
      <c r="TLF2" s="135"/>
      <c r="TLG2" s="135"/>
      <c r="TLH2" s="135"/>
      <c r="TLI2" s="135"/>
      <c r="TLJ2" s="135"/>
      <c r="TLK2" s="135"/>
      <c r="TLL2" s="135"/>
      <c r="TLM2" s="135"/>
      <c r="TLN2" s="135"/>
      <c r="TLO2" s="135"/>
      <c r="TLP2" s="135"/>
      <c r="TLQ2" s="135"/>
      <c r="TLR2" s="135"/>
      <c r="TLS2" s="135"/>
      <c r="TLT2" s="135"/>
      <c r="TLU2" s="135"/>
      <c r="TLV2" s="135"/>
      <c r="TLW2" s="135"/>
      <c r="TLX2" s="135"/>
      <c r="TLY2" s="135"/>
      <c r="TLZ2" s="135"/>
      <c r="TMA2" s="135"/>
      <c r="TMB2" s="135"/>
      <c r="TMC2" s="135"/>
      <c r="TMD2" s="135"/>
      <c r="TME2" s="135"/>
      <c r="TMF2" s="135"/>
      <c r="TMG2" s="135"/>
      <c r="TMH2" s="135"/>
      <c r="TMI2" s="135"/>
      <c r="TMJ2" s="135"/>
      <c r="TMK2" s="135"/>
      <c r="TML2" s="135"/>
      <c r="TMM2" s="135"/>
      <c r="TMN2" s="135"/>
      <c r="TMO2" s="135"/>
      <c r="TMP2" s="135"/>
      <c r="TMQ2" s="135"/>
      <c r="TMR2" s="135"/>
      <c r="TMS2" s="135"/>
      <c r="TMT2" s="135"/>
      <c r="TMU2" s="135"/>
      <c r="TMV2" s="135"/>
      <c r="TMW2" s="135"/>
      <c r="TMX2" s="135"/>
      <c r="TMY2" s="135"/>
      <c r="TMZ2" s="135"/>
      <c r="TNA2" s="135"/>
      <c r="TNB2" s="135"/>
      <c r="TNC2" s="135"/>
      <c r="TND2" s="135"/>
      <c r="TNE2" s="135"/>
      <c r="TNF2" s="135"/>
      <c r="TNG2" s="135"/>
      <c r="TNH2" s="135"/>
      <c r="TNI2" s="135"/>
      <c r="TNJ2" s="135"/>
      <c r="TNK2" s="135"/>
      <c r="TNL2" s="135"/>
      <c r="TNM2" s="135"/>
      <c r="TNN2" s="135"/>
      <c r="TNO2" s="135"/>
      <c r="TNP2" s="135"/>
      <c r="TNQ2" s="135"/>
      <c r="TNR2" s="135"/>
      <c r="TNS2" s="135"/>
      <c r="TNT2" s="135"/>
      <c r="TNU2" s="135"/>
      <c r="TNV2" s="135"/>
      <c r="TNW2" s="135"/>
      <c r="TNX2" s="135"/>
      <c r="TNY2" s="135"/>
      <c r="TNZ2" s="135"/>
      <c r="TOA2" s="135"/>
      <c r="TOB2" s="135"/>
      <c r="TOC2" s="135"/>
      <c r="TOD2" s="135"/>
      <c r="TOE2" s="135"/>
      <c r="TOF2" s="135"/>
      <c r="TOG2" s="135"/>
      <c r="TOH2" s="135"/>
      <c r="TOI2" s="135"/>
      <c r="TOJ2" s="135"/>
      <c r="TOK2" s="135"/>
      <c r="TOL2" s="135"/>
      <c r="TOM2" s="135"/>
      <c r="TON2" s="135"/>
      <c r="TOO2" s="135"/>
      <c r="TOP2" s="135"/>
      <c r="TOQ2" s="135"/>
      <c r="TOR2" s="135"/>
      <c r="TOS2" s="135"/>
      <c r="TOT2" s="135"/>
      <c r="TOU2" s="135"/>
      <c r="TOV2" s="135"/>
      <c r="TOW2" s="135"/>
      <c r="TOX2" s="135"/>
      <c r="TOY2" s="135"/>
      <c r="TOZ2" s="135"/>
      <c r="TPA2" s="135"/>
      <c r="TPB2" s="135"/>
      <c r="TPC2" s="135"/>
      <c r="TPD2" s="135"/>
      <c r="TPE2" s="135"/>
      <c r="TPF2" s="135"/>
      <c r="TPG2" s="135"/>
      <c r="TPH2" s="135"/>
      <c r="TPI2" s="135"/>
      <c r="TPJ2" s="135"/>
      <c r="TPK2" s="135"/>
      <c r="TPL2" s="135"/>
      <c r="TPM2" s="135"/>
      <c r="TPN2" s="135"/>
      <c r="TPO2" s="135"/>
      <c r="TPP2" s="135"/>
      <c r="TPQ2" s="135"/>
      <c r="TPR2" s="135"/>
      <c r="TPS2" s="135"/>
      <c r="TPT2" s="135"/>
      <c r="TPU2" s="135"/>
      <c r="TPV2" s="135"/>
      <c r="TPW2" s="135"/>
      <c r="TPX2" s="135"/>
      <c r="TPY2" s="135"/>
      <c r="TPZ2" s="135"/>
      <c r="TQA2" s="135"/>
      <c r="TQB2" s="135"/>
      <c r="TQC2" s="135"/>
      <c r="TQD2" s="135"/>
      <c r="TQE2" s="135"/>
      <c r="TQF2" s="135"/>
      <c r="TQG2" s="135"/>
      <c r="TQH2" s="135"/>
      <c r="TQI2" s="135"/>
      <c r="TQJ2" s="135"/>
      <c r="TQK2" s="135"/>
      <c r="TQL2" s="135"/>
      <c r="TQM2" s="135"/>
      <c r="TQN2" s="135"/>
      <c r="TQO2" s="135"/>
      <c r="TQP2" s="135"/>
      <c r="TQQ2" s="135"/>
      <c r="TQR2" s="135"/>
      <c r="TQS2" s="135"/>
      <c r="TQT2" s="135"/>
      <c r="TQU2" s="135"/>
      <c r="TQV2" s="135"/>
      <c r="TQW2" s="135"/>
      <c r="TQX2" s="135"/>
      <c r="TQY2" s="135"/>
      <c r="TQZ2" s="135"/>
      <c r="TRA2" s="135"/>
      <c r="TRB2" s="135"/>
      <c r="TRC2" s="135"/>
      <c r="TRD2" s="135"/>
      <c r="TRE2" s="135"/>
      <c r="TRF2" s="135"/>
      <c r="TRG2" s="135"/>
      <c r="TRH2" s="135"/>
      <c r="TRI2" s="135"/>
      <c r="TRJ2" s="135"/>
      <c r="TRK2" s="135"/>
      <c r="TRL2" s="135"/>
      <c r="TRM2" s="135"/>
      <c r="TRN2" s="135"/>
      <c r="TRO2" s="135"/>
      <c r="TRP2" s="135"/>
      <c r="TRQ2" s="135"/>
      <c r="TRR2" s="135"/>
      <c r="TRS2" s="135"/>
      <c r="TRT2" s="135"/>
      <c r="TRU2" s="135"/>
      <c r="TRV2" s="135"/>
      <c r="TRW2" s="135"/>
      <c r="TRX2" s="135"/>
      <c r="TRY2" s="135"/>
      <c r="TRZ2" s="135"/>
      <c r="TSA2" s="135"/>
      <c r="TSB2" s="135"/>
      <c r="TSC2" s="135"/>
      <c r="TSD2" s="135"/>
      <c r="TSE2" s="135"/>
      <c r="TSF2" s="135"/>
      <c r="TSG2" s="135"/>
      <c r="TSH2" s="135"/>
      <c r="TSI2" s="135"/>
      <c r="TSJ2" s="135"/>
      <c r="TSK2" s="135"/>
      <c r="TSL2" s="135"/>
      <c r="TSM2" s="135"/>
      <c r="TSN2" s="135"/>
      <c r="TSO2" s="135"/>
      <c r="TSP2" s="135"/>
      <c r="TSQ2" s="135"/>
      <c r="TSR2" s="135"/>
      <c r="TSS2" s="135"/>
      <c r="TST2" s="135"/>
      <c r="TSU2" s="135"/>
      <c r="TSV2" s="135"/>
      <c r="TSW2" s="135"/>
      <c r="TSX2" s="135"/>
      <c r="TSY2" s="135"/>
      <c r="TSZ2" s="135"/>
      <c r="TTA2" s="135"/>
      <c r="TTB2" s="135"/>
      <c r="TTC2" s="135"/>
      <c r="TTD2" s="135"/>
      <c r="TTE2" s="135"/>
      <c r="TTF2" s="135"/>
      <c r="TTG2" s="135"/>
      <c r="TTH2" s="135"/>
      <c r="TTI2" s="135"/>
      <c r="TTJ2" s="135"/>
      <c r="TTK2" s="135"/>
      <c r="TTL2" s="135"/>
      <c r="TTM2" s="135"/>
      <c r="TTN2" s="135"/>
      <c r="TTO2" s="135"/>
      <c r="TTP2" s="135"/>
      <c r="TTQ2" s="135"/>
      <c r="TTR2" s="135"/>
      <c r="TTS2" s="135"/>
      <c r="TTT2" s="135"/>
      <c r="TTU2" s="135"/>
      <c r="TTV2" s="135"/>
      <c r="TTW2" s="135"/>
      <c r="TTX2" s="135"/>
      <c r="TTY2" s="135"/>
      <c r="TTZ2" s="135"/>
      <c r="TUA2" s="135"/>
      <c r="TUB2" s="135"/>
      <c r="TUC2" s="135"/>
      <c r="TUD2" s="135"/>
      <c r="TUE2" s="135"/>
      <c r="TUF2" s="135"/>
      <c r="TUG2" s="135"/>
      <c r="TUH2" s="135"/>
      <c r="TUI2" s="135"/>
      <c r="TUJ2" s="135"/>
      <c r="TUK2" s="135"/>
      <c r="TUL2" s="135"/>
      <c r="TUM2" s="135"/>
      <c r="TUN2" s="135"/>
      <c r="TUO2" s="135"/>
      <c r="TUP2" s="135"/>
      <c r="TUQ2" s="135"/>
      <c r="TUR2" s="135"/>
      <c r="TUS2" s="135"/>
      <c r="TUT2" s="135"/>
      <c r="TUU2" s="135"/>
      <c r="TUV2" s="135"/>
      <c r="TUW2" s="135"/>
      <c r="TUX2" s="135"/>
      <c r="TUY2" s="135"/>
      <c r="TUZ2" s="135"/>
      <c r="TVA2" s="135"/>
      <c r="TVB2" s="135"/>
      <c r="TVC2" s="135"/>
      <c r="TVD2" s="135"/>
      <c r="TVE2" s="135"/>
      <c r="TVF2" s="135"/>
      <c r="TVG2" s="135"/>
      <c r="TVH2" s="135"/>
      <c r="TVI2" s="135"/>
      <c r="TVJ2" s="135"/>
      <c r="TVK2" s="135"/>
      <c r="TVL2" s="135"/>
      <c r="TVM2" s="135"/>
      <c r="TVN2" s="135"/>
      <c r="TVO2" s="135"/>
      <c r="TVP2" s="135"/>
      <c r="TVQ2" s="135"/>
      <c r="TVR2" s="135"/>
      <c r="TVS2" s="135"/>
      <c r="TVT2" s="135"/>
      <c r="TVU2" s="135"/>
      <c r="TVV2" s="135"/>
      <c r="TVW2" s="135"/>
      <c r="TVX2" s="135"/>
      <c r="TVY2" s="135"/>
      <c r="TVZ2" s="135"/>
      <c r="TWA2" s="135"/>
      <c r="TWB2" s="135"/>
      <c r="TWC2" s="135"/>
      <c r="TWD2" s="135"/>
      <c r="TWE2" s="135"/>
      <c r="TWF2" s="135"/>
      <c r="TWG2" s="135"/>
      <c r="TWH2" s="135"/>
      <c r="TWI2" s="135"/>
      <c r="TWJ2" s="135"/>
      <c r="TWK2" s="135"/>
      <c r="TWL2" s="135"/>
      <c r="TWM2" s="135"/>
      <c r="TWN2" s="135"/>
      <c r="TWO2" s="135"/>
      <c r="TWP2" s="135"/>
      <c r="TWQ2" s="135"/>
      <c r="TWR2" s="135"/>
      <c r="TWS2" s="135"/>
      <c r="TWT2" s="135"/>
      <c r="TWU2" s="135"/>
      <c r="TWV2" s="135"/>
      <c r="TWW2" s="135"/>
      <c r="TWX2" s="135"/>
      <c r="TWY2" s="135"/>
      <c r="TWZ2" s="135"/>
      <c r="TXA2" s="135"/>
      <c r="TXB2" s="135"/>
      <c r="TXC2" s="135"/>
      <c r="TXD2" s="135"/>
      <c r="TXE2" s="135"/>
      <c r="TXF2" s="135"/>
      <c r="TXG2" s="135"/>
      <c r="TXH2" s="135"/>
      <c r="TXI2" s="135"/>
      <c r="TXJ2" s="135"/>
      <c r="TXK2" s="135"/>
      <c r="TXL2" s="135"/>
      <c r="TXM2" s="135"/>
      <c r="TXN2" s="135"/>
      <c r="TXO2" s="135"/>
      <c r="TXP2" s="135"/>
      <c r="TXQ2" s="135"/>
      <c r="TXR2" s="135"/>
      <c r="TXS2" s="135"/>
      <c r="TXT2" s="135"/>
      <c r="TXU2" s="135"/>
      <c r="TXV2" s="135"/>
      <c r="TXW2" s="135"/>
      <c r="TXX2" s="135"/>
      <c r="TXY2" s="135"/>
      <c r="TXZ2" s="135"/>
      <c r="TYA2" s="135"/>
      <c r="TYB2" s="135"/>
      <c r="TYC2" s="135"/>
      <c r="TYD2" s="135"/>
      <c r="TYE2" s="135"/>
      <c r="TYF2" s="135"/>
      <c r="TYG2" s="135"/>
      <c r="TYH2" s="135"/>
      <c r="TYI2" s="135"/>
      <c r="TYJ2" s="135"/>
      <c r="TYK2" s="135"/>
      <c r="TYL2" s="135"/>
      <c r="TYM2" s="135"/>
      <c r="TYN2" s="135"/>
      <c r="TYO2" s="135"/>
      <c r="TYP2" s="135"/>
      <c r="TYQ2" s="135"/>
      <c r="TYR2" s="135"/>
      <c r="TYS2" s="135"/>
      <c r="TYT2" s="135"/>
      <c r="TYU2" s="135"/>
      <c r="TYV2" s="135"/>
      <c r="TYW2" s="135"/>
      <c r="TYX2" s="135"/>
      <c r="TYY2" s="135"/>
      <c r="TYZ2" s="135"/>
      <c r="TZA2" s="135"/>
      <c r="TZB2" s="135"/>
      <c r="TZC2" s="135"/>
      <c r="TZD2" s="135"/>
      <c r="TZE2" s="135"/>
      <c r="TZF2" s="135"/>
      <c r="TZG2" s="135"/>
      <c r="TZH2" s="135"/>
      <c r="TZI2" s="135"/>
      <c r="TZJ2" s="135"/>
      <c r="TZK2" s="135"/>
      <c r="TZL2" s="135"/>
      <c r="TZM2" s="135"/>
      <c r="TZN2" s="135"/>
      <c r="TZO2" s="135"/>
      <c r="TZP2" s="135"/>
      <c r="TZQ2" s="135"/>
      <c r="TZR2" s="135"/>
      <c r="TZS2" s="135"/>
      <c r="TZT2" s="135"/>
      <c r="TZU2" s="135"/>
      <c r="TZV2" s="135"/>
      <c r="TZW2" s="135"/>
      <c r="TZX2" s="135"/>
      <c r="TZY2" s="135"/>
      <c r="TZZ2" s="135"/>
      <c r="UAA2" s="135"/>
      <c r="UAB2" s="135"/>
      <c r="UAC2" s="135"/>
      <c r="UAD2" s="135"/>
      <c r="UAE2" s="135"/>
      <c r="UAF2" s="135"/>
      <c r="UAG2" s="135"/>
      <c r="UAH2" s="135"/>
      <c r="UAI2" s="135"/>
      <c r="UAJ2" s="135"/>
      <c r="UAK2" s="135"/>
      <c r="UAL2" s="135"/>
      <c r="UAM2" s="135"/>
      <c r="UAN2" s="135"/>
      <c r="UAO2" s="135"/>
      <c r="UAP2" s="135"/>
      <c r="UAQ2" s="135"/>
      <c r="UAR2" s="135"/>
      <c r="UAS2" s="135"/>
      <c r="UAT2" s="135"/>
      <c r="UAU2" s="135"/>
      <c r="UAV2" s="135"/>
      <c r="UAW2" s="135"/>
      <c r="UAX2" s="135"/>
      <c r="UAY2" s="135"/>
      <c r="UAZ2" s="135"/>
      <c r="UBA2" s="135"/>
      <c r="UBB2" s="135"/>
      <c r="UBC2" s="135"/>
      <c r="UBD2" s="135"/>
      <c r="UBE2" s="135"/>
      <c r="UBF2" s="135"/>
      <c r="UBG2" s="135"/>
      <c r="UBH2" s="135"/>
      <c r="UBI2" s="135"/>
      <c r="UBJ2" s="135"/>
      <c r="UBK2" s="135"/>
      <c r="UBL2" s="135"/>
      <c r="UBM2" s="135"/>
      <c r="UBN2" s="135"/>
      <c r="UBO2" s="135"/>
      <c r="UBP2" s="135"/>
      <c r="UBQ2" s="135"/>
      <c r="UBR2" s="135"/>
      <c r="UBS2" s="135"/>
      <c r="UBT2" s="135"/>
      <c r="UBU2" s="135"/>
      <c r="UBV2" s="135"/>
      <c r="UBW2" s="135"/>
      <c r="UBX2" s="135"/>
      <c r="UBY2" s="135"/>
      <c r="UBZ2" s="135"/>
      <c r="UCA2" s="135"/>
      <c r="UCB2" s="135"/>
      <c r="UCC2" s="135"/>
      <c r="UCD2" s="135"/>
      <c r="UCE2" s="135"/>
      <c r="UCF2" s="135"/>
      <c r="UCG2" s="135"/>
      <c r="UCH2" s="135"/>
      <c r="UCI2" s="135"/>
      <c r="UCJ2" s="135"/>
      <c r="UCK2" s="135"/>
      <c r="UCL2" s="135"/>
      <c r="UCM2" s="135"/>
      <c r="UCN2" s="135"/>
      <c r="UCO2" s="135"/>
      <c r="UCP2" s="135"/>
      <c r="UCQ2" s="135"/>
      <c r="UCR2" s="135"/>
      <c r="UCS2" s="135"/>
      <c r="UCT2" s="135"/>
      <c r="UCU2" s="135"/>
      <c r="UCV2" s="135"/>
      <c r="UCW2" s="135"/>
      <c r="UCX2" s="135"/>
      <c r="UCY2" s="135"/>
      <c r="UCZ2" s="135"/>
      <c r="UDA2" s="135"/>
      <c r="UDB2" s="135"/>
      <c r="UDC2" s="135"/>
      <c r="UDD2" s="135"/>
      <c r="UDE2" s="135"/>
      <c r="UDF2" s="135"/>
      <c r="UDG2" s="135"/>
      <c r="UDH2" s="135"/>
      <c r="UDI2" s="135"/>
      <c r="UDJ2" s="135"/>
      <c r="UDK2" s="135"/>
      <c r="UDL2" s="135"/>
      <c r="UDM2" s="135"/>
      <c r="UDN2" s="135"/>
      <c r="UDO2" s="135"/>
      <c r="UDP2" s="135"/>
      <c r="UDQ2" s="135"/>
      <c r="UDR2" s="135"/>
      <c r="UDS2" s="135"/>
      <c r="UDT2" s="135"/>
      <c r="UDU2" s="135"/>
      <c r="UDV2" s="135"/>
      <c r="UDW2" s="135"/>
      <c r="UDX2" s="135"/>
      <c r="UDY2" s="135"/>
      <c r="UDZ2" s="135"/>
      <c r="UEA2" s="135"/>
      <c r="UEB2" s="135"/>
      <c r="UEC2" s="135"/>
      <c r="UED2" s="135"/>
      <c r="UEE2" s="135"/>
      <c r="UEF2" s="135"/>
      <c r="UEG2" s="135"/>
      <c r="UEH2" s="135"/>
      <c r="UEI2" s="135"/>
      <c r="UEJ2" s="135"/>
      <c r="UEK2" s="135"/>
      <c r="UEL2" s="135"/>
      <c r="UEM2" s="135"/>
      <c r="UEN2" s="135"/>
      <c r="UEO2" s="135"/>
      <c r="UEP2" s="135"/>
      <c r="UEQ2" s="135"/>
      <c r="UER2" s="135"/>
      <c r="UES2" s="135"/>
      <c r="UET2" s="135"/>
      <c r="UEU2" s="135"/>
      <c r="UEV2" s="135"/>
      <c r="UEW2" s="135"/>
      <c r="UEX2" s="135"/>
      <c r="UEY2" s="135"/>
      <c r="UEZ2" s="135"/>
      <c r="UFA2" s="135"/>
      <c r="UFB2" s="135"/>
      <c r="UFC2" s="135"/>
      <c r="UFD2" s="135"/>
      <c r="UFE2" s="135"/>
      <c r="UFF2" s="135"/>
      <c r="UFG2" s="135"/>
      <c r="UFH2" s="135"/>
      <c r="UFI2" s="135"/>
      <c r="UFJ2" s="135"/>
      <c r="UFK2" s="135"/>
      <c r="UFL2" s="135"/>
      <c r="UFM2" s="135"/>
      <c r="UFN2" s="135"/>
      <c r="UFO2" s="135"/>
      <c r="UFP2" s="135"/>
      <c r="UFQ2" s="135"/>
      <c r="UFR2" s="135"/>
      <c r="UFS2" s="135"/>
      <c r="UFT2" s="135"/>
      <c r="UFU2" s="135"/>
      <c r="UFV2" s="135"/>
      <c r="UFW2" s="135"/>
      <c r="UFX2" s="135"/>
      <c r="UFY2" s="135"/>
      <c r="UFZ2" s="135"/>
      <c r="UGA2" s="135"/>
      <c r="UGB2" s="135"/>
      <c r="UGC2" s="135"/>
      <c r="UGD2" s="135"/>
      <c r="UGE2" s="135"/>
      <c r="UGF2" s="135"/>
      <c r="UGG2" s="135"/>
      <c r="UGH2" s="135"/>
      <c r="UGI2" s="135"/>
      <c r="UGJ2" s="135"/>
      <c r="UGK2" s="135"/>
      <c r="UGL2" s="135"/>
      <c r="UGM2" s="135"/>
      <c r="UGN2" s="135"/>
      <c r="UGO2" s="135"/>
      <c r="UGP2" s="135"/>
      <c r="UGQ2" s="135"/>
      <c r="UGR2" s="135"/>
      <c r="UGS2" s="135"/>
      <c r="UGT2" s="135"/>
      <c r="UGU2" s="135"/>
      <c r="UGV2" s="135"/>
      <c r="UGW2" s="135"/>
      <c r="UGX2" s="135"/>
      <c r="UGY2" s="135"/>
      <c r="UGZ2" s="135"/>
      <c r="UHA2" s="135"/>
      <c r="UHB2" s="135"/>
      <c r="UHC2" s="135"/>
      <c r="UHD2" s="135"/>
      <c r="UHE2" s="135"/>
      <c r="UHF2" s="135"/>
      <c r="UHG2" s="135"/>
      <c r="UHH2" s="135"/>
      <c r="UHI2" s="135"/>
      <c r="UHJ2" s="135"/>
      <c r="UHK2" s="135"/>
      <c r="UHL2" s="135"/>
      <c r="UHM2" s="135"/>
      <c r="UHN2" s="135"/>
      <c r="UHO2" s="135"/>
      <c r="UHP2" s="135"/>
      <c r="UHQ2" s="135"/>
      <c r="UHR2" s="135"/>
      <c r="UHS2" s="135"/>
      <c r="UHT2" s="135"/>
      <c r="UHU2" s="135"/>
      <c r="UHV2" s="135"/>
      <c r="UHW2" s="135"/>
      <c r="UHX2" s="135"/>
      <c r="UHY2" s="135"/>
      <c r="UHZ2" s="135"/>
      <c r="UIA2" s="135"/>
      <c r="UIB2" s="135"/>
      <c r="UIC2" s="135"/>
      <c r="UID2" s="135"/>
      <c r="UIE2" s="135"/>
      <c r="UIF2" s="135"/>
      <c r="UIG2" s="135"/>
      <c r="UIH2" s="135"/>
      <c r="UII2" s="135"/>
      <c r="UIJ2" s="135"/>
      <c r="UIK2" s="135"/>
      <c r="UIL2" s="135"/>
      <c r="UIM2" s="135"/>
      <c r="UIN2" s="135"/>
      <c r="UIO2" s="135"/>
      <c r="UIP2" s="135"/>
      <c r="UIQ2" s="135"/>
      <c r="UIR2" s="135"/>
      <c r="UIS2" s="135"/>
      <c r="UIT2" s="135"/>
      <c r="UIU2" s="135"/>
      <c r="UIV2" s="135"/>
      <c r="UIW2" s="135"/>
      <c r="UIX2" s="135"/>
      <c r="UIY2" s="135"/>
      <c r="UIZ2" s="135"/>
      <c r="UJA2" s="135"/>
      <c r="UJB2" s="135"/>
      <c r="UJC2" s="135"/>
      <c r="UJD2" s="135"/>
      <c r="UJE2" s="135"/>
      <c r="UJF2" s="135"/>
      <c r="UJG2" s="135"/>
      <c r="UJH2" s="135"/>
      <c r="UJI2" s="135"/>
      <c r="UJJ2" s="135"/>
      <c r="UJK2" s="135"/>
      <c r="UJL2" s="135"/>
      <c r="UJM2" s="135"/>
      <c r="UJN2" s="135"/>
      <c r="UJO2" s="135"/>
      <c r="UJP2" s="135"/>
      <c r="UJQ2" s="135"/>
      <c r="UJR2" s="135"/>
      <c r="UJS2" s="135"/>
      <c r="UJT2" s="135"/>
      <c r="UJU2" s="135"/>
      <c r="UJV2" s="135"/>
      <c r="UJW2" s="135"/>
      <c r="UJX2" s="135"/>
      <c r="UJY2" s="135"/>
      <c r="UJZ2" s="135"/>
      <c r="UKA2" s="135"/>
      <c r="UKB2" s="135"/>
      <c r="UKC2" s="135"/>
      <c r="UKD2" s="135"/>
      <c r="UKE2" s="135"/>
      <c r="UKF2" s="135"/>
      <c r="UKG2" s="135"/>
      <c r="UKH2" s="135"/>
      <c r="UKI2" s="135"/>
      <c r="UKJ2" s="135"/>
      <c r="UKK2" s="135"/>
      <c r="UKL2" s="135"/>
      <c r="UKM2" s="135"/>
      <c r="UKN2" s="135"/>
      <c r="UKO2" s="135"/>
      <c r="UKP2" s="135"/>
      <c r="UKQ2" s="135"/>
      <c r="UKR2" s="135"/>
      <c r="UKS2" s="135"/>
      <c r="UKT2" s="135"/>
      <c r="UKU2" s="135"/>
      <c r="UKV2" s="135"/>
      <c r="UKW2" s="135"/>
      <c r="UKX2" s="135"/>
      <c r="UKY2" s="135"/>
      <c r="UKZ2" s="135"/>
      <c r="ULA2" s="135"/>
      <c r="ULB2" s="135"/>
      <c r="ULC2" s="135"/>
      <c r="ULD2" s="135"/>
      <c r="ULE2" s="135"/>
      <c r="ULF2" s="135"/>
      <c r="ULG2" s="135"/>
      <c r="ULH2" s="135"/>
      <c r="ULI2" s="135"/>
      <c r="ULJ2" s="135"/>
      <c r="ULK2" s="135"/>
      <c r="ULL2" s="135"/>
      <c r="ULM2" s="135"/>
      <c r="ULN2" s="135"/>
      <c r="ULO2" s="135"/>
      <c r="ULP2" s="135"/>
      <c r="ULQ2" s="135"/>
      <c r="ULR2" s="135"/>
      <c r="ULS2" s="135"/>
      <c r="ULT2" s="135"/>
      <c r="ULU2" s="135"/>
      <c r="ULV2" s="135"/>
      <c r="ULW2" s="135"/>
      <c r="ULX2" s="135"/>
      <c r="ULY2" s="135"/>
      <c r="ULZ2" s="135"/>
      <c r="UMA2" s="135"/>
      <c r="UMB2" s="135"/>
      <c r="UMC2" s="135"/>
      <c r="UMD2" s="135"/>
      <c r="UME2" s="135"/>
      <c r="UMF2" s="135"/>
      <c r="UMG2" s="135"/>
      <c r="UMH2" s="135"/>
      <c r="UMI2" s="135"/>
      <c r="UMJ2" s="135"/>
      <c r="UMK2" s="135"/>
      <c r="UML2" s="135"/>
      <c r="UMM2" s="135"/>
      <c r="UMN2" s="135"/>
      <c r="UMO2" s="135"/>
      <c r="UMP2" s="135"/>
      <c r="UMQ2" s="135"/>
      <c r="UMR2" s="135"/>
      <c r="UMS2" s="135"/>
      <c r="UMT2" s="135"/>
      <c r="UMU2" s="135"/>
      <c r="UMV2" s="135"/>
      <c r="UMW2" s="135"/>
      <c r="UMX2" s="135"/>
      <c r="UMY2" s="135"/>
      <c r="UMZ2" s="135"/>
      <c r="UNA2" s="135"/>
      <c r="UNB2" s="135"/>
      <c r="UNC2" s="135"/>
      <c r="UND2" s="135"/>
      <c r="UNE2" s="135"/>
      <c r="UNF2" s="135"/>
      <c r="UNG2" s="135"/>
      <c r="UNH2" s="135"/>
      <c r="UNI2" s="135"/>
      <c r="UNJ2" s="135"/>
      <c r="UNK2" s="135"/>
      <c r="UNL2" s="135"/>
      <c r="UNM2" s="135"/>
      <c r="UNN2" s="135"/>
      <c r="UNO2" s="135"/>
      <c r="UNP2" s="135"/>
      <c r="UNQ2" s="135"/>
      <c r="UNR2" s="135"/>
      <c r="UNS2" s="135"/>
      <c r="UNT2" s="135"/>
      <c r="UNU2" s="135"/>
      <c r="UNV2" s="135"/>
      <c r="UNW2" s="135"/>
      <c r="UNX2" s="135"/>
      <c r="UNY2" s="135"/>
      <c r="UNZ2" s="135"/>
      <c r="UOA2" s="135"/>
      <c r="UOB2" s="135"/>
      <c r="UOC2" s="135"/>
      <c r="UOD2" s="135"/>
      <c r="UOE2" s="135"/>
      <c r="UOF2" s="135"/>
      <c r="UOG2" s="135"/>
      <c r="UOH2" s="135"/>
      <c r="UOI2" s="135"/>
      <c r="UOJ2" s="135"/>
      <c r="UOK2" s="135"/>
      <c r="UOL2" s="135"/>
      <c r="UOM2" s="135"/>
      <c r="UON2" s="135"/>
      <c r="UOO2" s="135"/>
      <c r="UOP2" s="135"/>
      <c r="UOQ2" s="135"/>
      <c r="UOR2" s="135"/>
      <c r="UOS2" s="135"/>
      <c r="UOT2" s="135"/>
      <c r="UOU2" s="135"/>
      <c r="UOV2" s="135"/>
      <c r="UOW2" s="135"/>
      <c r="UOX2" s="135"/>
      <c r="UOY2" s="135"/>
      <c r="UOZ2" s="135"/>
      <c r="UPA2" s="135"/>
      <c r="UPB2" s="135"/>
      <c r="UPC2" s="135"/>
      <c r="UPD2" s="135"/>
      <c r="UPE2" s="135"/>
      <c r="UPF2" s="135"/>
      <c r="UPG2" s="135"/>
      <c r="UPH2" s="135"/>
      <c r="UPI2" s="135"/>
      <c r="UPJ2" s="135"/>
      <c r="UPK2" s="135"/>
      <c r="UPL2" s="135"/>
      <c r="UPM2" s="135"/>
      <c r="UPN2" s="135"/>
      <c r="UPO2" s="135"/>
      <c r="UPP2" s="135"/>
      <c r="UPQ2" s="135"/>
      <c r="UPR2" s="135"/>
      <c r="UPS2" s="135"/>
      <c r="UPT2" s="135"/>
      <c r="UPU2" s="135"/>
      <c r="UPV2" s="135"/>
      <c r="UPW2" s="135"/>
      <c r="UPX2" s="135"/>
      <c r="UPY2" s="135"/>
      <c r="UPZ2" s="135"/>
      <c r="UQA2" s="135"/>
      <c r="UQB2" s="135"/>
      <c r="UQC2" s="135"/>
      <c r="UQD2" s="135"/>
      <c r="UQE2" s="135"/>
      <c r="UQF2" s="135"/>
      <c r="UQG2" s="135"/>
      <c r="UQH2" s="135"/>
      <c r="UQI2" s="135"/>
      <c r="UQJ2" s="135"/>
      <c r="UQK2" s="135"/>
      <c r="UQL2" s="135"/>
      <c r="UQM2" s="135"/>
      <c r="UQN2" s="135"/>
      <c r="UQO2" s="135"/>
      <c r="UQP2" s="135"/>
      <c r="UQQ2" s="135"/>
      <c r="UQR2" s="135"/>
      <c r="UQS2" s="135"/>
      <c r="UQT2" s="135"/>
      <c r="UQU2" s="135"/>
      <c r="UQV2" s="135"/>
      <c r="UQW2" s="135"/>
      <c r="UQX2" s="135"/>
      <c r="UQY2" s="135"/>
      <c r="UQZ2" s="135"/>
      <c r="URA2" s="135"/>
      <c r="URB2" s="135"/>
      <c r="URC2" s="135"/>
      <c r="URD2" s="135"/>
      <c r="URE2" s="135"/>
      <c r="URF2" s="135"/>
      <c r="URG2" s="135"/>
      <c r="URH2" s="135"/>
      <c r="URI2" s="135"/>
      <c r="URJ2" s="135"/>
      <c r="URK2" s="135"/>
      <c r="URL2" s="135"/>
      <c r="URM2" s="135"/>
      <c r="URN2" s="135"/>
      <c r="URO2" s="135"/>
      <c r="URP2" s="135"/>
      <c r="URQ2" s="135"/>
      <c r="URR2" s="135"/>
      <c r="URS2" s="135"/>
      <c r="URT2" s="135"/>
      <c r="URU2" s="135"/>
      <c r="URV2" s="135"/>
      <c r="URW2" s="135"/>
      <c r="URX2" s="135"/>
      <c r="URY2" s="135"/>
      <c r="URZ2" s="135"/>
      <c r="USA2" s="135"/>
      <c r="USB2" s="135"/>
      <c r="USC2" s="135"/>
      <c r="USD2" s="135"/>
      <c r="USE2" s="135"/>
      <c r="USF2" s="135"/>
      <c r="USG2" s="135"/>
      <c r="USH2" s="135"/>
      <c r="USI2" s="135"/>
      <c r="USJ2" s="135"/>
      <c r="USK2" s="135"/>
      <c r="USL2" s="135"/>
      <c r="USM2" s="135"/>
      <c r="USN2" s="135"/>
      <c r="USO2" s="135"/>
      <c r="USP2" s="135"/>
      <c r="USQ2" s="135"/>
      <c r="USR2" s="135"/>
      <c r="USS2" s="135"/>
      <c r="UST2" s="135"/>
      <c r="USU2" s="135"/>
      <c r="USV2" s="135"/>
      <c r="USW2" s="135"/>
      <c r="USX2" s="135"/>
      <c r="USY2" s="135"/>
      <c r="USZ2" s="135"/>
      <c r="UTA2" s="135"/>
      <c r="UTB2" s="135"/>
      <c r="UTC2" s="135"/>
      <c r="UTD2" s="135"/>
      <c r="UTE2" s="135"/>
      <c r="UTF2" s="135"/>
      <c r="UTG2" s="135"/>
      <c r="UTH2" s="135"/>
      <c r="UTI2" s="135"/>
      <c r="UTJ2" s="135"/>
      <c r="UTK2" s="135"/>
      <c r="UTL2" s="135"/>
      <c r="UTM2" s="135"/>
      <c r="UTN2" s="135"/>
      <c r="UTO2" s="135"/>
      <c r="UTP2" s="135"/>
      <c r="UTQ2" s="135"/>
      <c r="UTR2" s="135"/>
      <c r="UTS2" s="135"/>
      <c r="UTT2" s="135"/>
      <c r="UTU2" s="135"/>
      <c r="UTV2" s="135"/>
      <c r="UTW2" s="135"/>
      <c r="UTX2" s="135"/>
      <c r="UTY2" s="135"/>
      <c r="UTZ2" s="135"/>
      <c r="UUA2" s="135"/>
      <c r="UUB2" s="135"/>
      <c r="UUC2" s="135"/>
      <c r="UUD2" s="135"/>
      <c r="UUE2" s="135"/>
      <c r="UUF2" s="135"/>
      <c r="UUG2" s="135"/>
      <c r="UUH2" s="135"/>
      <c r="UUI2" s="135"/>
      <c r="UUJ2" s="135"/>
      <c r="UUK2" s="135"/>
      <c r="UUL2" s="135"/>
      <c r="UUM2" s="135"/>
      <c r="UUN2" s="135"/>
      <c r="UUO2" s="135"/>
      <c r="UUP2" s="135"/>
      <c r="UUQ2" s="135"/>
      <c r="UUR2" s="135"/>
      <c r="UUS2" s="135"/>
      <c r="UUT2" s="135"/>
      <c r="UUU2" s="135"/>
      <c r="UUV2" s="135"/>
      <c r="UUW2" s="135"/>
      <c r="UUX2" s="135"/>
      <c r="UUY2" s="135"/>
      <c r="UUZ2" s="135"/>
      <c r="UVA2" s="135"/>
      <c r="UVB2" s="135"/>
      <c r="UVC2" s="135"/>
      <c r="UVD2" s="135"/>
      <c r="UVE2" s="135"/>
      <c r="UVF2" s="135"/>
      <c r="UVG2" s="135"/>
      <c r="UVH2" s="135"/>
      <c r="UVI2" s="135"/>
      <c r="UVJ2" s="135"/>
      <c r="UVK2" s="135"/>
      <c r="UVL2" s="135"/>
      <c r="UVM2" s="135"/>
      <c r="UVN2" s="135"/>
      <c r="UVO2" s="135"/>
      <c r="UVP2" s="135"/>
      <c r="UVQ2" s="135"/>
      <c r="UVR2" s="135"/>
      <c r="UVS2" s="135"/>
      <c r="UVT2" s="135"/>
      <c r="UVU2" s="135"/>
      <c r="UVV2" s="135"/>
      <c r="UVW2" s="135"/>
      <c r="UVX2" s="135"/>
      <c r="UVY2" s="135"/>
      <c r="UVZ2" s="135"/>
      <c r="UWA2" s="135"/>
      <c r="UWB2" s="135"/>
      <c r="UWC2" s="135"/>
      <c r="UWD2" s="135"/>
      <c r="UWE2" s="135"/>
      <c r="UWF2" s="135"/>
      <c r="UWG2" s="135"/>
      <c r="UWH2" s="135"/>
      <c r="UWI2" s="135"/>
      <c r="UWJ2" s="135"/>
      <c r="UWK2" s="135"/>
      <c r="UWL2" s="135"/>
      <c r="UWM2" s="135"/>
      <c r="UWN2" s="135"/>
      <c r="UWO2" s="135"/>
      <c r="UWP2" s="135"/>
      <c r="UWQ2" s="135"/>
      <c r="UWR2" s="135"/>
      <c r="UWS2" s="135"/>
      <c r="UWT2" s="135"/>
      <c r="UWU2" s="135"/>
      <c r="UWV2" s="135"/>
      <c r="UWW2" s="135"/>
      <c r="UWX2" s="135"/>
      <c r="UWY2" s="135"/>
      <c r="UWZ2" s="135"/>
      <c r="UXA2" s="135"/>
      <c r="UXB2" s="135"/>
      <c r="UXC2" s="135"/>
      <c r="UXD2" s="135"/>
      <c r="UXE2" s="135"/>
      <c r="UXF2" s="135"/>
      <c r="UXG2" s="135"/>
      <c r="UXH2" s="135"/>
      <c r="UXI2" s="135"/>
      <c r="UXJ2" s="135"/>
      <c r="UXK2" s="135"/>
      <c r="UXL2" s="135"/>
      <c r="UXM2" s="135"/>
      <c r="UXN2" s="135"/>
      <c r="UXO2" s="135"/>
      <c r="UXP2" s="135"/>
      <c r="UXQ2" s="135"/>
      <c r="UXR2" s="135"/>
      <c r="UXS2" s="135"/>
      <c r="UXT2" s="135"/>
      <c r="UXU2" s="135"/>
      <c r="UXV2" s="135"/>
      <c r="UXW2" s="135"/>
      <c r="UXX2" s="135"/>
      <c r="UXY2" s="135"/>
      <c r="UXZ2" s="135"/>
      <c r="UYA2" s="135"/>
      <c r="UYB2" s="135"/>
      <c r="UYC2" s="135"/>
      <c r="UYD2" s="135"/>
      <c r="UYE2" s="135"/>
      <c r="UYF2" s="135"/>
      <c r="UYG2" s="135"/>
      <c r="UYH2" s="135"/>
      <c r="UYI2" s="135"/>
      <c r="UYJ2" s="135"/>
      <c r="UYK2" s="135"/>
      <c r="UYL2" s="135"/>
      <c r="UYM2" s="135"/>
      <c r="UYN2" s="135"/>
      <c r="UYO2" s="135"/>
      <c r="UYP2" s="135"/>
      <c r="UYQ2" s="135"/>
      <c r="UYR2" s="135"/>
      <c r="UYS2" s="135"/>
      <c r="UYT2" s="135"/>
      <c r="UYU2" s="135"/>
      <c r="UYV2" s="135"/>
      <c r="UYW2" s="135"/>
      <c r="UYX2" s="135"/>
      <c r="UYY2" s="135"/>
      <c r="UYZ2" s="135"/>
      <c r="UZA2" s="135"/>
      <c r="UZB2" s="135"/>
      <c r="UZC2" s="135"/>
      <c r="UZD2" s="135"/>
      <c r="UZE2" s="135"/>
      <c r="UZF2" s="135"/>
      <c r="UZG2" s="135"/>
      <c r="UZH2" s="135"/>
      <c r="UZI2" s="135"/>
      <c r="UZJ2" s="135"/>
      <c r="UZK2" s="135"/>
      <c r="UZL2" s="135"/>
      <c r="UZM2" s="135"/>
      <c r="UZN2" s="135"/>
      <c r="UZO2" s="135"/>
      <c r="UZP2" s="135"/>
      <c r="UZQ2" s="135"/>
      <c r="UZR2" s="135"/>
      <c r="UZS2" s="135"/>
      <c r="UZT2" s="135"/>
      <c r="UZU2" s="135"/>
      <c r="UZV2" s="135"/>
      <c r="UZW2" s="135"/>
      <c r="UZX2" s="135"/>
      <c r="UZY2" s="135"/>
      <c r="UZZ2" s="135"/>
      <c r="VAA2" s="135"/>
      <c r="VAB2" s="135"/>
      <c r="VAC2" s="135"/>
      <c r="VAD2" s="135"/>
      <c r="VAE2" s="135"/>
      <c r="VAF2" s="135"/>
      <c r="VAG2" s="135"/>
      <c r="VAH2" s="135"/>
      <c r="VAI2" s="135"/>
      <c r="VAJ2" s="135"/>
      <c r="VAK2" s="135"/>
      <c r="VAL2" s="135"/>
      <c r="VAM2" s="135"/>
      <c r="VAN2" s="135"/>
      <c r="VAO2" s="135"/>
      <c r="VAP2" s="135"/>
      <c r="VAQ2" s="135"/>
      <c r="VAR2" s="135"/>
      <c r="VAS2" s="135"/>
      <c r="VAT2" s="135"/>
      <c r="VAU2" s="135"/>
      <c r="VAV2" s="135"/>
      <c r="VAW2" s="135"/>
      <c r="VAX2" s="135"/>
      <c r="VAY2" s="135"/>
      <c r="VAZ2" s="135"/>
      <c r="VBA2" s="135"/>
      <c r="VBB2" s="135"/>
      <c r="VBC2" s="135"/>
      <c r="VBD2" s="135"/>
      <c r="VBE2" s="135"/>
      <c r="VBF2" s="135"/>
      <c r="VBG2" s="135"/>
      <c r="VBH2" s="135"/>
      <c r="VBI2" s="135"/>
      <c r="VBJ2" s="135"/>
      <c r="VBK2" s="135"/>
      <c r="VBL2" s="135"/>
      <c r="VBM2" s="135"/>
      <c r="VBN2" s="135"/>
      <c r="VBO2" s="135"/>
      <c r="VBP2" s="135"/>
      <c r="VBQ2" s="135"/>
      <c r="VBR2" s="135"/>
      <c r="VBS2" s="135"/>
      <c r="VBT2" s="135"/>
      <c r="VBU2" s="135"/>
      <c r="VBV2" s="135"/>
      <c r="VBW2" s="135"/>
      <c r="VBX2" s="135"/>
      <c r="VBY2" s="135"/>
      <c r="VBZ2" s="135"/>
      <c r="VCA2" s="135"/>
      <c r="VCB2" s="135"/>
      <c r="VCC2" s="135"/>
      <c r="VCD2" s="135"/>
      <c r="VCE2" s="135"/>
      <c r="VCF2" s="135"/>
      <c r="VCG2" s="135"/>
      <c r="VCH2" s="135"/>
      <c r="VCI2" s="135"/>
      <c r="VCJ2" s="135"/>
      <c r="VCK2" s="135"/>
      <c r="VCL2" s="135"/>
      <c r="VCM2" s="135"/>
      <c r="VCN2" s="135"/>
      <c r="VCO2" s="135"/>
      <c r="VCP2" s="135"/>
      <c r="VCQ2" s="135"/>
      <c r="VCR2" s="135"/>
      <c r="VCS2" s="135"/>
      <c r="VCT2" s="135"/>
      <c r="VCU2" s="135"/>
      <c r="VCV2" s="135"/>
      <c r="VCW2" s="135"/>
      <c r="VCX2" s="135"/>
      <c r="VCY2" s="135"/>
      <c r="VCZ2" s="135"/>
      <c r="VDA2" s="135"/>
      <c r="VDB2" s="135"/>
      <c r="VDC2" s="135"/>
      <c r="VDD2" s="135"/>
      <c r="VDE2" s="135"/>
      <c r="VDF2" s="135"/>
      <c r="VDG2" s="135"/>
      <c r="VDH2" s="135"/>
      <c r="VDI2" s="135"/>
      <c r="VDJ2" s="135"/>
      <c r="VDK2" s="135"/>
      <c r="VDL2" s="135"/>
      <c r="VDM2" s="135"/>
      <c r="VDN2" s="135"/>
      <c r="VDO2" s="135"/>
      <c r="VDP2" s="135"/>
      <c r="VDQ2" s="135"/>
      <c r="VDR2" s="135"/>
      <c r="VDS2" s="135"/>
      <c r="VDT2" s="135"/>
      <c r="VDU2" s="135"/>
      <c r="VDV2" s="135"/>
      <c r="VDW2" s="135"/>
      <c r="VDX2" s="135"/>
      <c r="VDY2" s="135"/>
      <c r="VDZ2" s="135"/>
      <c r="VEA2" s="135"/>
      <c r="VEB2" s="135"/>
      <c r="VEC2" s="135"/>
      <c r="VED2" s="135"/>
      <c r="VEE2" s="135"/>
      <c r="VEF2" s="135"/>
      <c r="VEG2" s="135"/>
      <c r="VEH2" s="135"/>
      <c r="VEI2" s="135"/>
      <c r="VEJ2" s="135"/>
      <c r="VEK2" s="135"/>
      <c r="VEL2" s="135"/>
      <c r="VEM2" s="135"/>
      <c r="VEN2" s="135"/>
      <c r="VEO2" s="135"/>
      <c r="VEP2" s="135"/>
      <c r="VEQ2" s="135"/>
      <c r="VER2" s="135"/>
      <c r="VES2" s="135"/>
      <c r="VET2" s="135"/>
      <c r="VEU2" s="135"/>
      <c r="VEV2" s="135"/>
      <c r="VEW2" s="135"/>
      <c r="VEX2" s="135"/>
      <c r="VEY2" s="135"/>
      <c r="VEZ2" s="135"/>
      <c r="VFA2" s="135"/>
      <c r="VFB2" s="135"/>
      <c r="VFC2" s="135"/>
      <c r="VFD2" s="135"/>
      <c r="VFE2" s="135"/>
      <c r="VFF2" s="135"/>
      <c r="VFG2" s="135"/>
      <c r="VFH2" s="135"/>
      <c r="VFI2" s="135"/>
      <c r="VFJ2" s="135"/>
      <c r="VFK2" s="135"/>
      <c r="VFL2" s="135"/>
      <c r="VFM2" s="135"/>
      <c r="VFN2" s="135"/>
      <c r="VFO2" s="135"/>
      <c r="VFP2" s="135"/>
      <c r="VFQ2" s="135"/>
      <c r="VFR2" s="135"/>
      <c r="VFS2" s="135"/>
      <c r="VFT2" s="135"/>
      <c r="VFU2" s="135"/>
      <c r="VFV2" s="135"/>
      <c r="VFW2" s="135"/>
      <c r="VFX2" s="135"/>
      <c r="VFY2" s="135"/>
      <c r="VFZ2" s="135"/>
      <c r="VGA2" s="135"/>
      <c r="VGB2" s="135"/>
      <c r="VGC2" s="135"/>
      <c r="VGD2" s="135"/>
      <c r="VGE2" s="135"/>
      <c r="VGF2" s="135"/>
      <c r="VGG2" s="135"/>
      <c r="VGH2" s="135"/>
      <c r="VGI2" s="135"/>
      <c r="VGJ2" s="135"/>
      <c r="VGK2" s="135"/>
      <c r="VGL2" s="135"/>
      <c r="VGM2" s="135"/>
      <c r="VGN2" s="135"/>
      <c r="VGO2" s="135"/>
      <c r="VGP2" s="135"/>
      <c r="VGQ2" s="135"/>
      <c r="VGR2" s="135"/>
      <c r="VGS2" s="135"/>
      <c r="VGT2" s="135"/>
      <c r="VGU2" s="135"/>
      <c r="VGV2" s="135"/>
      <c r="VGW2" s="135"/>
      <c r="VGX2" s="135"/>
      <c r="VGY2" s="135"/>
      <c r="VGZ2" s="135"/>
      <c r="VHA2" s="135"/>
      <c r="VHB2" s="135"/>
      <c r="VHC2" s="135"/>
      <c r="VHD2" s="135"/>
      <c r="VHE2" s="135"/>
      <c r="VHF2" s="135"/>
      <c r="VHG2" s="135"/>
      <c r="VHH2" s="135"/>
      <c r="VHI2" s="135"/>
      <c r="VHJ2" s="135"/>
      <c r="VHK2" s="135"/>
      <c r="VHL2" s="135"/>
      <c r="VHM2" s="135"/>
      <c r="VHN2" s="135"/>
      <c r="VHO2" s="135"/>
      <c r="VHP2" s="135"/>
      <c r="VHQ2" s="135"/>
      <c r="VHR2" s="135"/>
      <c r="VHS2" s="135"/>
      <c r="VHT2" s="135"/>
      <c r="VHU2" s="135"/>
      <c r="VHV2" s="135"/>
      <c r="VHW2" s="135"/>
      <c r="VHX2" s="135"/>
      <c r="VHY2" s="135"/>
      <c r="VHZ2" s="135"/>
      <c r="VIA2" s="135"/>
      <c r="VIB2" s="135"/>
      <c r="VIC2" s="135"/>
      <c r="VID2" s="135"/>
      <c r="VIE2" s="135"/>
      <c r="VIF2" s="135"/>
      <c r="VIG2" s="135"/>
      <c r="VIH2" s="135"/>
      <c r="VII2" s="135"/>
      <c r="VIJ2" s="135"/>
      <c r="VIK2" s="135"/>
      <c r="VIL2" s="135"/>
      <c r="VIM2" s="135"/>
      <c r="VIN2" s="135"/>
      <c r="VIO2" s="135"/>
      <c r="VIP2" s="135"/>
      <c r="VIQ2" s="135"/>
      <c r="VIR2" s="135"/>
      <c r="VIS2" s="135"/>
      <c r="VIT2" s="135"/>
      <c r="VIU2" s="135"/>
      <c r="VIV2" s="135"/>
      <c r="VIW2" s="135"/>
      <c r="VIX2" s="135"/>
      <c r="VIY2" s="135"/>
      <c r="VIZ2" s="135"/>
      <c r="VJA2" s="135"/>
      <c r="VJB2" s="135"/>
      <c r="VJC2" s="135"/>
      <c r="VJD2" s="135"/>
      <c r="VJE2" s="135"/>
      <c r="VJF2" s="135"/>
      <c r="VJG2" s="135"/>
      <c r="VJH2" s="135"/>
      <c r="VJI2" s="135"/>
      <c r="VJJ2" s="135"/>
      <c r="VJK2" s="135"/>
      <c r="VJL2" s="135"/>
      <c r="VJM2" s="135"/>
      <c r="VJN2" s="135"/>
      <c r="VJO2" s="135"/>
      <c r="VJP2" s="135"/>
      <c r="VJQ2" s="135"/>
      <c r="VJR2" s="135"/>
      <c r="VJS2" s="135"/>
      <c r="VJT2" s="135"/>
      <c r="VJU2" s="135"/>
      <c r="VJV2" s="135"/>
      <c r="VJW2" s="135"/>
      <c r="VJX2" s="135"/>
      <c r="VJY2" s="135"/>
      <c r="VJZ2" s="135"/>
      <c r="VKA2" s="135"/>
      <c r="VKB2" s="135"/>
      <c r="VKC2" s="135"/>
      <c r="VKD2" s="135"/>
      <c r="VKE2" s="135"/>
      <c r="VKF2" s="135"/>
      <c r="VKG2" s="135"/>
      <c r="VKH2" s="135"/>
      <c r="VKI2" s="135"/>
      <c r="VKJ2" s="135"/>
      <c r="VKK2" s="135"/>
      <c r="VKL2" s="135"/>
      <c r="VKM2" s="135"/>
      <c r="VKN2" s="135"/>
      <c r="VKO2" s="135"/>
      <c r="VKP2" s="135"/>
      <c r="VKQ2" s="135"/>
      <c r="VKR2" s="135"/>
      <c r="VKS2" s="135"/>
      <c r="VKT2" s="135"/>
      <c r="VKU2" s="135"/>
      <c r="VKV2" s="135"/>
      <c r="VKW2" s="135"/>
      <c r="VKX2" s="135"/>
      <c r="VKY2" s="135"/>
      <c r="VKZ2" s="135"/>
      <c r="VLA2" s="135"/>
      <c r="VLB2" s="135"/>
      <c r="VLC2" s="135"/>
      <c r="VLD2" s="135"/>
      <c r="VLE2" s="135"/>
      <c r="VLF2" s="135"/>
      <c r="VLG2" s="135"/>
      <c r="VLH2" s="135"/>
      <c r="VLI2" s="135"/>
      <c r="VLJ2" s="135"/>
      <c r="VLK2" s="135"/>
      <c r="VLL2" s="135"/>
      <c r="VLM2" s="135"/>
      <c r="VLN2" s="135"/>
      <c r="VLO2" s="135"/>
      <c r="VLP2" s="135"/>
      <c r="VLQ2" s="135"/>
      <c r="VLR2" s="135"/>
      <c r="VLS2" s="135"/>
      <c r="VLT2" s="135"/>
      <c r="VLU2" s="135"/>
      <c r="VLV2" s="135"/>
      <c r="VLW2" s="135"/>
      <c r="VLX2" s="135"/>
      <c r="VLY2" s="135"/>
      <c r="VLZ2" s="135"/>
      <c r="VMA2" s="135"/>
      <c r="VMB2" s="135"/>
      <c r="VMC2" s="135"/>
      <c r="VMD2" s="135"/>
      <c r="VME2" s="135"/>
      <c r="VMF2" s="135"/>
      <c r="VMG2" s="135"/>
      <c r="VMH2" s="135"/>
      <c r="VMI2" s="135"/>
      <c r="VMJ2" s="135"/>
      <c r="VMK2" s="135"/>
      <c r="VML2" s="135"/>
      <c r="VMM2" s="135"/>
      <c r="VMN2" s="135"/>
      <c r="VMO2" s="135"/>
      <c r="VMP2" s="135"/>
      <c r="VMQ2" s="135"/>
      <c r="VMR2" s="135"/>
      <c r="VMS2" s="135"/>
      <c r="VMT2" s="135"/>
      <c r="VMU2" s="135"/>
      <c r="VMV2" s="135"/>
      <c r="VMW2" s="135"/>
      <c r="VMX2" s="135"/>
      <c r="VMY2" s="135"/>
      <c r="VMZ2" s="135"/>
      <c r="VNA2" s="135"/>
      <c r="VNB2" s="135"/>
      <c r="VNC2" s="135"/>
      <c r="VND2" s="135"/>
      <c r="VNE2" s="135"/>
      <c r="VNF2" s="135"/>
      <c r="VNG2" s="135"/>
      <c r="VNH2" s="135"/>
      <c r="VNI2" s="135"/>
      <c r="VNJ2" s="135"/>
      <c r="VNK2" s="135"/>
      <c r="VNL2" s="135"/>
      <c r="VNM2" s="135"/>
      <c r="VNN2" s="135"/>
      <c r="VNO2" s="135"/>
      <c r="VNP2" s="135"/>
      <c r="VNQ2" s="135"/>
      <c r="VNR2" s="135"/>
      <c r="VNS2" s="135"/>
      <c r="VNT2" s="135"/>
      <c r="VNU2" s="135"/>
      <c r="VNV2" s="135"/>
      <c r="VNW2" s="135"/>
      <c r="VNX2" s="135"/>
      <c r="VNY2" s="135"/>
      <c r="VNZ2" s="135"/>
      <c r="VOA2" s="135"/>
      <c r="VOB2" s="135"/>
      <c r="VOC2" s="135"/>
      <c r="VOD2" s="135"/>
      <c r="VOE2" s="135"/>
      <c r="VOF2" s="135"/>
      <c r="VOG2" s="135"/>
      <c r="VOH2" s="135"/>
      <c r="VOI2" s="135"/>
      <c r="VOJ2" s="135"/>
      <c r="VOK2" s="135"/>
      <c r="VOL2" s="135"/>
      <c r="VOM2" s="135"/>
      <c r="VON2" s="135"/>
      <c r="VOO2" s="135"/>
      <c r="VOP2" s="135"/>
      <c r="VOQ2" s="135"/>
      <c r="VOR2" s="135"/>
      <c r="VOS2" s="135"/>
      <c r="VOT2" s="135"/>
      <c r="VOU2" s="135"/>
      <c r="VOV2" s="135"/>
      <c r="VOW2" s="135"/>
      <c r="VOX2" s="135"/>
      <c r="VOY2" s="135"/>
      <c r="VOZ2" s="135"/>
      <c r="VPA2" s="135"/>
      <c r="VPB2" s="135"/>
      <c r="VPC2" s="135"/>
      <c r="VPD2" s="135"/>
      <c r="VPE2" s="135"/>
      <c r="VPF2" s="135"/>
      <c r="VPG2" s="135"/>
      <c r="VPH2" s="135"/>
      <c r="VPI2" s="135"/>
      <c r="VPJ2" s="135"/>
      <c r="VPK2" s="135"/>
      <c r="VPL2" s="135"/>
      <c r="VPM2" s="135"/>
      <c r="VPN2" s="135"/>
      <c r="VPO2" s="135"/>
      <c r="VPP2" s="135"/>
      <c r="VPQ2" s="135"/>
      <c r="VPR2" s="135"/>
      <c r="VPS2" s="135"/>
      <c r="VPT2" s="135"/>
      <c r="VPU2" s="135"/>
      <c r="VPV2" s="135"/>
      <c r="VPW2" s="135"/>
      <c r="VPX2" s="135"/>
      <c r="VPY2" s="135"/>
      <c r="VPZ2" s="135"/>
      <c r="VQA2" s="135"/>
      <c r="VQB2" s="135"/>
      <c r="VQC2" s="135"/>
      <c r="VQD2" s="135"/>
      <c r="VQE2" s="135"/>
      <c r="VQF2" s="135"/>
      <c r="VQG2" s="135"/>
      <c r="VQH2" s="135"/>
      <c r="VQI2" s="135"/>
      <c r="VQJ2" s="135"/>
      <c r="VQK2" s="135"/>
      <c r="VQL2" s="135"/>
      <c r="VQM2" s="135"/>
      <c r="VQN2" s="135"/>
      <c r="VQO2" s="135"/>
      <c r="VQP2" s="135"/>
      <c r="VQQ2" s="135"/>
      <c r="VQR2" s="135"/>
      <c r="VQS2" s="135"/>
      <c r="VQT2" s="135"/>
      <c r="VQU2" s="135"/>
      <c r="VQV2" s="135"/>
      <c r="VQW2" s="135"/>
      <c r="VQX2" s="135"/>
      <c r="VQY2" s="135"/>
      <c r="VQZ2" s="135"/>
      <c r="VRA2" s="135"/>
      <c r="VRB2" s="135"/>
      <c r="VRC2" s="135"/>
      <c r="VRD2" s="135"/>
      <c r="VRE2" s="135"/>
      <c r="VRF2" s="135"/>
      <c r="VRG2" s="135"/>
      <c r="VRH2" s="135"/>
      <c r="VRI2" s="135"/>
      <c r="VRJ2" s="135"/>
      <c r="VRK2" s="135"/>
      <c r="VRL2" s="135"/>
      <c r="VRM2" s="135"/>
      <c r="VRN2" s="135"/>
      <c r="VRO2" s="135"/>
      <c r="VRP2" s="135"/>
      <c r="VRQ2" s="135"/>
      <c r="VRR2" s="135"/>
      <c r="VRS2" s="135"/>
      <c r="VRT2" s="135"/>
      <c r="VRU2" s="135"/>
      <c r="VRV2" s="135"/>
      <c r="VRW2" s="135"/>
      <c r="VRX2" s="135"/>
      <c r="VRY2" s="135"/>
      <c r="VRZ2" s="135"/>
      <c r="VSA2" s="135"/>
      <c r="VSB2" s="135"/>
      <c r="VSC2" s="135"/>
      <c r="VSD2" s="135"/>
      <c r="VSE2" s="135"/>
      <c r="VSF2" s="135"/>
      <c r="VSG2" s="135"/>
      <c r="VSH2" s="135"/>
      <c r="VSI2" s="135"/>
      <c r="VSJ2" s="135"/>
      <c r="VSK2" s="135"/>
      <c r="VSL2" s="135"/>
      <c r="VSM2" s="135"/>
      <c r="VSN2" s="135"/>
      <c r="VSO2" s="135"/>
      <c r="VSP2" s="135"/>
      <c r="VSQ2" s="135"/>
      <c r="VSR2" s="135"/>
      <c r="VSS2" s="135"/>
      <c r="VST2" s="135"/>
      <c r="VSU2" s="135"/>
      <c r="VSV2" s="135"/>
      <c r="VSW2" s="135"/>
      <c r="VSX2" s="135"/>
      <c r="VSY2" s="135"/>
      <c r="VSZ2" s="135"/>
      <c r="VTA2" s="135"/>
      <c r="VTB2" s="135"/>
      <c r="VTC2" s="135"/>
      <c r="VTD2" s="135"/>
      <c r="VTE2" s="135"/>
      <c r="VTF2" s="135"/>
      <c r="VTG2" s="135"/>
      <c r="VTH2" s="135"/>
      <c r="VTI2" s="135"/>
      <c r="VTJ2" s="135"/>
      <c r="VTK2" s="135"/>
      <c r="VTL2" s="135"/>
      <c r="VTM2" s="135"/>
      <c r="VTN2" s="135"/>
      <c r="VTO2" s="135"/>
      <c r="VTP2" s="135"/>
      <c r="VTQ2" s="135"/>
      <c r="VTR2" s="135"/>
      <c r="VTS2" s="135"/>
      <c r="VTT2" s="135"/>
      <c r="VTU2" s="135"/>
      <c r="VTV2" s="135"/>
      <c r="VTW2" s="135"/>
      <c r="VTX2" s="135"/>
      <c r="VTY2" s="135"/>
      <c r="VTZ2" s="135"/>
      <c r="VUA2" s="135"/>
      <c r="VUB2" s="135"/>
      <c r="VUC2" s="135"/>
      <c r="VUD2" s="135"/>
      <c r="VUE2" s="135"/>
      <c r="VUF2" s="135"/>
      <c r="VUG2" s="135"/>
      <c r="VUH2" s="135"/>
      <c r="VUI2" s="135"/>
      <c r="VUJ2" s="135"/>
      <c r="VUK2" s="135"/>
      <c r="VUL2" s="135"/>
      <c r="VUM2" s="135"/>
      <c r="VUN2" s="135"/>
      <c r="VUO2" s="135"/>
      <c r="VUP2" s="135"/>
      <c r="VUQ2" s="135"/>
      <c r="VUR2" s="135"/>
      <c r="VUS2" s="135"/>
      <c r="VUT2" s="135"/>
      <c r="VUU2" s="135"/>
      <c r="VUV2" s="135"/>
      <c r="VUW2" s="135"/>
      <c r="VUX2" s="135"/>
      <c r="VUY2" s="135"/>
      <c r="VUZ2" s="135"/>
      <c r="VVA2" s="135"/>
      <c r="VVB2" s="135"/>
      <c r="VVC2" s="135"/>
      <c r="VVD2" s="135"/>
      <c r="VVE2" s="135"/>
      <c r="VVF2" s="135"/>
      <c r="VVG2" s="135"/>
      <c r="VVH2" s="135"/>
      <c r="VVI2" s="135"/>
      <c r="VVJ2" s="135"/>
      <c r="VVK2" s="135"/>
      <c r="VVL2" s="135"/>
      <c r="VVM2" s="135"/>
      <c r="VVN2" s="135"/>
      <c r="VVO2" s="135"/>
      <c r="VVP2" s="135"/>
      <c r="VVQ2" s="135"/>
      <c r="VVR2" s="135"/>
      <c r="VVS2" s="135"/>
      <c r="VVT2" s="135"/>
      <c r="VVU2" s="135"/>
      <c r="VVV2" s="135"/>
      <c r="VVW2" s="135"/>
      <c r="VVX2" s="135"/>
      <c r="VVY2" s="135"/>
      <c r="VVZ2" s="135"/>
      <c r="VWA2" s="135"/>
      <c r="VWB2" s="135"/>
      <c r="VWC2" s="135"/>
      <c r="VWD2" s="135"/>
      <c r="VWE2" s="135"/>
      <c r="VWF2" s="135"/>
      <c r="VWG2" s="135"/>
      <c r="VWH2" s="135"/>
      <c r="VWI2" s="135"/>
      <c r="VWJ2" s="135"/>
      <c r="VWK2" s="135"/>
      <c r="VWL2" s="135"/>
      <c r="VWM2" s="135"/>
      <c r="VWN2" s="135"/>
      <c r="VWO2" s="135"/>
      <c r="VWP2" s="135"/>
      <c r="VWQ2" s="135"/>
      <c r="VWR2" s="135"/>
      <c r="VWS2" s="135"/>
      <c r="VWT2" s="135"/>
      <c r="VWU2" s="135"/>
      <c r="VWV2" s="135"/>
      <c r="VWW2" s="135"/>
      <c r="VWX2" s="135"/>
      <c r="VWY2" s="135"/>
      <c r="VWZ2" s="135"/>
      <c r="VXA2" s="135"/>
      <c r="VXB2" s="135"/>
      <c r="VXC2" s="135"/>
      <c r="VXD2" s="135"/>
      <c r="VXE2" s="135"/>
      <c r="VXF2" s="135"/>
      <c r="VXG2" s="135"/>
      <c r="VXH2" s="135"/>
      <c r="VXI2" s="135"/>
      <c r="VXJ2" s="135"/>
      <c r="VXK2" s="135"/>
      <c r="VXL2" s="135"/>
      <c r="VXM2" s="135"/>
      <c r="VXN2" s="135"/>
      <c r="VXO2" s="135"/>
      <c r="VXP2" s="135"/>
      <c r="VXQ2" s="135"/>
      <c r="VXR2" s="135"/>
      <c r="VXS2" s="135"/>
      <c r="VXT2" s="135"/>
      <c r="VXU2" s="135"/>
      <c r="VXV2" s="135"/>
      <c r="VXW2" s="135"/>
      <c r="VXX2" s="135"/>
      <c r="VXY2" s="135"/>
      <c r="VXZ2" s="135"/>
      <c r="VYA2" s="135"/>
      <c r="VYB2" s="135"/>
      <c r="VYC2" s="135"/>
      <c r="VYD2" s="135"/>
      <c r="VYE2" s="135"/>
      <c r="VYF2" s="135"/>
      <c r="VYG2" s="135"/>
      <c r="VYH2" s="135"/>
      <c r="VYI2" s="135"/>
      <c r="VYJ2" s="135"/>
      <c r="VYK2" s="135"/>
      <c r="VYL2" s="135"/>
      <c r="VYM2" s="135"/>
      <c r="VYN2" s="135"/>
      <c r="VYO2" s="135"/>
      <c r="VYP2" s="135"/>
      <c r="VYQ2" s="135"/>
      <c r="VYR2" s="135"/>
      <c r="VYS2" s="135"/>
      <c r="VYT2" s="135"/>
      <c r="VYU2" s="135"/>
      <c r="VYV2" s="135"/>
      <c r="VYW2" s="135"/>
      <c r="VYX2" s="135"/>
      <c r="VYY2" s="135"/>
      <c r="VYZ2" s="135"/>
      <c r="VZA2" s="135"/>
      <c r="VZB2" s="135"/>
      <c r="VZC2" s="135"/>
      <c r="VZD2" s="135"/>
      <c r="VZE2" s="135"/>
      <c r="VZF2" s="135"/>
      <c r="VZG2" s="135"/>
      <c r="VZH2" s="135"/>
      <c r="VZI2" s="135"/>
      <c r="VZJ2" s="135"/>
      <c r="VZK2" s="135"/>
      <c r="VZL2" s="135"/>
      <c r="VZM2" s="135"/>
      <c r="VZN2" s="135"/>
      <c r="VZO2" s="135"/>
      <c r="VZP2" s="135"/>
      <c r="VZQ2" s="135"/>
      <c r="VZR2" s="135"/>
      <c r="VZS2" s="135"/>
      <c r="VZT2" s="135"/>
      <c r="VZU2" s="135"/>
      <c r="VZV2" s="135"/>
      <c r="VZW2" s="135"/>
      <c r="VZX2" s="135"/>
      <c r="VZY2" s="135"/>
      <c r="VZZ2" s="135"/>
      <c r="WAA2" s="135"/>
      <c r="WAB2" s="135"/>
      <c r="WAC2" s="135"/>
      <c r="WAD2" s="135"/>
      <c r="WAE2" s="135"/>
      <c r="WAF2" s="135"/>
      <c r="WAG2" s="135"/>
      <c r="WAH2" s="135"/>
      <c r="WAI2" s="135"/>
      <c r="WAJ2" s="135"/>
      <c r="WAK2" s="135"/>
      <c r="WAL2" s="135"/>
      <c r="WAM2" s="135"/>
      <c r="WAN2" s="135"/>
      <c r="WAO2" s="135"/>
      <c r="WAP2" s="135"/>
      <c r="WAQ2" s="135"/>
      <c r="WAR2" s="135"/>
      <c r="WAS2" s="135"/>
      <c r="WAT2" s="135"/>
      <c r="WAU2" s="135"/>
      <c r="WAV2" s="135"/>
      <c r="WAW2" s="135"/>
      <c r="WAX2" s="135"/>
      <c r="WAY2" s="135"/>
      <c r="WAZ2" s="135"/>
      <c r="WBA2" s="135"/>
      <c r="WBB2" s="135"/>
      <c r="WBC2" s="135"/>
      <c r="WBD2" s="135"/>
      <c r="WBE2" s="135"/>
      <c r="WBF2" s="135"/>
      <c r="WBG2" s="135"/>
      <c r="WBH2" s="135"/>
      <c r="WBI2" s="135"/>
      <c r="WBJ2" s="135"/>
      <c r="WBK2" s="135"/>
      <c r="WBL2" s="135"/>
      <c r="WBM2" s="135"/>
      <c r="WBN2" s="135"/>
      <c r="WBO2" s="135"/>
      <c r="WBP2" s="135"/>
      <c r="WBQ2" s="135"/>
      <c r="WBR2" s="135"/>
      <c r="WBS2" s="135"/>
      <c r="WBT2" s="135"/>
      <c r="WBU2" s="135"/>
      <c r="WBV2" s="135"/>
      <c r="WBW2" s="135"/>
      <c r="WBX2" s="135"/>
      <c r="WBY2" s="135"/>
      <c r="WBZ2" s="135"/>
      <c r="WCA2" s="135"/>
      <c r="WCB2" s="135"/>
      <c r="WCC2" s="135"/>
      <c r="WCD2" s="135"/>
      <c r="WCE2" s="135"/>
      <c r="WCF2" s="135"/>
      <c r="WCG2" s="135"/>
      <c r="WCH2" s="135"/>
      <c r="WCI2" s="135"/>
      <c r="WCJ2" s="135"/>
      <c r="WCK2" s="135"/>
      <c r="WCL2" s="135"/>
      <c r="WCM2" s="135"/>
      <c r="WCN2" s="135"/>
      <c r="WCO2" s="135"/>
      <c r="WCP2" s="135"/>
      <c r="WCQ2" s="135"/>
      <c r="WCR2" s="135"/>
      <c r="WCS2" s="135"/>
      <c r="WCT2" s="135"/>
      <c r="WCU2" s="135"/>
      <c r="WCV2" s="135"/>
      <c r="WCW2" s="135"/>
      <c r="WCX2" s="135"/>
      <c r="WCY2" s="135"/>
      <c r="WCZ2" s="135"/>
      <c r="WDA2" s="135"/>
      <c r="WDB2" s="135"/>
      <c r="WDC2" s="135"/>
      <c r="WDD2" s="135"/>
      <c r="WDE2" s="135"/>
      <c r="WDF2" s="135"/>
      <c r="WDG2" s="135"/>
      <c r="WDH2" s="135"/>
      <c r="WDI2" s="135"/>
      <c r="WDJ2" s="135"/>
      <c r="WDK2" s="135"/>
      <c r="WDL2" s="135"/>
      <c r="WDM2" s="135"/>
      <c r="WDN2" s="135"/>
      <c r="WDO2" s="135"/>
      <c r="WDP2" s="135"/>
      <c r="WDQ2" s="135"/>
      <c r="WDR2" s="135"/>
      <c r="WDS2" s="135"/>
      <c r="WDT2" s="135"/>
      <c r="WDU2" s="135"/>
      <c r="WDV2" s="135"/>
      <c r="WDW2" s="135"/>
      <c r="WDX2" s="135"/>
      <c r="WDY2" s="135"/>
      <c r="WDZ2" s="135"/>
      <c r="WEA2" s="135"/>
      <c r="WEB2" s="135"/>
      <c r="WEC2" s="135"/>
      <c r="WED2" s="135"/>
      <c r="WEE2" s="135"/>
      <c r="WEF2" s="135"/>
      <c r="WEG2" s="135"/>
      <c r="WEH2" s="135"/>
      <c r="WEI2" s="135"/>
      <c r="WEJ2" s="135"/>
      <c r="WEK2" s="135"/>
      <c r="WEL2" s="135"/>
      <c r="WEM2" s="135"/>
      <c r="WEN2" s="135"/>
      <c r="WEO2" s="135"/>
      <c r="WEP2" s="135"/>
      <c r="WEQ2" s="135"/>
      <c r="WER2" s="135"/>
      <c r="WES2" s="135"/>
      <c r="WET2" s="135"/>
      <c r="WEU2" s="135"/>
      <c r="WEV2" s="135"/>
      <c r="WEW2" s="135"/>
      <c r="WEX2" s="135"/>
      <c r="WEY2" s="135"/>
      <c r="WEZ2" s="135"/>
      <c r="WFA2" s="135"/>
      <c r="WFB2" s="135"/>
      <c r="WFC2" s="135"/>
      <c r="WFD2" s="135"/>
      <c r="WFE2" s="135"/>
      <c r="WFF2" s="135"/>
      <c r="WFG2" s="135"/>
      <c r="WFH2" s="135"/>
      <c r="WFI2" s="135"/>
      <c r="WFJ2" s="135"/>
      <c r="WFK2" s="135"/>
      <c r="WFL2" s="135"/>
      <c r="WFM2" s="135"/>
      <c r="WFN2" s="135"/>
      <c r="WFO2" s="135"/>
      <c r="WFP2" s="135"/>
      <c r="WFQ2" s="135"/>
      <c r="WFR2" s="135"/>
      <c r="WFS2" s="135"/>
      <c r="WFT2" s="135"/>
      <c r="WFU2" s="135"/>
      <c r="WFV2" s="135"/>
      <c r="WFW2" s="135"/>
      <c r="WFX2" s="135"/>
      <c r="WFY2" s="135"/>
      <c r="WFZ2" s="135"/>
      <c r="WGA2" s="135"/>
      <c r="WGB2" s="135"/>
      <c r="WGC2" s="135"/>
      <c r="WGD2" s="135"/>
      <c r="WGE2" s="135"/>
      <c r="WGF2" s="135"/>
      <c r="WGG2" s="135"/>
      <c r="WGH2" s="135"/>
      <c r="WGI2" s="135"/>
      <c r="WGJ2" s="135"/>
      <c r="WGK2" s="135"/>
      <c r="WGL2" s="135"/>
      <c r="WGM2" s="135"/>
      <c r="WGN2" s="135"/>
      <c r="WGO2" s="135"/>
      <c r="WGP2" s="135"/>
      <c r="WGQ2" s="135"/>
      <c r="WGR2" s="135"/>
      <c r="WGS2" s="135"/>
      <c r="WGT2" s="135"/>
      <c r="WGU2" s="135"/>
      <c r="WGV2" s="135"/>
      <c r="WGW2" s="135"/>
      <c r="WGX2" s="135"/>
      <c r="WGY2" s="135"/>
      <c r="WGZ2" s="135"/>
      <c r="WHA2" s="135"/>
      <c r="WHB2" s="135"/>
      <c r="WHC2" s="135"/>
      <c r="WHD2" s="135"/>
      <c r="WHE2" s="135"/>
      <c r="WHF2" s="135"/>
      <c r="WHG2" s="135"/>
      <c r="WHH2" s="135"/>
      <c r="WHI2" s="135"/>
      <c r="WHJ2" s="135"/>
      <c r="WHK2" s="135"/>
      <c r="WHL2" s="135"/>
      <c r="WHM2" s="135"/>
      <c r="WHN2" s="135"/>
      <c r="WHO2" s="135"/>
      <c r="WHP2" s="135"/>
      <c r="WHQ2" s="135"/>
      <c r="WHR2" s="135"/>
      <c r="WHS2" s="135"/>
      <c r="WHT2" s="135"/>
      <c r="WHU2" s="135"/>
      <c r="WHV2" s="135"/>
      <c r="WHW2" s="135"/>
      <c r="WHX2" s="135"/>
      <c r="WHY2" s="135"/>
      <c r="WHZ2" s="135"/>
      <c r="WIA2" s="135"/>
      <c r="WIB2" s="135"/>
      <c r="WIC2" s="135"/>
      <c r="WID2" s="135"/>
      <c r="WIE2" s="135"/>
      <c r="WIF2" s="135"/>
      <c r="WIG2" s="135"/>
      <c r="WIH2" s="135"/>
      <c r="WII2" s="135"/>
      <c r="WIJ2" s="135"/>
      <c r="WIK2" s="135"/>
      <c r="WIL2" s="135"/>
      <c r="WIM2" s="135"/>
      <c r="WIN2" s="135"/>
      <c r="WIO2" s="135"/>
      <c r="WIP2" s="135"/>
      <c r="WIQ2" s="135"/>
      <c r="WIR2" s="135"/>
      <c r="WIS2" s="135"/>
      <c r="WIT2" s="135"/>
      <c r="WIU2" s="135"/>
      <c r="WIV2" s="135"/>
      <c r="WIW2" s="135"/>
      <c r="WIX2" s="135"/>
      <c r="WIY2" s="135"/>
      <c r="WIZ2" s="135"/>
      <c r="WJA2" s="135"/>
      <c r="WJB2" s="135"/>
      <c r="WJC2" s="135"/>
      <c r="WJD2" s="135"/>
      <c r="WJE2" s="135"/>
      <c r="WJF2" s="135"/>
      <c r="WJG2" s="135"/>
      <c r="WJH2" s="135"/>
      <c r="WJI2" s="135"/>
      <c r="WJJ2" s="135"/>
      <c r="WJK2" s="135"/>
      <c r="WJL2" s="135"/>
      <c r="WJM2" s="135"/>
      <c r="WJN2" s="135"/>
      <c r="WJO2" s="135"/>
      <c r="WJP2" s="135"/>
      <c r="WJQ2" s="135"/>
      <c r="WJR2" s="135"/>
      <c r="WJS2" s="135"/>
      <c r="WJT2" s="135"/>
      <c r="WJU2" s="135"/>
      <c r="WJV2" s="135"/>
      <c r="WJW2" s="135"/>
      <c r="WJX2" s="135"/>
      <c r="WJY2" s="135"/>
      <c r="WJZ2" s="135"/>
      <c r="WKA2" s="135"/>
      <c r="WKB2" s="135"/>
      <c r="WKC2" s="135"/>
      <c r="WKD2" s="135"/>
      <c r="WKE2" s="135"/>
      <c r="WKF2" s="135"/>
      <c r="WKG2" s="135"/>
      <c r="WKH2" s="135"/>
      <c r="WKI2" s="135"/>
      <c r="WKJ2" s="135"/>
      <c r="WKK2" s="135"/>
      <c r="WKL2" s="135"/>
      <c r="WKM2" s="135"/>
      <c r="WKN2" s="135"/>
      <c r="WKO2" s="135"/>
      <c r="WKP2" s="135"/>
      <c r="WKQ2" s="135"/>
      <c r="WKR2" s="135"/>
      <c r="WKS2" s="135"/>
      <c r="WKT2" s="135"/>
      <c r="WKU2" s="135"/>
      <c r="WKV2" s="135"/>
      <c r="WKW2" s="135"/>
      <c r="WKX2" s="135"/>
      <c r="WKY2" s="135"/>
      <c r="WKZ2" s="135"/>
      <c r="WLA2" s="135"/>
      <c r="WLB2" s="135"/>
      <c r="WLC2" s="135"/>
      <c r="WLD2" s="135"/>
      <c r="WLE2" s="135"/>
      <c r="WLF2" s="135"/>
      <c r="WLG2" s="135"/>
      <c r="WLH2" s="135"/>
      <c r="WLI2" s="135"/>
      <c r="WLJ2" s="135"/>
      <c r="WLK2" s="135"/>
      <c r="WLL2" s="135"/>
      <c r="WLM2" s="135"/>
      <c r="WLN2" s="135"/>
      <c r="WLO2" s="135"/>
      <c r="WLP2" s="135"/>
      <c r="WLQ2" s="135"/>
      <c r="WLR2" s="135"/>
      <c r="WLS2" s="135"/>
      <c r="WLT2" s="135"/>
      <c r="WLU2" s="135"/>
      <c r="WLV2" s="135"/>
      <c r="WLW2" s="135"/>
      <c r="WLX2" s="135"/>
      <c r="WLY2" s="135"/>
      <c r="WLZ2" s="135"/>
      <c r="WMA2" s="135"/>
      <c r="WMB2" s="135"/>
      <c r="WMC2" s="135"/>
      <c r="WMD2" s="135"/>
      <c r="WME2" s="135"/>
      <c r="WMF2" s="135"/>
      <c r="WMG2" s="135"/>
      <c r="WMH2" s="135"/>
      <c r="WMI2" s="135"/>
      <c r="WMJ2" s="135"/>
      <c r="WMK2" s="135"/>
      <c r="WML2" s="135"/>
      <c r="WMM2" s="135"/>
      <c r="WMN2" s="135"/>
      <c r="WMO2" s="135"/>
      <c r="WMP2" s="135"/>
      <c r="WMQ2" s="135"/>
      <c r="WMR2" s="135"/>
      <c r="WMS2" s="135"/>
      <c r="WMT2" s="135"/>
      <c r="WMU2" s="135"/>
      <c r="WMV2" s="135"/>
      <c r="WMW2" s="135"/>
      <c r="WMX2" s="135"/>
      <c r="WMY2" s="135"/>
      <c r="WMZ2" s="135"/>
      <c r="WNA2" s="135"/>
      <c r="WNB2" s="135"/>
      <c r="WNC2" s="135"/>
      <c r="WND2" s="135"/>
      <c r="WNE2" s="135"/>
      <c r="WNF2" s="135"/>
      <c r="WNG2" s="135"/>
      <c r="WNH2" s="135"/>
      <c r="WNI2" s="135"/>
      <c r="WNJ2" s="135"/>
      <c r="WNK2" s="135"/>
      <c r="WNL2" s="135"/>
      <c r="WNM2" s="135"/>
      <c r="WNN2" s="135"/>
      <c r="WNO2" s="135"/>
      <c r="WNP2" s="135"/>
      <c r="WNQ2" s="135"/>
      <c r="WNR2" s="135"/>
      <c r="WNS2" s="135"/>
      <c r="WNT2" s="135"/>
      <c r="WNU2" s="135"/>
      <c r="WNV2" s="135"/>
      <c r="WNW2" s="135"/>
      <c r="WNX2" s="135"/>
      <c r="WNY2" s="135"/>
      <c r="WNZ2" s="135"/>
      <c r="WOA2" s="135"/>
      <c r="WOB2" s="135"/>
      <c r="WOC2" s="135"/>
      <c r="WOD2" s="135"/>
      <c r="WOE2" s="135"/>
      <c r="WOF2" s="135"/>
      <c r="WOG2" s="135"/>
      <c r="WOH2" s="135"/>
      <c r="WOI2" s="135"/>
      <c r="WOJ2" s="135"/>
      <c r="WOK2" s="135"/>
      <c r="WOL2" s="135"/>
      <c r="WOM2" s="135"/>
      <c r="WON2" s="135"/>
      <c r="WOO2" s="135"/>
      <c r="WOP2" s="135"/>
      <c r="WOQ2" s="135"/>
      <c r="WOR2" s="135"/>
      <c r="WOS2" s="135"/>
      <c r="WOT2" s="135"/>
      <c r="WOU2" s="135"/>
      <c r="WOV2" s="135"/>
      <c r="WOW2" s="135"/>
      <c r="WOX2" s="135"/>
      <c r="WOY2" s="135"/>
      <c r="WOZ2" s="135"/>
      <c r="WPA2" s="135"/>
      <c r="WPB2" s="135"/>
      <c r="WPC2" s="135"/>
      <c r="WPD2" s="135"/>
      <c r="WPE2" s="135"/>
      <c r="WPF2" s="135"/>
      <c r="WPG2" s="135"/>
      <c r="WPH2" s="135"/>
      <c r="WPI2" s="135"/>
      <c r="WPJ2" s="135"/>
      <c r="WPK2" s="135"/>
      <c r="WPL2" s="135"/>
      <c r="WPM2" s="135"/>
      <c r="WPN2" s="135"/>
      <c r="WPO2" s="135"/>
      <c r="WPP2" s="135"/>
      <c r="WPQ2" s="135"/>
      <c r="WPR2" s="135"/>
      <c r="WPS2" s="135"/>
      <c r="WPT2" s="135"/>
      <c r="WPU2" s="135"/>
      <c r="WPV2" s="135"/>
      <c r="WPW2" s="135"/>
      <c r="WPX2" s="135"/>
      <c r="WPY2" s="135"/>
      <c r="WPZ2" s="135"/>
      <c r="WQA2" s="135"/>
      <c r="WQB2" s="135"/>
      <c r="WQC2" s="135"/>
      <c r="WQD2" s="135"/>
      <c r="WQE2" s="135"/>
      <c r="WQF2" s="135"/>
      <c r="WQG2" s="135"/>
      <c r="WQH2" s="135"/>
      <c r="WQI2" s="135"/>
      <c r="WQJ2" s="135"/>
      <c r="WQK2" s="135"/>
      <c r="WQL2" s="135"/>
      <c r="WQM2" s="135"/>
      <c r="WQN2" s="135"/>
      <c r="WQO2" s="135"/>
      <c r="WQP2" s="135"/>
      <c r="WQQ2" s="135"/>
      <c r="WQR2" s="135"/>
      <c r="WQS2" s="135"/>
      <c r="WQT2" s="135"/>
      <c r="WQU2" s="135"/>
      <c r="WQV2" s="135"/>
      <c r="WQW2" s="135"/>
      <c r="WQX2" s="135"/>
      <c r="WQY2" s="135"/>
      <c r="WQZ2" s="135"/>
      <c r="WRA2" s="135"/>
      <c r="WRB2" s="135"/>
      <c r="WRC2" s="135"/>
      <c r="WRD2" s="135"/>
      <c r="WRE2" s="135"/>
      <c r="WRF2" s="135"/>
      <c r="WRG2" s="135"/>
      <c r="WRH2" s="135"/>
      <c r="WRI2" s="135"/>
      <c r="WRJ2" s="135"/>
      <c r="WRK2" s="135"/>
      <c r="WRL2" s="135"/>
      <c r="WRM2" s="135"/>
      <c r="WRN2" s="135"/>
      <c r="WRO2" s="135"/>
      <c r="WRP2" s="135"/>
      <c r="WRQ2" s="135"/>
      <c r="WRR2" s="135"/>
      <c r="WRS2" s="135"/>
      <c r="WRT2" s="135"/>
      <c r="WRU2" s="135"/>
      <c r="WRV2" s="135"/>
      <c r="WRW2" s="135"/>
      <c r="WRX2" s="135"/>
      <c r="WRY2" s="135"/>
      <c r="WRZ2" s="135"/>
      <c r="WSA2" s="135"/>
      <c r="WSB2" s="135"/>
      <c r="WSC2" s="135"/>
      <c r="WSD2" s="135"/>
      <c r="WSE2" s="135"/>
      <c r="WSF2" s="135"/>
      <c r="WSG2" s="135"/>
      <c r="WSH2" s="135"/>
      <c r="WSI2" s="135"/>
      <c r="WSJ2" s="135"/>
      <c r="WSK2" s="135"/>
      <c r="WSL2" s="135"/>
      <c r="WSM2" s="135"/>
      <c r="WSN2" s="135"/>
      <c r="WSO2" s="135"/>
      <c r="WSP2" s="135"/>
      <c r="WSQ2" s="135"/>
      <c r="WSR2" s="135"/>
      <c r="WSS2" s="135"/>
      <c r="WST2" s="135"/>
      <c r="WSU2" s="135"/>
      <c r="WSV2" s="135"/>
      <c r="WSW2" s="135"/>
      <c r="WSX2" s="135"/>
      <c r="WSY2" s="135"/>
      <c r="WSZ2" s="135"/>
      <c r="WTA2" s="135"/>
      <c r="WTB2" s="135"/>
      <c r="WTC2" s="135"/>
      <c r="WTD2" s="135"/>
      <c r="WTE2" s="135"/>
      <c r="WTF2" s="135"/>
      <c r="WTG2" s="135"/>
      <c r="WTH2" s="135"/>
      <c r="WTI2" s="135"/>
      <c r="WTJ2" s="135"/>
      <c r="WTK2" s="135"/>
      <c r="WTL2" s="135"/>
      <c r="WTM2" s="135"/>
      <c r="WTN2" s="135"/>
      <c r="WTO2" s="135"/>
      <c r="WTP2" s="135"/>
      <c r="WTQ2" s="135"/>
      <c r="WTR2" s="135"/>
      <c r="WTS2" s="135"/>
      <c r="WTT2" s="135"/>
      <c r="WTU2" s="135"/>
      <c r="WTV2" s="135"/>
      <c r="WTW2" s="135"/>
      <c r="WTX2" s="135"/>
      <c r="WTY2" s="135"/>
      <c r="WTZ2" s="135"/>
      <c r="WUA2" s="135"/>
      <c r="WUB2" s="135"/>
      <c r="WUC2" s="135"/>
      <c r="WUD2" s="135"/>
      <c r="WUE2" s="135"/>
      <c r="WUF2" s="135"/>
      <c r="WUG2" s="135"/>
      <c r="WUH2" s="135"/>
      <c r="WUI2" s="135"/>
      <c r="WUJ2" s="135"/>
      <c r="WUK2" s="135"/>
      <c r="WUL2" s="135"/>
      <c r="WUM2" s="135"/>
      <c r="WUN2" s="135"/>
      <c r="WUO2" s="135"/>
      <c r="WUP2" s="135"/>
      <c r="WUQ2" s="135"/>
      <c r="WUR2" s="135"/>
      <c r="WUS2" s="135"/>
      <c r="WUT2" s="135"/>
      <c r="WUU2" s="135"/>
      <c r="WUV2" s="135"/>
      <c r="WUW2" s="135"/>
      <c r="WUX2" s="135"/>
      <c r="WUY2" s="135"/>
      <c r="WUZ2" s="135"/>
      <c r="WVA2" s="135"/>
      <c r="WVB2" s="135"/>
      <c r="WVC2" s="135"/>
      <c r="WVD2" s="135"/>
      <c r="WVE2" s="135"/>
      <c r="WVF2" s="135"/>
      <c r="WVG2" s="135"/>
      <c r="WVH2" s="135"/>
      <c r="WVI2" s="135"/>
      <c r="WVJ2" s="135"/>
      <c r="WVK2" s="135"/>
      <c r="WVL2" s="135"/>
      <c r="WVM2" s="135"/>
      <c r="WVN2" s="135"/>
      <c r="WVO2" s="135"/>
      <c r="WVP2" s="135"/>
      <c r="WVQ2" s="135"/>
      <c r="WVR2" s="135"/>
      <c r="WVS2" s="135"/>
      <c r="WVT2" s="135"/>
      <c r="WVU2" s="135"/>
      <c r="WVV2" s="135"/>
      <c r="WVW2" s="135"/>
      <c r="WVX2" s="135"/>
      <c r="WVY2" s="135"/>
      <c r="WVZ2" s="135"/>
      <c r="WWA2" s="135"/>
      <c r="WWB2" s="135"/>
      <c r="WWC2" s="135"/>
      <c r="WWD2" s="135"/>
      <c r="WWE2" s="135"/>
      <c r="WWF2" s="135"/>
      <c r="WWG2" s="135"/>
      <c r="WWH2" s="135"/>
      <c r="WWI2" s="135"/>
      <c r="WWJ2" s="135"/>
      <c r="WWK2" s="135"/>
      <c r="WWL2" s="135"/>
      <c r="WWM2" s="135"/>
      <c r="WWN2" s="135"/>
      <c r="WWO2" s="135"/>
      <c r="WWP2" s="135"/>
      <c r="WWQ2" s="135"/>
      <c r="WWR2" s="135"/>
      <c r="WWS2" s="135"/>
      <c r="WWT2" s="135"/>
      <c r="WWU2" s="135"/>
      <c r="WWV2" s="135"/>
      <c r="WWW2" s="135"/>
      <c r="WWX2" s="135"/>
      <c r="WWY2" s="135"/>
      <c r="WWZ2" s="135"/>
      <c r="WXA2" s="135"/>
      <c r="WXB2" s="135"/>
      <c r="WXC2" s="135"/>
      <c r="WXD2" s="135"/>
      <c r="WXE2" s="135"/>
      <c r="WXF2" s="135"/>
      <c r="WXG2" s="135"/>
      <c r="WXH2" s="135"/>
      <c r="WXI2" s="135"/>
      <c r="WXJ2" s="135"/>
      <c r="WXK2" s="135"/>
      <c r="WXL2" s="135"/>
      <c r="WXM2" s="135"/>
      <c r="WXN2" s="135"/>
      <c r="WXO2" s="135"/>
      <c r="WXP2" s="135"/>
      <c r="WXQ2" s="135"/>
      <c r="WXR2" s="135"/>
      <c r="WXS2" s="135"/>
      <c r="WXT2" s="135"/>
      <c r="WXU2" s="135"/>
      <c r="WXV2" s="135"/>
      <c r="WXW2" s="135"/>
      <c r="WXX2" s="135"/>
      <c r="WXY2" s="135"/>
      <c r="WXZ2" s="135"/>
      <c r="WYA2" s="135"/>
      <c r="WYB2" s="135"/>
      <c r="WYC2" s="135"/>
      <c r="WYD2" s="135"/>
      <c r="WYE2" s="135"/>
      <c r="WYF2" s="135"/>
      <c r="WYG2" s="135"/>
      <c r="WYH2" s="135"/>
      <c r="WYI2" s="135"/>
      <c r="WYJ2" s="135"/>
      <c r="WYK2" s="135"/>
      <c r="WYL2" s="135"/>
      <c r="WYM2" s="135"/>
      <c r="WYN2" s="135"/>
      <c r="WYO2" s="135"/>
      <c r="WYP2" s="135"/>
      <c r="WYQ2" s="135"/>
      <c r="WYR2" s="135"/>
      <c r="WYS2" s="135"/>
      <c r="WYT2" s="135"/>
      <c r="WYU2" s="135"/>
      <c r="WYV2" s="135"/>
      <c r="WYW2" s="135"/>
      <c r="WYX2" s="135"/>
      <c r="WYY2" s="135"/>
      <c r="WYZ2" s="135"/>
      <c r="WZA2" s="135"/>
      <c r="WZB2" s="135"/>
      <c r="WZC2" s="135"/>
      <c r="WZD2" s="135"/>
      <c r="WZE2" s="135"/>
      <c r="WZF2" s="135"/>
      <c r="WZG2" s="135"/>
      <c r="WZH2" s="135"/>
      <c r="WZI2" s="135"/>
      <c r="WZJ2" s="135"/>
      <c r="WZK2" s="135"/>
      <c r="WZL2" s="135"/>
      <c r="WZM2" s="135"/>
      <c r="WZN2" s="135"/>
      <c r="WZO2" s="135"/>
      <c r="WZP2" s="135"/>
      <c r="WZQ2" s="135"/>
      <c r="WZR2" s="135"/>
      <c r="WZS2" s="135"/>
      <c r="WZT2" s="135"/>
      <c r="WZU2" s="135"/>
      <c r="WZV2" s="135"/>
      <c r="WZW2" s="135"/>
      <c r="WZX2" s="135"/>
      <c r="WZY2" s="135"/>
      <c r="WZZ2" s="135"/>
      <c r="XAA2" s="135"/>
      <c r="XAB2" s="135"/>
      <c r="XAC2" s="135"/>
      <c r="XAD2" s="135"/>
      <c r="XAE2" s="135"/>
      <c r="XAF2" s="135"/>
      <c r="XAG2" s="135"/>
      <c r="XAH2" s="135"/>
      <c r="XAI2" s="135"/>
      <c r="XAJ2" s="135"/>
      <c r="XAK2" s="135"/>
      <c r="XAL2" s="135"/>
      <c r="XAM2" s="135"/>
      <c r="XAN2" s="135"/>
      <c r="XAO2" s="135"/>
      <c r="XAP2" s="135"/>
      <c r="XAQ2" s="135"/>
      <c r="XAR2" s="135"/>
      <c r="XAS2" s="135"/>
      <c r="XAT2" s="135"/>
      <c r="XAU2" s="135"/>
      <c r="XAV2" s="135"/>
      <c r="XAW2" s="135"/>
      <c r="XAX2" s="135"/>
      <c r="XAY2" s="135"/>
      <c r="XAZ2" s="135"/>
      <c r="XBA2" s="135"/>
      <c r="XBB2" s="135"/>
      <c r="XBC2" s="135"/>
      <c r="XBD2" s="135"/>
      <c r="XBE2" s="135"/>
      <c r="XBF2" s="135"/>
      <c r="XBG2" s="135"/>
      <c r="XBH2" s="135"/>
      <c r="XBI2" s="135"/>
      <c r="XBJ2" s="135"/>
      <c r="XBK2" s="135"/>
      <c r="XBL2" s="135"/>
      <c r="XBM2" s="135"/>
      <c r="XBN2" s="135"/>
      <c r="XBO2" s="135"/>
      <c r="XBP2" s="135"/>
      <c r="XBQ2" s="135"/>
      <c r="XBR2" s="135"/>
      <c r="XBS2" s="135"/>
      <c r="XBT2" s="135"/>
      <c r="XBU2" s="135"/>
      <c r="XBV2" s="135"/>
      <c r="XBW2" s="135"/>
      <c r="XBX2" s="135"/>
      <c r="XBY2" s="135"/>
      <c r="XBZ2" s="135"/>
      <c r="XCA2" s="135"/>
      <c r="XCB2" s="135"/>
      <c r="XCC2" s="135"/>
      <c r="XCD2" s="135"/>
      <c r="XCE2" s="135"/>
      <c r="XCF2" s="135"/>
      <c r="XCG2" s="135"/>
      <c r="XCH2" s="135"/>
      <c r="XCI2" s="135"/>
      <c r="XCJ2" s="135"/>
      <c r="XCK2" s="135"/>
      <c r="XCL2" s="135"/>
      <c r="XCM2" s="135"/>
      <c r="XCN2" s="135"/>
      <c r="XCO2" s="135"/>
      <c r="XCP2" s="135"/>
      <c r="XCQ2" s="135"/>
      <c r="XCR2" s="135"/>
      <c r="XCS2" s="135"/>
      <c r="XCT2" s="135"/>
      <c r="XCU2" s="135"/>
      <c r="XCV2" s="135"/>
      <c r="XCW2" s="135"/>
      <c r="XCX2" s="135"/>
      <c r="XCY2" s="135"/>
      <c r="XCZ2" s="135"/>
      <c r="XDA2" s="135"/>
      <c r="XDB2" s="135"/>
      <c r="XDC2" s="135"/>
      <c r="XDD2" s="135"/>
      <c r="XDE2" s="135"/>
      <c r="XDF2" s="135"/>
      <c r="XDG2" s="135"/>
      <c r="XDH2" s="135"/>
      <c r="XDI2" s="135"/>
      <c r="XDJ2" s="135"/>
      <c r="XDK2" s="135"/>
      <c r="XDL2" s="135"/>
      <c r="XDM2" s="135"/>
      <c r="XDN2" s="135"/>
      <c r="XDO2" s="135"/>
      <c r="XDP2" s="135"/>
      <c r="XDQ2" s="135"/>
      <c r="XDR2" s="135"/>
      <c r="XDS2" s="135"/>
      <c r="XDT2" s="135"/>
      <c r="XDU2" s="135"/>
      <c r="XDV2" s="135"/>
      <c r="XDW2" s="135"/>
      <c r="XDX2" s="135"/>
      <c r="XDY2" s="135"/>
      <c r="XDZ2" s="135"/>
      <c r="XEA2" s="135"/>
      <c r="XEB2" s="135"/>
      <c r="XEC2" s="135"/>
      <c r="XED2" s="135"/>
      <c r="XEE2" s="135"/>
      <c r="XEF2" s="135"/>
      <c r="XEG2" s="135"/>
      <c r="XEH2" s="135"/>
      <c r="XEI2" s="135"/>
      <c r="XEJ2" s="135"/>
      <c r="XEK2" s="135"/>
      <c r="XEL2" s="135"/>
      <c r="XEM2" s="135"/>
      <c r="XEN2" s="135"/>
      <c r="XEO2" s="135"/>
      <c r="XEP2" s="135"/>
      <c r="XEQ2" s="135"/>
      <c r="XER2" s="135"/>
      <c r="XES2" s="135"/>
      <c r="XET2" s="135"/>
      <c r="XEU2" s="135"/>
      <c r="XEV2" s="135"/>
      <c r="XEW2" s="135"/>
      <c r="XEX2" s="135"/>
      <c r="XEY2" s="135"/>
      <c r="XEZ2" s="135"/>
      <c r="XFA2" s="135"/>
      <c r="XFB2" s="135"/>
      <c r="XFC2" s="135"/>
      <c r="XFD2" s="135"/>
    </row>
    <row r="3" spans="1:16384" s="15" customFormat="1" ht="11.45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48"/>
      <c r="X3" s="30"/>
      <c r="Y3" s="30"/>
      <c r="Z3" s="30"/>
    </row>
    <row r="4" spans="1:16384" s="17" customFormat="1" ht="21.75" customHeight="1">
      <c r="A4" s="246" t="s">
        <v>3</v>
      </c>
      <c r="B4" s="247" t="s">
        <v>2099</v>
      </c>
      <c r="C4" s="248" t="s">
        <v>2085</v>
      </c>
      <c r="D4" s="248" t="s">
        <v>2086</v>
      </c>
      <c r="E4" s="247" t="s">
        <v>2258</v>
      </c>
      <c r="F4" s="247" t="s">
        <v>4</v>
      </c>
      <c r="G4" s="184" t="s">
        <v>5</v>
      </c>
      <c r="H4" s="184" t="s">
        <v>2308</v>
      </c>
      <c r="I4" s="246" t="s">
        <v>2331</v>
      </c>
      <c r="J4" s="246"/>
      <c r="K4" s="246"/>
      <c r="L4" s="246"/>
      <c r="M4" s="246"/>
      <c r="N4" s="246"/>
      <c r="O4" s="246"/>
      <c r="P4" s="246"/>
      <c r="Q4" s="184" t="s">
        <v>2095</v>
      </c>
      <c r="R4" s="249" t="s">
        <v>2328</v>
      </c>
      <c r="S4" s="250"/>
      <c r="T4" s="250"/>
      <c r="U4" s="250"/>
      <c r="V4" s="251"/>
      <c r="W4" s="247" t="s">
        <v>6</v>
      </c>
      <c r="X4" s="252" t="s">
        <v>2110</v>
      </c>
      <c r="Y4" s="252" t="s">
        <v>2111</v>
      </c>
      <c r="Z4" s="252" t="s">
        <v>49</v>
      </c>
    </row>
    <row r="5" spans="1:16384" s="17" customFormat="1" ht="21.75" customHeight="1">
      <c r="A5" s="246"/>
      <c r="B5" s="247"/>
      <c r="C5" s="253"/>
      <c r="D5" s="253"/>
      <c r="E5" s="247"/>
      <c r="F5" s="247"/>
      <c r="G5" s="254"/>
      <c r="H5" s="254"/>
      <c r="I5" s="246" t="s">
        <v>0</v>
      </c>
      <c r="J5" s="246" t="s">
        <v>2247</v>
      </c>
      <c r="K5" s="246"/>
      <c r="L5" s="246" t="s">
        <v>2248</v>
      </c>
      <c r="M5" s="246"/>
      <c r="N5" s="255" t="s">
        <v>2249</v>
      </c>
      <c r="O5" s="256"/>
      <c r="P5" s="184" t="s">
        <v>2243</v>
      </c>
      <c r="Q5" s="192"/>
      <c r="R5" s="257"/>
      <c r="S5" s="258"/>
      <c r="T5" s="258"/>
      <c r="U5" s="258"/>
      <c r="V5" s="259"/>
      <c r="W5" s="247"/>
      <c r="X5" s="252"/>
      <c r="Y5" s="252"/>
      <c r="Z5" s="252"/>
    </row>
    <row r="6" spans="1:16384" s="17" customFormat="1" ht="42.75" customHeight="1">
      <c r="A6" s="246"/>
      <c r="B6" s="247"/>
      <c r="C6" s="260"/>
      <c r="D6" s="260"/>
      <c r="E6" s="247"/>
      <c r="F6" s="247"/>
      <c r="G6" s="192"/>
      <c r="H6" s="192"/>
      <c r="I6" s="246"/>
      <c r="J6" s="195" t="s">
        <v>14</v>
      </c>
      <c r="K6" s="195" t="s">
        <v>15</v>
      </c>
      <c r="L6" s="195" t="s">
        <v>13</v>
      </c>
      <c r="M6" s="195" t="s">
        <v>51</v>
      </c>
      <c r="N6" s="195" t="s">
        <v>2245</v>
      </c>
      <c r="O6" s="195" t="s">
        <v>2244</v>
      </c>
      <c r="P6" s="192"/>
      <c r="Q6" s="195" t="s">
        <v>2332</v>
      </c>
      <c r="R6" s="195" t="s">
        <v>2087</v>
      </c>
      <c r="S6" s="195" t="s">
        <v>2103</v>
      </c>
      <c r="T6" s="195" t="s">
        <v>2089</v>
      </c>
      <c r="U6" s="195" t="s">
        <v>2246</v>
      </c>
      <c r="V6" s="195" t="s">
        <v>2292</v>
      </c>
      <c r="W6" s="247"/>
      <c r="X6" s="252"/>
      <c r="Y6" s="252"/>
      <c r="Z6" s="252"/>
    </row>
    <row r="7" spans="1:16384" s="17" customFormat="1" ht="35.25" customHeight="1">
      <c r="A7" s="202"/>
      <c r="B7" s="137" t="s">
        <v>8769</v>
      </c>
      <c r="C7" s="214"/>
      <c r="D7" s="214"/>
      <c r="E7" s="138"/>
      <c r="F7" s="138"/>
      <c r="G7" s="202"/>
      <c r="H7" s="202"/>
      <c r="I7" s="202"/>
      <c r="J7" s="202"/>
      <c r="K7" s="202"/>
      <c r="L7" s="202"/>
      <c r="M7" s="202"/>
      <c r="N7" s="215"/>
      <c r="O7" s="215"/>
      <c r="P7" s="215"/>
      <c r="Q7" s="216">
        <f>SUM(Q8:Q40)</f>
        <v>4339.6000000000004</v>
      </c>
      <c r="R7" s="216">
        <f t="shared" ref="R7:V7" si="0">SUM(R8:R40)</f>
        <v>0</v>
      </c>
      <c r="S7" s="216">
        <f t="shared" si="0"/>
        <v>0</v>
      </c>
      <c r="T7" s="216">
        <f t="shared" si="0"/>
        <v>0</v>
      </c>
      <c r="U7" s="216">
        <f t="shared" si="0"/>
        <v>0</v>
      </c>
      <c r="V7" s="216">
        <f t="shared" si="0"/>
        <v>0</v>
      </c>
      <c r="W7" s="138"/>
      <c r="X7" s="217"/>
      <c r="Y7" s="217"/>
      <c r="Z7" s="203"/>
    </row>
    <row r="8" spans="1:16384" s="18" customFormat="1" ht="30" customHeight="1">
      <c r="A8" s="141">
        <v>1</v>
      </c>
      <c r="B8" s="142" t="s">
        <v>35</v>
      </c>
      <c r="C8" s="142" t="s">
        <v>2356</v>
      </c>
      <c r="D8" s="142" t="s">
        <v>2360</v>
      </c>
      <c r="E8" s="141" t="s">
        <v>788</v>
      </c>
      <c r="F8" s="141" t="s">
        <v>789</v>
      </c>
      <c r="G8" s="218" t="s">
        <v>1756</v>
      </c>
      <c r="H8" s="144" t="s">
        <v>1934</v>
      </c>
      <c r="I8" s="176">
        <f>SUM(J8:O8)</f>
        <v>1.6E-2</v>
      </c>
      <c r="J8" s="176">
        <v>1.6E-2</v>
      </c>
      <c r="K8" s="176"/>
      <c r="L8" s="176"/>
      <c r="M8" s="176"/>
      <c r="N8" s="176"/>
      <c r="O8" s="176"/>
      <c r="P8" s="176"/>
      <c r="Q8" s="162">
        <v>0</v>
      </c>
      <c r="R8" s="162">
        <f>SUM(S8:V8)</f>
        <v>0</v>
      </c>
      <c r="S8" s="162"/>
      <c r="T8" s="162"/>
      <c r="U8" s="162"/>
      <c r="V8" s="162"/>
      <c r="W8" s="219" t="s">
        <v>790</v>
      </c>
      <c r="X8" s="219" t="s">
        <v>791</v>
      </c>
      <c r="Y8" s="219"/>
      <c r="Z8" s="218"/>
    </row>
    <row r="9" spans="1:16384" s="79" customFormat="1" ht="33.6" customHeight="1">
      <c r="A9" s="141">
        <v>2</v>
      </c>
      <c r="B9" s="156" t="s">
        <v>35</v>
      </c>
      <c r="C9" s="156" t="s">
        <v>2358</v>
      </c>
      <c r="D9" s="156" t="s">
        <v>2362</v>
      </c>
      <c r="E9" s="156" t="s">
        <v>794</v>
      </c>
      <c r="F9" s="156" t="s">
        <v>795</v>
      </c>
      <c r="G9" s="152" t="s">
        <v>1755</v>
      </c>
      <c r="H9" s="152" t="s">
        <v>1944</v>
      </c>
      <c r="I9" s="176">
        <f t="shared" ref="I9:I40" si="1">SUM(J9:O9)</f>
        <v>9.6</v>
      </c>
      <c r="J9" s="176"/>
      <c r="K9" s="176"/>
      <c r="L9" s="176"/>
      <c r="M9" s="176">
        <v>9.6</v>
      </c>
      <c r="N9" s="176"/>
      <c r="O9" s="176"/>
      <c r="P9" s="176"/>
      <c r="Q9" s="162" t="s">
        <v>2436</v>
      </c>
      <c r="R9" s="162">
        <f t="shared" ref="R9:R40" si="2">SUM(S9:V9)</f>
        <v>0</v>
      </c>
      <c r="S9" s="162"/>
      <c r="T9" s="162"/>
      <c r="U9" s="162"/>
      <c r="V9" s="162"/>
      <c r="W9" s="156" t="s">
        <v>796</v>
      </c>
      <c r="X9" s="156" t="s">
        <v>797</v>
      </c>
      <c r="Y9" s="156"/>
      <c r="Z9" s="218"/>
    </row>
    <row r="10" spans="1:16384" s="79" customFormat="1" ht="33.6" customHeight="1">
      <c r="A10" s="141">
        <v>3</v>
      </c>
      <c r="B10" s="153" t="s">
        <v>35</v>
      </c>
      <c r="C10" s="153" t="s">
        <v>2352</v>
      </c>
      <c r="D10" s="153" t="s">
        <v>2528</v>
      </c>
      <c r="E10" s="151" t="s">
        <v>798</v>
      </c>
      <c r="F10" s="151" t="s">
        <v>780</v>
      </c>
      <c r="G10" s="152" t="s">
        <v>1754</v>
      </c>
      <c r="H10" s="152" t="s">
        <v>1945</v>
      </c>
      <c r="I10" s="176">
        <f t="shared" si="1"/>
        <v>398.4</v>
      </c>
      <c r="J10" s="176"/>
      <c r="K10" s="176"/>
      <c r="L10" s="176">
        <v>398.4</v>
      </c>
      <c r="M10" s="176"/>
      <c r="N10" s="176"/>
      <c r="O10" s="176"/>
      <c r="P10" s="176"/>
      <c r="Q10" s="162">
        <v>0</v>
      </c>
      <c r="R10" s="162">
        <f t="shared" si="2"/>
        <v>0</v>
      </c>
      <c r="S10" s="162"/>
      <c r="T10" s="162"/>
      <c r="U10" s="162"/>
      <c r="V10" s="162"/>
      <c r="W10" s="154" t="s">
        <v>799</v>
      </c>
      <c r="X10" s="153" t="s">
        <v>800</v>
      </c>
      <c r="Y10" s="153"/>
      <c r="Z10" s="218"/>
    </row>
    <row r="11" spans="1:16384" s="79" customFormat="1" ht="33.6" customHeight="1">
      <c r="A11" s="141">
        <v>4</v>
      </c>
      <c r="B11" s="142" t="s">
        <v>35</v>
      </c>
      <c r="C11" s="142" t="s">
        <v>2352</v>
      </c>
      <c r="D11" s="142" t="s">
        <v>2524</v>
      </c>
      <c r="E11" s="141" t="s">
        <v>772</v>
      </c>
      <c r="F11" s="141" t="s">
        <v>773</v>
      </c>
      <c r="G11" s="218" t="s">
        <v>1747</v>
      </c>
      <c r="H11" s="144" t="s">
        <v>1941</v>
      </c>
      <c r="I11" s="176">
        <f t="shared" si="1"/>
        <v>4</v>
      </c>
      <c r="J11" s="176">
        <v>4</v>
      </c>
      <c r="K11" s="176"/>
      <c r="L11" s="176"/>
      <c r="M11" s="176"/>
      <c r="N11" s="176"/>
      <c r="O11" s="176"/>
      <c r="P11" s="176"/>
      <c r="Q11" s="162">
        <v>915.6</v>
      </c>
      <c r="R11" s="162">
        <f t="shared" si="2"/>
        <v>0</v>
      </c>
      <c r="S11" s="162"/>
      <c r="T11" s="162"/>
      <c r="U11" s="162"/>
      <c r="V11" s="162"/>
      <c r="W11" s="219" t="s">
        <v>774</v>
      </c>
      <c r="X11" s="219">
        <v>36550</v>
      </c>
      <c r="Y11" s="219"/>
      <c r="Z11" s="218"/>
    </row>
    <row r="12" spans="1:16384" s="79" customFormat="1" ht="33.6" customHeight="1">
      <c r="A12" s="141">
        <v>5</v>
      </c>
      <c r="B12" s="142" t="s">
        <v>35</v>
      </c>
      <c r="C12" s="142" t="s">
        <v>2352</v>
      </c>
      <c r="D12" s="142" t="s">
        <v>2524</v>
      </c>
      <c r="E12" s="141" t="s">
        <v>2531</v>
      </c>
      <c r="F12" s="141" t="s">
        <v>780</v>
      </c>
      <c r="G12" s="144" t="s">
        <v>1753</v>
      </c>
      <c r="H12" s="144" t="s">
        <v>1934</v>
      </c>
      <c r="I12" s="176">
        <f t="shared" si="1"/>
        <v>1.68</v>
      </c>
      <c r="J12" s="176">
        <v>1.68</v>
      </c>
      <c r="K12" s="176"/>
      <c r="L12" s="176"/>
      <c r="M12" s="176"/>
      <c r="N12" s="176"/>
      <c r="O12" s="176"/>
      <c r="P12" s="176"/>
      <c r="Q12" s="162">
        <v>0</v>
      </c>
      <c r="R12" s="162">
        <f t="shared" si="2"/>
        <v>0</v>
      </c>
      <c r="S12" s="162"/>
      <c r="T12" s="162"/>
      <c r="U12" s="162"/>
      <c r="V12" s="162"/>
      <c r="W12" s="219" t="s">
        <v>792</v>
      </c>
      <c r="X12" s="219" t="s">
        <v>793</v>
      </c>
      <c r="Y12" s="219"/>
      <c r="Z12" s="218"/>
    </row>
    <row r="13" spans="1:16384" s="79" customFormat="1" ht="33.6" customHeight="1">
      <c r="A13" s="141">
        <v>6</v>
      </c>
      <c r="B13" s="142" t="s">
        <v>35</v>
      </c>
      <c r="C13" s="142" t="s">
        <v>2355</v>
      </c>
      <c r="D13" s="142" t="s">
        <v>2525</v>
      </c>
      <c r="E13" s="141" t="s">
        <v>775</v>
      </c>
      <c r="F13" s="141" t="s">
        <v>776</v>
      </c>
      <c r="G13" s="144" t="s">
        <v>1748</v>
      </c>
      <c r="H13" s="144" t="s">
        <v>1942</v>
      </c>
      <c r="I13" s="176">
        <f t="shared" si="1"/>
        <v>5.4</v>
      </c>
      <c r="J13" s="176">
        <v>5.4</v>
      </c>
      <c r="K13" s="176"/>
      <c r="L13" s="176"/>
      <c r="M13" s="176"/>
      <c r="N13" s="176"/>
      <c r="O13" s="176"/>
      <c r="P13" s="176"/>
      <c r="Q13" s="162" t="s">
        <v>2436</v>
      </c>
      <c r="R13" s="162">
        <f t="shared" si="2"/>
        <v>0</v>
      </c>
      <c r="S13" s="162"/>
      <c r="T13" s="162"/>
      <c r="U13" s="162"/>
      <c r="V13" s="162"/>
      <c r="W13" s="219" t="s">
        <v>36</v>
      </c>
      <c r="X13" s="219">
        <v>35366</v>
      </c>
      <c r="Y13" s="219" t="s">
        <v>2466</v>
      </c>
      <c r="Z13" s="218"/>
    </row>
    <row r="14" spans="1:16384" ht="33.6" customHeight="1">
      <c r="A14" s="141">
        <v>7</v>
      </c>
      <c r="B14" s="142" t="s">
        <v>35</v>
      </c>
      <c r="C14" s="142" t="s">
        <v>2352</v>
      </c>
      <c r="D14" s="142" t="s">
        <v>2526</v>
      </c>
      <c r="E14" s="141" t="s">
        <v>2529</v>
      </c>
      <c r="F14" s="141" t="s">
        <v>777</v>
      </c>
      <c r="G14" s="144" t="s">
        <v>1749</v>
      </c>
      <c r="H14" s="144" t="s">
        <v>1943</v>
      </c>
      <c r="I14" s="176">
        <f t="shared" si="1"/>
        <v>4.72</v>
      </c>
      <c r="J14" s="176"/>
      <c r="K14" s="176"/>
      <c r="L14" s="176">
        <v>4.72</v>
      </c>
      <c r="M14" s="176"/>
      <c r="N14" s="176"/>
      <c r="O14" s="176"/>
      <c r="P14" s="176"/>
      <c r="Q14" s="162">
        <v>0</v>
      </c>
      <c r="R14" s="162">
        <f t="shared" si="2"/>
        <v>0</v>
      </c>
      <c r="S14" s="162"/>
      <c r="T14" s="162"/>
      <c r="U14" s="162"/>
      <c r="V14" s="162"/>
      <c r="W14" s="219" t="s">
        <v>778</v>
      </c>
      <c r="X14" s="219">
        <v>36318</v>
      </c>
      <c r="Y14" s="219" t="s">
        <v>2467</v>
      </c>
      <c r="Z14" s="218"/>
    </row>
    <row r="15" spans="1:16384" ht="33.6" customHeight="1">
      <c r="A15" s="141">
        <v>8</v>
      </c>
      <c r="B15" s="142" t="s">
        <v>35</v>
      </c>
      <c r="C15" s="142" t="s">
        <v>2352</v>
      </c>
      <c r="D15" s="142" t="s">
        <v>2527</v>
      </c>
      <c r="E15" s="141" t="s">
        <v>2530</v>
      </c>
      <c r="F15" s="141" t="s">
        <v>783</v>
      </c>
      <c r="G15" s="144" t="s">
        <v>1751</v>
      </c>
      <c r="H15" s="144" t="s">
        <v>2533</v>
      </c>
      <c r="I15" s="176">
        <f t="shared" si="1"/>
        <v>2.8</v>
      </c>
      <c r="J15" s="176">
        <v>2.8</v>
      </c>
      <c r="K15" s="176"/>
      <c r="L15" s="176"/>
      <c r="M15" s="176"/>
      <c r="N15" s="176"/>
      <c r="O15" s="176"/>
      <c r="P15" s="176"/>
      <c r="Q15" s="165">
        <v>807.5</v>
      </c>
      <c r="R15" s="162">
        <f t="shared" si="2"/>
        <v>0</v>
      </c>
      <c r="S15" s="162"/>
      <c r="T15" s="162"/>
      <c r="U15" s="162"/>
      <c r="V15" s="162"/>
      <c r="W15" s="219" t="s">
        <v>784</v>
      </c>
      <c r="X15" s="219">
        <v>39199</v>
      </c>
      <c r="Y15" s="219"/>
      <c r="Z15" s="218"/>
    </row>
    <row r="16" spans="1:16384" ht="33.6" customHeight="1">
      <c r="A16" s="141">
        <v>9</v>
      </c>
      <c r="B16" s="153" t="s">
        <v>2739</v>
      </c>
      <c r="C16" s="153" t="s">
        <v>2740</v>
      </c>
      <c r="D16" s="153" t="s">
        <v>2741</v>
      </c>
      <c r="E16" s="151" t="s">
        <v>2742</v>
      </c>
      <c r="F16" s="151" t="s">
        <v>2743</v>
      </c>
      <c r="G16" s="152" t="s">
        <v>2744</v>
      </c>
      <c r="H16" s="152" t="s">
        <v>1943</v>
      </c>
      <c r="I16" s="176">
        <f t="shared" si="1"/>
        <v>1</v>
      </c>
      <c r="J16" s="162"/>
      <c r="K16" s="162">
        <v>1</v>
      </c>
      <c r="L16" s="162"/>
      <c r="M16" s="162"/>
      <c r="N16" s="162"/>
      <c r="O16" s="162"/>
      <c r="P16" s="162"/>
      <c r="Q16" s="162">
        <v>23</v>
      </c>
      <c r="R16" s="162">
        <f t="shared" si="2"/>
        <v>0</v>
      </c>
      <c r="S16" s="162"/>
      <c r="T16" s="162"/>
      <c r="U16" s="162"/>
      <c r="V16" s="162"/>
      <c r="W16" s="153" t="s">
        <v>2745</v>
      </c>
      <c r="X16" s="154">
        <v>37820</v>
      </c>
      <c r="Y16" s="153"/>
      <c r="Z16" s="153"/>
    </row>
    <row r="17" spans="1:26" ht="33.6" customHeight="1">
      <c r="A17" s="141">
        <v>10</v>
      </c>
      <c r="B17" s="153" t="s">
        <v>2739</v>
      </c>
      <c r="C17" s="153" t="s">
        <v>2704</v>
      </c>
      <c r="D17" s="153" t="s">
        <v>2705</v>
      </c>
      <c r="E17" s="151" t="s">
        <v>2746</v>
      </c>
      <c r="F17" s="151" t="s">
        <v>2747</v>
      </c>
      <c r="G17" s="218" t="s">
        <v>2748</v>
      </c>
      <c r="H17" s="152" t="s">
        <v>2749</v>
      </c>
      <c r="I17" s="176">
        <f t="shared" si="1"/>
        <v>1</v>
      </c>
      <c r="J17" s="162"/>
      <c r="K17" s="162"/>
      <c r="L17" s="162">
        <v>1</v>
      </c>
      <c r="M17" s="162"/>
      <c r="N17" s="162"/>
      <c r="O17" s="162"/>
      <c r="P17" s="162"/>
      <c r="Q17" s="162">
        <v>0</v>
      </c>
      <c r="R17" s="162">
        <f t="shared" si="2"/>
        <v>0</v>
      </c>
      <c r="S17" s="162"/>
      <c r="T17" s="162"/>
      <c r="U17" s="162"/>
      <c r="V17" s="162"/>
      <c r="W17" s="153" t="s">
        <v>2750</v>
      </c>
      <c r="X17" s="154">
        <v>36528</v>
      </c>
      <c r="Y17" s="153"/>
      <c r="Z17" s="153"/>
    </row>
    <row r="18" spans="1:26" ht="33.6" customHeight="1">
      <c r="A18" s="141">
        <v>11</v>
      </c>
      <c r="B18" s="220" t="s">
        <v>2739</v>
      </c>
      <c r="C18" s="220" t="s">
        <v>2704</v>
      </c>
      <c r="D18" s="153" t="s">
        <v>2751</v>
      </c>
      <c r="E18" s="141" t="s">
        <v>2752</v>
      </c>
      <c r="F18" s="141" t="s">
        <v>2753</v>
      </c>
      <c r="G18" s="205" t="s">
        <v>2754</v>
      </c>
      <c r="H18" s="205" t="s">
        <v>2755</v>
      </c>
      <c r="I18" s="176">
        <f t="shared" si="1"/>
        <v>1.73</v>
      </c>
      <c r="J18" s="162"/>
      <c r="K18" s="162"/>
      <c r="L18" s="162">
        <v>1.73</v>
      </c>
      <c r="M18" s="162"/>
      <c r="N18" s="162"/>
      <c r="O18" s="162"/>
      <c r="P18" s="162"/>
      <c r="Q18" s="162">
        <v>0</v>
      </c>
      <c r="R18" s="162">
        <f t="shared" si="2"/>
        <v>0</v>
      </c>
      <c r="S18" s="162"/>
      <c r="T18" s="162"/>
      <c r="U18" s="162"/>
      <c r="V18" s="162"/>
      <c r="W18" s="141" t="s">
        <v>2756</v>
      </c>
      <c r="X18" s="219">
        <v>37093</v>
      </c>
      <c r="Y18" s="153"/>
      <c r="Z18" s="153"/>
    </row>
    <row r="19" spans="1:26" ht="30" customHeight="1">
      <c r="A19" s="141">
        <v>12</v>
      </c>
      <c r="B19" s="153" t="s">
        <v>2739</v>
      </c>
      <c r="C19" s="153" t="s">
        <v>8770</v>
      </c>
      <c r="D19" s="153" t="s">
        <v>2757</v>
      </c>
      <c r="E19" s="151" t="s">
        <v>2758</v>
      </c>
      <c r="F19" s="151" t="s">
        <v>780</v>
      </c>
      <c r="G19" s="152" t="s">
        <v>2759</v>
      </c>
      <c r="H19" s="152" t="s">
        <v>1933</v>
      </c>
      <c r="I19" s="176">
        <f t="shared" si="1"/>
        <v>10</v>
      </c>
      <c r="J19" s="162"/>
      <c r="K19" s="162"/>
      <c r="L19" s="162">
        <v>10</v>
      </c>
      <c r="M19" s="162"/>
      <c r="N19" s="162"/>
      <c r="O19" s="162"/>
      <c r="P19" s="162"/>
      <c r="Q19" s="162">
        <v>139</v>
      </c>
      <c r="R19" s="162">
        <f t="shared" si="2"/>
        <v>0</v>
      </c>
      <c r="S19" s="162"/>
      <c r="T19" s="162"/>
      <c r="U19" s="162"/>
      <c r="V19" s="162"/>
      <c r="W19" s="153" t="s">
        <v>2760</v>
      </c>
      <c r="X19" s="154" t="s">
        <v>2761</v>
      </c>
      <c r="Y19" s="153"/>
      <c r="Z19" s="153"/>
    </row>
    <row r="20" spans="1:26" ht="30" customHeight="1">
      <c r="A20" s="141">
        <v>13</v>
      </c>
      <c r="B20" s="220" t="s">
        <v>4669</v>
      </c>
      <c r="C20" s="220" t="s">
        <v>8765</v>
      </c>
      <c r="D20" s="220" t="s">
        <v>4696</v>
      </c>
      <c r="E20" s="141" t="s">
        <v>4697</v>
      </c>
      <c r="F20" s="141" t="s">
        <v>780</v>
      </c>
      <c r="G20" s="144" t="s">
        <v>4698</v>
      </c>
      <c r="H20" s="144" t="s">
        <v>4699</v>
      </c>
      <c r="I20" s="176">
        <f t="shared" si="1"/>
        <v>9</v>
      </c>
      <c r="J20" s="162"/>
      <c r="K20" s="162">
        <v>9</v>
      </c>
      <c r="L20" s="162"/>
      <c r="M20" s="162"/>
      <c r="N20" s="162"/>
      <c r="O20" s="162"/>
      <c r="P20" s="221"/>
      <c r="Q20" s="162">
        <v>1391</v>
      </c>
      <c r="R20" s="162">
        <f t="shared" si="2"/>
        <v>0</v>
      </c>
      <c r="S20" s="162"/>
      <c r="T20" s="162"/>
      <c r="U20" s="162"/>
      <c r="V20" s="162"/>
      <c r="W20" s="141" t="s">
        <v>4700</v>
      </c>
      <c r="X20" s="219" t="s">
        <v>4701</v>
      </c>
      <c r="Y20" s="219"/>
      <c r="Z20" s="219"/>
    </row>
    <row r="21" spans="1:26" ht="30" customHeight="1">
      <c r="A21" s="141">
        <v>14</v>
      </c>
      <c r="B21" s="220" t="s">
        <v>4669</v>
      </c>
      <c r="C21" s="220" t="s">
        <v>8765</v>
      </c>
      <c r="D21" s="220" t="s">
        <v>4696</v>
      </c>
      <c r="E21" s="141" t="s">
        <v>4702</v>
      </c>
      <c r="F21" s="141" t="s">
        <v>780</v>
      </c>
      <c r="G21" s="222" t="s">
        <v>4703</v>
      </c>
      <c r="H21" s="144" t="s">
        <v>1934</v>
      </c>
      <c r="I21" s="176">
        <f t="shared" si="1"/>
        <v>0.5</v>
      </c>
      <c r="J21" s="162"/>
      <c r="K21" s="162">
        <v>0.5</v>
      </c>
      <c r="L21" s="162"/>
      <c r="M21" s="162"/>
      <c r="N21" s="162"/>
      <c r="O21" s="162"/>
      <c r="P21" s="145"/>
      <c r="Q21" s="162">
        <v>0</v>
      </c>
      <c r="R21" s="162">
        <f t="shared" si="2"/>
        <v>0</v>
      </c>
      <c r="S21" s="162"/>
      <c r="T21" s="162"/>
      <c r="U21" s="162"/>
      <c r="V21" s="162"/>
      <c r="W21" s="141" t="s">
        <v>4704</v>
      </c>
      <c r="X21" s="219" t="s">
        <v>4705</v>
      </c>
      <c r="Y21" s="219"/>
      <c r="Z21" s="219"/>
    </row>
    <row r="22" spans="1:26" ht="30" customHeight="1">
      <c r="A22" s="141">
        <v>15</v>
      </c>
      <c r="B22" s="220" t="s">
        <v>4669</v>
      </c>
      <c r="C22" s="220" t="s">
        <v>8765</v>
      </c>
      <c r="D22" s="220" t="s">
        <v>4706</v>
      </c>
      <c r="E22" s="141" t="s">
        <v>4707</v>
      </c>
      <c r="F22" s="141" t="s">
        <v>4709</v>
      </c>
      <c r="G22" s="144" t="s">
        <v>4710</v>
      </c>
      <c r="H22" s="144" t="s">
        <v>4711</v>
      </c>
      <c r="I22" s="176">
        <f t="shared" si="1"/>
        <v>0</v>
      </c>
      <c r="J22" s="221"/>
      <c r="K22" s="221" t="s">
        <v>4712</v>
      </c>
      <c r="L22" s="221"/>
      <c r="M22" s="221"/>
      <c r="N22" s="221"/>
      <c r="O22" s="221"/>
      <c r="P22" s="145"/>
      <c r="Q22" s="162">
        <v>0</v>
      </c>
      <c r="R22" s="162">
        <f t="shared" si="2"/>
        <v>0</v>
      </c>
      <c r="S22" s="162"/>
      <c r="T22" s="162"/>
      <c r="U22" s="162"/>
      <c r="V22" s="162"/>
      <c r="W22" s="141" t="s">
        <v>4713</v>
      </c>
      <c r="X22" s="219" t="s">
        <v>4714</v>
      </c>
      <c r="Y22" s="219"/>
      <c r="Z22" s="219"/>
    </row>
    <row r="23" spans="1:26" ht="30" customHeight="1">
      <c r="A23" s="141">
        <v>16</v>
      </c>
      <c r="B23" s="220" t="s">
        <v>4669</v>
      </c>
      <c r="C23" s="220" t="s">
        <v>8765</v>
      </c>
      <c r="D23" s="220" t="s">
        <v>4715</v>
      </c>
      <c r="E23" s="141" t="s">
        <v>4716</v>
      </c>
      <c r="F23" s="141" t="s">
        <v>780</v>
      </c>
      <c r="G23" s="223" t="s">
        <v>4717</v>
      </c>
      <c r="H23" s="144" t="s">
        <v>1934</v>
      </c>
      <c r="I23" s="176">
        <f t="shared" si="1"/>
        <v>0</v>
      </c>
      <c r="J23" s="221"/>
      <c r="K23" s="221" t="s">
        <v>4718</v>
      </c>
      <c r="L23" s="221"/>
      <c r="M23" s="221"/>
      <c r="N23" s="221"/>
      <c r="O23" s="221"/>
      <c r="P23" s="145"/>
      <c r="Q23" s="162">
        <v>0</v>
      </c>
      <c r="R23" s="162">
        <f t="shared" si="2"/>
        <v>0</v>
      </c>
      <c r="S23" s="162"/>
      <c r="T23" s="162"/>
      <c r="U23" s="162"/>
      <c r="V23" s="162"/>
      <c r="W23" s="141" t="s">
        <v>4719</v>
      </c>
      <c r="X23" s="219" t="s">
        <v>4720</v>
      </c>
      <c r="Y23" s="219"/>
      <c r="Z23" s="156"/>
    </row>
    <row r="24" spans="1:26" ht="30" customHeight="1">
      <c r="A24" s="141">
        <v>17</v>
      </c>
      <c r="B24" s="220" t="s">
        <v>4669</v>
      </c>
      <c r="C24" s="220" t="s">
        <v>5487</v>
      </c>
      <c r="D24" s="220" t="s">
        <v>4721</v>
      </c>
      <c r="E24" s="141" t="s">
        <v>4722</v>
      </c>
      <c r="F24" s="141" t="s">
        <v>780</v>
      </c>
      <c r="G24" s="224" t="s">
        <v>4723</v>
      </c>
      <c r="H24" s="144" t="s">
        <v>4013</v>
      </c>
      <c r="I24" s="176">
        <f t="shared" si="1"/>
        <v>587</v>
      </c>
      <c r="J24" s="162"/>
      <c r="K24" s="162"/>
      <c r="L24" s="162"/>
      <c r="M24" s="162">
        <v>587</v>
      </c>
      <c r="N24" s="162"/>
      <c r="O24" s="162"/>
      <c r="P24" s="145"/>
      <c r="Q24" s="162">
        <v>884</v>
      </c>
      <c r="R24" s="162">
        <f t="shared" si="2"/>
        <v>0</v>
      </c>
      <c r="S24" s="162"/>
      <c r="T24" s="162"/>
      <c r="U24" s="162"/>
      <c r="V24" s="162"/>
      <c r="W24" s="225" t="s">
        <v>4724</v>
      </c>
      <c r="X24" s="219" t="s">
        <v>4725</v>
      </c>
      <c r="Y24" s="219"/>
      <c r="Z24" s="153"/>
    </row>
    <row r="25" spans="1:26" ht="33.75" customHeight="1">
      <c r="A25" s="141">
        <v>18</v>
      </c>
      <c r="B25" s="220" t="s">
        <v>6139</v>
      </c>
      <c r="C25" s="220" t="s">
        <v>6140</v>
      </c>
      <c r="D25" s="220" t="s">
        <v>6141</v>
      </c>
      <c r="E25" s="141" t="s">
        <v>6142</v>
      </c>
      <c r="F25" s="141" t="s">
        <v>780</v>
      </c>
      <c r="G25" s="226" t="s">
        <v>6143</v>
      </c>
      <c r="H25" s="144" t="s">
        <v>6144</v>
      </c>
      <c r="I25" s="176">
        <f t="shared" si="1"/>
        <v>1.8</v>
      </c>
      <c r="J25" s="162">
        <v>1.8</v>
      </c>
      <c r="K25" s="162"/>
      <c r="L25" s="162"/>
      <c r="M25" s="162"/>
      <c r="N25" s="162"/>
      <c r="O25" s="162"/>
      <c r="P25" s="162"/>
      <c r="Q25" s="227">
        <v>166.4</v>
      </c>
      <c r="R25" s="162">
        <f t="shared" si="2"/>
        <v>0</v>
      </c>
      <c r="S25" s="227"/>
      <c r="T25" s="227"/>
      <c r="U25" s="227"/>
      <c r="V25" s="227"/>
      <c r="W25" s="141" t="s">
        <v>6145</v>
      </c>
      <c r="X25" s="219" t="s">
        <v>6146</v>
      </c>
      <c r="Y25" s="219"/>
      <c r="Z25" s="219"/>
    </row>
    <row r="26" spans="1:26" ht="30" customHeight="1">
      <c r="A26" s="141">
        <v>19</v>
      </c>
      <c r="B26" s="151" t="s">
        <v>6807</v>
      </c>
      <c r="C26" s="151" t="s">
        <v>6816</v>
      </c>
      <c r="D26" s="151" t="s">
        <v>6817</v>
      </c>
      <c r="E26" s="163" t="s">
        <v>6818</v>
      </c>
      <c r="F26" s="228" t="s">
        <v>6819</v>
      </c>
      <c r="G26" s="152" t="s">
        <v>6820</v>
      </c>
      <c r="H26" s="164" t="s">
        <v>6821</v>
      </c>
      <c r="I26" s="176">
        <f t="shared" si="1"/>
        <v>220</v>
      </c>
      <c r="J26" s="162"/>
      <c r="K26" s="162"/>
      <c r="L26" s="162"/>
      <c r="M26" s="162"/>
      <c r="N26" s="162"/>
      <c r="O26" s="162">
        <v>220</v>
      </c>
      <c r="P26" s="162"/>
      <c r="Q26" s="162">
        <v>0</v>
      </c>
      <c r="R26" s="162">
        <f>SUM(S26:V26)</f>
        <v>0</v>
      </c>
      <c r="S26" s="162"/>
      <c r="T26" s="162"/>
      <c r="U26" s="162"/>
      <c r="V26" s="162"/>
      <c r="W26" s="229" t="s">
        <v>6822</v>
      </c>
      <c r="X26" s="230" t="s">
        <v>6823</v>
      </c>
      <c r="Y26" s="156"/>
      <c r="Z26" s="156"/>
    </row>
    <row r="27" spans="1:26" ht="30" customHeight="1">
      <c r="A27" s="141">
        <v>20</v>
      </c>
      <c r="B27" s="151" t="s">
        <v>6807</v>
      </c>
      <c r="C27" s="220" t="s">
        <v>8765</v>
      </c>
      <c r="D27" s="151" t="s">
        <v>6825</v>
      </c>
      <c r="E27" s="163" t="s">
        <v>6826</v>
      </c>
      <c r="F27" s="228" t="s">
        <v>780</v>
      </c>
      <c r="G27" s="152" t="s">
        <v>6827</v>
      </c>
      <c r="H27" s="164" t="s">
        <v>1934</v>
      </c>
      <c r="I27" s="176">
        <f t="shared" si="1"/>
        <v>4</v>
      </c>
      <c r="J27" s="162"/>
      <c r="K27" s="162">
        <v>4</v>
      </c>
      <c r="L27" s="162"/>
      <c r="M27" s="162"/>
      <c r="N27" s="162"/>
      <c r="O27" s="162"/>
      <c r="P27" s="162"/>
      <c r="Q27" s="162">
        <v>0</v>
      </c>
      <c r="R27" s="162">
        <f t="shared" si="2"/>
        <v>0</v>
      </c>
      <c r="S27" s="162"/>
      <c r="T27" s="162"/>
      <c r="U27" s="162"/>
      <c r="V27" s="162"/>
      <c r="W27" s="231" t="s">
        <v>6828</v>
      </c>
      <c r="X27" s="232" t="s">
        <v>6829</v>
      </c>
      <c r="Y27" s="233" t="s">
        <v>6830</v>
      </c>
      <c r="Z27" s="156"/>
    </row>
    <row r="28" spans="1:26" ht="30" customHeight="1">
      <c r="A28" s="141">
        <v>21</v>
      </c>
      <c r="B28" s="151" t="s">
        <v>6807</v>
      </c>
      <c r="C28" s="220" t="s">
        <v>8765</v>
      </c>
      <c r="D28" s="151" t="s">
        <v>6831</v>
      </c>
      <c r="E28" s="163" t="s">
        <v>6832</v>
      </c>
      <c r="F28" s="228" t="s">
        <v>6833</v>
      </c>
      <c r="G28" s="152" t="s">
        <v>6834</v>
      </c>
      <c r="H28" s="164" t="s">
        <v>6835</v>
      </c>
      <c r="I28" s="176">
        <f t="shared" si="1"/>
        <v>2</v>
      </c>
      <c r="J28" s="162">
        <v>2</v>
      </c>
      <c r="K28" s="162"/>
      <c r="L28" s="162"/>
      <c r="M28" s="162"/>
      <c r="N28" s="162"/>
      <c r="O28" s="162"/>
      <c r="P28" s="162"/>
      <c r="Q28" s="162">
        <v>0</v>
      </c>
      <c r="R28" s="162">
        <f t="shared" si="2"/>
        <v>0</v>
      </c>
      <c r="S28" s="162"/>
      <c r="T28" s="162"/>
      <c r="U28" s="162"/>
      <c r="V28" s="162"/>
      <c r="W28" s="231" t="s">
        <v>6836</v>
      </c>
      <c r="X28" s="232" t="s">
        <v>6837</v>
      </c>
      <c r="Y28" s="233" t="s">
        <v>6838</v>
      </c>
      <c r="Z28" s="233"/>
    </row>
    <row r="29" spans="1:26" ht="30" customHeight="1">
      <c r="A29" s="141">
        <v>22</v>
      </c>
      <c r="B29" s="234" t="s">
        <v>7170</v>
      </c>
      <c r="C29" s="235" t="s">
        <v>7189</v>
      </c>
      <c r="D29" s="235" t="s">
        <v>7190</v>
      </c>
      <c r="E29" s="234" t="s">
        <v>7191</v>
      </c>
      <c r="F29" s="234" t="s">
        <v>7192</v>
      </c>
      <c r="G29" s="236" t="s">
        <v>7193</v>
      </c>
      <c r="H29" s="237" t="s">
        <v>7194</v>
      </c>
      <c r="I29" s="176">
        <f t="shared" si="1"/>
        <v>20</v>
      </c>
      <c r="J29" s="238"/>
      <c r="K29" s="238">
        <v>20</v>
      </c>
      <c r="L29" s="238"/>
      <c r="M29" s="238"/>
      <c r="N29" s="238"/>
      <c r="O29" s="238"/>
      <c r="P29" s="238"/>
      <c r="Q29" s="239">
        <v>0</v>
      </c>
      <c r="R29" s="162">
        <f t="shared" si="2"/>
        <v>0</v>
      </c>
      <c r="S29" s="239"/>
      <c r="T29" s="239"/>
      <c r="U29" s="239"/>
      <c r="V29" s="239"/>
      <c r="W29" s="240" t="s">
        <v>7195</v>
      </c>
      <c r="X29" s="241">
        <v>36921</v>
      </c>
      <c r="Y29" s="242"/>
      <c r="Z29" s="242"/>
    </row>
    <row r="30" spans="1:26" ht="30" customHeight="1">
      <c r="A30" s="141">
        <v>23</v>
      </c>
      <c r="B30" s="234" t="s">
        <v>7170</v>
      </c>
      <c r="C30" s="235" t="s">
        <v>7189</v>
      </c>
      <c r="D30" s="235" t="s">
        <v>7190</v>
      </c>
      <c r="E30" s="234" t="s">
        <v>7196</v>
      </c>
      <c r="F30" s="234" t="s">
        <v>7192</v>
      </c>
      <c r="G30" s="236" t="s">
        <v>7197</v>
      </c>
      <c r="H30" s="237" t="s">
        <v>7194</v>
      </c>
      <c r="I30" s="176">
        <f t="shared" si="1"/>
        <v>45.29</v>
      </c>
      <c r="J30" s="238"/>
      <c r="K30" s="238">
        <v>45.29</v>
      </c>
      <c r="L30" s="238"/>
      <c r="M30" s="238"/>
      <c r="N30" s="238"/>
      <c r="O30" s="238"/>
      <c r="P30" s="238"/>
      <c r="Q30" s="239">
        <v>0</v>
      </c>
      <c r="R30" s="162">
        <f t="shared" si="2"/>
        <v>0</v>
      </c>
      <c r="S30" s="239"/>
      <c r="T30" s="239"/>
      <c r="U30" s="239"/>
      <c r="V30" s="239"/>
      <c r="W30" s="240" t="s">
        <v>7198</v>
      </c>
      <c r="X30" s="241">
        <v>39077</v>
      </c>
      <c r="Y30" s="242"/>
      <c r="Z30" s="242"/>
    </row>
    <row r="31" spans="1:26" ht="30" customHeight="1">
      <c r="A31" s="141">
        <v>24</v>
      </c>
      <c r="B31" s="234" t="s">
        <v>7170</v>
      </c>
      <c r="C31" s="235" t="s">
        <v>7189</v>
      </c>
      <c r="D31" s="235" t="s">
        <v>7190</v>
      </c>
      <c r="E31" s="234" t="s">
        <v>7199</v>
      </c>
      <c r="F31" s="234" t="s">
        <v>7192</v>
      </c>
      <c r="G31" s="236" t="s">
        <v>7200</v>
      </c>
      <c r="H31" s="237" t="s">
        <v>7194</v>
      </c>
      <c r="I31" s="176">
        <f t="shared" si="1"/>
        <v>28.6</v>
      </c>
      <c r="J31" s="238"/>
      <c r="K31" s="238">
        <v>28.6</v>
      </c>
      <c r="L31" s="238"/>
      <c r="M31" s="238"/>
      <c r="N31" s="238"/>
      <c r="O31" s="238"/>
      <c r="P31" s="238"/>
      <c r="Q31" s="239">
        <v>0</v>
      </c>
      <c r="R31" s="162">
        <f t="shared" si="2"/>
        <v>0</v>
      </c>
      <c r="S31" s="239"/>
      <c r="T31" s="239"/>
      <c r="U31" s="239"/>
      <c r="V31" s="239"/>
      <c r="W31" s="240" t="s">
        <v>7195</v>
      </c>
      <c r="X31" s="241" t="s">
        <v>7201</v>
      </c>
      <c r="Y31" s="242"/>
      <c r="Z31" s="242"/>
    </row>
    <row r="32" spans="1:26" ht="30" customHeight="1">
      <c r="A32" s="141">
        <v>25</v>
      </c>
      <c r="B32" s="234" t="s">
        <v>7170</v>
      </c>
      <c r="C32" s="235" t="s">
        <v>8771</v>
      </c>
      <c r="D32" s="235" t="s">
        <v>7172</v>
      </c>
      <c r="E32" s="234" t="s">
        <v>7202</v>
      </c>
      <c r="F32" s="234" t="s">
        <v>7203</v>
      </c>
      <c r="G32" s="236" t="s">
        <v>7204</v>
      </c>
      <c r="H32" s="237" t="s">
        <v>1948</v>
      </c>
      <c r="I32" s="176">
        <f t="shared" si="1"/>
        <v>3.84</v>
      </c>
      <c r="J32" s="238"/>
      <c r="K32" s="238"/>
      <c r="L32" s="238">
        <v>3.84</v>
      </c>
      <c r="M32" s="238"/>
      <c r="N32" s="238"/>
      <c r="O32" s="238"/>
      <c r="P32" s="238"/>
      <c r="Q32" s="239">
        <v>0</v>
      </c>
      <c r="R32" s="162">
        <f t="shared" si="2"/>
        <v>0</v>
      </c>
      <c r="S32" s="239"/>
      <c r="T32" s="239"/>
      <c r="U32" s="239"/>
      <c r="V32" s="239"/>
      <c r="W32" s="240" t="s">
        <v>7205</v>
      </c>
      <c r="X32" s="241">
        <v>38180</v>
      </c>
      <c r="Y32" s="242"/>
      <c r="Z32" s="234"/>
    </row>
    <row r="33" spans="1:26" ht="30" customHeight="1">
      <c r="A33" s="141">
        <v>26</v>
      </c>
      <c r="B33" s="234" t="s">
        <v>7170</v>
      </c>
      <c r="C33" s="235" t="s">
        <v>8771</v>
      </c>
      <c r="D33" s="235" t="s">
        <v>7206</v>
      </c>
      <c r="E33" s="234" t="s">
        <v>7207</v>
      </c>
      <c r="F33" s="234" t="s">
        <v>7208</v>
      </c>
      <c r="G33" s="236" t="s">
        <v>7209</v>
      </c>
      <c r="H33" s="237" t="s">
        <v>7210</v>
      </c>
      <c r="I33" s="176">
        <f t="shared" si="1"/>
        <v>16</v>
      </c>
      <c r="J33" s="238"/>
      <c r="K33" s="238">
        <v>16</v>
      </c>
      <c r="L33" s="238"/>
      <c r="M33" s="238"/>
      <c r="N33" s="238"/>
      <c r="O33" s="238"/>
      <c r="P33" s="238"/>
      <c r="Q33" s="239">
        <v>1.3</v>
      </c>
      <c r="R33" s="162">
        <f t="shared" si="2"/>
        <v>0</v>
      </c>
      <c r="S33" s="239"/>
      <c r="T33" s="239"/>
      <c r="U33" s="239"/>
      <c r="V33" s="239"/>
      <c r="W33" s="240" t="s">
        <v>7211</v>
      </c>
      <c r="X33" s="241" t="s">
        <v>7212</v>
      </c>
      <c r="Y33" s="242"/>
      <c r="Z33" s="242"/>
    </row>
    <row r="34" spans="1:26" ht="30" customHeight="1">
      <c r="A34" s="141">
        <v>27</v>
      </c>
      <c r="B34" s="234" t="s">
        <v>7170</v>
      </c>
      <c r="C34" s="235" t="s">
        <v>8771</v>
      </c>
      <c r="D34" s="235" t="s">
        <v>7178</v>
      </c>
      <c r="E34" s="234" t="s">
        <v>7213</v>
      </c>
      <c r="F34" s="234" t="s">
        <v>780</v>
      </c>
      <c r="G34" s="236" t="s">
        <v>7214</v>
      </c>
      <c r="H34" s="237" t="s">
        <v>7215</v>
      </c>
      <c r="I34" s="176">
        <f t="shared" si="1"/>
        <v>2.7</v>
      </c>
      <c r="J34" s="238">
        <v>2.7</v>
      </c>
      <c r="K34" s="238"/>
      <c r="L34" s="238"/>
      <c r="M34" s="238"/>
      <c r="N34" s="238"/>
      <c r="O34" s="238"/>
      <c r="P34" s="238"/>
      <c r="Q34" s="239">
        <v>0</v>
      </c>
      <c r="R34" s="162">
        <f t="shared" si="2"/>
        <v>0</v>
      </c>
      <c r="S34" s="239"/>
      <c r="T34" s="239"/>
      <c r="U34" s="239"/>
      <c r="V34" s="239"/>
      <c r="W34" s="240" t="s">
        <v>7216</v>
      </c>
      <c r="X34" s="241">
        <v>39623</v>
      </c>
      <c r="Y34" s="242"/>
      <c r="Z34" s="242"/>
    </row>
    <row r="35" spans="1:26" ht="30" customHeight="1">
      <c r="A35" s="141">
        <v>28</v>
      </c>
      <c r="B35" s="234" t="s">
        <v>7170</v>
      </c>
      <c r="C35" s="235" t="s">
        <v>8771</v>
      </c>
      <c r="D35" s="235" t="s">
        <v>7217</v>
      </c>
      <c r="E35" s="234" t="s">
        <v>7218</v>
      </c>
      <c r="F35" s="234" t="s">
        <v>780</v>
      </c>
      <c r="G35" s="236" t="s">
        <v>7219</v>
      </c>
      <c r="H35" s="237" t="s">
        <v>7220</v>
      </c>
      <c r="I35" s="176">
        <f t="shared" si="1"/>
        <v>10</v>
      </c>
      <c r="J35" s="238"/>
      <c r="K35" s="238">
        <v>10</v>
      </c>
      <c r="L35" s="238"/>
      <c r="M35" s="238"/>
      <c r="N35" s="238"/>
      <c r="O35" s="238"/>
      <c r="P35" s="238"/>
      <c r="Q35" s="239">
        <v>0</v>
      </c>
      <c r="R35" s="162">
        <f t="shared" si="2"/>
        <v>0</v>
      </c>
      <c r="S35" s="239"/>
      <c r="T35" s="239"/>
      <c r="U35" s="239"/>
      <c r="V35" s="239"/>
      <c r="W35" s="240" t="s">
        <v>7221</v>
      </c>
      <c r="X35" s="241">
        <v>35403</v>
      </c>
      <c r="Y35" s="242"/>
      <c r="Z35" s="234"/>
    </row>
    <row r="36" spans="1:26" ht="30" customHeight="1">
      <c r="A36" s="141">
        <v>29</v>
      </c>
      <c r="B36" s="234" t="s">
        <v>7170</v>
      </c>
      <c r="C36" s="235" t="s">
        <v>8771</v>
      </c>
      <c r="D36" s="235" t="s">
        <v>7217</v>
      </c>
      <c r="E36" s="234" t="s">
        <v>7222</v>
      </c>
      <c r="F36" s="234" t="s">
        <v>780</v>
      </c>
      <c r="G36" s="236" t="s">
        <v>7223</v>
      </c>
      <c r="H36" s="237" t="s">
        <v>1947</v>
      </c>
      <c r="I36" s="176">
        <f t="shared" si="1"/>
        <v>1.272</v>
      </c>
      <c r="J36" s="238">
        <v>1.272</v>
      </c>
      <c r="K36" s="238"/>
      <c r="L36" s="238"/>
      <c r="M36" s="238"/>
      <c r="N36" s="238"/>
      <c r="O36" s="238"/>
      <c r="P36" s="238"/>
      <c r="Q36" s="239">
        <v>11.8</v>
      </c>
      <c r="R36" s="162">
        <f t="shared" si="2"/>
        <v>0</v>
      </c>
      <c r="S36" s="239"/>
      <c r="T36" s="239"/>
      <c r="U36" s="239"/>
      <c r="V36" s="239"/>
      <c r="W36" s="240" t="s">
        <v>7224</v>
      </c>
      <c r="X36" s="241">
        <v>36381</v>
      </c>
      <c r="Y36" s="242"/>
      <c r="Z36" s="243"/>
    </row>
    <row r="37" spans="1:26" ht="30" customHeight="1">
      <c r="A37" s="141">
        <v>30</v>
      </c>
      <c r="B37" s="234" t="s">
        <v>7170</v>
      </c>
      <c r="C37" s="235" t="s">
        <v>8771</v>
      </c>
      <c r="D37" s="235" t="s">
        <v>7217</v>
      </c>
      <c r="E37" s="234" t="s">
        <v>7229</v>
      </c>
      <c r="F37" s="234" t="s">
        <v>780</v>
      </c>
      <c r="G37" s="236" t="s">
        <v>7225</v>
      </c>
      <c r="H37" s="237" t="s">
        <v>7226</v>
      </c>
      <c r="I37" s="176">
        <f t="shared" si="1"/>
        <v>151.68</v>
      </c>
      <c r="J37" s="238"/>
      <c r="K37" s="238">
        <v>151.68</v>
      </c>
      <c r="L37" s="238"/>
      <c r="M37" s="238"/>
      <c r="N37" s="238"/>
      <c r="O37" s="238"/>
      <c r="P37" s="238"/>
      <c r="Q37" s="239">
        <v>0</v>
      </c>
      <c r="R37" s="162">
        <f t="shared" si="2"/>
        <v>0</v>
      </c>
      <c r="S37" s="239"/>
      <c r="T37" s="239"/>
      <c r="U37" s="239"/>
      <c r="V37" s="239"/>
      <c r="W37" s="240" t="s">
        <v>7227</v>
      </c>
      <c r="X37" s="241" t="s">
        <v>7228</v>
      </c>
      <c r="Y37" s="242"/>
      <c r="Z37" s="242"/>
    </row>
    <row r="38" spans="1:26" ht="30" customHeight="1">
      <c r="A38" s="141">
        <v>31</v>
      </c>
      <c r="B38" s="153" t="s">
        <v>8234</v>
      </c>
      <c r="C38" s="153" t="s">
        <v>8235</v>
      </c>
      <c r="D38" s="153" t="s">
        <v>8236</v>
      </c>
      <c r="E38" s="141" t="s">
        <v>8237</v>
      </c>
      <c r="F38" s="177" t="s">
        <v>8238</v>
      </c>
      <c r="G38" s="218" t="s">
        <v>8223</v>
      </c>
      <c r="H38" s="144" t="s">
        <v>8224</v>
      </c>
      <c r="I38" s="176">
        <f t="shared" si="1"/>
        <v>2.4</v>
      </c>
      <c r="J38" s="162"/>
      <c r="K38" s="162"/>
      <c r="L38" s="162"/>
      <c r="M38" s="162">
        <v>2.4</v>
      </c>
      <c r="N38" s="162"/>
      <c r="O38" s="162"/>
      <c r="P38" s="162"/>
      <c r="Q38" s="162">
        <v>0</v>
      </c>
      <c r="R38" s="162">
        <f t="shared" si="2"/>
        <v>0</v>
      </c>
      <c r="S38" s="162"/>
      <c r="T38" s="162"/>
      <c r="U38" s="162"/>
      <c r="V38" s="162"/>
      <c r="W38" s="141" t="s">
        <v>8239</v>
      </c>
      <c r="X38" s="219" t="s">
        <v>8772</v>
      </c>
      <c r="Y38" s="219"/>
      <c r="Z38" s="218"/>
    </row>
    <row r="39" spans="1:26" ht="30" customHeight="1">
      <c r="A39" s="141">
        <v>32</v>
      </c>
      <c r="B39" s="153" t="s">
        <v>8211</v>
      </c>
      <c r="C39" s="153" t="s">
        <v>8212</v>
      </c>
      <c r="D39" s="153" t="s">
        <v>8227</v>
      </c>
      <c r="E39" s="156" t="s">
        <v>8240</v>
      </c>
      <c r="F39" s="156" t="s">
        <v>8241</v>
      </c>
      <c r="G39" s="152" t="s">
        <v>8242</v>
      </c>
      <c r="H39" s="152" t="s">
        <v>1950</v>
      </c>
      <c r="I39" s="176">
        <f t="shared" si="1"/>
        <v>40</v>
      </c>
      <c r="J39" s="162"/>
      <c r="K39" s="162">
        <v>40</v>
      </c>
      <c r="L39" s="162"/>
      <c r="M39" s="162"/>
      <c r="N39" s="162"/>
      <c r="O39" s="162"/>
      <c r="P39" s="162"/>
      <c r="Q39" s="162">
        <v>0</v>
      </c>
      <c r="R39" s="162">
        <f t="shared" si="2"/>
        <v>0</v>
      </c>
      <c r="S39" s="162"/>
      <c r="T39" s="162"/>
      <c r="U39" s="162"/>
      <c r="V39" s="162"/>
      <c r="W39" s="156" t="s">
        <v>8243</v>
      </c>
      <c r="X39" s="156" t="s">
        <v>8244</v>
      </c>
      <c r="Y39" s="156"/>
      <c r="Z39" s="156"/>
    </row>
    <row r="40" spans="1:26" ht="30" customHeight="1">
      <c r="A40" s="141">
        <v>33</v>
      </c>
      <c r="B40" s="153" t="s">
        <v>8211</v>
      </c>
      <c r="C40" s="153" t="s">
        <v>8212</v>
      </c>
      <c r="D40" s="153" t="s">
        <v>8227</v>
      </c>
      <c r="E40" s="156" t="s">
        <v>8245</v>
      </c>
      <c r="F40" s="156" t="s">
        <v>8241</v>
      </c>
      <c r="G40" s="152" t="s">
        <v>8246</v>
      </c>
      <c r="H40" s="144" t="s">
        <v>1949</v>
      </c>
      <c r="I40" s="176">
        <f t="shared" si="1"/>
        <v>150</v>
      </c>
      <c r="J40" s="162"/>
      <c r="K40" s="162">
        <v>150</v>
      </c>
      <c r="L40" s="162"/>
      <c r="M40" s="162"/>
      <c r="N40" s="162"/>
      <c r="O40" s="162"/>
      <c r="P40" s="162"/>
      <c r="Q40" s="162">
        <v>0</v>
      </c>
      <c r="R40" s="162">
        <f t="shared" si="2"/>
        <v>0</v>
      </c>
      <c r="S40" s="162"/>
      <c r="T40" s="162"/>
      <c r="U40" s="162"/>
      <c r="V40" s="162"/>
      <c r="W40" s="156" t="s">
        <v>8247</v>
      </c>
      <c r="X40" s="156" t="s">
        <v>8248</v>
      </c>
      <c r="Y40" s="156"/>
      <c r="Z40" s="156"/>
    </row>
  </sheetData>
  <mergeCells count="1014">
    <mergeCell ref="XDH2:XEN2"/>
    <mergeCell ref="XEO2:XFD2"/>
    <mergeCell ref="WWY2:WYE2"/>
    <mergeCell ref="WYF2:WZL2"/>
    <mergeCell ref="WZM2:XAS2"/>
    <mergeCell ref="XAT2:XBZ2"/>
    <mergeCell ref="XCA2:XDG2"/>
    <mergeCell ref="WQP2:WRV2"/>
    <mergeCell ref="WRW2:WTC2"/>
    <mergeCell ref="WTD2:WUJ2"/>
    <mergeCell ref="WUK2:WVQ2"/>
    <mergeCell ref="WVR2:WWX2"/>
    <mergeCell ref="WKG2:WLM2"/>
    <mergeCell ref="WLN2:WMT2"/>
    <mergeCell ref="WMU2:WOA2"/>
    <mergeCell ref="WOB2:WPH2"/>
    <mergeCell ref="WPI2:WQO2"/>
    <mergeCell ref="WDX2:WFD2"/>
    <mergeCell ref="WFE2:WGK2"/>
    <mergeCell ref="WGL2:WHR2"/>
    <mergeCell ref="WHS2:WIY2"/>
    <mergeCell ref="WIZ2:WKF2"/>
    <mergeCell ref="VXO2:VYU2"/>
    <mergeCell ref="VYV2:WAB2"/>
    <mergeCell ref="WAC2:WBI2"/>
    <mergeCell ref="WBJ2:WCP2"/>
    <mergeCell ref="WCQ2:WDW2"/>
    <mergeCell ref="VRF2:VSL2"/>
    <mergeCell ref="VSM2:VTS2"/>
    <mergeCell ref="VTT2:VUZ2"/>
    <mergeCell ref="VVA2:VWG2"/>
    <mergeCell ref="VWH2:VXN2"/>
    <mergeCell ref="VKW2:VMC2"/>
    <mergeCell ref="VMD2:VNJ2"/>
    <mergeCell ref="VNK2:VOQ2"/>
    <mergeCell ref="VOR2:VPX2"/>
    <mergeCell ref="VPY2:VRE2"/>
    <mergeCell ref="VEN2:VFT2"/>
    <mergeCell ref="VFU2:VHA2"/>
    <mergeCell ref="VHB2:VIH2"/>
    <mergeCell ref="VII2:VJO2"/>
    <mergeCell ref="VJP2:VKV2"/>
    <mergeCell ref="UYE2:UZK2"/>
    <mergeCell ref="UZL2:VAR2"/>
    <mergeCell ref="VAS2:VBY2"/>
    <mergeCell ref="VBZ2:VDF2"/>
    <mergeCell ref="VDG2:VEM2"/>
    <mergeCell ref="URV2:UTB2"/>
    <mergeCell ref="UTC2:UUI2"/>
    <mergeCell ref="UUJ2:UVP2"/>
    <mergeCell ref="UVQ2:UWW2"/>
    <mergeCell ref="UWX2:UYD2"/>
    <mergeCell ref="ULM2:UMS2"/>
    <mergeCell ref="UMT2:UNZ2"/>
    <mergeCell ref="UOA2:UPG2"/>
    <mergeCell ref="UPH2:UQN2"/>
    <mergeCell ref="UQO2:URU2"/>
    <mergeCell ref="UFD2:UGJ2"/>
    <mergeCell ref="UGK2:UHQ2"/>
    <mergeCell ref="UHR2:UIX2"/>
    <mergeCell ref="UIY2:UKE2"/>
    <mergeCell ref="UKF2:ULL2"/>
    <mergeCell ref="TYU2:UAA2"/>
    <mergeCell ref="UAB2:UBH2"/>
    <mergeCell ref="UBI2:UCO2"/>
    <mergeCell ref="UCP2:UDV2"/>
    <mergeCell ref="UDW2:UFC2"/>
    <mergeCell ref="TSL2:TTR2"/>
    <mergeCell ref="TTS2:TUY2"/>
    <mergeCell ref="TUZ2:TWF2"/>
    <mergeCell ref="TWG2:TXM2"/>
    <mergeCell ref="TXN2:TYT2"/>
    <mergeCell ref="TMC2:TNI2"/>
    <mergeCell ref="TNJ2:TOP2"/>
    <mergeCell ref="TOQ2:TPW2"/>
    <mergeCell ref="TPX2:TRD2"/>
    <mergeCell ref="TRE2:TSK2"/>
    <mergeCell ref="TFT2:TGZ2"/>
    <mergeCell ref="THA2:TIG2"/>
    <mergeCell ref="TIH2:TJN2"/>
    <mergeCell ref="TJO2:TKU2"/>
    <mergeCell ref="TKV2:TMB2"/>
    <mergeCell ref="SZK2:TAQ2"/>
    <mergeCell ref="TAR2:TBX2"/>
    <mergeCell ref="TBY2:TDE2"/>
    <mergeCell ref="TDF2:TEL2"/>
    <mergeCell ref="TEM2:TFS2"/>
    <mergeCell ref="STB2:SUH2"/>
    <mergeCell ref="SUI2:SVO2"/>
    <mergeCell ref="SVP2:SWV2"/>
    <mergeCell ref="SWW2:SYC2"/>
    <mergeCell ref="SYD2:SZJ2"/>
    <mergeCell ref="SMS2:SNY2"/>
    <mergeCell ref="SNZ2:SPF2"/>
    <mergeCell ref="SPG2:SQM2"/>
    <mergeCell ref="SQN2:SRT2"/>
    <mergeCell ref="SRU2:STA2"/>
    <mergeCell ref="SGJ2:SHP2"/>
    <mergeCell ref="SHQ2:SIW2"/>
    <mergeCell ref="SIX2:SKD2"/>
    <mergeCell ref="SKE2:SLK2"/>
    <mergeCell ref="SLL2:SMR2"/>
    <mergeCell ref="SAA2:SBG2"/>
    <mergeCell ref="SBH2:SCN2"/>
    <mergeCell ref="SCO2:SDU2"/>
    <mergeCell ref="SDV2:SFB2"/>
    <mergeCell ref="SFC2:SGI2"/>
    <mergeCell ref="RTR2:RUX2"/>
    <mergeCell ref="RUY2:RWE2"/>
    <mergeCell ref="RWF2:RXL2"/>
    <mergeCell ref="RXM2:RYS2"/>
    <mergeCell ref="RYT2:RZZ2"/>
    <mergeCell ref="RNI2:ROO2"/>
    <mergeCell ref="ROP2:RPV2"/>
    <mergeCell ref="RPW2:RRC2"/>
    <mergeCell ref="RRD2:RSJ2"/>
    <mergeCell ref="RSK2:RTQ2"/>
    <mergeCell ref="RGZ2:RIF2"/>
    <mergeCell ref="RIG2:RJM2"/>
    <mergeCell ref="RJN2:RKT2"/>
    <mergeCell ref="RKU2:RMA2"/>
    <mergeCell ref="RMB2:RNH2"/>
    <mergeCell ref="RAQ2:RBW2"/>
    <mergeCell ref="RBX2:RDD2"/>
    <mergeCell ref="RDE2:REK2"/>
    <mergeCell ref="REL2:RFR2"/>
    <mergeCell ref="RFS2:RGY2"/>
    <mergeCell ref="QUH2:QVN2"/>
    <mergeCell ref="QVO2:QWU2"/>
    <mergeCell ref="QWV2:QYB2"/>
    <mergeCell ref="QYC2:QZI2"/>
    <mergeCell ref="QZJ2:RAP2"/>
    <mergeCell ref="QNY2:QPE2"/>
    <mergeCell ref="QPF2:QQL2"/>
    <mergeCell ref="QQM2:QRS2"/>
    <mergeCell ref="QRT2:QSZ2"/>
    <mergeCell ref="QTA2:QUG2"/>
    <mergeCell ref="QHP2:QIV2"/>
    <mergeCell ref="QIW2:QKC2"/>
    <mergeCell ref="QKD2:QLJ2"/>
    <mergeCell ref="QLK2:QMQ2"/>
    <mergeCell ref="QMR2:QNX2"/>
    <mergeCell ref="QBG2:QCM2"/>
    <mergeCell ref="QCN2:QDT2"/>
    <mergeCell ref="QDU2:QFA2"/>
    <mergeCell ref="QFB2:QGH2"/>
    <mergeCell ref="QGI2:QHO2"/>
    <mergeCell ref="PUX2:PWD2"/>
    <mergeCell ref="PWE2:PXK2"/>
    <mergeCell ref="PXL2:PYR2"/>
    <mergeCell ref="PYS2:PZY2"/>
    <mergeCell ref="PZZ2:QBF2"/>
    <mergeCell ref="POO2:PPU2"/>
    <mergeCell ref="PPV2:PRB2"/>
    <mergeCell ref="PRC2:PSI2"/>
    <mergeCell ref="PSJ2:PTP2"/>
    <mergeCell ref="PTQ2:PUW2"/>
    <mergeCell ref="PIF2:PJL2"/>
    <mergeCell ref="PJM2:PKS2"/>
    <mergeCell ref="PKT2:PLZ2"/>
    <mergeCell ref="PMA2:PNG2"/>
    <mergeCell ref="PNH2:PON2"/>
    <mergeCell ref="PBW2:PDC2"/>
    <mergeCell ref="PDD2:PEJ2"/>
    <mergeCell ref="PEK2:PFQ2"/>
    <mergeCell ref="PFR2:PGX2"/>
    <mergeCell ref="PGY2:PIE2"/>
    <mergeCell ref="OVN2:OWT2"/>
    <mergeCell ref="OWU2:OYA2"/>
    <mergeCell ref="OYB2:OZH2"/>
    <mergeCell ref="OZI2:PAO2"/>
    <mergeCell ref="PAP2:PBV2"/>
    <mergeCell ref="OPE2:OQK2"/>
    <mergeCell ref="OQL2:ORR2"/>
    <mergeCell ref="ORS2:OSY2"/>
    <mergeCell ref="OSZ2:OUF2"/>
    <mergeCell ref="OUG2:OVM2"/>
    <mergeCell ref="OIV2:OKB2"/>
    <mergeCell ref="OKC2:OLI2"/>
    <mergeCell ref="OLJ2:OMP2"/>
    <mergeCell ref="OMQ2:ONW2"/>
    <mergeCell ref="ONX2:OPD2"/>
    <mergeCell ref="OCM2:ODS2"/>
    <mergeCell ref="ODT2:OEZ2"/>
    <mergeCell ref="OFA2:OGG2"/>
    <mergeCell ref="OGH2:OHN2"/>
    <mergeCell ref="OHO2:OIU2"/>
    <mergeCell ref="NWD2:NXJ2"/>
    <mergeCell ref="NXK2:NYQ2"/>
    <mergeCell ref="NYR2:NZX2"/>
    <mergeCell ref="NZY2:OBE2"/>
    <mergeCell ref="OBF2:OCL2"/>
    <mergeCell ref="NPU2:NRA2"/>
    <mergeCell ref="NRB2:NSH2"/>
    <mergeCell ref="NSI2:NTO2"/>
    <mergeCell ref="NTP2:NUV2"/>
    <mergeCell ref="NUW2:NWC2"/>
    <mergeCell ref="NJL2:NKR2"/>
    <mergeCell ref="NKS2:NLY2"/>
    <mergeCell ref="NLZ2:NNF2"/>
    <mergeCell ref="NNG2:NOM2"/>
    <mergeCell ref="NON2:NPT2"/>
    <mergeCell ref="NDC2:NEI2"/>
    <mergeCell ref="NEJ2:NFP2"/>
    <mergeCell ref="NFQ2:NGW2"/>
    <mergeCell ref="NGX2:NID2"/>
    <mergeCell ref="NIE2:NJK2"/>
    <mergeCell ref="MWT2:MXZ2"/>
    <mergeCell ref="MYA2:MZG2"/>
    <mergeCell ref="MZH2:NAN2"/>
    <mergeCell ref="NAO2:NBU2"/>
    <mergeCell ref="NBV2:NDB2"/>
    <mergeCell ref="MQK2:MRQ2"/>
    <mergeCell ref="MRR2:MSX2"/>
    <mergeCell ref="MSY2:MUE2"/>
    <mergeCell ref="MUF2:MVL2"/>
    <mergeCell ref="MVM2:MWS2"/>
    <mergeCell ref="MKB2:MLH2"/>
    <mergeCell ref="MLI2:MMO2"/>
    <mergeCell ref="MMP2:MNV2"/>
    <mergeCell ref="MNW2:MPC2"/>
    <mergeCell ref="MPD2:MQJ2"/>
    <mergeCell ref="MDS2:MEY2"/>
    <mergeCell ref="MEZ2:MGF2"/>
    <mergeCell ref="MGG2:MHM2"/>
    <mergeCell ref="MHN2:MIT2"/>
    <mergeCell ref="MIU2:MKA2"/>
    <mergeCell ref="LXJ2:LYP2"/>
    <mergeCell ref="LYQ2:LZW2"/>
    <mergeCell ref="LZX2:MBD2"/>
    <mergeCell ref="MBE2:MCK2"/>
    <mergeCell ref="MCL2:MDR2"/>
    <mergeCell ref="LRA2:LSG2"/>
    <mergeCell ref="LSH2:LTN2"/>
    <mergeCell ref="LTO2:LUU2"/>
    <mergeCell ref="LUV2:LWB2"/>
    <mergeCell ref="LWC2:LXI2"/>
    <mergeCell ref="LKR2:LLX2"/>
    <mergeCell ref="LLY2:LNE2"/>
    <mergeCell ref="LNF2:LOL2"/>
    <mergeCell ref="LOM2:LPS2"/>
    <mergeCell ref="LPT2:LQZ2"/>
    <mergeCell ref="LEI2:LFO2"/>
    <mergeCell ref="LFP2:LGV2"/>
    <mergeCell ref="LGW2:LIC2"/>
    <mergeCell ref="LID2:LJJ2"/>
    <mergeCell ref="LJK2:LKQ2"/>
    <mergeCell ref="KXZ2:KZF2"/>
    <mergeCell ref="KZG2:LAM2"/>
    <mergeCell ref="LAN2:LBT2"/>
    <mergeCell ref="LBU2:LDA2"/>
    <mergeCell ref="LDB2:LEH2"/>
    <mergeCell ref="KRQ2:KSW2"/>
    <mergeCell ref="KSX2:KUD2"/>
    <mergeCell ref="KUE2:KVK2"/>
    <mergeCell ref="KVL2:KWR2"/>
    <mergeCell ref="KWS2:KXY2"/>
    <mergeCell ref="KLH2:KMN2"/>
    <mergeCell ref="KMO2:KNU2"/>
    <mergeCell ref="KNV2:KPB2"/>
    <mergeCell ref="KPC2:KQI2"/>
    <mergeCell ref="KQJ2:KRP2"/>
    <mergeCell ref="KEY2:KGE2"/>
    <mergeCell ref="KGF2:KHL2"/>
    <mergeCell ref="KHM2:KIS2"/>
    <mergeCell ref="KIT2:KJZ2"/>
    <mergeCell ref="KKA2:KLG2"/>
    <mergeCell ref="JYP2:JZV2"/>
    <mergeCell ref="JZW2:KBC2"/>
    <mergeCell ref="KBD2:KCJ2"/>
    <mergeCell ref="KCK2:KDQ2"/>
    <mergeCell ref="KDR2:KEX2"/>
    <mergeCell ref="JSG2:JTM2"/>
    <mergeCell ref="JTN2:JUT2"/>
    <mergeCell ref="JUU2:JWA2"/>
    <mergeCell ref="JWB2:JXH2"/>
    <mergeCell ref="JXI2:JYO2"/>
    <mergeCell ref="JLX2:JND2"/>
    <mergeCell ref="JNE2:JOK2"/>
    <mergeCell ref="JOL2:JPR2"/>
    <mergeCell ref="JPS2:JQY2"/>
    <mergeCell ref="JQZ2:JSF2"/>
    <mergeCell ref="JFO2:JGU2"/>
    <mergeCell ref="JGV2:JIB2"/>
    <mergeCell ref="JIC2:JJI2"/>
    <mergeCell ref="JJJ2:JKP2"/>
    <mergeCell ref="JKQ2:JLW2"/>
    <mergeCell ref="IZF2:JAL2"/>
    <mergeCell ref="JAM2:JBS2"/>
    <mergeCell ref="JBT2:JCZ2"/>
    <mergeCell ref="JDA2:JEG2"/>
    <mergeCell ref="JEH2:JFN2"/>
    <mergeCell ref="ISW2:IUC2"/>
    <mergeCell ref="IUD2:IVJ2"/>
    <mergeCell ref="IVK2:IWQ2"/>
    <mergeCell ref="IWR2:IXX2"/>
    <mergeCell ref="IXY2:IZE2"/>
    <mergeCell ref="IMN2:INT2"/>
    <mergeCell ref="INU2:IPA2"/>
    <mergeCell ref="IPB2:IQH2"/>
    <mergeCell ref="IQI2:IRO2"/>
    <mergeCell ref="IRP2:ISV2"/>
    <mergeCell ref="IGE2:IHK2"/>
    <mergeCell ref="IHL2:IIR2"/>
    <mergeCell ref="IIS2:IJY2"/>
    <mergeCell ref="IJZ2:ILF2"/>
    <mergeCell ref="ILG2:IMM2"/>
    <mergeCell ref="HZV2:IBB2"/>
    <mergeCell ref="IBC2:ICI2"/>
    <mergeCell ref="ICJ2:IDP2"/>
    <mergeCell ref="IDQ2:IEW2"/>
    <mergeCell ref="IEX2:IGD2"/>
    <mergeCell ref="HTM2:HUS2"/>
    <mergeCell ref="HUT2:HVZ2"/>
    <mergeCell ref="HWA2:HXG2"/>
    <mergeCell ref="HXH2:HYN2"/>
    <mergeCell ref="HYO2:HZU2"/>
    <mergeCell ref="HND2:HOJ2"/>
    <mergeCell ref="HOK2:HPQ2"/>
    <mergeCell ref="HPR2:HQX2"/>
    <mergeCell ref="HQY2:HSE2"/>
    <mergeCell ref="HSF2:HTL2"/>
    <mergeCell ref="HGU2:HIA2"/>
    <mergeCell ref="HIB2:HJH2"/>
    <mergeCell ref="HJI2:HKO2"/>
    <mergeCell ref="HKP2:HLV2"/>
    <mergeCell ref="HLW2:HNC2"/>
    <mergeCell ref="HAL2:HBR2"/>
    <mergeCell ref="HBS2:HCY2"/>
    <mergeCell ref="HCZ2:HEF2"/>
    <mergeCell ref="HEG2:HFM2"/>
    <mergeCell ref="HFN2:HGT2"/>
    <mergeCell ref="GUC2:GVI2"/>
    <mergeCell ref="GVJ2:GWP2"/>
    <mergeCell ref="GWQ2:GXW2"/>
    <mergeCell ref="GXX2:GZD2"/>
    <mergeCell ref="GZE2:HAK2"/>
    <mergeCell ref="GNT2:GOZ2"/>
    <mergeCell ref="GPA2:GQG2"/>
    <mergeCell ref="GQH2:GRN2"/>
    <mergeCell ref="GRO2:GSU2"/>
    <mergeCell ref="GSV2:GUB2"/>
    <mergeCell ref="GHK2:GIQ2"/>
    <mergeCell ref="GIR2:GJX2"/>
    <mergeCell ref="GJY2:GLE2"/>
    <mergeCell ref="GLF2:GML2"/>
    <mergeCell ref="GMM2:GNS2"/>
    <mergeCell ref="GBB2:GCH2"/>
    <mergeCell ref="GCI2:GDO2"/>
    <mergeCell ref="GDP2:GEV2"/>
    <mergeCell ref="GEW2:GGC2"/>
    <mergeCell ref="GGD2:GHJ2"/>
    <mergeCell ref="FUS2:FVY2"/>
    <mergeCell ref="FVZ2:FXF2"/>
    <mergeCell ref="FXG2:FYM2"/>
    <mergeCell ref="FYN2:FZT2"/>
    <mergeCell ref="FZU2:GBA2"/>
    <mergeCell ref="FOJ2:FPP2"/>
    <mergeCell ref="FPQ2:FQW2"/>
    <mergeCell ref="FQX2:FSD2"/>
    <mergeCell ref="FSE2:FTK2"/>
    <mergeCell ref="FTL2:FUR2"/>
    <mergeCell ref="FIA2:FJG2"/>
    <mergeCell ref="FJH2:FKN2"/>
    <mergeCell ref="FKO2:FLU2"/>
    <mergeCell ref="FLV2:FNB2"/>
    <mergeCell ref="FNC2:FOI2"/>
    <mergeCell ref="FBR2:FCX2"/>
    <mergeCell ref="FCY2:FEE2"/>
    <mergeCell ref="FEF2:FFL2"/>
    <mergeCell ref="FFM2:FGS2"/>
    <mergeCell ref="FGT2:FHZ2"/>
    <mergeCell ref="EVI2:EWO2"/>
    <mergeCell ref="EWP2:EXV2"/>
    <mergeCell ref="EXW2:EZC2"/>
    <mergeCell ref="EZD2:FAJ2"/>
    <mergeCell ref="FAK2:FBQ2"/>
    <mergeCell ref="EOZ2:EQF2"/>
    <mergeCell ref="EQG2:ERM2"/>
    <mergeCell ref="ERN2:EST2"/>
    <mergeCell ref="ESU2:EUA2"/>
    <mergeCell ref="EUB2:EVH2"/>
    <mergeCell ref="EIQ2:EJW2"/>
    <mergeCell ref="EJX2:ELD2"/>
    <mergeCell ref="ELE2:EMK2"/>
    <mergeCell ref="EML2:ENR2"/>
    <mergeCell ref="ENS2:EOY2"/>
    <mergeCell ref="ECH2:EDN2"/>
    <mergeCell ref="EDO2:EEU2"/>
    <mergeCell ref="EEV2:EGB2"/>
    <mergeCell ref="EGC2:EHI2"/>
    <mergeCell ref="EHJ2:EIP2"/>
    <mergeCell ref="DVY2:DXE2"/>
    <mergeCell ref="DXF2:DYL2"/>
    <mergeCell ref="DYM2:DZS2"/>
    <mergeCell ref="DZT2:EAZ2"/>
    <mergeCell ref="EBA2:ECG2"/>
    <mergeCell ref="DPP2:DQV2"/>
    <mergeCell ref="DQW2:DSC2"/>
    <mergeCell ref="DSD2:DTJ2"/>
    <mergeCell ref="DTK2:DUQ2"/>
    <mergeCell ref="DUR2:DVX2"/>
    <mergeCell ref="DJG2:DKM2"/>
    <mergeCell ref="DKN2:DLT2"/>
    <mergeCell ref="DLU2:DNA2"/>
    <mergeCell ref="DNB2:DOH2"/>
    <mergeCell ref="DOI2:DPO2"/>
    <mergeCell ref="DCX2:DED2"/>
    <mergeCell ref="DEE2:DFK2"/>
    <mergeCell ref="DFL2:DGR2"/>
    <mergeCell ref="DGS2:DHY2"/>
    <mergeCell ref="DHZ2:DJF2"/>
    <mergeCell ref="CWO2:CXU2"/>
    <mergeCell ref="CXV2:CZB2"/>
    <mergeCell ref="CZC2:DAI2"/>
    <mergeCell ref="DAJ2:DBP2"/>
    <mergeCell ref="DBQ2:DCW2"/>
    <mergeCell ref="CQF2:CRL2"/>
    <mergeCell ref="CRM2:CSS2"/>
    <mergeCell ref="CST2:CTZ2"/>
    <mergeCell ref="CUA2:CVG2"/>
    <mergeCell ref="CVH2:CWN2"/>
    <mergeCell ref="CJW2:CLC2"/>
    <mergeCell ref="CLD2:CMJ2"/>
    <mergeCell ref="CMK2:CNQ2"/>
    <mergeCell ref="CNR2:COX2"/>
    <mergeCell ref="COY2:CQE2"/>
    <mergeCell ref="CDN2:CET2"/>
    <mergeCell ref="CEU2:CGA2"/>
    <mergeCell ref="CGB2:CHH2"/>
    <mergeCell ref="CHI2:CIO2"/>
    <mergeCell ref="CIP2:CJV2"/>
    <mergeCell ref="BXE2:BYK2"/>
    <mergeCell ref="BYL2:BZR2"/>
    <mergeCell ref="BZS2:CAY2"/>
    <mergeCell ref="CAZ2:CCF2"/>
    <mergeCell ref="CCG2:CDM2"/>
    <mergeCell ref="BQV2:BSB2"/>
    <mergeCell ref="BSC2:BTI2"/>
    <mergeCell ref="BTJ2:BUP2"/>
    <mergeCell ref="BUQ2:BVW2"/>
    <mergeCell ref="BVX2:BXD2"/>
    <mergeCell ref="BKM2:BLS2"/>
    <mergeCell ref="BLT2:BMZ2"/>
    <mergeCell ref="BNA2:BOG2"/>
    <mergeCell ref="BOH2:BPN2"/>
    <mergeCell ref="BPO2:BQU2"/>
    <mergeCell ref="BED2:BFJ2"/>
    <mergeCell ref="BFK2:BGQ2"/>
    <mergeCell ref="BGR2:BHX2"/>
    <mergeCell ref="BHY2:BJE2"/>
    <mergeCell ref="BJF2:BKL2"/>
    <mergeCell ref="AXU2:AZA2"/>
    <mergeCell ref="AZB2:BAH2"/>
    <mergeCell ref="BAI2:BBO2"/>
    <mergeCell ref="BBP2:BCV2"/>
    <mergeCell ref="BCW2:BEC2"/>
    <mergeCell ref="ARL2:ASR2"/>
    <mergeCell ref="ASS2:ATY2"/>
    <mergeCell ref="ATZ2:AVF2"/>
    <mergeCell ref="AVG2:AWM2"/>
    <mergeCell ref="AWN2:AXT2"/>
    <mergeCell ref="ALC2:AMI2"/>
    <mergeCell ref="AMJ2:ANP2"/>
    <mergeCell ref="ANQ2:AOW2"/>
    <mergeCell ref="AOX2:AQD2"/>
    <mergeCell ref="AQE2:ARK2"/>
    <mergeCell ref="AET2:AFZ2"/>
    <mergeCell ref="AGA2:AHG2"/>
    <mergeCell ref="AHH2:AIN2"/>
    <mergeCell ref="AIO2:AJU2"/>
    <mergeCell ref="AJV2:ALB2"/>
    <mergeCell ref="YK2:ZQ2"/>
    <mergeCell ref="ZR2:AAX2"/>
    <mergeCell ref="AAY2:ACE2"/>
    <mergeCell ref="ACF2:ADL2"/>
    <mergeCell ref="ADM2:AES2"/>
    <mergeCell ref="SB2:TH2"/>
    <mergeCell ref="TI2:UO2"/>
    <mergeCell ref="UP2:VV2"/>
    <mergeCell ref="VW2:XC2"/>
    <mergeCell ref="XD2:YJ2"/>
    <mergeCell ref="XEO1:XFD1"/>
    <mergeCell ref="A2:AG2"/>
    <mergeCell ref="AH2:BN2"/>
    <mergeCell ref="BO2:CU2"/>
    <mergeCell ref="CV2:EB2"/>
    <mergeCell ref="EC2:FI2"/>
    <mergeCell ref="FJ2:GP2"/>
    <mergeCell ref="GQ2:HW2"/>
    <mergeCell ref="HX2:JD2"/>
    <mergeCell ref="JE2:KK2"/>
    <mergeCell ref="KL2:LR2"/>
    <mergeCell ref="LS2:MY2"/>
    <mergeCell ref="MZ2:OF2"/>
    <mergeCell ref="OG2:PM2"/>
    <mergeCell ref="PN2:QT2"/>
    <mergeCell ref="QU2:SA2"/>
    <mergeCell ref="WYF1:WZL1"/>
    <mergeCell ref="WZM1:XAS1"/>
    <mergeCell ref="XAT1:XBZ1"/>
    <mergeCell ref="XCA1:XDG1"/>
    <mergeCell ref="XDH1:XEN1"/>
    <mergeCell ref="WRW1:WTC1"/>
    <mergeCell ref="WTD1:WUJ1"/>
    <mergeCell ref="WUK1:WVQ1"/>
    <mergeCell ref="WVR1:WWX1"/>
    <mergeCell ref="WWY1:WYE1"/>
    <mergeCell ref="WLN1:WMT1"/>
    <mergeCell ref="WMU1:WOA1"/>
    <mergeCell ref="WOB1:WPH1"/>
    <mergeCell ref="WPI1:WQO1"/>
    <mergeCell ref="WQP1:WRV1"/>
    <mergeCell ref="WFE1:WGK1"/>
    <mergeCell ref="WGL1:WHR1"/>
    <mergeCell ref="WHS1:WIY1"/>
    <mergeCell ref="WIZ1:WKF1"/>
    <mergeCell ref="WKG1:WLM1"/>
    <mergeCell ref="VYV1:WAB1"/>
    <mergeCell ref="WAC1:WBI1"/>
    <mergeCell ref="WBJ1:WCP1"/>
    <mergeCell ref="WCQ1:WDW1"/>
    <mergeCell ref="WDX1:WFD1"/>
    <mergeCell ref="VSM1:VTS1"/>
    <mergeCell ref="VTT1:VUZ1"/>
    <mergeCell ref="VVA1:VWG1"/>
    <mergeCell ref="VWH1:VXN1"/>
    <mergeCell ref="VXO1:VYU1"/>
    <mergeCell ref="VMD1:VNJ1"/>
    <mergeCell ref="VNK1:VOQ1"/>
    <mergeCell ref="VOR1:VPX1"/>
    <mergeCell ref="VPY1:VRE1"/>
    <mergeCell ref="VRF1:VSL1"/>
    <mergeCell ref="VFU1:VHA1"/>
    <mergeCell ref="VHB1:VIH1"/>
    <mergeCell ref="VII1:VJO1"/>
    <mergeCell ref="VJP1:VKV1"/>
    <mergeCell ref="VKW1:VMC1"/>
    <mergeCell ref="UZL1:VAR1"/>
    <mergeCell ref="VAS1:VBY1"/>
    <mergeCell ref="VBZ1:VDF1"/>
    <mergeCell ref="VDG1:VEM1"/>
    <mergeCell ref="VEN1:VFT1"/>
    <mergeCell ref="UTC1:UUI1"/>
    <mergeCell ref="UUJ1:UVP1"/>
    <mergeCell ref="UVQ1:UWW1"/>
    <mergeCell ref="UWX1:UYD1"/>
    <mergeCell ref="UYE1:UZK1"/>
    <mergeCell ref="UMT1:UNZ1"/>
    <mergeCell ref="UOA1:UPG1"/>
    <mergeCell ref="UPH1:UQN1"/>
    <mergeCell ref="UQO1:URU1"/>
    <mergeCell ref="URV1:UTB1"/>
    <mergeCell ref="UGK1:UHQ1"/>
    <mergeCell ref="UHR1:UIX1"/>
    <mergeCell ref="UIY1:UKE1"/>
    <mergeCell ref="UKF1:ULL1"/>
    <mergeCell ref="ULM1:UMS1"/>
    <mergeCell ref="UAB1:UBH1"/>
    <mergeCell ref="UBI1:UCO1"/>
    <mergeCell ref="UCP1:UDV1"/>
    <mergeCell ref="UDW1:UFC1"/>
    <mergeCell ref="UFD1:UGJ1"/>
    <mergeCell ref="TTS1:TUY1"/>
    <mergeCell ref="TUZ1:TWF1"/>
    <mergeCell ref="TWG1:TXM1"/>
    <mergeCell ref="TXN1:TYT1"/>
    <mergeCell ref="TYU1:UAA1"/>
    <mergeCell ref="TNJ1:TOP1"/>
    <mergeCell ref="TOQ1:TPW1"/>
    <mergeCell ref="TPX1:TRD1"/>
    <mergeCell ref="TRE1:TSK1"/>
    <mergeCell ref="TSL1:TTR1"/>
    <mergeCell ref="THA1:TIG1"/>
    <mergeCell ref="TIH1:TJN1"/>
    <mergeCell ref="TJO1:TKU1"/>
    <mergeCell ref="TKV1:TMB1"/>
    <mergeCell ref="TMC1:TNI1"/>
    <mergeCell ref="TAR1:TBX1"/>
    <mergeCell ref="TBY1:TDE1"/>
    <mergeCell ref="TDF1:TEL1"/>
    <mergeCell ref="TEM1:TFS1"/>
    <mergeCell ref="TFT1:TGZ1"/>
    <mergeCell ref="SUI1:SVO1"/>
    <mergeCell ref="SVP1:SWV1"/>
    <mergeCell ref="SWW1:SYC1"/>
    <mergeCell ref="SYD1:SZJ1"/>
    <mergeCell ref="SZK1:TAQ1"/>
    <mergeCell ref="SNZ1:SPF1"/>
    <mergeCell ref="SPG1:SQM1"/>
    <mergeCell ref="SQN1:SRT1"/>
    <mergeCell ref="SRU1:STA1"/>
    <mergeCell ref="STB1:SUH1"/>
    <mergeCell ref="SHQ1:SIW1"/>
    <mergeCell ref="SIX1:SKD1"/>
    <mergeCell ref="SKE1:SLK1"/>
    <mergeCell ref="SLL1:SMR1"/>
    <mergeCell ref="SMS1:SNY1"/>
    <mergeCell ref="SBH1:SCN1"/>
    <mergeCell ref="SCO1:SDU1"/>
    <mergeCell ref="SDV1:SFB1"/>
    <mergeCell ref="SFC1:SGI1"/>
    <mergeCell ref="SGJ1:SHP1"/>
    <mergeCell ref="RUY1:RWE1"/>
    <mergeCell ref="RWF1:RXL1"/>
    <mergeCell ref="RXM1:RYS1"/>
    <mergeCell ref="RYT1:RZZ1"/>
    <mergeCell ref="SAA1:SBG1"/>
    <mergeCell ref="ROP1:RPV1"/>
    <mergeCell ref="RPW1:RRC1"/>
    <mergeCell ref="RRD1:RSJ1"/>
    <mergeCell ref="RSK1:RTQ1"/>
    <mergeCell ref="RTR1:RUX1"/>
    <mergeCell ref="RIG1:RJM1"/>
    <mergeCell ref="RJN1:RKT1"/>
    <mergeCell ref="RKU1:RMA1"/>
    <mergeCell ref="RMB1:RNH1"/>
    <mergeCell ref="RNI1:ROO1"/>
    <mergeCell ref="RBX1:RDD1"/>
    <mergeCell ref="RDE1:REK1"/>
    <mergeCell ref="REL1:RFR1"/>
    <mergeCell ref="RFS1:RGY1"/>
    <mergeCell ref="RGZ1:RIF1"/>
    <mergeCell ref="QVO1:QWU1"/>
    <mergeCell ref="QWV1:QYB1"/>
    <mergeCell ref="QYC1:QZI1"/>
    <mergeCell ref="QZJ1:RAP1"/>
    <mergeCell ref="RAQ1:RBW1"/>
    <mergeCell ref="QPF1:QQL1"/>
    <mergeCell ref="QQM1:QRS1"/>
    <mergeCell ref="QRT1:QSZ1"/>
    <mergeCell ref="QTA1:QUG1"/>
    <mergeCell ref="QUH1:QVN1"/>
    <mergeCell ref="QIW1:QKC1"/>
    <mergeCell ref="QKD1:QLJ1"/>
    <mergeCell ref="QLK1:QMQ1"/>
    <mergeCell ref="QMR1:QNX1"/>
    <mergeCell ref="QNY1:QPE1"/>
    <mergeCell ref="QCN1:QDT1"/>
    <mergeCell ref="QDU1:QFA1"/>
    <mergeCell ref="QFB1:QGH1"/>
    <mergeCell ref="QGI1:QHO1"/>
    <mergeCell ref="QHP1:QIV1"/>
    <mergeCell ref="PWE1:PXK1"/>
    <mergeCell ref="PXL1:PYR1"/>
    <mergeCell ref="PYS1:PZY1"/>
    <mergeCell ref="PZZ1:QBF1"/>
    <mergeCell ref="QBG1:QCM1"/>
    <mergeCell ref="PPV1:PRB1"/>
    <mergeCell ref="PRC1:PSI1"/>
    <mergeCell ref="PSJ1:PTP1"/>
    <mergeCell ref="PTQ1:PUW1"/>
    <mergeCell ref="PUX1:PWD1"/>
    <mergeCell ref="PJM1:PKS1"/>
    <mergeCell ref="PKT1:PLZ1"/>
    <mergeCell ref="PMA1:PNG1"/>
    <mergeCell ref="PNH1:PON1"/>
    <mergeCell ref="POO1:PPU1"/>
    <mergeCell ref="PDD1:PEJ1"/>
    <mergeCell ref="PEK1:PFQ1"/>
    <mergeCell ref="PFR1:PGX1"/>
    <mergeCell ref="PGY1:PIE1"/>
    <mergeCell ref="PIF1:PJL1"/>
    <mergeCell ref="OWU1:OYA1"/>
    <mergeCell ref="OYB1:OZH1"/>
    <mergeCell ref="OZI1:PAO1"/>
    <mergeCell ref="PAP1:PBV1"/>
    <mergeCell ref="PBW1:PDC1"/>
    <mergeCell ref="OQL1:ORR1"/>
    <mergeCell ref="ORS1:OSY1"/>
    <mergeCell ref="OSZ1:OUF1"/>
    <mergeCell ref="OUG1:OVM1"/>
    <mergeCell ref="OVN1:OWT1"/>
    <mergeCell ref="OKC1:OLI1"/>
    <mergeCell ref="OLJ1:OMP1"/>
    <mergeCell ref="OMQ1:ONW1"/>
    <mergeCell ref="ONX1:OPD1"/>
    <mergeCell ref="OPE1:OQK1"/>
    <mergeCell ref="ODT1:OEZ1"/>
    <mergeCell ref="OFA1:OGG1"/>
    <mergeCell ref="OGH1:OHN1"/>
    <mergeCell ref="OHO1:OIU1"/>
    <mergeCell ref="OIV1:OKB1"/>
    <mergeCell ref="NXK1:NYQ1"/>
    <mergeCell ref="NYR1:NZX1"/>
    <mergeCell ref="NZY1:OBE1"/>
    <mergeCell ref="OBF1:OCL1"/>
    <mergeCell ref="OCM1:ODS1"/>
    <mergeCell ref="NRB1:NSH1"/>
    <mergeCell ref="NSI1:NTO1"/>
    <mergeCell ref="NTP1:NUV1"/>
    <mergeCell ref="NUW1:NWC1"/>
    <mergeCell ref="NWD1:NXJ1"/>
    <mergeCell ref="NKS1:NLY1"/>
    <mergeCell ref="NLZ1:NNF1"/>
    <mergeCell ref="NNG1:NOM1"/>
    <mergeCell ref="NON1:NPT1"/>
    <mergeCell ref="NPU1:NRA1"/>
    <mergeCell ref="NEJ1:NFP1"/>
    <mergeCell ref="NFQ1:NGW1"/>
    <mergeCell ref="NGX1:NID1"/>
    <mergeCell ref="NIE1:NJK1"/>
    <mergeCell ref="NJL1:NKR1"/>
    <mergeCell ref="MYA1:MZG1"/>
    <mergeCell ref="MZH1:NAN1"/>
    <mergeCell ref="NAO1:NBU1"/>
    <mergeCell ref="NBV1:NDB1"/>
    <mergeCell ref="NDC1:NEI1"/>
    <mergeCell ref="MRR1:MSX1"/>
    <mergeCell ref="MSY1:MUE1"/>
    <mergeCell ref="MUF1:MVL1"/>
    <mergeCell ref="MVM1:MWS1"/>
    <mergeCell ref="MWT1:MXZ1"/>
    <mergeCell ref="MLI1:MMO1"/>
    <mergeCell ref="MMP1:MNV1"/>
    <mergeCell ref="MNW1:MPC1"/>
    <mergeCell ref="MPD1:MQJ1"/>
    <mergeCell ref="MQK1:MRQ1"/>
    <mergeCell ref="MEZ1:MGF1"/>
    <mergeCell ref="MGG1:MHM1"/>
    <mergeCell ref="MHN1:MIT1"/>
    <mergeCell ref="MIU1:MKA1"/>
    <mergeCell ref="MKB1:MLH1"/>
    <mergeCell ref="LYQ1:LZW1"/>
    <mergeCell ref="LZX1:MBD1"/>
    <mergeCell ref="MBE1:MCK1"/>
    <mergeCell ref="MCL1:MDR1"/>
    <mergeCell ref="MDS1:MEY1"/>
    <mergeCell ref="LSH1:LTN1"/>
    <mergeCell ref="LTO1:LUU1"/>
    <mergeCell ref="LUV1:LWB1"/>
    <mergeCell ref="LWC1:LXI1"/>
    <mergeCell ref="LXJ1:LYP1"/>
    <mergeCell ref="LLY1:LNE1"/>
    <mergeCell ref="LNF1:LOL1"/>
    <mergeCell ref="LOM1:LPS1"/>
    <mergeCell ref="LPT1:LQZ1"/>
    <mergeCell ref="LRA1:LSG1"/>
    <mergeCell ref="LFP1:LGV1"/>
    <mergeCell ref="LGW1:LIC1"/>
    <mergeCell ref="LID1:LJJ1"/>
    <mergeCell ref="LJK1:LKQ1"/>
    <mergeCell ref="LKR1:LLX1"/>
    <mergeCell ref="KZG1:LAM1"/>
    <mergeCell ref="LAN1:LBT1"/>
    <mergeCell ref="LBU1:LDA1"/>
    <mergeCell ref="LDB1:LEH1"/>
    <mergeCell ref="LEI1:LFO1"/>
    <mergeCell ref="KSX1:KUD1"/>
    <mergeCell ref="KUE1:KVK1"/>
    <mergeCell ref="KVL1:KWR1"/>
    <mergeCell ref="KWS1:KXY1"/>
    <mergeCell ref="KXZ1:KZF1"/>
    <mergeCell ref="KMO1:KNU1"/>
    <mergeCell ref="KNV1:KPB1"/>
    <mergeCell ref="KPC1:KQI1"/>
    <mergeCell ref="KQJ1:KRP1"/>
    <mergeCell ref="KRQ1:KSW1"/>
    <mergeCell ref="KGF1:KHL1"/>
    <mergeCell ref="KHM1:KIS1"/>
    <mergeCell ref="KIT1:KJZ1"/>
    <mergeCell ref="KKA1:KLG1"/>
    <mergeCell ref="KLH1:KMN1"/>
    <mergeCell ref="JZW1:KBC1"/>
    <mergeCell ref="KBD1:KCJ1"/>
    <mergeCell ref="KCK1:KDQ1"/>
    <mergeCell ref="KDR1:KEX1"/>
    <mergeCell ref="KEY1:KGE1"/>
    <mergeCell ref="JTN1:JUT1"/>
    <mergeCell ref="JUU1:JWA1"/>
    <mergeCell ref="JWB1:JXH1"/>
    <mergeCell ref="JXI1:JYO1"/>
    <mergeCell ref="JYP1:JZV1"/>
    <mergeCell ref="JNE1:JOK1"/>
    <mergeCell ref="JOL1:JPR1"/>
    <mergeCell ref="JPS1:JQY1"/>
    <mergeCell ref="JQZ1:JSF1"/>
    <mergeCell ref="JSG1:JTM1"/>
    <mergeCell ref="JGV1:JIB1"/>
    <mergeCell ref="JIC1:JJI1"/>
    <mergeCell ref="JJJ1:JKP1"/>
    <mergeCell ref="JKQ1:JLW1"/>
    <mergeCell ref="JLX1:JND1"/>
    <mergeCell ref="JAM1:JBS1"/>
    <mergeCell ref="JBT1:JCZ1"/>
    <mergeCell ref="JDA1:JEG1"/>
    <mergeCell ref="JEH1:JFN1"/>
    <mergeCell ref="JFO1:JGU1"/>
    <mergeCell ref="IUD1:IVJ1"/>
    <mergeCell ref="IVK1:IWQ1"/>
    <mergeCell ref="IWR1:IXX1"/>
    <mergeCell ref="IXY1:IZE1"/>
    <mergeCell ref="IZF1:JAL1"/>
    <mergeCell ref="INU1:IPA1"/>
    <mergeCell ref="IPB1:IQH1"/>
    <mergeCell ref="IQI1:IRO1"/>
    <mergeCell ref="IRP1:ISV1"/>
    <mergeCell ref="ISW1:IUC1"/>
    <mergeCell ref="IHL1:IIR1"/>
    <mergeCell ref="IIS1:IJY1"/>
    <mergeCell ref="IJZ1:ILF1"/>
    <mergeCell ref="ILG1:IMM1"/>
    <mergeCell ref="IMN1:INT1"/>
    <mergeCell ref="IBC1:ICI1"/>
    <mergeCell ref="ICJ1:IDP1"/>
    <mergeCell ref="IDQ1:IEW1"/>
    <mergeCell ref="IEX1:IGD1"/>
    <mergeCell ref="IGE1:IHK1"/>
    <mergeCell ref="HUT1:HVZ1"/>
    <mergeCell ref="HWA1:HXG1"/>
    <mergeCell ref="HXH1:HYN1"/>
    <mergeCell ref="HYO1:HZU1"/>
    <mergeCell ref="HZV1:IBB1"/>
    <mergeCell ref="HOK1:HPQ1"/>
    <mergeCell ref="HPR1:HQX1"/>
    <mergeCell ref="HQY1:HSE1"/>
    <mergeCell ref="HSF1:HTL1"/>
    <mergeCell ref="HTM1:HUS1"/>
    <mergeCell ref="HIB1:HJH1"/>
    <mergeCell ref="HJI1:HKO1"/>
    <mergeCell ref="HKP1:HLV1"/>
    <mergeCell ref="HLW1:HNC1"/>
    <mergeCell ref="HND1:HOJ1"/>
    <mergeCell ref="HBS1:HCY1"/>
    <mergeCell ref="HCZ1:HEF1"/>
    <mergeCell ref="HEG1:HFM1"/>
    <mergeCell ref="HFN1:HGT1"/>
    <mergeCell ref="HGU1:HIA1"/>
    <mergeCell ref="GVJ1:GWP1"/>
    <mergeCell ref="GWQ1:GXW1"/>
    <mergeCell ref="GXX1:GZD1"/>
    <mergeCell ref="GZE1:HAK1"/>
    <mergeCell ref="HAL1:HBR1"/>
    <mergeCell ref="GPA1:GQG1"/>
    <mergeCell ref="GQH1:GRN1"/>
    <mergeCell ref="GRO1:GSU1"/>
    <mergeCell ref="GSV1:GUB1"/>
    <mergeCell ref="GUC1:GVI1"/>
    <mergeCell ref="GIR1:GJX1"/>
    <mergeCell ref="GJY1:GLE1"/>
    <mergeCell ref="GLF1:GML1"/>
    <mergeCell ref="GMM1:GNS1"/>
    <mergeCell ref="GNT1:GOZ1"/>
    <mergeCell ref="GCI1:GDO1"/>
    <mergeCell ref="GDP1:GEV1"/>
    <mergeCell ref="GEW1:GGC1"/>
    <mergeCell ref="GGD1:GHJ1"/>
    <mergeCell ref="GHK1:GIQ1"/>
    <mergeCell ref="FVZ1:FXF1"/>
    <mergeCell ref="FXG1:FYM1"/>
    <mergeCell ref="FYN1:FZT1"/>
    <mergeCell ref="FZU1:GBA1"/>
    <mergeCell ref="GBB1:GCH1"/>
    <mergeCell ref="FPQ1:FQW1"/>
    <mergeCell ref="FQX1:FSD1"/>
    <mergeCell ref="FSE1:FTK1"/>
    <mergeCell ref="FTL1:FUR1"/>
    <mergeCell ref="FUS1:FVY1"/>
    <mergeCell ref="FJH1:FKN1"/>
    <mergeCell ref="FKO1:FLU1"/>
    <mergeCell ref="FLV1:FNB1"/>
    <mergeCell ref="FNC1:FOI1"/>
    <mergeCell ref="FOJ1:FPP1"/>
    <mergeCell ref="FCY1:FEE1"/>
    <mergeCell ref="FEF1:FFL1"/>
    <mergeCell ref="FFM1:FGS1"/>
    <mergeCell ref="FGT1:FHZ1"/>
    <mergeCell ref="FIA1:FJG1"/>
    <mergeCell ref="EWP1:EXV1"/>
    <mergeCell ref="EXW1:EZC1"/>
    <mergeCell ref="EZD1:FAJ1"/>
    <mergeCell ref="FAK1:FBQ1"/>
    <mergeCell ref="FBR1:FCX1"/>
    <mergeCell ref="EQG1:ERM1"/>
    <mergeCell ref="ERN1:EST1"/>
    <mergeCell ref="ESU1:EUA1"/>
    <mergeCell ref="EUB1:EVH1"/>
    <mergeCell ref="EVI1:EWO1"/>
    <mergeCell ref="EJX1:ELD1"/>
    <mergeCell ref="ELE1:EMK1"/>
    <mergeCell ref="EML1:ENR1"/>
    <mergeCell ref="ENS1:EOY1"/>
    <mergeCell ref="EOZ1:EQF1"/>
    <mergeCell ref="EDO1:EEU1"/>
    <mergeCell ref="EEV1:EGB1"/>
    <mergeCell ref="EGC1:EHI1"/>
    <mergeCell ref="EHJ1:EIP1"/>
    <mergeCell ref="EIQ1:EJW1"/>
    <mergeCell ref="DXF1:DYL1"/>
    <mergeCell ref="DYM1:DZS1"/>
    <mergeCell ref="DZT1:EAZ1"/>
    <mergeCell ref="EBA1:ECG1"/>
    <mergeCell ref="ECH1:EDN1"/>
    <mergeCell ref="DQW1:DSC1"/>
    <mergeCell ref="DSD1:DTJ1"/>
    <mergeCell ref="DTK1:DUQ1"/>
    <mergeCell ref="DUR1:DVX1"/>
    <mergeCell ref="DVY1:DXE1"/>
    <mergeCell ref="DKN1:DLT1"/>
    <mergeCell ref="DLU1:DNA1"/>
    <mergeCell ref="DNB1:DOH1"/>
    <mergeCell ref="DOI1:DPO1"/>
    <mergeCell ref="DPP1:DQV1"/>
    <mergeCell ref="DEE1:DFK1"/>
    <mergeCell ref="DFL1:DGR1"/>
    <mergeCell ref="DGS1:DHY1"/>
    <mergeCell ref="DHZ1:DJF1"/>
    <mergeCell ref="DJG1:DKM1"/>
    <mergeCell ref="CXV1:CZB1"/>
    <mergeCell ref="CZC1:DAI1"/>
    <mergeCell ref="DAJ1:DBP1"/>
    <mergeCell ref="DBQ1:DCW1"/>
    <mergeCell ref="DCX1:DED1"/>
    <mergeCell ref="CRM1:CSS1"/>
    <mergeCell ref="CST1:CTZ1"/>
    <mergeCell ref="CUA1:CVG1"/>
    <mergeCell ref="CVH1:CWN1"/>
    <mergeCell ref="CWO1:CXU1"/>
    <mergeCell ref="CLD1:CMJ1"/>
    <mergeCell ref="CMK1:CNQ1"/>
    <mergeCell ref="CNR1:COX1"/>
    <mergeCell ref="COY1:CQE1"/>
    <mergeCell ref="CQF1:CRL1"/>
    <mergeCell ref="CEU1:CGA1"/>
    <mergeCell ref="CGB1:CHH1"/>
    <mergeCell ref="CHI1:CIO1"/>
    <mergeCell ref="CIP1:CJV1"/>
    <mergeCell ref="CJW1:CLC1"/>
    <mergeCell ref="BYL1:BZR1"/>
    <mergeCell ref="BZS1:CAY1"/>
    <mergeCell ref="CAZ1:CCF1"/>
    <mergeCell ref="CCG1:CDM1"/>
    <mergeCell ref="CDN1:CET1"/>
    <mergeCell ref="BSC1:BTI1"/>
    <mergeCell ref="BTJ1:BUP1"/>
    <mergeCell ref="BUQ1:BVW1"/>
    <mergeCell ref="BVX1:BXD1"/>
    <mergeCell ref="BXE1:BYK1"/>
    <mergeCell ref="BLT1:BMZ1"/>
    <mergeCell ref="BNA1:BOG1"/>
    <mergeCell ref="BOH1:BPN1"/>
    <mergeCell ref="BPO1:BQU1"/>
    <mergeCell ref="BQV1:BSB1"/>
    <mergeCell ref="BFK1:BGQ1"/>
    <mergeCell ref="BGR1:BHX1"/>
    <mergeCell ref="BHY1:BJE1"/>
    <mergeCell ref="BJF1:BKL1"/>
    <mergeCell ref="BKM1:BLS1"/>
    <mergeCell ref="AZB1:BAH1"/>
    <mergeCell ref="BAI1:BBO1"/>
    <mergeCell ref="BBP1:BCV1"/>
    <mergeCell ref="BCW1:BEC1"/>
    <mergeCell ref="BED1:BFJ1"/>
    <mergeCell ref="ASS1:ATY1"/>
    <mergeCell ref="ATZ1:AVF1"/>
    <mergeCell ref="AVG1:AWM1"/>
    <mergeCell ref="AWN1:AXT1"/>
    <mergeCell ref="AXU1:AZA1"/>
    <mergeCell ref="AMJ1:ANP1"/>
    <mergeCell ref="ANQ1:AOW1"/>
    <mergeCell ref="AOX1:AQD1"/>
    <mergeCell ref="AQE1:ARK1"/>
    <mergeCell ref="ARL1:ASR1"/>
    <mergeCell ref="AGA1:AHG1"/>
    <mergeCell ref="AHH1:AIN1"/>
    <mergeCell ref="AIO1:AJU1"/>
    <mergeCell ref="AJV1:ALB1"/>
    <mergeCell ref="ALC1:AMI1"/>
    <mergeCell ref="ZR1:AAX1"/>
    <mergeCell ref="AAY1:ACE1"/>
    <mergeCell ref="ACF1:ADL1"/>
    <mergeCell ref="ADM1:AES1"/>
    <mergeCell ref="AET1:AFZ1"/>
    <mergeCell ref="TI1:UO1"/>
    <mergeCell ref="UP1:VV1"/>
    <mergeCell ref="VW1:XC1"/>
    <mergeCell ref="XD1:YJ1"/>
    <mergeCell ref="YK1:ZQ1"/>
    <mergeCell ref="MZ1:OF1"/>
    <mergeCell ref="OG1:PM1"/>
    <mergeCell ref="PN1:QT1"/>
    <mergeCell ref="QU1:SA1"/>
    <mergeCell ref="SB1:TH1"/>
    <mergeCell ref="GQ1:HW1"/>
    <mergeCell ref="HX1:JD1"/>
    <mergeCell ref="JE1:KK1"/>
    <mergeCell ref="KL1:LR1"/>
    <mergeCell ref="LS1:MY1"/>
    <mergeCell ref="AH1:BN1"/>
    <mergeCell ref="BO1:CU1"/>
    <mergeCell ref="CV1:EB1"/>
    <mergeCell ref="EC1:FI1"/>
    <mergeCell ref="FJ1:GP1"/>
    <mergeCell ref="Z4:Z6"/>
    <mergeCell ref="Y4:Y6"/>
    <mergeCell ref="I5:I6"/>
    <mergeCell ref="W4:W6"/>
    <mergeCell ref="X4:X6"/>
    <mergeCell ref="P5:P6"/>
    <mergeCell ref="R4:V5"/>
    <mergeCell ref="A1:AG1"/>
    <mergeCell ref="A4:A6"/>
    <mergeCell ref="E4:E6"/>
    <mergeCell ref="F4:F6"/>
    <mergeCell ref="I4:P4"/>
    <mergeCell ref="Q4:Q5"/>
    <mergeCell ref="J5:K5"/>
    <mergeCell ref="L5:M5"/>
    <mergeCell ref="G4:G6"/>
    <mergeCell ref="H4:H6"/>
    <mergeCell ref="B4:B6"/>
    <mergeCell ref="C4:C6"/>
    <mergeCell ref="D4:D6"/>
    <mergeCell ref="N5:O5"/>
  </mergeCells>
  <phoneticPr fontId="6" type="noConversion"/>
  <pageMargins left="0.78740157480314965" right="0.78740157480314965" top="0.94488188976377963" bottom="0.9448818897637796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7"/>
  <sheetViews>
    <sheetView showGridLines="0" zoomScaleNormal="100" zoomScaleSheetLayoutView="100" workbookViewId="0">
      <pane ySplit="5" topLeftCell="A6" activePane="bottomLeft" state="frozen"/>
      <selection activeCell="F17" sqref="F17"/>
      <selection pane="bottomLeft" sqref="A1:AG1"/>
    </sheetView>
  </sheetViews>
  <sheetFormatPr defaultColWidth="8.88671875" defaultRowHeight="30" customHeight="1"/>
  <cols>
    <col min="1" max="1" width="5.33203125" style="6" customWidth="1"/>
    <col min="2" max="4" width="10" style="6" customWidth="1"/>
    <col min="5" max="5" width="25.21875" style="8" customWidth="1"/>
    <col min="6" max="6" width="12.88671875" style="35" customWidth="1"/>
    <col min="7" max="7" width="43.33203125" style="10" customWidth="1"/>
    <col min="8" max="8" width="44.88671875" style="44" customWidth="1"/>
    <col min="9" max="9" width="21" style="68" customWidth="1"/>
    <col min="10" max="10" width="20.109375" style="68" customWidth="1"/>
    <col min="11" max="12" width="14.6640625" style="68" customWidth="1"/>
    <col min="13" max="17" width="8.21875" style="68" customWidth="1"/>
    <col min="18" max="18" width="14.88671875" style="85" customWidth="1"/>
    <col min="19" max="19" width="11.44140625" style="53" customWidth="1"/>
    <col min="20" max="21" width="11.44140625" style="6" customWidth="1"/>
    <col min="22" max="16384" width="8.88671875" style="35"/>
  </cols>
  <sheetData>
    <row r="1" spans="1:16384" s="15" customFormat="1" ht="18.75" customHeight="1">
      <c r="A1" s="134" t="s">
        <v>2317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  <c r="IV1" s="134"/>
      <c r="IW1" s="134"/>
      <c r="IX1" s="134"/>
      <c r="IY1" s="134"/>
      <c r="IZ1" s="134"/>
      <c r="JA1" s="134"/>
      <c r="JB1" s="134"/>
      <c r="JC1" s="134"/>
      <c r="JD1" s="134"/>
      <c r="JE1" s="134"/>
      <c r="JF1" s="134"/>
      <c r="JG1" s="134"/>
      <c r="JH1" s="134"/>
      <c r="JI1" s="134"/>
      <c r="JJ1" s="134"/>
      <c r="JK1" s="134"/>
      <c r="JL1" s="134"/>
      <c r="JM1" s="134"/>
      <c r="JN1" s="134"/>
      <c r="JO1" s="134"/>
      <c r="JP1" s="134"/>
      <c r="JQ1" s="134"/>
      <c r="JR1" s="134"/>
      <c r="JS1" s="134"/>
      <c r="JT1" s="134"/>
      <c r="JU1" s="134"/>
      <c r="JV1" s="134"/>
      <c r="JW1" s="134"/>
      <c r="JX1" s="134"/>
      <c r="JY1" s="134"/>
      <c r="JZ1" s="134"/>
      <c r="KA1" s="134"/>
      <c r="KB1" s="134"/>
      <c r="KC1" s="134"/>
      <c r="KD1" s="134"/>
      <c r="KE1" s="134"/>
      <c r="KF1" s="134"/>
      <c r="KG1" s="134"/>
      <c r="KH1" s="134"/>
      <c r="KI1" s="134"/>
      <c r="KJ1" s="134"/>
      <c r="KK1" s="134"/>
      <c r="KL1" s="134"/>
      <c r="KM1" s="134"/>
      <c r="KN1" s="134"/>
      <c r="KO1" s="134"/>
      <c r="KP1" s="134"/>
      <c r="KQ1" s="134"/>
      <c r="KR1" s="134"/>
      <c r="KS1" s="134"/>
      <c r="KT1" s="134"/>
      <c r="KU1" s="134"/>
      <c r="KV1" s="134"/>
      <c r="KW1" s="134"/>
      <c r="KX1" s="134"/>
      <c r="KY1" s="134"/>
      <c r="KZ1" s="134"/>
      <c r="LA1" s="134"/>
      <c r="LB1" s="134"/>
      <c r="LC1" s="134"/>
      <c r="LD1" s="134"/>
      <c r="LE1" s="134"/>
      <c r="LF1" s="134"/>
      <c r="LG1" s="134"/>
      <c r="LH1" s="134"/>
      <c r="LI1" s="134"/>
      <c r="LJ1" s="134"/>
      <c r="LK1" s="134"/>
      <c r="LL1" s="134"/>
      <c r="LM1" s="134"/>
      <c r="LN1" s="134"/>
      <c r="LO1" s="134"/>
      <c r="LP1" s="134"/>
      <c r="LQ1" s="134"/>
      <c r="LR1" s="134"/>
      <c r="LS1" s="134"/>
      <c r="LT1" s="134"/>
      <c r="LU1" s="134"/>
      <c r="LV1" s="134"/>
      <c r="LW1" s="134"/>
      <c r="LX1" s="134"/>
      <c r="LY1" s="134"/>
      <c r="LZ1" s="134"/>
      <c r="MA1" s="134"/>
      <c r="MB1" s="134"/>
      <c r="MC1" s="134"/>
      <c r="MD1" s="134"/>
      <c r="ME1" s="134"/>
      <c r="MF1" s="134"/>
      <c r="MG1" s="134"/>
      <c r="MH1" s="134"/>
      <c r="MI1" s="134"/>
      <c r="MJ1" s="134"/>
      <c r="MK1" s="134"/>
      <c r="ML1" s="134"/>
      <c r="MM1" s="134"/>
      <c r="MN1" s="134"/>
      <c r="MO1" s="134"/>
      <c r="MP1" s="134"/>
      <c r="MQ1" s="134"/>
      <c r="MR1" s="134"/>
      <c r="MS1" s="134"/>
      <c r="MT1" s="134"/>
      <c r="MU1" s="134"/>
      <c r="MV1" s="134"/>
      <c r="MW1" s="134"/>
      <c r="MX1" s="134"/>
      <c r="MY1" s="134"/>
      <c r="MZ1" s="134"/>
      <c r="NA1" s="134"/>
      <c r="NB1" s="134"/>
      <c r="NC1" s="134"/>
      <c r="ND1" s="134"/>
      <c r="NE1" s="134"/>
      <c r="NF1" s="134"/>
      <c r="NG1" s="134"/>
      <c r="NH1" s="134"/>
      <c r="NI1" s="134"/>
      <c r="NJ1" s="134"/>
      <c r="NK1" s="134"/>
      <c r="NL1" s="134"/>
      <c r="NM1" s="134"/>
      <c r="NN1" s="134"/>
      <c r="NO1" s="134"/>
      <c r="NP1" s="134"/>
      <c r="NQ1" s="134"/>
      <c r="NR1" s="134"/>
      <c r="NS1" s="134"/>
      <c r="NT1" s="134"/>
      <c r="NU1" s="134"/>
      <c r="NV1" s="134"/>
      <c r="NW1" s="134"/>
      <c r="NX1" s="134"/>
      <c r="NY1" s="134"/>
      <c r="NZ1" s="134"/>
      <c r="OA1" s="134"/>
      <c r="OB1" s="134"/>
      <c r="OC1" s="134"/>
      <c r="OD1" s="134"/>
      <c r="OE1" s="134"/>
      <c r="OF1" s="134"/>
      <c r="OG1" s="134"/>
      <c r="OH1" s="134"/>
      <c r="OI1" s="134"/>
      <c r="OJ1" s="134"/>
      <c r="OK1" s="134"/>
      <c r="OL1" s="134"/>
      <c r="OM1" s="134"/>
      <c r="ON1" s="134"/>
      <c r="OO1" s="134"/>
      <c r="OP1" s="134"/>
      <c r="OQ1" s="134"/>
      <c r="OR1" s="134"/>
      <c r="OS1" s="134"/>
      <c r="OT1" s="134"/>
      <c r="OU1" s="134"/>
      <c r="OV1" s="134"/>
      <c r="OW1" s="134"/>
      <c r="OX1" s="134"/>
      <c r="OY1" s="134"/>
      <c r="OZ1" s="134"/>
      <c r="PA1" s="134"/>
      <c r="PB1" s="134"/>
      <c r="PC1" s="134"/>
      <c r="PD1" s="134"/>
      <c r="PE1" s="134"/>
      <c r="PF1" s="134"/>
      <c r="PG1" s="134"/>
      <c r="PH1" s="134"/>
      <c r="PI1" s="134"/>
      <c r="PJ1" s="134"/>
      <c r="PK1" s="134"/>
      <c r="PL1" s="134"/>
      <c r="PM1" s="134"/>
      <c r="PN1" s="134"/>
      <c r="PO1" s="134"/>
      <c r="PP1" s="134"/>
      <c r="PQ1" s="134"/>
      <c r="PR1" s="134"/>
      <c r="PS1" s="134"/>
      <c r="PT1" s="134"/>
      <c r="PU1" s="134"/>
      <c r="PV1" s="134"/>
      <c r="PW1" s="134"/>
      <c r="PX1" s="134"/>
      <c r="PY1" s="134"/>
      <c r="PZ1" s="134"/>
      <c r="QA1" s="134"/>
      <c r="QB1" s="134"/>
      <c r="QC1" s="134"/>
      <c r="QD1" s="134"/>
      <c r="QE1" s="134"/>
      <c r="QF1" s="134"/>
      <c r="QG1" s="134"/>
      <c r="QH1" s="134"/>
      <c r="QI1" s="134"/>
      <c r="QJ1" s="134"/>
      <c r="QK1" s="134"/>
      <c r="QL1" s="134"/>
      <c r="QM1" s="134"/>
      <c r="QN1" s="134"/>
      <c r="QO1" s="134"/>
      <c r="QP1" s="134"/>
      <c r="QQ1" s="134"/>
      <c r="QR1" s="134"/>
      <c r="QS1" s="134"/>
      <c r="QT1" s="134"/>
      <c r="QU1" s="134"/>
      <c r="QV1" s="134"/>
      <c r="QW1" s="134"/>
      <c r="QX1" s="134"/>
      <c r="QY1" s="134"/>
      <c r="QZ1" s="134"/>
      <c r="RA1" s="134"/>
      <c r="RB1" s="134"/>
      <c r="RC1" s="134"/>
      <c r="RD1" s="134"/>
      <c r="RE1" s="134"/>
      <c r="RF1" s="134"/>
      <c r="RG1" s="134"/>
      <c r="RH1" s="134"/>
      <c r="RI1" s="134"/>
      <c r="RJ1" s="134"/>
      <c r="RK1" s="134"/>
      <c r="RL1" s="134"/>
      <c r="RM1" s="134"/>
      <c r="RN1" s="134"/>
      <c r="RO1" s="134"/>
      <c r="RP1" s="134"/>
      <c r="RQ1" s="134"/>
      <c r="RR1" s="134"/>
      <c r="RS1" s="134"/>
      <c r="RT1" s="134"/>
      <c r="RU1" s="134"/>
      <c r="RV1" s="134"/>
      <c r="RW1" s="134"/>
      <c r="RX1" s="134"/>
      <c r="RY1" s="134"/>
      <c r="RZ1" s="134"/>
      <c r="SA1" s="134"/>
      <c r="SB1" s="134"/>
      <c r="SC1" s="134"/>
      <c r="SD1" s="134"/>
      <c r="SE1" s="134"/>
      <c r="SF1" s="134"/>
      <c r="SG1" s="134"/>
      <c r="SH1" s="134"/>
      <c r="SI1" s="134"/>
      <c r="SJ1" s="134"/>
      <c r="SK1" s="134"/>
      <c r="SL1" s="134"/>
      <c r="SM1" s="134"/>
      <c r="SN1" s="134"/>
      <c r="SO1" s="134"/>
      <c r="SP1" s="134"/>
      <c r="SQ1" s="134"/>
      <c r="SR1" s="134"/>
      <c r="SS1" s="134"/>
      <c r="ST1" s="134"/>
      <c r="SU1" s="134"/>
      <c r="SV1" s="134"/>
      <c r="SW1" s="134"/>
      <c r="SX1" s="134"/>
      <c r="SY1" s="134"/>
      <c r="SZ1" s="134"/>
      <c r="TA1" s="134"/>
      <c r="TB1" s="134"/>
      <c r="TC1" s="134"/>
      <c r="TD1" s="134"/>
      <c r="TE1" s="134"/>
      <c r="TF1" s="134"/>
      <c r="TG1" s="134"/>
      <c r="TH1" s="134"/>
      <c r="TI1" s="134"/>
      <c r="TJ1" s="134"/>
      <c r="TK1" s="134"/>
      <c r="TL1" s="134"/>
      <c r="TM1" s="134"/>
      <c r="TN1" s="134"/>
      <c r="TO1" s="134"/>
      <c r="TP1" s="134"/>
      <c r="TQ1" s="134"/>
      <c r="TR1" s="134"/>
      <c r="TS1" s="134"/>
      <c r="TT1" s="134"/>
      <c r="TU1" s="134"/>
      <c r="TV1" s="134"/>
      <c r="TW1" s="134"/>
      <c r="TX1" s="134"/>
      <c r="TY1" s="134"/>
      <c r="TZ1" s="134"/>
      <c r="UA1" s="134"/>
      <c r="UB1" s="134"/>
      <c r="UC1" s="134"/>
      <c r="UD1" s="134"/>
      <c r="UE1" s="134"/>
      <c r="UF1" s="134"/>
      <c r="UG1" s="134"/>
      <c r="UH1" s="134"/>
      <c r="UI1" s="134"/>
      <c r="UJ1" s="134"/>
      <c r="UK1" s="134"/>
      <c r="UL1" s="134"/>
      <c r="UM1" s="134"/>
      <c r="UN1" s="134"/>
      <c r="UO1" s="134"/>
      <c r="UP1" s="134"/>
      <c r="UQ1" s="134"/>
      <c r="UR1" s="134"/>
      <c r="US1" s="134"/>
      <c r="UT1" s="134"/>
      <c r="UU1" s="134"/>
      <c r="UV1" s="134"/>
      <c r="UW1" s="134"/>
      <c r="UX1" s="134"/>
      <c r="UY1" s="134"/>
      <c r="UZ1" s="134"/>
      <c r="VA1" s="134"/>
      <c r="VB1" s="134"/>
      <c r="VC1" s="134"/>
      <c r="VD1" s="134"/>
      <c r="VE1" s="134"/>
      <c r="VF1" s="134"/>
      <c r="VG1" s="134"/>
      <c r="VH1" s="134"/>
      <c r="VI1" s="134"/>
      <c r="VJ1" s="134"/>
      <c r="VK1" s="134"/>
      <c r="VL1" s="134"/>
      <c r="VM1" s="134"/>
      <c r="VN1" s="134"/>
      <c r="VO1" s="134"/>
      <c r="VP1" s="134"/>
      <c r="VQ1" s="134"/>
      <c r="VR1" s="134"/>
      <c r="VS1" s="134"/>
      <c r="VT1" s="134"/>
      <c r="VU1" s="134"/>
      <c r="VV1" s="134"/>
      <c r="VW1" s="134"/>
      <c r="VX1" s="134"/>
      <c r="VY1" s="134"/>
      <c r="VZ1" s="134"/>
      <c r="WA1" s="134"/>
      <c r="WB1" s="134"/>
      <c r="WC1" s="134"/>
      <c r="WD1" s="134"/>
      <c r="WE1" s="134"/>
      <c r="WF1" s="134"/>
      <c r="WG1" s="134"/>
      <c r="WH1" s="134"/>
      <c r="WI1" s="134"/>
      <c r="WJ1" s="134"/>
      <c r="WK1" s="134"/>
      <c r="WL1" s="134"/>
      <c r="WM1" s="134"/>
      <c r="WN1" s="134"/>
      <c r="WO1" s="134"/>
      <c r="WP1" s="134"/>
      <c r="WQ1" s="134"/>
      <c r="WR1" s="134"/>
      <c r="WS1" s="134"/>
      <c r="WT1" s="134"/>
      <c r="WU1" s="134"/>
      <c r="WV1" s="134"/>
      <c r="WW1" s="134"/>
      <c r="WX1" s="134"/>
      <c r="WY1" s="134"/>
      <c r="WZ1" s="134"/>
      <c r="XA1" s="134"/>
      <c r="XB1" s="134"/>
      <c r="XC1" s="134"/>
      <c r="XD1" s="134"/>
      <c r="XE1" s="134"/>
      <c r="XF1" s="134"/>
      <c r="XG1" s="134"/>
      <c r="XH1" s="134"/>
      <c r="XI1" s="134"/>
      <c r="XJ1" s="134"/>
      <c r="XK1" s="134"/>
      <c r="XL1" s="134"/>
      <c r="XM1" s="134"/>
      <c r="XN1" s="134"/>
      <c r="XO1" s="134"/>
      <c r="XP1" s="134"/>
      <c r="XQ1" s="134"/>
      <c r="XR1" s="134"/>
      <c r="XS1" s="134"/>
      <c r="XT1" s="134"/>
      <c r="XU1" s="134"/>
      <c r="XV1" s="134"/>
      <c r="XW1" s="134"/>
      <c r="XX1" s="134"/>
      <c r="XY1" s="134"/>
      <c r="XZ1" s="134"/>
      <c r="YA1" s="134"/>
      <c r="YB1" s="134"/>
      <c r="YC1" s="134"/>
      <c r="YD1" s="134"/>
      <c r="YE1" s="134"/>
      <c r="YF1" s="134"/>
      <c r="YG1" s="134"/>
      <c r="YH1" s="134"/>
      <c r="YI1" s="134"/>
      <c r="YJ1" s="134"/>
      <c r="YK1" s="134"/>
      <c r="YL1" s="134"/>
      <c r="YM1" s="134"/>
      <c r="YN1" s="134"/>
      <c r="YO1" s="134"/>
      <c r="YP1" s="134"/>
      <c r="YQ1" s="134"/>
      <c r="YR1" s="134"/>
      <c r="YS1" s="134"/>
      <c r="YT1" s="134"/>
      <c r="YU1" s="134"/>
      <c r="YV1" s="134"/>
      <c r="YW1" s="134"/>
      <c r="YX1" s="134"/>
      <c r="YY1" s="134"/>
      <c r="YZ1" s="134"/>
      <c r="ZA1" s="134"/>
      <c r="ZB1" s="134"/>
      <c r="ZC1" s="134"/>
      <c r="ZD1" s="134"/>
      <c r="ZE1" s="134"/>
      <c r="ZF1" s="134"/>
      <c r="ZG1" s="134"/>
      <c r="ZH1" s="134"/>
      <c r="ZI1" s="134"/>
      <c r="ZJ1" s="134"/>
      <c r="ZK1" s="134"/>
      <c r="ZL1" s="134"/>
      <c r="ZM1" s="134"/>
      <c r="ZN1" s="134"/>
      <c r="ZO1" s="134"/>
      <c r="ZP1" s="134"/>
      <c r="ZQ1" s="134"/>
      <c r="ZR1" s="134"/>
      <c r="ZS1" s="134"/>
      <c r="ZT1" s="134"/>
      <c r="ZU1" s="134"/>
      <c r="ZV1" s="134"/>
      <c r="ZW1" s="134"/>
      <c r="ZX1" s="134"/>
      <c r="ZY1" s="134"/>
      <c r="ZZ1" s="134"/>
      <c r="AAA1" s="134"/>
      <c r="AAB1" s="134"/>
      <c r="AAC1" s="134"/>
      <c r="AAD1" s="134"/>
      <c r="AAE1" s="134"/>
      <c r="AAF1" s="134"/>
      <c r="AAG1" s="134"/>
      <c r="AAH1" s="134"/>
      <c r="AAI1" s="134"/>
      <c r="AAJ1" s="134"/>
      <c r="AAK1" s="134"/>
      <c r="AAL1" s="134"/>
      <c r="AAM1" s="134"/>
      <c r="AAN1" s="134"/>
      <c r="AAO1" s="134"/>
      <c r="AAP1" s="134"/>
      <c r="AAQ1" s="134"/>
      <c r="AAR1" s="134"/>
      <c r="AAS1" s="134"/>
      <c r="AAT1" s="134"/>
      <c r="AAU1" s="134"/>
      <c r="AAV1" s="134"/>
      <c r="AAW1" s="134"/>
      <c r="AAX1" s="134"/>
      <c r="AAY1" s="134"/>
      <c r="AAZ1" s="134"/>
      <c r="ABA1" s="134"/>
      <c r="ABB1" s="134"/>
      <c r="ABC1" s="134"/>
      <c r="ABD1" s="134"/>
      <c r="ABE1" s="134"/>
      <c r="ABF1" s="134"/>
      <c r="ABG1" s="134"/>
      <c r="ABH1" s="134"/>
      <c r="ABI1" s="134"/>
      <c r="ABJ1" s="134"/>
      <c r="ABK1" s="134"/>
      <c r="ABL1" s="134"/>
      <c r="ABM1" s="134"/>
      <c r="ABN1" s="134"/>
      <c r="ABO1" s="134"/>
      <c r="ABP1" s="134"/>
      <c r="ABQ1" s="134"/>
      <c r="ABR1" s="134"/>
      <c r="ABS1" s="134"/>
      <c r="ABT1" s="134"/>
      <c r="ABU1" s="134"/>
      <c r="ABV1" s="134"/>
      <c r="ABW1" s="134"/>
      <c r="ABX1" s="134"/>
      <c r="ABY1" s="134"/>
      <c r="ABZ1" s="134"/>
      <c r="ACA1" s="134"/>
      <c r="ACB1" s="134"/>
      <c r="ACC1" s="134"/>
      <c r="ACD1" s="134"/>
      <c r="ACE1" s="134"/>
      <c r="ACF1" s="134"/>
      <c r="ACG1" s="134"/>
      <c r="ACH1" s="134"/>
      <c r="ACI1" s="134"/>
      <c r="ACJ1" s="134"/>
      <c r="ACK1" s="134"/>
      <c r="ACL1" s="134"/>
      <c r="ACM1" s="134"/>
      <c r="ACN1" s="134"/>
      <c r="ACO1" s="134"/>
      <c r="ACP1" s="134"/>
      <c r="ACQ1" s="134"/>
      <c r="ACR1" s="134"/>
      <c r="ACS1" s="134"/>
      <c r="ACT1" s="134"/>
      <c r="ACU1" s="134"/>
      <c r="ACV1" s="134"/>
      <c r="ACW1" s="134"/>
      <c r="ACX1" s="134"/>
      <c r="ACY1" s="134"/>
      <c r="ACZ1" s="134"/>
      <c r="ADA1" s="134"/>
      <c r="ADB1" s="134"/>
      <c r="ADC1" s="134"/>
      <c r="ADD1" s="134"/>
      <c r="ADE1" s="134"/>
      <c r="ADF1" s="134"/>
      <c r="ADG1" s="134"/>
      <c r="ADH1" s="134"/>
      <c r="ADI1" s="134"/>
      <c r="ADJ1" s="134"/>
      <c r="ADK1" s="134"/>
      <c r="ADL1" s="134"/>
      <c r="ADM1" s="134"/>
      <c r="ADN1" s="134"/>
      <c r="ADO1" s="134"/>
      <c r="ADP1" s="134"/>
      <c r="ADQ1" s="134"/>
      <c r="ADR1" s="134"/>
      <c r="ADS1" s="134"/>
      <c r="ADT1" s="134"/>
      <c r="ADU1" s="134"/>
      <c r="ADV1" s="134"/>
      <c r="ADW1" s="134"/>
      <c r="ADX1" s="134"/>
      <c r="ADY1" s="134"/>
      <c r="ADZ1" s="134"/>
      <c r="AEA1" s="134"/>
      <c r="AEB1" s="134"/>
      <c r="AEC1" s="134"/>
      <c r="AED1" s="134"/>
      <c r="AEE1" s="134"/>
      <c r="AEF1" s="134"/>
      <c r="AEG1" s="134"/>
      <c r="AEH1" s="134"/>
      <c r="AEI1" s="134"/>
      <c r="AEJ1" s="134"/>
      <c r="AEK1" s="134"/>
      <c r="AEL1" s="134"/>
      <c r="AEM1" s="134"/>
      <c r="AEN1" s="134"/>
      <c r="AEO1" s="134"/>
      <c r="AEP1" s="134"/>
      <c r="AEQ1" s="134"/>
      <c r="AER1" s="134"/>
      <c r="AES1" s="134"/>
      <c r="AET1" s="134"/>
      <c r="AEU1" s="134"/>
      <c r="AEV1" s="134"/>
      <c r="AEW1" s="134"/>
      <c r="AEX1" s="134"/>
      <c r="AEY1" s="134"/>
      <c r="AEZ1" s="134"/>
      <c r="AFA1" s="134"/>
      <c r="AFB1" s="134"/>
      <c r="AFC1" s="134"/>
      <c r="AFD1" s="134"/>
      <c r="AFE1" s="134"/>
      <c r="AFF1" s="134"/>
      <c r="AFG1" s="134"/>
      <c r="AFH1" s="134"/>
      <c r="AFI1" s="134"/>
      <c r="AFJ1" s="134"/>
      <c r="AFK1" s="134"/>
      <c r="AFL1" s="134"/>
      <c r="AFM1" s="134"/>
      <c r="AFN1" s="134"/>
      <c r="AFO1" s="134"/>
      <c r="AFP1" s="134"/>
      <c r="AFQ1" s="134"/>
      <c r="AFR1" s="134"/>
      <c r="AFS1" s="134"/>
      <c r="AFT1" s="134"/>
      <c r="AFU1" s="134"/>
      <c r="AFV1" s="134"/>
      <c r="AFW1" s="134"/>
      <c r="AFX1" s="134"/>
      <c r="AFY1" s="134"/>
      <c r="AFZ1" s="134"/>
      <c r="AGA1" s="134"/>
      <c r="AGB1" s="134"/>
      <c r="AGC1" s="134"/>
      <c r="AGD1" s="134"/>
      <c r="AGE1" s="134"/>
      <c r="AGF1" s="134"/>
      <c r="AGG1" s="134"/>
      <c r="AGH1" s="134"/>
      <c r="AGI1" s="134"/>
      <c r="AGJ1" s="134"/>
      <c r="AGK1" s="134"/>
      <c r="AGL1" s="134"/>
      <c r="AGM1" s="134"/>
      <c r="AGN1" s="134"/>
      <c r="AGO1" s="134"/>
      <c r="AGP1" s="134"/>
      <c r="AGQ1" s="134"/>
      <c r="AGR1" s="134"/>
      <c r="AGS1" s="134"/>
      <c r="AGT1" s="134"/>
      <c r="AGU1" s="134"/>
      <c r="AGV1" s="134"/>
      <c r="AGW1" s="134"/>
      <c r="AGX1" s="134"/>
      <c r="AGY1" s="134"/>
      <c r="AGZ1" s="134"/>
      <c r="AHA1" s="134"/>
      <c r="AHB1" s="134"/>
      <c r="AHC1" s="134"/>
      <c r="AHD1" s="134"/>
      <c r="AHE1" s="134"/>
      <c r="AHF1" s="134"/>
      <c r="AHG1" s="134"/>
      <c r="AHH1" s="134"/>
      <c r="AHI1" s="134"/>
      <c r="AHJ1" s="134"/>
      <c r="AHK1" s="134"/>
      <c r="AHL1" s="134"/>
      <c r="AHM1" s="134"/>
      <c r="AHN1" s="134"/>
      <c r="AHO1" s="134"/>
      <c r="AHP1" s="134"/>
      <c r="AHQ1" s="134"/>
      <c r="AHR1" s="134"/>
      <c r="AHS1" s="134"/>
      <c r="AHT1" s="134"/>
      <c r="AHU1" s="134"/>
      <c r="AHV1" s="134"/>
      <c r="AHW1" s="134"/>
      <c r="AHX1" s="134"/>
      <c r="AHY1" s="134"/>
      <c r="AHZ1" s="134"/>
      <c r="AIA1" s="134"/>
      <c r="AIB1" s="134"/>
      <c r="AIC1" s="134"/>
      <c r="AID1" s="134"/>
      <c r="AIE1" s="134"/>
      <c r="AIF1" s="134"/>
      <c r="AIG1" s="134"/>
      <c r="AIH1" s="134"/>
      <c r="AII1" s="134"/>
      <c r="AIJ1" s="134"/>
      <c r="AIK1" s="134"/>
      <c r="AIL1" s="134"/>
      <c r="AIM1" s="134"/>
      <c r="AIN1" s="134"/>
      <c r="AIO1" s="134"/>
      <c r="AIP1" s="134"/>
      <c r="AIQ1" s="134"/>
      <c r="AIR1" s="134"/>
      <c r="AIS1" s="134"/>
      <c r="AIT1" s="134"/>
      <c r="AIU1" s="134"/>
      <c r="AIV1" s="134"/>
      <c r="AIW1" s="134"/>
      <c r="AIX1" s="134"/>
      <c r="AIY1" s="134"/>
      <c r="AIZ1" s="134"/>
      <c r="AJA1" s="134"/>
      <c r="AJB1" s="134"/>
      <c r="AJC1" s="134"/>
      <c r="AJD1" s="134"/>
      <c r="AJE1" s="134"/>
      <c r="AJF1" s="134"/>
      <c r="AJG1" s="134"/>
      <c r="AJH1" s="134"/>
      <c r="AJI1" s="134"/>
      <c r="AJJ1" s="134"/>
      <c r="AJK1" s="134"/>
      <c r="AJL1" s="134"/>
      <c r="AJM1" s="134"/>
      <c r="AJN1" s="134"/>
      <c r="AJO1" s="134"/>
      <c r="AJP1" s="134"/>
      <c r="AJQ1" s="134"/>
      <c r="AJR1" s="134"/>
      <c r="AJS1" s="134"/>
      <c r="AJT1" s="134"/>
      <c r="AJU1" s="134"/>
      <c r="AJV1" s="134"/>
      <c r="AJW1" s="134"/>
      <c r="AJX1" s="134"/>
      <c r="AJY1" s="134"/>
      <c r="AJZ1" s="134"/>
      <c r="AKA1" s="134"/>
      <c r="AKB1" s="134"/>
      <c r="AKC1" s="134"/>
      <c r="AKD1" s="134"/>
      <c r="AKE1" s="134"/>
      <c r="AKF1" s="134"/>
      <c r="AKG1" s="134"/>
      <c r="AKH1" s="134"/>
      <c r="AKI1" s="134"/>
      <c r="AKJ1" s="134"/>
      <c r="AKK1" s="134"/>
      <c r="AKL1" s="134"/>
      <c r="AKM1" s="134"/>
      <c r="AKN1" s="134"/>
      <c r="AKO1" s="134"/>
      <c r="AKP1" s="134"/>
      <c r="AKQ1" s="134"/>
      <c r="AKR1" s="134"/>
      <c r="AKS1" s="134"/>
      <c r="AKT1" s="134"/>
      <c r="AKU1" s="134"/>
      <c r="AKV1" s="134"/>
      <c r="AKW1" s="134"/>
      <c r="AKX1" s="134"/>
      <c r="AKY1" s="134"/>
      <c r="AKZ1" s="134"/>
      <c r="ALA1" s="134"/>
      <c r="ALB1" s="134"/>
      <c r="ALC1" s="134"/>
      <c r="ALD1" s="134"/>
      <c r="ALE1" s="134"/>
      <c r="ALF1" s="134"/>
      <c r="ALG1" s="134"/>
      <c r="ALH1" s="134"/>
      <c r="ALI1" s="134"/>
      <c r="ALJ1" s="134"/>
      <c r="ALK1" s="134"/>
      <c r="ALL1" s="134"/>
      <c r="ALM1" s="134"/>
      <c r="ALN1" s="134"/>
      <c r="ALO1" s="134"/>
      <c r="ALP1" s="134"/>
      <c r="ALQ1" s="134"/>
      <c r="ALR1" s="134"/>
      <c r="ALS1" s="134"/>
      <c r="ALT1" s="134"/>
      <c r="ALU1" s="134"/>
      <c r="ALV1" s="134"/>
      <c r="ALW1" s="134"/>
      <c r="ALX1" s="134"/>
      <c r="ALY1" s="134"/>
      <c r="ALZ1" s="134"/>
      <c r="AMA1" s="134"/>
      <c r="AMB1" s="134"/>
      <c r="AMC1" s="134"/>
      <c r="AMD1" s="134"/>
      <c r="AME1" s="134"/>
      <c r="AMF1" s="134"/>
      <c r="AMG1" s="134"/>
      <c r="AMH1" s="134"/>
      <c r="AMI1" s="134"/>
      <c r="AMJ1" s="134"/>
      <c r="AMK1" s="134"/>
      <c r="AML1" s="134"/>
      <c r="AMM1" s="134"/>
      <c r="AMN1" s="134"/>
      <c r="AMO1" s="134"/>
      <c r="AMP1" s="134"/>
      <c r="AMQ1" s="134"/>
      <c r="AMR1" s="134"/>
      <c r="AMS1" s="134"/>
      <c r="AMT1" s="134"/>
      <c r="AMU1" s="134"/>
      <c r="AMV1" s="134"/>
      <c r="AMW1" s="134"/>
      <c r="AMX1" s="134"/>
      <c r="AMY1" s="134"/>
      <c r="AMZ1" s="134"/>
      <c r="ANA1" s="134"/>
      <c r="ANB1" s="134"/>
      <c r="ANC1" s="134"/>
      <c r="AND1" s="134"/>
      <c r="ANE1" s="134"/>
      <c r="ANF1" s="134"/>
      <c r="ANG1" s="134"/>
      <c r="ANH1" s="134"/>
      <c r="ANI1" s="134"/>
      <c r="ANJ1" s="134"/>
      <c r="ANK1" s="134"/>
      <c r="ANL1" s="134"/>
      <c r="ANM1" s="134"/>
      <c r="ANN1" s="134"/>
      <c r="ANO1" s="134"/>
      <c r="ANP1" s="134"/>
      <c r="ANQ1" s="134"/>
      <c r="ANR1" s="134"/>
      <c r="ANS1" s="134"/>
      <c r="ANT1" s="134"/>
      <c r="ANU1" s="134"/>
      <c r="ANV1" s="134"/>
      <c r="ANW1" s="134"/>
      <c r="ANX1" s="134"/>
      <c r="ANY1" s="134"/>
      <c r="ANZ1" s="134"/>
      <c r="AOA1" s="134"/>
      <c r="AOB1" s="134"/>
      <c r="AOC1" s="134"/>
      <c r="AOD1" s="134"/>
      <c r="AOE1" s="134"/>
      <c r="AOF1" s="134"/>
      <c r="AOG1" s="134"/>
      <c r="AOH1" s="134"/>
      <c r="AOI1" s="134"/>
      <c r="AOJ1" s="134"/>
      <c r="AOK1" s="134"/>
      <c r="AOL1" s="134"/>
      <c r="AOM1" s="134"/>
      <c r="AON1" s="134"/>
      <c r="AOO1" s="134"/>
      <c r="AOP1" s="134"/>
      <c r="AOQ1" s="134"/>
      <c r="AOR1" s="134"/>
      <c r="AOS1" s="134"/>
      <c r="AOT1" s="134"/>
      <c r="AOU1" s="134"/>
      <c r="AOV1" s="134"/>
      <c r="AOW1" s="134"/>
      <c r="AOX1" s="134"/>
      <c r="AOY1" s="134"/>
      <c r="AOZ1" s="134"/>
      <c r="APA1" s="134"/>
      <c r="APB1" s="134"/>
      <c r="APC1" s="134"/>
      <c r="APD1" s="134"/>
      <c r="APE1" s="134"/>
      <c r="APF1" s="134"/>
      <c r="APG1" s="134"/>
      <c r="APH1" s="134"/>
      <c r="API1" s="134"/>
      <c r="APJ1" s="134"/>
      <c r="APK1" s="134"/>
      <c r="APL1" s="134"/>
      <c r="APM1" s="134"/>
      <c r="APN1" s="134"/>
      <c r="APO1" s="134"/>
      <c r="APP1" s="134"/>
      <c r="APQ1" s="134"/>
      <c r="APR1" s="134"/>
      <c r="APS1" s="134"/>
      <c r="APT1" s="134"/>
      <c r="APU1" s="134"/>
      <c r="APV1" s="134"/>
      <c r="APW1" s="134"/>
      <c r="APX1" s="134"/>
      <c r="APY1" s="134"/>
      <c r="APZ1" s="134"/>
      <c r="AQA1" s="134"/>
      <c r="AQB1" s="134"/>
      <c r="AQC1" s="134"/>
      <c r="AQD1" s="134"/>
      <c r="AQE1" s="134"/>
      <c r="AQF1" s="134"/>
      <c r="AQG1" s="134"/>
      <c r="AQH1" s="134"/>
      <c r="AQI1" s="134"/>
      <c r="AQJ1" s="134"/>
      <c r="AQK1" s="134"/>
      <c r="AQL1" s="134"/>
      <c r="AQM1" s="134"/>
      <c r="AQN1" s="134"/>
      <c r="AQO1" s="134"/>
      <c r="AQP1" s="134"/>
      <c r="AQQ1" s="134"/>
      <c r="AQR1" s="134"/>
      <c r="AQS1" s="134"/>
      <c r="AQT1" s="134"/>
      <c r="AQU1" s="134"/>
      <c r="AQV1" s="134"/>
      <c r="AQW1" s="134"/>
      <c r="AQX1" s="134"/>
      <c r="AQY1" s="134"/>
      <c r="AQZ1" s="134"/>
      <c r="ARA1" s="134"/>
      <c r="ARB1" s="134"/>
      <c r="ARC1" s="134"/>
      <c r="ARD1" s="134"/>
      <c r="ARE1" s="134"/>
      <c r="ARF1" s="134"/>
      <c r="ARG1" s="134"/>
      <c r="ARH1" s="134"/>
      <c r="ARI1" s="134"/>
      <c r="ARJ1" s="134"/>
      <c r="ARK1" s="134"/>
      <c r="ARL1" s="134"/>
      <c r="ARM1" s="134"/>
      <c r="ARN1" s="134"/>
      <c r="ARO1" s="134"/>
      <c r="ARP1" s="134"/>
      <c r="ARQ1" s="134"/>
      <c r="ARR1" s="134"/>
      <c r="ARS1" s="134"/>
      <c r="ART1" s="134"/>
      <c r="ARU1" s="134"/>
      <c r="ARV1" s="134"/>
      <c r="ARW1" s="134"/>
      <c r="ARX1" s="134"/>
      <c r="ARY1" s="134"/>
      <c r="ARZ1" s="134"/>
      <c r="ASA1" s="134"/>
      <c r="ASB1" s="134"/>
      <c r="ASC1" s="134"/>
      <c r="ASD1" s="134"/>
      <c r="ASE1" s="134"/>
      <c r="ASF1" s="134"/>
      <c r="ASG1" s="134"/>
      <c r="ASH1" s="134"/>
      <c r="ASI1" s="134"/>
      <c r="ASJ1" s="134"/>
      <c r="ASK1" s="134"/>
      <c r="ASL1" s="134"/>
      <c r="ASM1" s="134"/>
      <c r="ASN1" s="134"/>
      <c r="ASO1" s="134"/>
      <c r="ASP1" s="134"/>
      <c r="ASQ1" s="134"/>
      <c r="ASR1" s="134"/>
      <c r="ASS1" s="134"/>
      <c r="AST1" s="134"/>
      <c r="ASU1" s="134"/>
      <c r="ASV1" s="134"/>
      <c r="ASW1" s="134"/>
      <c r="ASX1" s="134"/>
      <c r="ASY1" s="134"/>
      <c r="ASZ1" s="134"/>
      <c r="ATA1" s="134"/>
      <c r="ATB1" s="134"/>
      <c r="ATC1" s="134"/>
      <c r="ATD1" s="134"/>
      <c r="ATE1" s="134"/>
      <c r="ATF1" s="134"/>
      <c r="ATG1" s="134"/>
      <c r="ATH1" s="134"/>
      <c r="ATI1" s="134"/>
      <c r="ATJ1" s="134"/>
      <c r="ATK1" s="134"/>
      <c r="ATL1" s="134"/>
      <c r="ATM1" s="134"/>
      <c r="ATN1" s="134"/>
      <c r="ATO1" s="134"/>
      <c r="ATP1" s="134"/>
      <c r="ATQ1" s="134"/>
      <c r="ATR1" s="134"/>
      <c r="ATS1" s="134"/>
      <c r="ATT1" s="134"/>
      <c r="ATU1" s="134"/>
      <c r="ATV1" s="134"/>
      <c r="ATW1" s="134"/>
      <c r="ATX1" s="134"/>
      <c r="ATY1" s="134"/>
      <c r="ATZ1" s="134"/>
      <c r="AUA1" s="134"/>
      <c r="AUB1" s="134"/>
      <c r="AUC1" s="134"/>
      <c r="AUD1" s="134"/>
      <c r="AUE1" s="134"/>
      <c r="AUF1" s="134"/>
      <c r="AUG1" s="134"/>
      <c r="AUH1" s="134"/>
      <c r="AUI1" s="134"/>
      <c r="AUJ1" s="134"/>
      <c r="AUK1" s="134"/>
      <c r="AUL1" s="134"/>
      <c r="AUM1" s="134"/>
      <c r="AUN1" s="134"/>
      <c r="AUO1" s="134"/>
      <c r="AUP1" s="134"/>
      <c r="AUQ1" s="134"/>
      <c r="AUR1" s="134"/>
      <c r="AUS1" s="134"/>
      <c r="AUT1" s="134"/>
      <c r="AUU1" s="134"/>
      <c r="AUV1" s="134"/>
      <c r="AUW1" s="134"/>
      <c r="AUX1" s="134"/>
      <c r="AUY1" s="134"/>
      <c r="AUZ1" s="134"/>
      <c r="AVA1" s="134"/>
      <c r="AVB1" s="134"/>
      <c r="AVC1" s="134"/>
      <c r="AVD1" s="134"/>
      <c r="AVE1" s="134"/>
      <c r="AVF1" s="134"/>
      <c r="AVG1" s="134"/>
      <c r="AVH1" s="134"/>
      <c r="AVI1" s="134"/>
      <c r="AVJ1" s="134"/>
      <c r="AVK1" s="134"/>
      <c r="AVL1" s="134"/>
      <c r="AVM1" s="134"/>
      <c r="AVN1" s="134"/>
      <c r="AVO1" s="134"/>
      <c r="AVP1" s="134"/>
      <c r="AVQ1" s="134"/>
      <c r="AVR1" s="134"/>
      <c r="AVS1" s="134"/>
      <c r="AVT1" s="134"/>
      <c r="AVU1" s="134"/>
      <c r="AVV1" s="134"/>
      <c r="AVW1" s="134"/>
      <c r="AVX1" s="134"/>
      <c r="AVY1" s="134"/>
      <c r="AVZ1" s="134"/>
      <c r="AWA1" s="134"/>
      <c r="AWB1" s="134"/>
      <c r="AWC1" s="134"/>
      <c r="AWD1" s="134"/>
      <c r="AWE1" s="134"/>
      <c r="AWF1" s="134"/>
      <c r="AWG1" s="134"/>
      <c r="AWH1" s="134"/>
      <c r="AWI1" s="134"/>
      <c r="AWJ1" s="134"/>
      <c r="AWK1" s="134"/>
      <c r="AWL1" s="134"/>
      <c r="AWM1" s="134"/>
      <c r="AWN1" s="134"/>
      <c r="AWO1" s="134"/>
      <c r="AWP1" s="134"/>
      <c r="AWQ1" s="134"/>
      <c r="AWR1" s="134"/>
      <c r="AWS1" s="134"/>
      <c r="AWT1" s="134"/>
      <c r="AWU1" s="134"/>
      <c r="AWV1" s="134"/>
      <c r="AWW1" s="134"/>
      <c r="AWX1" s="134"/>
      <c r="AWY1" s="134"/>
      <c r="AWZ1" s="134"/>
      <c r="AXA1" s="134"/>
      <c r="AXB1" s="134"/>
      <c r="AXC1" s="134"/>
      <c r="AXD1" s="134"/>
      <c r="AXE1" s="134"/>
      <c r="AXF1" s="134"/>
      <c r="AXG1" s="134"/>
      <c r="AXH1" s="134"/>
      <c r="AXI1" s="134"/>
      <c r="AXJ1" s="134"/>
      <c r="AXK1" s="134"/>
      <c r="AXL1" s="134"/>
      <c r="AXM1" s="134"/>
      <c r="AXN1" s="134"/>
      <c r="AXO1" s="134"/>
      <c r="AXP1" s="134"/>
      <c r="AXQ1" s="134"/>
      <c r="AXR1" s="134"/>
      <c r="AXS1" s="134"/>
      <c r="AXT1" s="134"/>
      <c r="AXU1" s="134"/>
      <c r="AXV1" s="134"/>
      <c r="AXW1" s="134"/>
      <c r="AXX1" s="134"/>
      <c r="AXY1" s="134"/>
      <c r="AXZ1" s="134"/>
      <c r="AYA1" s="134"/>
      <c r="AYB1" s="134"/>
      <c r="AYC1" s="134"/>
      <c r="AYD1" s="134"/>
      <c r="AYE1" s="134"/>
      <c r="AYF1" s="134"/>
      <c r="AYG1" s="134"/>
      <c r="AYH1" s="134"/>
      <c r="AYI1" s="134"/>
      <c r="AYJ1" s="134"/>
      <c r="AYK1" s="134"/>
      <c r="AYL1" s="134"/>
      <c r="AYM1" s="134"/>
      <c r="AYN1" s="134"/>
      <c r="AYO1" s="134"/>
      <c r="AYP1" s="134"/>
      <c r="AYQ1" s="134"/>
      <c r="AYR1" s="134"/>
      <c r="AYS1" s="134"/>
      <c r="AYT1" s="134"/>
      <c r="AYU1" s="134"/>
      <c r="AYV1" s="134"/>
      <c r="AYW1" s="134"/>
      <c r="AYX1" s="134"/>
      <c r="AYY1" s="134"/>
      <c r="AYZ1" s="134"/>
      <c r="AZA1" s="134"/>
      <c r="AZB1" s="134"/>
      <c r="AZC1" s="134"/>
      <c r="AZD1" s="134"/>
      <c r="AZE1" s="134"/>
      <c r="AZF1" s="134"/>
      <c r="AZG1" s="134"/>
      <c r="AZH1" s="134"/>
      <c r="AZI1" s="134"/>
      <c r="AZJ1" s="134"/>
      <c r="AZK1" s="134"/>
      <c r="AZL1" s="134"/>
      <c r="AZM1" s="134"/>
      <c r="AZN1" s="134"/>
      <c r="AZO1" s="134"/>
      <c r="AZP1" s="134"/>
      <c r="AZQ1" s="134"/>
      <c r="AZR1" s="134"/>
      <c r="AZS1" s="134"/>
      <c r="AZT1" s="134"/>
      <c r="AZU1" s="134"/>
      <c r="AZV1" s="134"/>
      <c r="AZW1" s="134"/>
      <c r="AZX1" s="134"/>
      <c r="AZY1" s="134"/>
      <c r="AZZ1" s="134"/>
      <c r="BAA1" s="134"/>
      <c r="BAB1" s="134"/>
      <c r="BAC1" s="134"/>
      <c r="BAD1" s="134"/>
      <c r="BAE1" s="134"/>
      <c r="BAF1" s="134"/>
      <c r="BAG1" s="134"/>
      <c r="BAH1" s="134"/>
      <c r="BAI1" s="134"/>
      <c r="BAJ1" s="134"/>
      <c r="BAK1" s="134"/>
      <c r="BAL1" s="134"/>
      <c r="BAM1" s="134"/>
      <c r="BAN1" s="134"/>
      <c r="BAO1" s="134"/>
      <c r="BAP1" s="134"/>
      <c r="BAQ1" s="134"/>
      <c r="BAR1" s="134"/>
      <c r="BAS1" s="134"/>
      <c r="BAT1" s="134"/>
      <c r="BAU1" s="134"/>
      <c r="BAV1" s="134"/>
      <c r="BAW1" s="134"/>
      <c r="BAX1" s="134"/>
      <c r="BAY1" s="134"/>
      <c r="BAZ1" s="134"/>
      <c r="BBA1" s="134"/>
      <c r="BBB1" s="134"/>
      <c r="BBC1" s="134"/>
      <c r="BBD1" s="134"/>
      <c r="BBE1" s="134"/>
      <c r="BBF1" s="134"/>
      <c r="BBG1" s="134"/>
      <c r="BBH1" s="134"/>
      <c r="BBI1" s="134"/>
      <c r="BBJ1" s="134"/>
      <c r="BBK1" s="134"/>
      <c r="BBL1" s="134"/>
      <c r="BBM1" s="134"/>
      <c r="BBN1" s="134"/>
      <c r="BBO1" s="134"/>
      <c r="BBP1" s="134"/>
      <c r="BBQ1" s="134"/>
      <c r="BBR1" s="134"/>
      <c r="BBS1" s="134"/>
      <c r="BBT1" s="134"/>
      <c r="BBU1" s="134"/>
      <c r="BBV1" s="134"/>
      <c r="BBW1" s="134"/>
      <c r="BBX1" s="134"/>
      <c r="BBY1" s="134"/>
      <c r="BBZ1" s="134"/>
      <c r="BCA1" s="134"/>
      <c r="BCB1" s="134"/>
      <c r="BCC1" s="134"/>
      <c r="BCD1" s="134"/>
      <c r="BCE1" s="134"/>
      <c r="BCF1" s="134"/>
      <c r="BCG1" s="134"/>
      <c r="BCH1" s="134"/>
      <c r="BCI1" s="134"/>
      <c r="BCJ1" s="134"/>
      <c r="BCK1" s="134"/>
      <c r="BCL1" s="134"/>
      <c r="BCM1" s="134"/>
      <c r="BCN1" s="134"/>
      <c r="BCO1" s="134"/>
      <c r="BCP1" s="134"/>
      <c r="BCQ1" s="134"/>
      <c r="BCR1" s="134"/>
      <c r="BCS1" s="134"/>
      <c r="BCT1" s="134"/>
      <c r="BCU1" s="134"/>
      <c r="BCV1" s="134"/>
      <c r="BCW1" s="134"/>
      <c r="BCX1" s="134"/>
      <c r="BCY1" s="134"/>
      <c r="BCZ1" s="134"/>
      <c r="BDA1" s="134"/>
      <c r="BDB1" s="134"/>
      <c r="BDC1" s="134"/>
      <c r="BDD1" s="134"/>
      <c r="BDE1" s="134"/>
      <c r="BDF1" s="134"/>
      <c r="BDG1" s="134"/>
      <c r="BDH1" s="134"/>
      <c r="BDI1" s="134"/>
      <c r="BDJ1" s="134"/>
      <c r="BDK1" s="134"/>
      <c r="BDL1" s="134"/>
      <c r="BDM1" s="134"/>
      <c r="BDN1" s="134"/>
      <c r="BDO1" s="134"/>
      <c r="BDP1" s="134"/>
      <c r="BDQ1" s="134"/>
      <c r="BDR1" s="134"/>
      <c r="BDS1" s="134"/>
      <c r="BDT1" s="134"/>
      <c r="BDU1" s="134"/>
      <c r="BDV1" s="134"/>
      <c r="BDW1" s="134"/>
      <c r="BDX1" s="134"/>
      <c r="BDY1" s="134"/>
      <c r="BDZ1" s="134"/>
      <c r="BEA1" s="134"/>
      <c r="BEB1" s="134"/>
      <c r="BEC1" s="134"/>
      <c r="BED1" s="134"/>
      <c r="BEE1" s="134"/>
      <c r="BEF1" s="134"/>
      <c r="BEG1" s="134"/>
      <c r="BEH1" s="134"/>
      <c r="BEI1" s="134"/>
      <c r="BEJ1" s="134"/>
      <c r="BEK1" s="134"/>
      <c r="BEL1" s="134"/>
      <c r="BEM1" s="134"/>
      <c r="BEN1" s="134"/>
      <c r="BEO1" s="134"/>
      <c r="BEP1" s="134"/>
      <c r="BEQ1" s="134"/>
      <c r="BER1" s="134"/>
      <c r="BES1" s="134"/>
      <c r="BET1" s="134"/>
      <c r="BEU1" s="134"/>
      <c r="BEV1" s="134"/>
      <c r="BEW1" s="134"/>
      <c r="BEX1" s="134"/>
      <c r="BEY1" s="134"/>
      <c r="BEZ1" s="134"/>
      <c r="BFA1" s="134"/>
      <c r="BFB1" s="134"/>
      <c r="BFC1" s="134"/>
      <c r="BFD1" s="134"/>
      <c r="BFE1" s="134"/>
      <c r="BFF1" s="134"/>
      <c r="BFG1" s="134"/>
      <c r="BFH1" s="134"/>
      <c r="BFI1" s="134"/>
      <c r="BFJ1" s="134"/>
      <c r="BFK1" s="134"/>
      <c r="BFL1" s="134"/>
      <c r="BFM1" s="134"/>
      <c r="BFN1" s="134"/>
      <c r="BFO1" s="134"/>
      <c r="BFP1" s="134"/>
      <c r="BFQ1" s="134"/>
      <c r="BFR1" s="134"/>
      <c r="BFS1" s="134"/>
      <c r="BFT1" s="134"/>
      <c r="BFU1" s="134"/>
      <c r="BFV1" s="134"/>
      <c r="BFW1" s="134"/>
      <c r="BFX1" s="134"/>
      <c r="BFY1" s="134"/>
      <c r="BFZ1" s="134"/>
      <c r="BGA1" s="134"/>
      <c r="BGB1" s="134"/>
      <c r="BGC1" s="134"/>
      <c r="BGD1" s="134"/>
      <c r="BGE1" s="134"/>
      <c r="BGF1" s="134"/>
      <c r="BGG1" s="134"/>
      <c r="BGH1" s="134"/>
      <c r="BGI1" s="134"/>
      <c r="BGJ1" s="134"/>
      <c r="BGK1" s="134"/>
      <c r="BGL1" s="134"/>
      <c r="BGM1" s="134"/>
      <c r="BGN1" s="134"/>
      <c r="BGO1" s="134"/>
      <c r="BGP1" s="134"/>
      <c r="BGQ1" s="134"/>
      <c r="BGR1" s="134"/>
      <c r="BGS1" s="134"/>
      <c r="BGT1" s="134"/>
      <c r="BGU1" s="134"/>
      <c r="BGV1" s="134"/>
      <c r="BGW1" s="134"/>
      <c r="BGX1" s="134"/>
      <c r="BGY1" s="134"/>
      <c r="BGZ1" s="134"/>
      <c r="BHA1" s="134"/>
      <c r="BHB1" s="134"/>
      <c r="BHC1" s="134"/>
      <c r="BHD1" s="134"/>
      <c r="BHE1" s="134"/>
      <c r="BHF1" s="134"/>
      <c r="BHG1" s="134"/>
      <c r="BHH1" s="134"/>
      <c r="BHI1" s="134"/>
      <c r="BHJ1" s="134"/>
      <c r="BHK1" s="134"/>
      <c r="BHL1" s="134"/>
      <c r="BHM1" s="134"/>
      <c r="BHN1" s="134"/>
      <c r="BHO1" s="134"/>
      <c r="BHP1" s="134"/>
      <c r="BHQ1" s="134"/>
      <c r="BHR1" s="134"/>
      <c r="BHS1" s="134"/>
      <c r="BHT1" s="134"/>
      <c r="BHU1" s="134"/>
      <c r="BHV1" s="134"/>
      <c r="BHW1" s="134"/>
      <c r="BHX1" s="134"/>
      <c r="BHY1" s="134"/>
      <c r="BHZ1" s="134"/>
      <c r="BIA1" s="134"/>
      <c r="BIB1" s="134"/>
      <c r="BIC1" s="134"/>
      <c r="BID1" s="134"/>
      <c r="BIE1" s="134"/>
      <c r="BIF1" s="134"/>
      <c r="BIG1" s="134"/>
      <c r="BIH1" s="134"/>
      <c r="BII1" s="134"/>
      <c r="BIJ1" s="134"/>
      <c r="BIK1" s="134"/>
      <c r="BIL1" s="134"/>
      <c r="BIM1" s="134"/>
      <c r="BIN1" s="134"/>
      <c r="BIO1" s="134"/>
      <c r="BIP1" s="134"/>
      <c r="BIQ1" s="134"/>
      <c r="BIR1" s="134"/>
      <c r="BIS1" s="134"/>
      <c r="BIT1" s="134"/>
      <c r="BIU1" s="134"/>
      <c r="BIV1" s="134"/>
      <c r="BIW1" s="134"/>
      <c r="BIX1" s="134"/>
      <c r="BIY1" s="134"/>
      <c r="BIZ1" s="134"/>
      <c r="BJA1" s="134"/>
      <c r="BJB1" s="134"/>
      <c r="BJC1" s="134"/>
      <c r="BJD1" s="134"/>
      <c r="BJE1" s="134"/>
      <c r="BJF1" s="134"/>
      <c r="BJG1" s="134"/>
      <c r="BJH1" s="134"/>
      <c r="BJI1" s="134"/>
      <c r="BJJ1" s="134"/>
      <c r="BJK1" s="134"/>
      <c r="BJL1" s="134"/>
      <c r="BJM1" s="134"/>
      <c r="BJN1" s="134"/>
      <c r="BJO1" s="134"/>
      <c r="BJP1" s="134"/>
      <c r="BJQ1" s="134"/>
      <c r="BJR1" s="134"/>
      <c r="BJS1" s="134"/>
      <c r="BJT1" s="134"/>
      <c r="BJU1" s="134"/>
      <c r="BJV1" s="134"/>
      <c r="BJW1" s="134"/>
      <c r="BJX1" s="134"/>
      <c r="BJY1" s="134"/>
      <c r="BJZ1" s="134"/>
      <c r="BKA1" s="134"/>
      <c r="BKB1" s="134"/>
      <c r="BKC1" s="134"/>
      <c r="BKD1" s="134"/>
      <c r="BKE1" s="134"/>
      <c r="BKF1" s="134"/>
      <c r="BKG1" s="134"/>
      <c r="BKH1" s="134"/>
      <c r="BKI1" s="134"/>
      <c r="BKJ1" s="134"/>
      <c r="BKK1" s="134"/>
      <c r="BKL1" s="134"/>
      <c r="BKM1" s="134"/>
      <c r="BKN1" s="134"/>
      <c r="BKO1" s="134"/>
      <c r="BKP1" s="134"/>
      <c r="BKQ1" s="134"/>
      <c r="BKR1" s="134"/>
      <c r="BKS1" s="134"/>
      <c r="BKT1" s="134"/>
      <c r="BKU1" s="134"/>
      <c r="BKV1" s="134"/>
      <c r="BKW1" s="134"/>
      <c r="BKX1" s="134"/>
      <c r="BKY1" s="134"/>
      <c r="BKZ1" s="134"/>
      <c r="BLA1" s="134"/>
      <c r="BLB1" s="134"/>
      <c r="BLC1" s="134"/>
      <c r="BLD1" s="134"/>
      <c r="BLE1" s="134"/>
      <c r="BLF1" s="134"/>
      <c r="BLG1" s="134"/>
      <c r="BLH1" s="134"/>
      <c r="BLI1" s="134"/>
      <c r="BLJ1" s="134"/>
      <c r="BLK1" s="134"/>
      <c r="BLL1" s="134"/>
      <c r="BLM1" s="134"/>
      <c r="BLN1" s="134"/>
      <c r="BLO1" s="134"/>
      <c r="BLP1" s="134"/>
      <c r="BLQ1" s="134"/>
      <c r="BLR1" s="134"/>
      <c r="BLS1" s="134"/>
      <c r="BLT1" s="134"/>
      <c r="BLU1" s="134"/>
      <c r="BLV1" s="134"/>
      <c r="BLW1" s="134"/>
      <c r="BLX1" s="134"/>
      <c r="BLY1" s="134"/>
      <c r="BLZ1" s="134"/>
      <c r="BMA1" s="134"/>
      <c r="BMB1" s="134"/>
      <c r="BMC1" s="134"/>
      <c r="BMD1" s="134"/>
      <c r="BME1" s="134"/>
      <c r="BMF1" s="134"/>
      <c r="BMG1" s="134"/>
      <c r="BMH1" s="134"/>
      <c r="BMI1" s="134"/>
      <c r="BMJ1" s="134"/>
      <c r="BMK1" s="134"/>
      <c r="BML1" s="134"/>
      <c r="BMM1" s="134"/>
      <c r="BMN1" s="134"/>
      <c r="BMO1" s="134"/>
      <c r="BMP1" s="134"/>
      <c r="BMQ1" s="134"/>
      <c r="BMR1" s="134"/>
      <c r="BMS1" s="134"/>
      <c r="BMT1" s="134"/>
      <c r="BMU1" s="134"/>
      <c r="BMV1" s="134"/>
      <c r="BMW1" s="134"/>
      <c r="BMX1" s="134"/>
      <c r="BMY1" s="134"/>
      <c r="BMZ1" s="134"/>
      <c r="BNA1" s="134"/>
      <c r="BNB1" s="134"/>
      <c r="BNC1" s="134"/>
      <c r="BND1" s="134"/>
      <c r="BNE1" s="134"/>
      <c r="BNF1" s="134"/>
      <c r="BNG1" s="134"/>
      <c r="BNH1" s="134"/>
      <c r="BNI1" s="134"/>
      <c r="BNJ1" s="134"/>
      <c r="BNK1" s="134"/>
      <c r="BNL1" s="134"/>
      <c r="BNM1" s="134"/>
      <c r="BNN1" s="134"/>
      <c r="BNO1" s="134"/>
      <c r="BNP1" s="134"/>
      <c r="BNQ1" s="134"/>
      <c r="BNR1" s="134"/>
      <c r="BNS1" s="134"/>
      <c r="BNT1" s="134"/>
      <c r="BNU1" s="134"/>
      <c r="BNV1" s="134"/>
      <c r="BNW1" s="134"/>
      <c r="BNX1" s="134"/>
      <c r="BNY1" s="134"/>
      <c r="BNZ1" s="134"/>
      <c r="BOA1" s="134"/>
      <c r="BOB1" s="134"/>
      <c r="BOC1" s="134"/>
      <c r="BOD1" s="134"/>
      <c r="BOE1" s="134"/>
      <c r="BOF1" s="134"/>
      <c r="BOG1" s="134"/>
      <c r="BOH1" s="134"/>
      <c r="BOI1" s="134"/>
      <c r="BOJ1" s="134"/>
      <c r="BOK1" s="134"/>
      <c r="BOL1" s="134"/>
      <c r="BOM1" s="134"/>
      <c r="BON1" s="134"/>
      <c r="BOO1" s="134"/>
      <c r="BOP1" s="134"/>
      <c r="BOQ1" s="134"/>
      <c r="BOR1" s="134"/>
      <c r="BOS1" s="134"/>
      <c r="BOT1" s="134"/>
      <c r="BOU1" s="134"/>
      <c r="BOV1" s="134"/>
      <c r="BOW1" s="134"/>
      <c r="BOX1" s="134"/>
      <c r="BOY1" s="134"/>
      <c r="BOZ1" s="134"/>
      <c r="BPA1" s="134"/>
      <c r="BPB1" s="134"/>
      <c r="BPC1" s="134"/>
      <c r="BPD1" s="134"/>
      <c r="BPE1" s="134"/>
      <c r="BPF1" s="134"/>
      <c r="BPG1" s="134"/>
      <c r="BPH1" s="134"/>
      <c r="BPI1" s="134"/>
      <c r="BPJ1" s="134"/>
      <c r="BPK1" s="134"/>
      <c r="BPL1" s="134"/>
      <c r="BPM1" s="134"/>
      <c r="BPN1" s="134"/>
      <c r="BPO1" s="134"/>
      <c r="BPP1" s="134"/>
      <c r="BPQ1" s="134"/>
      <c r="BPR1" s="134"/>
      <c r="BPS1" s="134"/>
      <c r="BPT1" s="134"/>
      <c r="BPU1" s="134"/>
      <c r="BPV1" s="134"/>
      <c r="BPW1" s="134"/>
      <c r="BPX1" s="134"/>
      <c r="BPY1" s="134"/>
      <c r="BPZ1" s="134"/>
      <c r="BQA1" s="134"/>
      <c r="BQB1" s="134"/>
      <c r="BQC1" s="134"/>
      <c r="BQD1" s="134"/>
      <c r="BQE1" s="134"/>
      <c r="BQF1" s="134"/>
      <c r="BQG1" s="134"/>
      <c r="BQH1" s="134"/>
      <c r="BQI1" s="134"/>
      <c r="BQJ1" s="134"/>
      <c r="BQK1" s="134"/>
      <c r="BQL1" s="134"/>
      <c r="BQM1" s="134"/>
      <c r="BQN1" s="134"/>
      <c r="BQO1" s="134"/>
      <c r="BQP1" s="134"/>
      <c r="BQQ1" s="134"/>
      <c r="BQR1" s="134"/>
      <c r="BQS1" s="134"/>
      <c r="BQT1" s="134"/>
      <c r="BQU1" s="134"/>
      <c r="BQV1" s="134"/>
      <c r="BQW1" s="134"/>
      <c r="BQX1" s="134"/>
      <c r="BQY1" s="134"/>
      <c r="BQZ1" s="134"/>
      <c r="BRA1" s="134"/>
      <c r="BRB1" s="134"/>
      <c r="BRC1" s="134"/>
      <c r="BRD1" s="134"/>
      <c r="BRE1" s="134"/>
      <c r="BRF1" s="134"/>
      <c r="BRG1" s="134"/>
      <c r="BRH1" s="134"/>
      <c r="BRI1" s="134"/>
      <c r="BRJ1" s="134"/>
      <c r="BRK1" s="134"/>
      <c r="BRL1" s="134"/>
      <c r="BRM1" s="134"/>
      <c r="BRN1" s="134"/>
      <c r="BRO1" s="134"/>
      <c r="BRP1" s="134"/>
      <c r="BRQ1" s="134"/>
      <c r="BRR1" s="134"/>
      <c r="BRS1" s="134"/>
      <c r="BRT1" s="134"/>
      <c r="BRU1" s="134"/>
      <c r="BRV1" s="134"/>
      <c r="BRW1" s="134"/>
      <c r="BRX1" s="134"/>
      <c r="BRY1" s="134"/>
      <c r="BRZ1" s="134"/>
      <c r="BSA1" s="134"/>
      <c r="BSB1" s="134"/>
      <c r="BSC1" s="134"/>
      <c r="BSD1" s="134"/>
      <c r="BSE1" s="134"/>
      <c r="BSF1" s="134"/>
      <c r="BSG1" s="134"/>
      <c r="BSH1" s="134"/>
      <c r="BSI1" s="134"/>
      <c r="BSJ1" s="134"/>
      <c r="BSK1" s="134"/>
      <c r="BSL1" s="134"/>
      <c r="BSM1" s="134"/>
      <c r="BSN1" s="134"/>
      <c r="BSO1" s="134"/>
      <c r="BSP1" s="134"/>
      <c r="BSQ1" s="134"/>
      <c r="BSR1" s="134"/>
      <c r="BSS1" s="134"/>
      <c r="BST1" s="134"/>
      <c r="BSU1" s="134"/>
      <c r="BSV1" s="134"/>
      <c r="BSW1" s="134"/>
      <c r="BSX1" s="134"/>
      <c r="BSY1" s="134"/>
      <c r="BSZ1" s="134"/>
      <c r="BTA1" s="134"/>
      <c r="BTB1" s="134"/>
      <c r="BTC1" s="134"/>
      <c r="BTD1" s="134"/>
      <c r="BTE1" s="134"/>
      <c r="BTF1" s="134"/>
      <c r="BTG1" s="134"/>
      <c r="BTH1" s="134"/>
      <c r="BTI1" s="134"/>
      <c r="BTJ1" s="134"/>
      <c r="BTK1" s="134"/>
      <c r="BTL1" s="134"/>
      <c r="BTM1" s="134"/>
      <c r="BTN1" s="134"/>
      <c r="BTO1" s="134"/>
      <c r="BTP1" s="134"/>
      <c r="BTQ1" s="134"/>
      <c r="BTR1" s="134"/>
      <c r="BTS1" s="134"/>
      <c r="BTT1" s="134"/>
      <c r="BTU1" s="134"/>
      <c r="BTV1" s="134"/>
      <c r="BTW1" s="134"/>
      <c r="BTX1" s="134"/>
      <c r="BTY1" s="134"/>
      <c r="BTZ1" s="134"/>
      <c r="BUA1" s="134"/>
      <c r="BUB1" s="134"/>
      <c r="BUC1" s="134"/>
      <c r="BUD1" s="134"/>
      <c r="BUE1" s="134"/>
      <c r="BUF1" s="134"/>
      <c r="BUG1" s="134"/>
      <c r="BUH1" s="134"/>
      <c r="BUI1" s="134"/>
      <c r="BUJ1" s="134"/>
      <c r="BUK1" s="134"/>
      <c r="BUL1" s="134"/>
      <c r="BUM1" s="134"/>
      <c r="BUN1" s="134"/>
      <c r="BUO1" s="134"/>
      <c r="BUP1" s="134"/>
      <c r="BUQ1" s="134"/>
      <c r="BUR1" s="134"/>
      <c r="BUS1" s="134"/>
      <c r="BUT1" s="134"/>
      <c r="BUU1" s="134"/>
      <c r="BUV1" s="134"/>
      <c r="BUW1" s="134"/>
      <c r="BUX1" s="134"/>
      <c r="BUY1" s="134"/>
      <c r="BUZ1" s="134"/>
      <c r="BVA1" s="134"/>
      <c r="BVB1" s="134"/>
      <c r="BVC1" s="134"/>
      <c r="BVD1" s="134"/>
      <c r="BVE1" s="134"/>
      <c r="BVF1" s="134"/>
      <c r="BVG1" s="134"/>
      <c r="BVH1" s="134"/>
      <c r="BVI1" s="134"/>
      <c r="BVJ1" s="134"/>
      <c r="BVK1" s="134"/>
      <c r="BVL1" s="134"/>
      <c r="BVM1" s="134"/>
      <c r="BVN1" s="134"/>
      <c r="BVO1" s="134"/>
      <c r="BVP1" s="134"/>
      <c r="BVQ1" s="134"/>
      <c r="BVR1" s="134"/>
      <c r="BVS1" s="134"/>
      <c r="BVT1" s="134"/>
      <c r="BVU1" s="134"/>
      <c r="BVV1" s="134"/>
      <c r="BVW1" s="134"/>
      <c r="BVX1" s="134"/>
      <c r="BVY1" s="134"/>
      <c r="BVZ1" s="134"/>
      <c r="BWA1" s="134"/>
      <c r="BWB1" s="134"/>
      <c r="BWC1" s="134"/>
      <c r="BWD1" s="134"/>
      <c r="BWE1" s="134"/>
      <c r="BWF1" s="134"/>
      <c r="BWG1" s="134"/>
      <c r="BWH1" s="134"/>
      <c r="BWI1" s="134"/>
      <c r="BWJ1" s="134"/>
      <c r="BWK1" s="134"/>
      <c r="BWL1" s="134"/>
      <c r="BWM1" s="134"/>
      <c r="BWN1" s="134"/>
      <c r="BWO1" s="134"/>
      <c r="BWP1" s="134"/>
      <c r="BWQ1" s="134"/>
      <c r="BWR1" s="134"/>
      <c r="BWS1" s="134"/>
      <c r="BWT1" s="134"/>
      <c r="BWU1" s="134"/>
      <c r="BWV1" s="134"/>
      <c r="BWW1" s="134"/>
      <c r="BWX1" s="134"/>
      <c r="BWY1" s="134"/>
      <c r="BWZ1" s="134"/>
      <c r="BXA1" s="134"/>
      <c r="BXB1" s="134"/>
      <c r="BXC1" s="134"/>
      <c r="BXD1" s="134"/>
      <c r="BXE1" s="134"/>
      <c r="BXF1" s="134"/>
      <c r="BXG1" s="134"/>
      <c r="BXH1" s="134"/>
      <c r="BXI1" s="134"/>
      <c r="BXJ1" s="134"/>
      <c r="BXK1" s="134"/>
      <c r="BXL1" s="134"/>
      <c r="BXM1" s="134"/>
      <c r="BXN1" s="134"/>
      <c r="BXO1" s="134"/>
      <c r="BXP1" s="134"/>
      <c r="BXQ1" s="134"/>
      <c r="BXR1" s="134"/>
      <c r="BXS1" s="134"/>
      <c r="BXT1" s="134"/>
      <c r="BXU1" s="134"/>
      <c r="BXV1" s="134"/>
      <c r="BXW1" s="134"/>
      <c r="BXX1" s="134"/>
      <c r="BXY1" s="134"/>
      <c r="BXZ1" s="134"/>
      <c r="BYA1" s="134"/>
      <c r="BYB1" s="134"/>
      <c r="BYC1" s="134"/>
      <c r="BYD1" s="134"/>
      <c r="BYE1" s="134"/>
      <c r="BYF1" s="134"/>
      <c r="BYG1" s="134"/>
      <c r="BYH1" s="134"/>
      <c r="BYI1" s="134"/>
      <c r="BYJ1" s="134"/>
      <c r="BYK1" s="134"/>
      <c r="BYL1" s="134"/>
      <c r="BYM1" s="134"/>
      <c r="BYN1" s="134"/>
      <c r="BYO1" s="134"/>
      <c r="BYP1" s="134"/>
      <c r="BYQ1" s="134"/>
      <c r="BYR1" s="134"/>
      <c r="BYS1" s="134"/>
      <c r="BYT1" s="134"/>
      <c r="BYU1" s="134"/>
      <c r="BYV1" s="134"/>
      <c r="BYW1" s="134"/>
      <c r="BYX1" s="134"/>
      <c r="BYY1" s="134"/>
      <c r="BYZ1" s="134"/>
      <c r="BZA1" s="134"/>
      <c r="BZB1" s="134"/>
      <c r="BZC1" s="134"/>
      <c r="BZD1" s="134"/>
      <c r="BZE1" s="134"/>
      <c r="BZF1" s="134"/>
      <c r="BZG1" s="134"/>
      <c r="BZH1" s="134"/>
      <c r="BZI1" s="134"/>
      <c r="BZJ1" s="134"/>
      <c r="BZK1" s="134"/>
      <c r="BZL1" s="134"/>
      <c r="BZM1" s="134"/>
      <c r="BZN1" s="134"/>
      <c r="BZO1" s="134"/>
      <c r="BZP1" s="134"/>
      <c r="BZQ1" s="134"/>
      <c r="BZR1" s="134"/>
      <c r="BZS1" s="134"/>
      <c r="BZT1" s="134"/>
      <c r="BZU1" s="134"/>
      <c r="BZV1" s="134"/>
      <c r="BZW1" s="134"/>
      <c r="BZX1" s="134"/>
      <c r="BZY1" s="134"/>
      <c r="BZZ1" s="134"/>
      <c r="CAA1" s="134"/>
      <c r="CAB1" s="134"/>
      <c r="CAC1" s="134"/>
      <c r="CAD1" s="134"/>
      <c r="CAE1" s="134"/>
      <c r="CAF1" s="134"/>
      <c r="CAG1" s="134"/>
      <c r="CAH1" s="134"/>
      <c r="CAI1" s="134"/>
      <c r="CAJ1" s="134"/>
      <c r="CAK1" s="134"/>
      <c r="CAL1" s="134"/>
      <c r="CAM1" s="134"/>
      <c r="CAN1" s="134"/>
      <c r="CAO1" s="134"/>
      <c r="CAP1" s="134"/>
      <c r="CAQ1" s="134"/>
      <c r="CAR1" s="134"/>
      <c r="CAS1" s="134"/>
      <c r="CAT1" s="134"/>
      <c r="CAU1" s="134"/>
      <c r="CAV1" s="134"/>
      <c r="CAW1" s="134"/>
      <c r="CAX1" s="134"/>
      <c r="CAY1" s="134"/>
      <c r="CAZ1" s="134"/>
      <c r="CBA1" s="134"/>
      <c r="CBB1" s="134"/>
      <c r="CBC1" s="134"/>
      <c r="CBD1" s="134"/>
      <c r="CBE1" s="134"/>
      <c r="CBF1" s="134"/>
      <c r="CBG1" s="134"/>
      <c r="CBH1" s="134"/>
      <c r="CBI1" s="134"/>
      <c r="CBJ1" s="134"/>
      <c r="CBK1" s="134"/>
      <c r="CBL1" s="134"/>
      <c r="CBM1" s="134"/>
      <c r="CBN1" s="134"/>
      <c r="CBO1" s="134"/>
      <c r="CBP1" s="134"/>
      <c r="CBQ1" s="134"/>
      <c r="CBR1" s="134"/>
      <c r="CBS1" s="134"/>
      <c r="CBT1" s="134"/>
      <c r="CBU1" s="134"/>
      <c r="CBV1" s="134"/>
      <c r="CBW1" s="134"/>
      <c r="CBX1" s="134"/>
      <c r="CBY1" s="134"/>
      <c r="CBZ1" s="134"/>
      <c r="CCA1" s="134"/>
      <c r="CCB1" s="134"/>
      <c r="CCC1" s="134"/>
      <c r="CCD1" s="134"/>
      <c r="CCE1" s="134"/>
      <c r="CCF1" s="134"/>
      <c r="CCG1" s="134"/>
      <c r="CCH1" s="134"/>
      <c r="CCI1" s="134"/>
      <c r="CCJ1" s="134"/>
      <c r="CCK1" s="134"/>
      <c r="CCL1" s="134"/>
      <c r="CCM1" s="134"/>
      <c r="CCN1" s="134"/>
      <c r="CCO1" s="134"/>
      <c r="CCP1" s="134"/>
      <c r="CCQ1" s="134"/>
      <c r="CCR1" s="134"/>
      <c r="CCS1" s="134"/>
      <c r="CCT1" s="134"/>
      <c r="CCU1" s="134"/>
      <c r="CCV1" s="134"/>
      <c r="CCW1" s="134"/>
      <c r="CCX1" s="134"/>
      <c r="CCY1" s="134"/>
      <c r="CCZ1" s="134"/>
      <c r="CDA1" s="134"/>
      <c r="CDB1" s="134"/>
      <c r="CDC1" s="134"/>
      <c r="CDD1" s="134"/>
      <c r="CDE1" s="134"/>
      <c r="CDF1" s="134"/>
      <c r="CDG1" s="134"/>
      <c r="CDH1" s="134"/>
      <c r="CDI1" s="134"/>
      <c r="CDJ1" s="134"/>
      <c r="CDK1" s="134"/>
      <c r="CDL1" s="134"/>
      <c r="CDM1" s="134"/>
      <c r="CDN1" s="134"/>
      <c r="CDO1" s="134"/>
      <c r="CDP1" s="134"/>
      <c r="CDQ1" s="134"/>
      <c r="CDR1" s="134"/>
      <c r="CDS1" s="134"/>
      <c r="CDT1" s="134"/>
      <c r="CDU1" s="134"/>
      <c r="CDV1" s="134"/>
      <c r="CDW1" s="134"/>
      <c r="CDX1" s="134"/>
      <c r="CDY1" s="134"/>
      <c r="CDZ1" s="134"/>
      <c r="CEA1" s="134"/>
      <c r="CEB1" s="134"/>
      <c r="CEC1" s="134"/>
      <c r="CED1" s="134"/>
      <c r="CEE1" s="134"/>
      <c r="CEF1" s="134"/>
      <c r="CEG1" s="134"/>
      <c r="CEH1" s="134"/>
      <c r="CEI1" s="134"/>
      <c r="CEJ1" s="134"/>
      <c r="CEK1" s="134"/>
      <c r="CEL1" s="134"/>
      <c r="CEM1" s="134"/>
      <c r="CEN1" s="134"/>
      <c r="CEO1" s="134"/>
      <c r="CEP1" s="134"/>
      <c r="CEQ1" s="134"/>
      <c r="CER1" s="134"/>
      <c r="CES1" s="134"/>
      <c r="CET1" s="134"/>
      <c r="CEU1" s="134"/>
      <c r="CEV1" s="134"/>
      <c r="CEW1" s="134"/>
      <c r="CEX1" s="134"/>
      <c r="CEY1" s="134"/>
      <c r="CEZ1" s="134"/>
      <c r="CFA1" s="134"/>
      <c r="CFB1" s="134"/>
      <c r="CFC1" s="134"/>
      <c r="CFD1" s="134"/>
      <c r="CFE1" s="134"/>
      <c r="CFF1" s="134"/>
      <c r="CFG1" s="134"/>
      <c r="CFH1" s="134"/>
      <c r="CFI1" s="134"/>
      <c r="CFJ1" s="134"/>
      <c r="CFK1" s="134"/>
      <c r="CFL1" s="134"/>
      <c r="CFM1" s="134"/>
      <c r="CFN1" s="134"/>
      <c r="CFO1" s="134"/>
      <c r="CFP1" s="134"/>
      <c r="CFQ1" s="134"/>
      <c r="CFR1" s="134"/>
      <c r="CFS1" s="134"/>
      <c r="CFT1" s="134"/>
      <c r="CFU1" s="134"/>
      <c r="CFV1" s="134"/>
      <c r="CFW1" s="134"/>
      <c r="CFX1" s="134"/>
      <c r="CFY1" s="134"/>
      <c r="CFZ1" s="134"/>
      <c r="CGA1" s="134"/>
      <c r="CGB1" s="134"/>
      <c r="CGC1" s="134"/>
      <c r="CGD1" s="134"/>
      <c r="CGE1" s="134"/>
      <c r="CGF1" s="134"/>
      <c r="CGG1" s="134"/>
      <c r="CGH1" s="134"/>
      <c r="CGI1" s="134"/>
      <c r="CGJ1" s="134"/>
      <c r="CGK1" s="134"/>
      <c r="CGL1" s="134"/>
      <c r="CGM1" s="134"/>
      <c r="CGN1" s="134"/>
      <c r="CGO1" s="134"/>
      <c r="CGP1" s="134"/>
      <c r="CGQ1" s="134"/>
      <c r="CGR1" s="134"/>
      <c r="CGS1" s="134"/>
      <c r="CGT1" s="134"/>
      <c r="CGU1" s="134"/>
      <c r="CGV1" s="134"/>
      <c r="CGW1" s="134"/>
      <c r="CGX1" s="134"/>
      <c r="CGY1" s="134"/>
      <c r="CGZ1" s="134"/>
      <c r="CHA1" s="134"/>
      <c r="CHB1" s="134"/>
      <c r="CHC1" s="134"/>
      <c r="CHD1" s="134"/>
      <c r="CHE1" s="134"/>
      <c r="CHF1" s="134"/>
      <c r="CHG1" s="134"/>
      <c r="CHH1" s="134"/>
      <c r="CHI1" s="134"/>
      <c r="CHJ1" s="134"/>
      <c r="CHK1" s="134"/>
      <c r="CHL1" s="134"/>
      <c r="CHM1" s="134"/>
      <c r="CHN1" s="134"/>
      <c r="CHO1" s="134"/>
      <c r="CHP1" s="134"/>
      <c r="CHQ1" s="134"/>
      <c r="CHR1" s="134"/>
      <c r="CHS1" s="134"/>
      <c r="CHT1" s="134"/>
      <c r="CHU1" s="134"/>
      <c r="CHV1" s="134"/>
      <c r="CHW1" s="134"/>
      <c r="CHX1" s="134"/>
      <c r="CHY1" s="134"/>
      <c r="CHZ1" s="134"/>
      <c r="CIA1" s="134"/>
      <c r="CIB1" s="134"/>
      <c r="CIC1" s="134"/>
      <c r="CID1" s="134"/>
      <c r="CIE1" s="134"/>
      <c r="CIF1" s="134"/>
      <c r="CIG1" s="134"/>
      <c r="CIH1" s="134"/>
      <c r="CII1" s="134"/>
      <c r="CIJ1" s="134"/>
      <c r="CIK1" s="134"/>
      <c r="CIL1" s="134"/>
      <c r="CIM1" s="134"/>
      <c r="CIN1" s="134"/>
      <c r="CIO1" s="134"/>
      <c r="CIP1" s="134"/>
      <c r="CIQ1" s="134"/>
      <c r="CIR1" s="134"/>
      <c r="CIS1" s="134"/>
      <c r="CIT1" s="134"/>
      <c r="CIU1" s="134"/>
      <c r="CIV1" s="134"/>
      <c r="CIW1" s="134"/>
      <c r="CIX1" s="134"/>
      <c r="CIY1" s="134"/>
      <c r="CIZ1" s="134"/>
      <c r="CJA1" s="134"/>
      <c r="CJB1" s="134"/>
      <c r="CJC1" s="134"/>
      <c r="CJD1" s="134"/>
      <c r="CJE1" s="134"/>
      <c r="CJF1" s="134"/>
      <c r="CJG1" s="134"/>
      <c r="CJH1" s="134"/>
      <c r="CJI1" s="134"/>
      <c r="CJJ1" s="134"/>
      <c r="CJK1" s="134"/>
      <c r="CJL1" s="134"/>
      <c r="CJM1" s="134"/>
      <c r="CJN1" s="134"/>
      <c r="CJO1" s="134"/>
      <c r="CJP1" s="134"/>
      <c r="CJQ1" s="134"/>
      <c r="CJR1" s="134"/>
      <c r="CJS1" s="134"/>
      <c r="CJT1" s="134"/>
      <c r="CJU1" s="134"/>
      <c r="CJV1" s="134"/>
      <c r="CJW1" s="134"/>
      <c r="CJX1" s="134"/>
      <c r="CJY1" s="134"/>
      <c r="CJZ1" s="134"/>
      <c r="CKA1" s="134"/>
      <c r="CKB1" s="134"/>
      <c r="CKC1" s="134"/>
      <c r="CKD1" s="134"/>
      <c r="CKE1" s="134"/>
      <c r="CKF1" s="134"/>
      <c r="CKG1" s="134"/>
      <c r="CKH1" s="134"/>
      <c r="CKI1" s="134"/>
      <c r="CKJ1" s="134"/>
      <c r="CKK1" s="134"/>
      <c r="CKL1" s="134"/>
      <c r="CKM1" s="134"/>
      <c r="CKN1" s="134"/>
      <c r="CKO1" s="134"/>
      <c r="CKP1" s="134"/>
      <c r="CKQ1" s="134"/>
      <c r="CKR1" s="134"/>
      <c r="CKS1" s="134"/>
      <c r="CKT1" s="134"/>
      <c r="CKU1" s="134"/>
      <c r="CKV1" s="134"/>
      <c r="CKW1" s="134"/>
      <c r="CKX1" s="134"/>
      <c r="CKY1" s="134"/>
      <c r="CKZ1" s="134"/>
      <c r="CLA1" s="134"/>
      <c r="CLB1" s="134"/>
      <c r="CLC1" s="134"/>
      <c r="CLD1" s="134"/>
      <c r="CLE1" s="134"/>
      <c r="CLF1" s="134"/>
      <c r="CLG1" s="134"/>
      <c r="CLH1" s="134"/>
      <c r="CLI1" s="134"/>
      <c r="CLJ1" s="134"/>
      <c r="CLK1" s="134"/>
      <c r="CLL1" s="134"/>
      <c r="CLM1" s="134"/>
      <c r="CLN1" s="134"/>
      <c r="CLO1" s="134"/>
      <c r="CLP1" s="134"/>
      <c r="CLQ1" s="134"/>
      <c r="CLR1" s="134"/>
      <c r="CLS1" s="134"/>
      <c r="CLT1" s="134"/>
      <c r="CLU1" s="134"/>
      <c r="CLV1" s="134"/>
      <c r="CLW1" s="134"/>
      <c r="CLX1" s="134"/>
      <c r="CLY1" s="134"/>
      <c r="CLZ1" s="134"/>
      <c r="CMA1" s="134"/>
      <c r="CMB1" s="134"/>
      <c r="CMC1" s="134"/>
      <c r="CMD1" s="134"/>
      <c r="CME1" s="134"/>
      <c r="CMF1" s="134"/>
      <c r="CMG1" s="134"/>
      <c r="CMH1" s="134"/>
      <c r="CMI1" s="134"/>
      <c r="CMJ1" s="134"/>
      <c r="CMK1" s="134"/>
      <c r="CML1" s="134"/>
      <c r="CMM1" s="134"/>
      <c r="CMN1" s="134"/>
      <c r="CMO1" s="134"/>
      <c r="CMP1" s="134"/>
      <c r="CMQ1" s="134"/>
      <c r="CMR1" s="134"/>
      <c r="CMS1" s="134"/>
      <c r="CMT1" s="134"/>
      <c r="CMU1" s="134"/>
      <c r="CMV1" s="134"/>
      <c r="CMW1" s="134"/>
      <c r="CMX1" s="134"/>
      <c r="CMY1" s="134"/>
      <c r="CMZ1" s="134"/>
      <c r="CNA1" s="134"/>
      <c r="CNB1" s="134"/>
      <c r="CNC1" s="134"/>
      <c r="CND1" s="134"/>
      <c r="CNE1" s="134"/>
      <c r="CNF1" s="134"/>
      <c r="CNG1" s="134"/>
      <c r="CNH1" s="134"/>
      <c r="CNI1" s="134"/>
      <c r="CNJ1" s="134"/>
      <c r="CNK1" s="134"/>
      <c r="CNL1" s="134"/>
      <c r="CNM1" s="134"/>
      <c r="CNN1" s="134"/>
      <c r="CNO1" s="134"/>
      <c r="CNP1" s="134"/>
      <c r="CNQ1" s="134"/>
      <c r="CNR1" s="134"/>
      <c r="CNS1" s="134"/>
      <c r="CNT1" s="134"/>
      <c r="CNU1" s="134"/>
      <c r="CNV1" s="134"/>
      <c r="CNW1" s="134"/>
      <c r="CNX1" s="134"/>
      <c r="CNY1" s="134"/>
      <c r="CNZ1" s="134"/>
      <c r="COA1" s="134"/>
      <c r="COB1" s="134"/>
      <c r="COC1" s="134"/>
      <c r="COD1" s="134"/>
      <c r="COE1" s="134"/>
      <c r="COF1" s="134"/>
      <c r="COG1" s="134"/>
      <c r="COH1" s="134"/>
      <c r="COI1" s="134"/>
      <c r="COJ1" s="134"/>
      <c r="COK1" s="134"/>
      <c r="COL1" s="134"/>
      <c r="COM1" s="134"/>
      <c r="CON1" s="134"/>
      <c r="COO1" s="134"/>
      <c r="COP1" s="134"/>
      <c r="COQ1" s="134"/>
      <c r="COR1" s="134"/>
      <c r="COS1" s="134"/>
      <c r="COT1" s="134"/>
      <c r="COU1" s="134"/>
      <c r="COV1" s="134"/>
      <c r="COW1" s="134"/>
      <c r="COX1" s="134"/>
      <c r="COY1" s="134"/>
      <c r="COZ1" s="134"/>
      <c r="CPA1" s="134"/>
      <c r="CPB1" s="134"/>
      <c r="CPC1" s="134"/>
      <c r="CPD1" s="134"/>
      <c r="CPE1" s="134"/>
      <c r="CPF1" s="134"/>
      <c r="CPG1" s="134"/>
      <c r="CPH1" s="134"/>
      <c r="CPI1" s="134"/>
      <c r="CPJ1" s="134"/>
      <c r="CPK1" s="134"/>
      <c r="CPL1" s="134"/>
      <c r="CPM1" s="134"/>
      <c r="CPN1" s="134"/>
      <c r="CPO1" s="134"/>
      <c r="CPP1" s="134"/>
      <c r="CPQ1" s="134"/>
      <c r="CPR1" s="134"/>
      <c r="CPS1" s="134"/>
      <c r="CPT1" s="134"/>
      <c r="CPU1" s="134"/>
      <c r="CPV1" s="134"/>
      <c r="CPW1" s="134"/>
      <c r="CPX1" s="134"/>
      <c r="CPY1" s="134"/>
      <c r="CPZ1" s="134"/>
      <c r="CQA1" s="134"/>
      <c r="CQB1" s="134"/>
      <c r="CQC1" s="134"/>
      <c r="CQD1" s="134"/>
      <c r="CQE1" s="134"/>
      <c r="CQF1" s="134"/>
      <c r="CQG1" s="134"/>
      <c r="CQH1" s="134"/>
      <c r="CQI1" s="134"/>
      <c r="CQJ1" s="134"/>
      <c r="CQK1" s="134"/>
      <c r="CQL1" s="134"/>
      <c r="CQM1" s="134"/>
      <c r="CQN1" s="134"/>
      <c r="CQO1" s="134"/>
      <c r="CQP1" s="134"/>
      <c r="CQQ1" s="134"/>
      <c r="CQR1" s="134"/>
      <c r="CQS1" s="134"/>
      <c r="CQT1" s="134"/>
      <c r="CQU1" s="134"/>
      <c r="CQV1" s="134"/>
      <c r="CQW1" s="134"/>
      <c r="CQX1" s="134"/>
      <c r="CQY1" s="134"/>
      <c r="CQZ1" s="134"/>
      <c r="CRA1" s="134"/>
      <c r="CRB1" s="134"/>
      <c r="CRC1" s="134"/>
      <c r="CRD1" s="134"/>
      <c r="CRE1" s="134"/>
      <c r="CRF1" s="134"/>
      <c r="CRG1" s="134"/>
      <c r="CRH1" s="134"/>
      <c r="CRI1" s="134"/>
      <c r="CRJ1" s="134"/>
      <c r="CRK1" s="134"/>
      <c r="CRL1" s="134"/>
      <c r="CRM1" s="134"/>
      <c r="CRN1" s="134"/>
      <c r="CRO1" s="134"/>
      <c r="CRP1" s="134"/>
      <c r="CRQ1" s="134"/>
      <c r="CRR1" s="134"/>
      <c r="CRS1" s="134"/>
      <c r="CRT1" s="134"/>
      <c r="CRU1" s="134"/>
      <c r="CRV1" s="134"/>
      <c r="CRW1" s="134"/>
      <c r="CRX1" s="134"/>
      <c r="CRY1" s="134"/>
      <c r="CRZ1" s="134"/>
      <c r="CSA1" s="134"/>
      <c r="CSB1" s="134"/>
      <c r="CSC1" s="134"/>
      <c r="CSD1" s="134"/>
      <c r="CSE1" s="134"/>
      <c r="CSF1" s="134"/>
      <c r="CSG1" s="134"/>
      <c r="CSH1" s="134"/>
      <c r="CSI1" s="134"/>
      <c r="CSJ1" s="134"/>
      <c r="CSK1" s="134"/>
      <c r="CSL1" s="134"/>
      <c r="CSM1" s="134"/>
      <c r="CSN1" s="134"/>
      <c r="CSO1" s="134"/>
      <c r="CSP1" s="134"/>
      <c r="CSQ1" s="134"/>
      <c r="CSR1" s="134"/>
      <c r="CSS1" s="134"/>
      <c r="CST1" s="134"/>
      <c r="CSU1" s="134"/>
      <c r="CSV1" s="134"/>
      <c r="CSW1" s="134"/>
      <c r="CSX1" s="134"/>
      <c r="CSY1" s="134"/>
      <c r="CSZ1" s="134"/>
      <c r="CTA1" s="134"/>
      <c r="CTB1" s="134"/>
      <c r="CTC1" s="134"/>
      <c r="CTD1" s="134"/>
      <c r="CTE1" s="134"/>
      <c r="CTF1" s="134"/>
      <c r="CTG1" s="134"/>
      <c r="CTH1" s="134"/>
      <c r="CTI1" s="134"/>
      <c r="CTJ1" s="134"/>
      <c r="CTK1" s="134"/>
      <c r="CTL1" s="134"/>
      <c r="CTM1" s="134"/>
      <c r="CTN1" s="134"/>
      <c r="CTO1" s="134"/>
      <c r="CTP1" s="134"/>
      <c r="CTQ1" s="134"/>
      <c r="CTR1" s="134"/>
      <c r="CTS1" s="134"/>
      <c r="CTT1" s="134"/>
      <c r="CTU1" s="134"/>
      <c r="CTV1" s="134"/>
      <c r="CTW1" s="134"/>
      <c r="CTX1" s="134"/>
      <c r="CTY1" s="134"/>
      <c r="CTZ1" s="134"/>
      <c r="CUA1" s="134"/>
      <c r="CUB1" s="134"/>
      <c r="CUC1" s="134"/>
      <c r="CUD1" s="134"/>
      <c r="CUE1" s="134"/>
      <c r="CUF1" s="134"/>
      <c r="CUG1" s="134"/>
      <c r="CUH1" s="134"/>
      <c r="CUI1" s="134"/>
      <c r="CUJ1" s="134"/>
      <c r="CUK1" s="134"/>
      <c r="CUL1" s="134"/>
      <c r="CUM1" s="134"/>
      <c r="CUN1" s="134"/>
      <c r="CUO1" s="134"/>
      <c r="CUP1" s="134"/>
      <c r="CUQ1" s="134"/>
      <c r="CUR1" s="134"/>
      <c r="CUS1" s="134"/>
      <c r="CUT1" s="134"/>
      <c r="CUU1" s="134"/>
      <c r="CUV1" s="134"/>
      <c r="CUW1" s="134"/>
      <c r="CUX1" s="134"/>
      <c r="CUY1" s="134"/>
      <c r="CUZ1" s="134"/>
      <c r="CVA1" s="134"/>
      <c r="CVB1" s="134"/>
      <c r="CVC1" s="134"/>
      <c r="CVD1" s="134"/>
      <c r="CVE1" s="134"/>
      <c r="CVF1" s="134"/>
      <c r="CVG1" s="134"/>
      <c r="CVH1" s="134"/>
      <c r="CVI1" s="134"/>
      <c r="CVJ1" s="134"/>
      <c r="CVK1" s="134"/>
      <c r="CVL1" s="134"/>
      <c r="CVM1" s="134"/>
      <c r="CVN1" s="134"/>
      <c r="CVO1" s="134"/>
      <c r="CVP1" s="134"/>
      <c r="CVQ1" s="134"/>
      <c r="CVR1" s="134"/>
      <c r="CVS1" s="134"/>
      <c r="CVT1" s="134"/>
      <c r="CVU1" s="134"/>
      <c r="CVV1" s="134"/>
      <c r="CVW1" s="134"/>
      <c r="CVX1" s="134"/>
      <c r="CVY1" s="134"/>
      <c r="CVZ1" s="134"/>
      <c r="CWA1" s="134"/>
      <c r="CWB1" s="134"/>
      <c r="CWC1" s="134"/>
      <c r="CWD1" s="134"/>
      <c r="CWE1" s="134"/>
      <c r="CWF1" s="134"/>
      <c r="CWG1" s="134"/>
      <c r="CWH1" s="134"/>
      <c r="CWI1" s="134"/>
      <c r="CWJ1" s="134"/>
      <c r="CWK1" s="134"/>
      <c r="CWL1" s="134"/>
      <c r="CWM1" s="134"/>
      <c r="CWN1" s="134"/>
      <c r="CWO1" s="134"/>
      <c r="CWP1" s="134"/>
      <c r="CWQ1" s="134"/>
      <c r="CWR1" s="134"/>
      <c r="CWS1" s="134"/>
      <c r="CWT1" s="134"/>
      <c r="CWU1" s="134"/>
      <c r="CWV1" s="134"/>
      <c r="CWW1" s="134"/>
      <c r="CWX1" s="134"/>
      <c r="CWY1" s="134"/>
      <c r="CWZ1" s="134"/>
      <c r="CXA1" s="134"/>
      <c r="CXB1" s="134"/>
      <c r="CXC1" s="134"/>
      <c r="CXD1" s="134"/>
      <c r="CXE1" s="134"/>
      <c r="CXF1" s="134"/>
      <c r="CXG1" s="134"/>
      <c r="CXH1" s="134"/>
      <c r="CXI1" s="134"/>
      <c r="CXJ1" s="134"/>
      <c r="CXK1" s="134"/>
      <c r="CXL1" s="134"/>
      <c r="CXM1" s="134"/>
      <c r="CXN1" s="134"/>
      <c r="CXO1" s="134"/>
      <c r="CXP1" s="134"/>
      <c r="CXQ1" s="134"/>
      <c r="CXR1" s="134"/>
      <c r="CXS1" s="134"/>
      <c r="CXT1" s="134"/>
      <c r="CXU1" s="134"/>
      <c r="CXV1" s="134"/>
      <c r="CXW1" s="134"/>
      <c r="CXX1" s="134"/>
      <c r="CXY1" s="134"/>
      <c r="CXZ1" s="134"/>
      <c r="CYA1" s="134"/>
      <c r="CYB1" s="134"/>
      <c r="CYC1" s="134"/>
      <c r="CYD1" s="134"/>
      <c r="CYE1" s="134"/>
      <c r="CYF1" s="134"/>
      <c r="CYG1" s="134"/>
      <c r="CYH1" s="134"/>
      <c r="CYI1" s="134"/>
      <c r="CYJ1" s="134"/>
      <c r="CYK1" s="134"/>
      <c r="CYL1" s="134"/>
      <c r="CYM1" s="134"/>
      <c r="CYN1" s="134"/>
      <c r="CYO1" s="134"/>
      <c r="CYP1" s="134"/>
      <c r="CYQ1" s="134"/>
      <c r="CYR1" s="134"/>
      <c r="CYS1" s="134"/>
      <c r="CYT1" s="134"/>
      <c r="CYU1" s="134"/>
      <c r="CYV1" s="134"/>
      <c r="CYW1" s="134"/>
      <c r="CYX1" s="134"/>
      <c r="CYY1" s="134"/>
      <c r="CYZ1" s="134"/>
      <c r="CZA1" s="134"/>
      <c r="CZB1" s="134"/>
      <c r="CZC1" s="134"/>
      <c r="CZD1" s="134"/>
      <c r="CZE1" s="134"/>
      <c r="CZF1" s="134"/>
      <c r="CZG1" s="134"/>
      <c r="CZH1" s="134"/>
      <c r="CZI1" s="134"/>
      <c r="CZJ1" s="134"/>
      <c r="CZK1" s="134"/>
      <c r="CZL1" s="134"/>
      <c r="CZM1" s="134"/>
      <c r="CZN1" s="134"/>
      <c r="CZO1" s="134"/>
      <c r="CZP1" s="134"/>
      <c r="CZQ1" s="134"/>
      <c r="CZR1" s="134"/>
      <c r="CZS1" s="134"/>
      <c r="CZT1" s="134"/>
      <c r="CZU1" s="134"/>
      <c r="CZV1" s="134"/>
      <c r="CZW1" s="134"/>
      <c r="CZX1" s="134"/>
      <c r="CZY1" s="134"/>
      <c r="CZZ1" s="134"/>
      <c r="DAA1" s="134"/>
      <c r="DAB1" s="134"/>
      <c r="DAC1" s="134"/>
      <c r="DAD1" s="134"/>
      <c r="DAE1" s="134"/>
      <c r="DAF1" s="134"/>
      <c r="DAG1" s="134"/>
      <c r="DAH1" s="134"/>
      <c r="DAI1" s="134"/>
      <c r="DAJ1" s="134"/>
      <c r="DAK1" s="134"/>
      <c r="DAL1" s="134"/>
      <c r="DAM1" s="134"/>
      <c r="DAN1" s="134"/>
      <c r="DAO1" s="134"/>
      <c r="DAP1" s="134"/>
      <c r="DAQ1" s="134"/>
      <c r="DAR1" s="134"/>
      <c r="DAS1" s="134"/>
      <c r="DAT1" s="134"/>
      <c r="DAU1" s="134"/>
      <c r="DAV1" s="134"/>
      <c r="DAW1" s="134"/>
      <c r="DAX1" s="134"/>
      <c r="DAY1" s="134"/>
      <c r="DAZ1" s="134"/>
      <c r="DBA1" s="134"/>
      <c r="DBB1" s="134"/>
      <c r="DBC1" s="134"/>
      <c r="DBD1" s="134"/>
      <c r="DBE1" s="134"/>
      <c r="DBF1" s="134"/>
      <c r="DBG1" s="134"/>
      <c r="DBH1" s="134"/>
      <c r="DBI1" s="134"/>
      <c r="DBJ1" s="134"/>
      <c r="DBK1" s="134"/>
      <c r="DBL1" s="134"/>
      <c r="DBM1" s="134"/>
      <c r="DBN1" s="134"/>
      <c r="DBO1" s="134"/>
      <c r="DBP1" s="134"/>
      <c r="DBQ1" s="134"/>
      <c r="DBR1" s="134"/>
      <c r="DBS1" s="134"/>
      <c r="DBT1" s="134"/>
      <c r="DBU1" s="134"/>
      <c r="DBV1" s="134"/>
      <c r="DBW1" s="134"/>
      <c r="DBX1" s="134"/>
      <c r="DBY1" s="134"/>
      <c r="DBZ1" s="134"/>
      <c r="DCA1" s="134"/>
      <c r="DCB1" s="134"/>
      <c r="DCC1" s="134"/>
      <c r="DCD1" s="134"/>
      <c r="DCE1" s="134"/>
      <c r="DCF1" s="134"/>
      <c r="DCG1" s="134"/>
      <c r="DCH1" s="134"/>
      <c r="DCI1" s="134"/>
      <c r="DCJ1" s="134"/>
      <c r="DCK1" s="134"/>
      <c r="DCL1" s="134"/>
      <c r="DCM1" s="134"/>
      <c r="DCN1" s="134"/>
      <c r="DCO1" s="134"/>
      <c r="DCP1" s="134"/>
      <c r="DCQ1" s="134"/>
      <c r="DCR1" s="134"/>
      <c r="DCS1" s="134"/>
      <c r="DCT1" s="134"/>
      <c r="DCU1" s="134"/>
      <c r="DCV1" s="134"/>
      <c r="DCW1" s="134"/>
      <c r="DCX1" s="134"/>
      <c r="DCY1" s="134"/>
      <c r="DCZ1" s="134"/>
      <c r="DDA1" s="134"/>
      <c r="DDB1" s="134"/>
      <c r="DDC1" s="134"/>
      <c r="DDD1" s="134"/>
      <c r="DDE1" s="134"/>
      <c r="DDF1" s="134"/>
      <c r="DDG1" s="134"/>
      <c r="DDH1" s="134"/>
      <c r="DDI1" s="134"/>
      <c r="DDJ1" s="134"/>
      <c r="DDK1" s="134"/>
      <c r="DDL1" s="134"/>
      <c r="DDM1" s="134"/>
      <c r="DDN1" s="134"/>
      <c r="DDO1" s="134"/>
      <c r="DDP1" s="134"/>
      <c r="DDQ1" s="134"/>
      <c r="DDR1" s="134"/>
      <c r="DDS1" s="134"/>
      <c r="DDT1" s="134"/>
      <c r="DDU1" s="134"/>
      <c r="DDV1" s="134"/>
      <c r="DDW1" s="134"/>
      <c r="DDX1" s="134"/>
      <c r="DDY1" s="134"/>
      <c r="DDZ1" s="134"/>
      <c r="DEA1" s="134"/>
      <c r="DEB1" s="134"/>
      <c r="DEC1" s="134"/>
      <c r="DED1" s="134"/>
      <c r="DEE1" s="134"/>
      <c r="DEF1" s="134"/>
      <c r="DEG1" s="134"/>
      <c r="DEH1" s="134"/>
      <c r="DEI1" s="134"/>
      <c r="DEJ1" s="134"/>
      <c r="DEK1" s="134"/>
      <c r="DEL1" s="134"/>
      <c r="DEM1" s="134"/>
      <c r="DEN1" s="134"/>
      <c r="DEO1" s="134"/>
      <c r="DEP1" s="134"/>
      <c r="DEQ1" s="134"/>
      <c r="DER1" s="134"/>
      <c r="DES1" s="134"/>
      <c r="DET1" s="134"/>
      <c r="DEU1" s="134"/>
      <c r="DEV1" s="134"/>
      <c r="DEW1" s="134"/>
      <c r="DEX1" s="134"/>
      <c r="DEY1" s="134"/>
      <c r="DEZ1" s="134"/>
      <c r="DFA1" s="134"/>
      <c r="DFB1" s="134"/>
      <c r="DFC1" s="134"/>
      <c r="DFD1" s="134"/>
      <c r="DFE1" s="134"/>
      <c r="DFF1" s="134"/>
      <c r="DFG1" s="134"/>
      <c r="DFH1" s="134"/>
      <c r="DFI1" s="134"/>
      <c r="DFJ1" s="134"/>
      <c r="DFK1" s="134"/>
      <c r="DFL1" s="134"/>
      <c r="DFM1" s="134"/>
      <c r="DFN1" s="134"/>
      <c r="DFO1" s="134"/>
      <c r="DFP1" s="134"/>
      <c r="DFQ1" s="134"/>
      <c r="DFR1" s="134"/>
      <c r="DFS1" s="134"/>
      <c r="DFT1" s="134"/>
      <c r="DFU1" s="134"/>
      <c r="DFV1" s="134"/>
      <c r="DFW1" s="134"/>
      <c r="DFX1" s="134"/>
      <c r="DFY1" s="134"/>
      <c r="DFZ1" s="134"/>
      <c r="DGA1" s="134"/>
      <c r="DGB1" s="134"/>
      <c r="DGC1" s="134"/>
      <c r="DGD1" s="134"/>
      <c r="DGE1" s="134"/>
      <c r="DGF1" s="134"/>
      <c r="DGG1" s="134"/>
      <c r="DGH1" s="134"/>
      <c r="DGI1" s="134"/>
      <c r="DGJ1" s="134"/>
      <c r="DGK1" s="134"/>
      <c r="DGL1" s="134"/>
      <c r="DGM1" s="134"/>
      <c r="DGN1" s="134"/>
      <c r="DGO1" s="134"/>
      <c r="DGP1" s="134"/>
      <c r="DGQ1" s="134"/>
      <c r="DGR1" s="134"/>
      <c r="DGS1" s="134"/>
      <c r="DGT1" s="134"/>
      <c r="DGU1" s="134"/>
      <c r="DGV1" s="134"/>
      <c r="DGW1" s="134"/>
      <c r="DGX1" s="134"/>
      <c r="DGY1" s="134"/>
      <c r="DGZ1" s="134"/>
      <c r="DHA1" s="134"/>
      <c r="DHB1" s="134"/>
      <c r="DHC1" s="134"/>
      <c r="DHD1" s="134"/>
      <c r="DHE1" s="134"/>
      <c r="DHF1" s="134"/>
      <c r="DHG1" s="134"/>
      <c r="DHH1" s="134"/>
      <c r="DHI1" s="134"/>
      <c r="DHJ1" s="134"/>
      <c r="DHK1" s="134"/>
      <c r="DHL1" s="134"/>
      <c r="DHM1" s="134"/>
      <c r="DHN1" s="134"/>
      <c r="DHO1" s="134"/>
      <c r="DHP1" s="134"/>
      <c r="DHQ1" s="134"/>
      <c r="DHR1" s="134"/>
      <c r="DHS1" s="134"/>
      <c r="DHT1" s="134"/>
      <c r="DHU1" s="134"/>
      <c r="DHV1" s="134"/>
      <c r="DHW1" s="134"/>
      <c r="DHX1" s="134"/>
      <c r="DHY1" s="134"/>
      <c r="DHZ1" s="134"/>
      <c r="DIA1" s="134"/>
      <c r="DIB1" s="134"/>
      <c r="DIC1" s="134"/>
      <c r="DID1" s="134"/>
      <c r="DIE1" s="134"/>
      <c r="DIF1" s="134"/>
      <c r="DIG1" s="134"/>
      <c r="DIH1" s="134"/>
      <c r="DII1" s="134"/>
      <c r="DIJ1" s="134"/>
      <c r="DIK1" s="134"/>
      <c r="DIL1" s="134"/>
      <c r="DIM1" s="134"/>
      <c r="DIN1" s="134"/>
      <c r="DIO1" s="134"/>
      <c r="DIP1" s="134"/>
      <c r="DIQ1" s="134"/>
      <c r="DIR1" s="134"/>
      <c r="DIS1" s="134"/>
      <c r="DIT1" s="134"/>
      <c r="DIU1" s="134"/>
      <c r="DIV1" s="134"/>
      <c r="DIW1" s="134"/>
      <c r="DIX1" s="134"/>
      <c r="DIY1" s="134"/>
      <c r="DIZ1" s="134"/>
      <c r="DJA1" s="134"/>
      <c r="DJB1" s="134"/>
      <c r="DJC1" s="134"/>
      <c r="DJD1" s="134"/>
      <c r="DJE1" s="134"/>
      <c r="DJF1" s="134"/>
      <c r="DJG1" s="134"/>
      <c r="DJH1" s="134"/>
      <c r="DJI1" s="134"/>
      <c r="DJJ1" s="134"/>
      <c r="DJK1" s="134"/>
      <c r="DJL1" s="134"/>
      <c r="DJM1" s="134"/>
      <c r="DJN1" s="134"/>
      <c r="DJO1" s="134"/>
      <c r="DJP1" s="134"/>
      <c r="DJQ1" s="134"/>
      <c r="DJR1" s="134"/>
      <c r="DJS1" s="134"/>
      <c r="DJT1" s="134"/>
      <c r="DJU1" s="134"/>
      <c r="DJV1" s="134"/>
      <c r="DJW1" s="134"/>
      <c r="DJX1" s="134"/>
      <c r="DJY1" s="134"/>
      <c r="DJZ1" s="134"/>
      <c r="DKA1" s="134"/>
      <c r="DKB1" s="134"/>
      <c r="DKC1" s="134"/>
      <c r="DKD1" s="134"/>
      <c r="DKE1" s="134"/>
      <c r="DKF1" s="134"/>
      <c r="DKG1" s="134"/>
      <c r="DKH1" s="134"/>
      <c r="DKI1" s="134"/>
      <c r="DKJ1" s="134"/>
      <c r="DKK1" s="134"/>
      <c r="DKL1" s="134"/>
      <c r="DKM1" s="134"/>
      <c r="DKN1" s="134"/>
      <c r="DKO1" s="134"/>
      <c r="DKP1" s="134"/>
      <c r="DKQ1" s="134"/>
      <c r="DKR1" s="134"/>
      <c r="DKS1" s="134"/>
      <c r="DKT1" s="134"/>
      <c r="DKU1" s="134"/>
      <c r="DKV1" s="134"/>
      <c r="DKW1" s="134"/>
      <c r="DKX1" s="134"/>
      <c r="DKY1" s="134"/>
      <c r="DKZ1" s="134"/>
      <c r="DLA1" s="134"/>
      <c r="DLB1" s="134"/>
      <c r="DLC1" s="134"/>
      <c r="DLD1" s="134"/>
      <c r="DLE1" s="134"/>
      <c r="DLF1" s="134"/>
      <c r="DLG1" s="134"/>
      <c r="DLH1" s="134"/>
      <c r="DLI1" s="134"/>
      <c r="DLJ1" s="134"/>
      <c r="DLK1" s="134"/>
      <c r="DLL1" s="134"/>
      <c r="DLM1" s="134"/>
      <c r="DLN1" s="134"/>
      <c r="DLO1" s="134"/>
      <c r="DLP1" s="134"/>
      <c r="DLQ1" s="134"/>
      <c r="DLR1" s="134"/>
      <c r="DLS1" s="134"/>
      <c r="DLT1" s="134"/>
      <c r="DLU1" s="134"/>
      <c r="DLV1" s="134"/>
      <c r="DLW1" s="134"/>
      <c r="DLX1" s="134"/>
      <c r="DLY1" s="134"/>
      <c r="DLZ1" s="134"/>
      <c r="DMA1" s="134"/>
      <c r="DMB1" s="134"/>
      <c r="DMC1" s="134"/>
      <c r="DMD1" s="134"/>
      <c r="DME1" s="134"/>
      <c r="DMF1" s="134"/>
      <c r="DMG1" s="134"/>
      <c r="DMH1" s="134"/>
      <c r="DMI1" s="134"/>
      <c r="DMJ1" s="134"/>
      <c r="DMK1" s="134"/>
      <c r="DML1" s="134"/>
      <c r="DMM1" s="134"/>
      <c r="DMN1" s="134"/>
      <c r="DMO1" s="134"/>
      <c r="DMP1" s="134"/>
      <c r="DMQ1" s="134"/>
      <c r="DMR1" s="134"/>
      <c r="DMS1" s="134"/>
      <c r="DMT1" s="134"/>
      <c r="DMU1" s="134"/>
      <c r="DMV1" s="134"/>
      <c r="DMW1" s="134"/>
      <c r="DMX1" s="134"/>
      <c r="DMY1" s="134"/>
      <c r="DMZ1" s="134"/>
      <c r="DNA1" s="134"/>
      <c r="DNB1" s="134"/>
      <c r="DNC1" s="134"/>
      <c r="DND1" s="134"/>
      <c r="DNE1" s="134"/>
      <c r="DNF1" s="134"/>
      <c r="DNG1" s="134"/>
      <c r="DNH1" s="134"/>
      <c r="DNI1" s="134"/>
      <c r="DNJ1" s="134"/>
      <c r="DNK1" s="134"/>
      <c r="DNL1" s="134"/>
      <c r="DNM1" s="134"/>
      <c r="DNN1" s="134"/>
      <c r="DNO1" s="134"/>
      <c r="DNP1" s="134"/>
      <c r="DNQ1" s="134"/>
      <c r="DNR1" s="134"/>
      <c r="DNS1" s="134"/>
      <c r="DNT1" s="134"/>
      <c r="DNU1" s="134"/>
      <c r="DNV1" s="134"/>
      <c r="DNW1" s="134"/>
      <c r="DNX1" s="134"/>
      <c r="DNY1" s="134"/>
      <c r="DNZ1" s="134"/>
      <c r="DOA1" s="134"/>
      <c r="DOB1" s="134"/>
      <c r="DOC1" s="134"/>
      <c r="DOD1" s="134"/>
      <c r="DOE1" s="134"/>
      <c r="DOF1" s="134"/>
      <c r="DOG1" s="134"/>
      <c r="DOH1" s="134"/>
      <c r="DOI1" s="134"/>
      <c r="DOJ1" s="134"/>
      <c r="DOK1" s="134"/>
      <c r="DOL1" s="134"/>
      <c r="DOM1" s="134"/>
      <c r="DON1" s="134"/>
      <c r="DOO1" s="134"/>
      <c r="DOP1" s="134"/>
      <c r="DOQ1" s="134"/>
      <c r="DOR1" s="134"/>
      <c r="DOS1" s="134"/>
      <c r="DOT1" s="134"/>
      <c r="DOU1" s="134"/>
      <c r="DOV1" s="134"/>
      <c r="DOW1" s="134"/>
      <c r="DOX1" s="134"/>
      <c r="DOY1" s="134"/>
      <c r="DOZ1" s="134"/>
      <c r="DPA1" s="134"/>
      <c r="DPB1" s="134"/>
      <c r="DPC1" s="134"/>
      <c r="DPD1" s="134"/>
      <c r="DPE1" s="134"/>
      <c r="DPF1" s="134"/>
      <c r="DPG1" s="134"/>
      <c r="DPH1" s="134"/>
      <c r="DPI1" s="134"/>
      <c r="DPJ1" s="134"/>
      <c r="DPK1" s="134"/>
      <c r="DPL1" s="134"/>
      <c r="DPM1" s="134"/>
      <c r="DPN1" s="134"/>
      <c r="DPO1" s="134"/>
      <c r="DPP1" s="134"/>
      <c r="DPQ1" s="134"/>
      <c r="DPR1" s="134"/>
      <c r="DPS1" s="134"/>
      <c r="DPT1" s="134"/>
      <c r="DPU1" s="134"/>
      <c r="DPV1" s="134"/>
      <c r="DPW1" s="134"/>
      <c r="DPX1" s="134"/>
      <c r="DPY1" s="134"/>
      <c r="DPZ1" s="134"/>
      <c r="DQA1" s="134"/>
      <c r="DQB1" s="134"/>
      <c r="DQC1" s="134"/>
      <c r="DQD1" s="134"/>
      <c r="DQE1" s="134"/>
      <c r="DQF1" s="134"/>
      <c r="DQG1" s="134"/>
      <c r="DQH1" s="134"/>
      <c r="DQI1" s="134"/>
      <c r="DQJ1" s="134"/>
      <c r="DQK1" s="134"/>
      <c r="DQL1" s="134"/>
      <c r="DQM1" s="134"/>
      <c r="DQN1" s="134"/>
      <c r="DQO1" s="134"/>
      <c r="DQP1" s="134"/>
      <c r="DQQ1" s="134"/>
      <c r="DQR1" s="134"/>
      <c r="DQS1" s="134"/>
      <c r="DQT1" s="134"/>
      <c r="DQU1" s="134"/>
      <c r="DQV1" s="134"/>
      <c r="DQW1" s="134"/>
      <c r="DQX1" s="134"/>
      <c r="DQY1" s="134"/>
      <c r="DQZ1" s="134"/>
      <c r="DRA1" s="134"/>
      <c r="DRB1" s="134"/>
      <c r="DRC1" s="134"/>
      <c r="DRD1" s="134"/>
      <c r="DRE1" s="134"/>
      <c r="DRF1" s="134"/>
      <c r="DRG1" s="134"/>
      <c r="DRH1" s="134"/>
      <c r="DRI1" s="134"/>
      <c r="DRJ1" s="134"/>
      <c r="DRK1" s="134"/>
      <c r="DRL1" s="134"/>
      <c r="DRM1" s="134"/>
      <c r="DRN1" s="134"/>
      <c r="DRO1" s="134"/>
      <c r="DRP1" s="134"/>
      <c r="DRQ1" s="134"/>
      <c r="DRR1" s="134"/>
      <c r="DRS1" s="134"/>
      <c r="DRT1" s="134"/>
      <c r="DRU1" s="134"/>
      <c r="DRV1" s="134"/>
      <c r="DRW1" s="134"/>
      <c r="DRX1" s="134"/>
      <c r="DRY1" s="134"/>
      <c r="DRZ1" s="134"/>
      <c r="DSA1" s="134"/>
      <c r="DSB1" s="134"/>
      <c r="DSC1" s="134"/>
      <c r="DSD1" s="134"/>
      <c r="DSE1" s="134"/>
      <c r="DSF1" s="134"/>
      <c r="DSG1" s="134"/>
      <c r="DSH1" s="134"/>
      <c r="DSI1" s="134"/>
      <c r="DSJ1" s="134"/>
      <c r="DSK1" s="134"/>
      <c r="DSL1" s="134"/>
      <c r="DSM1" s="134"/>
      <c r="DSN1" s="134"/>
      <c r="DSO1" s="134"/>
      <c r="DSP1" s="134"/>
      <c r="DSQ1" s="134"/>
      <c r="DSR1" s="134"/>
      <c r="DSS1" s="134"/>
      <c r="DST1" s="134"/>
      <c r="DSU1" s="134"/>
      <c r="DSV1" s="134"/>
      <c r="DSW1" s="134"/>
      <c r="DSX1" s="134"/>
      <c r="DSY1" s="134"/>
      <c r="DSZ1" s="134"/>
      <c r="DTA1" s="134"/>
      <c r="DTB1" s="134"/>
      <c r="DTC1" s="134"/>
      <c r="DTD1" s="134"/>
      <c r="DTE1" s="134"/>
      <c r="DTF1" s="134"/>
      <c r="DTG1" s="134"/>
      <c r="DTH1" s="134"/>
      <c r="DTI1" s="134"/>
      <c r="DTJ1" s="134"/>
      <c r="DTK1" s="134"/>
      <c r="DTL1" s="134"/>
      <c r="DTM1" s="134"/>
      <c r="DTN1" s="134"/>
      <c r="DTO1" s="134"/>
      <c r="DTP1" s="134"/>
      <c r="DTQ1" s="134"/>
      <c r="DTR1" s="134"/>
      <c r="DTS1" s="134"/>
      <c r="DTT1" s="134"/>
      <c r="DTU1" s="134"/>
      <c r="DTV1" s="134"/>
      <c r="DTW1" s="134"/>
      <c r="DTX1" s="134"/>
      <c r="DTY1" s="134"/>
      <c r="DTZ1" s="134"/>
      <c r="DUA1" s="134"/>
      <c r="DUB1" s="134"/>
      <c r="DUC1" s="134"/>
      <c r="DUD1" s="134"/>
      <c r="DUE1" s="134"/>
      <c r="DUF1" s="134"/>
      <c r="DUG1" s="134"/>
      <c r="DUH1" s="134"/>
      <c r="DUI1" s="134"/>
      <c r="DUJ1" s="134"/>
      <c r="DUK1" s="134"/>
      <c r="DUL1" s="134"/>
      <c r="DUM1" s="134"/>
      <c r="DUN1" s="134"/>
      <c r="DUO1" s="134"/>
      <c r="DUP1" s="134"/>
      <c r="DUQ1" s="134"/>
      <c r="DUR1" s="134"/>
      <c r="DUS1" s="134"/>
      <c r="DUT1" s="134"/>
      <c r="DUU1" s="134"/>
      <c r="DUV1" s="134"/>
      <c r="DUW1" s="134"/>
      <c r="DUX1" s="134"/>
      <c r="DUY1" s="134"/>
      <c r="DUZ1" s="134"/>
      <c r="DVA1" s="134"/>
      <c r="DVB1" s="134"/>
      <c r="DVC1" s="134"/>
      <c r="DVD1" s="134"/>
      <c r="DVE1" s="134"/>
      <c r="DVF1" s="134"/>
      <c r="DVG1" s="134"/>
      <c r="DVH1" s="134"/>
      <c r="DVI1" s="134"/>
      <c r="DVJ1" s="134"/>
      <c r="DVK1" s="134"/>
      <c r="DVL1" s="134"/>
      <c r="DVM1" s="134"/>
      <c r="DVN1" s="134"/>
      <c r="DVO1" s="134"/>
      <c r="DVP1" s="134"/>
      <c r="DVQ1" s="134"/>
      <c r="DVR1" s="134"/>
      <c r="DVS1" s="134"/>
      <c r="DVT1" s="134"/>
      <c r="DVU1" s="134"/>
      <c r="DVV1" s="134"/>
      <c r="DVW1" s="134"/>
      <c r="DVX1" s="134"/>
      <c r="DVY1" s="134"/>
      <c r="DVZ1" s="134"/>
      <c r="DWA1" s="134"/>
      <c r="DWB1" s="134"/>
      <c r="DWC1" s="134"/>
      <c r="DWD1" s="134"/>
      <c r="DWE1" s="134"/>
      <c r="DWF1" s="134"/>
      <c r="DWG1" s="134"/>
      <c r="DWH1" s="134"/>
      <c r="DWI1" s="134"/>
      <c r="DWJ1" s="134"/>
      <c r="DWK1" s="134"/>
      <c r="DWL1" s="134"/>
      <c r="DWM1" s="134"/>
      <c r="DWN1" s="134"/>
      <c r="DWO1" s="134"/>
      <c r="DWP1" s="134"/>
      <c r="DWQ1" s="134"/>
      <c r="DWR1" s="134"/>
      <c r="DWS1" s="134"/>
      <c r="DWT1" s="134"/>
      <c r="DWU1" s="134"/>
      <c r="DWV1" s="134"/>
      <c r="DWW1" s="134"/>
      <c r="DWX1" s="134"/>
      <c r="DWY1" s="134"/>
      <c r="DWZ1" s="134"/>
      <c r="DXA1" s="134"/>
      <c r="DXB1" s="134"/>
      <c r="DXC1" s="134"/>
      <c r="DXD1" s="134"/>
      <c r="DXE1" s="134"/>
      <c r="DXF1" s="134"/>
      <c r="DXG1" s="134"/>
      <c r="DXH1" s="134"/>
      <c r="DXI1" s="134"/>
      <c r="DXJ1" s="134"/>
      <c r="DXK1" s="134"/>
      <c r="DXL1" s="134"/>
      <c r="DXM1" s="134"/>
      <c r="DXN1" s="134"/>
      <c r="DXO1" s="134"/>
      <c r="DXP1" s="134"/>
      <c r="DXQ1" s="134"/>
      <c r="DXR1" s="134"/>
      <c r="DXS1" s="134"/>
      <c r="DXT1" s="134"/>
      <c r="DXU1" s="134"/>
      <c r="DXV1" s="134"/>
      <c r="DXW1" s="134"/>
      <c r="DXX1" s="134"/>
      <c r="DXY1" s="134"/>
      <c r="DXZ1" s="134"/>
      <c r="DYA1" s="134"/>
      <c r="DYB1" s="134"/>
      <c r="DYC1" s="134"/>
      <c r="DYD1" s="134"/>
      <c r="DYE1" s="134"/>
      <c r="DYF1" s="134"/>
      <c r="DYG1" s="134"/>
      <c r="DYH1" s="134"/>
      <c r="DYI1" s="134"/>
      <c r="DYJ1" s="134"/>
      <c r="DYK1" s="134"/>
      <c r="DYL1" s="134"/>
      <c r="DYM1" s="134"/>
      <c r="DYN1" s="134"/>
      <c r="DYO1" s="134"/>
      <c r="DYP1" s="134"/>
      <c r="DYQ1" s="134"/>
      <c r="DYR1" s="134"/>
      <c r="DYS1" s="134"/>
      <c r="DYT1" s="134"/>
      <c r="DYU1" s="134"/>
      <c r="DYV1" s="134"/>
      <c r="DYW1" s="134"/>
      <c r="DYX1" s="134"/>
      <c r="DYY1" s="134"/>
      <c r="DYZ1" s="134"/>
      <c r="DZA1" s="134"/>
      <c r="DZB1" s="134"/>
      <c r="DZC1" s="134"/>
      <c r="DZD1" s="134"/>
      <c r="DZE1" s="134"/>
      <c r="DZF1" s="134"/>
      <c r="DZG1" s="134"/>
      <c r="DZH1" s="134"/>
      <c r="DZI1" s="134"/>
      <c r="DZJ1" s="134"/>
      <c r="DZK1" s="134"/>
      <c r="DZL1" s="134"/>
      <c r="DZM1" s="134"/>
      <c r="DZN1" s="134"/>
      <c r="DZO1" s="134"/>
      <c r="DZP1" s="134"/>
      <c r="DZQ1" s="134"/>
      <c r="DZR1" s="134"/>
      <c r="DZS1" s="134"/>
      <c r="DZT1" s="134"/>
      <c r="DZU1" s="134"/>
      <c r="DZV1" s="134"/>
      <c r="DZW1" s="134"/>
      <c r="DZX1" s="134"/>
      <c r="DZY1" s="134"/>
      <c r="DZZ1" s="134"/>
      <c r="EAA1" s="134"/>
      <c r="EAB1" s="134"/>
      <c r="EAC1" s="134"/>
      <c r="EAD1" s="134"/>
      <c r="EAE1" s="134"/>
      <c r="EAF1" s="134"/>
      <c r="EAG1" s="134"/>
      <c r="EAH1" s="134"/>
      <c r="EAI1" s="134"/>
      <c r="EAJ1" s="134"/>
      <c r="EAK1" s="134"/>
      <c r="EAL1" s="134"/>
      <c r="EAM1" s="134"/>
      <c r="EAN1" s="134"/>
      <c r="EAO1" s="134"/>
      <c r="EAP1" s="134"/>
      <c r="EAQ1" s="134"/>
      <c r="EAR1" s="134"/>
      <c r="EAS1" s="134"/>
      <c r="EAT1" s="134"/>
      <c r="EAU1" s="134"/>
      <c r="EAV1" s="134"/>
      <c r="EAW1" s="134"/>
      <c r="EAX1" s="134"/>
      <c r="EAY1" s="134"/>
      <c r="EAZ1" s="134"/>
      <c r="EBA1" s="134"/>
      <c r="EBB1" s="134"/>
      <c r="EBC1" s="134"/>
      <c r="EBD1" s="134"/>
      <c r="EBE1" s="134"/>
      <c r="EBF1" s="134"/>
      <c r="EBG1" s="134"/>
      <c r="EBH1" s="134"/>
      <c r="EBI1" s="134"/>
      <c r="EBJ1" s="134"/>
      <c r="EBK1" s="134"/>
      <c r="EBL1" s="134"/>
      <c r="EBM1" s="134"/>
      <c r="EBN1" s="134"/>
      <c r="EBO1" s="134"/>
      <c r="EBP1" s="134"/>
      <c r="EBQ1" s="134"/>
      <c r="EBR1" s="134"/>
      <c r="EBS1" s="134"/>
      <c r="EBT1" s="134"/>
      <c r="EBU1" s="134"/>
      <c r="EBV1" s="134"/>
      <c r="EBW1" s="134"/>
      <c r="EBX1" s="134"/>
      <c r="EBY1" s="134"/>
      <c r="EBZ1" s="134"/>
      <c r="ECA1" s="134"/>
      <c r="ECB1" s="134"/>
      <c r="ECC1" s="134"/>
      <c r="ECD1" s="134"/>
      <c r="ECE1" s="134"/>
      <c r="ECF1" s="134"/>
      <c r="ECG1" s="134"/>
      <c r="ECH1" s="134"/>
      <c r="ECI1" s="134"/>
      <c r="ECJ1" s="134"/>
      <c r="ECK1" s="134"/>
      <c r="ECL1" s="134"/>
      <c r="ECM1" s="134"/>
      <c r="ECN1" s="134"/>
      <c r="ECO1" s="134"/>
      <c r="ECP1" s="134"/>
      <c r="ECQ1" s="134"/>
      <c r="ECR1" s="134"/>
      <c r="ECS1" s="134"/>
      <c r="ECT1" s="134"/>
      <c r="ECU1" s="134"/>
      <c r="ECV1" s="134"/>
      <c r="ECW1" s="134"/>
      <c r="ECX1" s="134"/>
      <c r="ECY1" s="134"/>
      <c r="ECZ1" s="134"/>
      <c r="EDA1" s="134"/>
      <c r="EDB1" s="134"/>
      <c r="EDC1" s="134"/>
      <c r="EDD1" s="134"/>
      <c r="EDE1" s="134"/>
      <c r="EDF1" s="134"/>
      <c r="EDG1" s="134"/>
      <c r="EDH1" s="134"/>
      <c r="EDI1" s="134"/>
      <c r="EDJ1" s="134"/>
      <c r="EDK1" s="134"/>
      <c r="EDL1" s="134"/>
      <c r="EDM1" s="134"/>
      <c r="EDN1" s="134"/>
      <c r="EDO1" s="134"/>
      <c r="EDP1" s="134"/>
      <c r="EDQ1" s="134"/>
      <c r="EDR1" s="134"/>
      <c r="EDS1" s="134"/>
      <c r="EDT1" s="134"/>
      <c r="EDU1" s="134"/>
      <c r="EDV1" s="134"/>
      <c r="EDW1" s="134"/>
      <c r="EDX1" s="134"/>
      <c r="EDY1" s="134"/>
      <c r="EDZ1" s="134"/>
      <c r="EEA1" s="134"/>
      <c r="EEB1" s="134"/>
      <c r="EEC1" s="134"/>
      <c r="EED1" s="134"/>
      <c r="EEE1" s="134"/>
      <c r="EEF1" s="134"/>
      <c r="EEG1" s="134"/>
      <c r="EEH1" s="134"/>
      <c r="EEI1" s="134"/>
      <c r="EEJ1" s="134"/>
      <c r="EEK1" s="134"/>
      <c r="EEL1" s="134"/>
      <c r="EEM1" s="134"/>
      <c r="EEN1" s="134"/>
      <c r="EEO1" s="134"/>
      <c r="EEP1" s="134"/>
      <c r="EEQ1" s="134"/>
      <c r="EER1" s="134"/>
      <c r="EES1" s="134"/>
      <c r="EET1" s="134"/>
      <c r="EEU1" s="134"/>
      <c r="EEV1" s="134"/>
      <c r="EEW1" s="134"/>
      <c r="EEX1" s="134"/>
      <c r="EEY1" s="134"/>
      <c r="EEZ1" s="134"/>
      <c r="EFA1" s="134"/>
      <c r="EFB1" s="134"/>
      <c r="EFC1" s="134"/>
      <c r="EFD1" s="134"/>
      <c r="EFE1" s="134"/>
      <c r="EFF1" s="134"/>
      <c r="EFG1" s="134"/>
      <c r="EFH1" s="134"/>
      <c r="EFI1" s="134"/>
      <c r="EFJ1" s="134"/>
      <c r="EFK1" s="134"/>
      <c r="EFL1" s="134"/>
      <c r="EFM1" s="134"/>
      <c r="EFN1" s="134"/>
      <c r="EFO1" s="134"/>
      <c r="EFP1" s="134"/>
      <c r="EFQ1" s="134"/>
      <c r="EFR1" s="134"/>
      <c r="EFS1" s="134"/>
      <c r="EFT1" s="134"/>
      <c r="EFU1" s="134"/>
      <c r="EFV1" s="134"/>
      <c r="EFW1" s="134"/>
      <c r="EFX1" s="134"/>
      <c r="EFY1" s="134"/>
      <c r="EFZ1" s="134"/>
      <c r="EGA1" s="134"/>
      <c r="EGB1" s="134"/>
      <c r="EGC1" s="134"/>
      <c r="EGD1" s="134"/>
      <c r="EGE1" s="134"/>
      <c r="EGF1" s="134"/>
      <c r="EGG1" s="134"/>
      <c r="EGH1" s="134"/>
      <c r="EGI1" s="134"/>
      <c r="EGJ1" s="134"/>
      <c r="EGK1" s="134"/>
      <c r="EGL1" s="134"/>
      <c r="EGM1" s="134"/>
      <c r="EGN1" s="134"/>
      <c r="EGO1" s="134"/>
      <c r="EGP1" s="134"/>
      <c r="EGQ1" s="134"/>
      <c r="EGR1" s="134"/>
      <c r="EGS1" s="134"/>
      <c r="EGT1" s="134"/>
      <c r="EGU1" s="134"/>
      <c r="EGV1" s="134"/>
      <c r="EGW1" s="134"/>
      <c r="EGX1" s="134"/>
      <c r="EGY1" s="134"/>
      <c r="EGZ1" s="134"/>
      <c r="EHA1" s="134"/>
      <c r="EHB1" s="134"/>
      <c r="EHC1" s="134"/>
      <c r="EHD1" s="134"/>
      <c r="EHE1" s="134"/>
      <c r="EHF1" s="134"/>
      <c r="EHG1" s="134"/>
      <c r="EHH1" s="134"/>
      <c r="EHI1" s="134"/>
      <c r="EHJ1" s="134"/>
      <c r="EHK1" s="134"/>
      <c r="EHL1" s="134"/>
      <c r="EHM1" s="134"/>
      <c r="EHN1" s="134"/>
      <c r="EHO1" s="134"/>
      <c r="EHP1" s="134"/>
      <c r="EHQ1" s="134"/>
      <c r="EHR1" s="134"/>
      <c r="EHS1" s="134"/>
      <c r="EHT1" s="134"/>
      <c r="EHU1" s="134"/>
      <c r="EHV1" s="134"/>
      <c r="EHW1" s="134"/>
      <c r="EHX1" s="134"/>
      <c r="EHY1" s="134"/>
      <c r="EHZ1" s="134"/>
      <c r="EIA1" s="134"/>
      <c r="EIB1" s="134"/>
      <c r="EIC1" s="134"/>
      <c r="EID1" s="134"/>
      <c r="EIE1" s="134"/>
      <c r="EIF1" s="134"/>
      <c r="EIG1" s="134"/>
      <c r="EIH1" s="134"/>
      <c r="EII1" s="134"/>
      <c r="EIJ1" s="134"/>
      <c r="EIK1" s="134"/>
      <c r="EIL1" s="134"/>
      <c r="EIM1" s="134"/>
      <c r="EIN1" s="134"/>
      <c r="EIO1" s="134"/>
      <c r="EIP1" s="134"/>
      <c r="EIQ1" s="134"/>
      <c r="EIR1" s="134"/>
      <c r="EIS1" s="134"/>
      <c r="EIT1" s="134"/>
      <c r="EIU1" s="134"/>
      <c r="EIV1" s="134"/>
      <c r="EIW1" s="134"/>
      <c r="EIX1" s="134"/>
      <c r="EIY1" s="134"/>
      <c r="EIZ1" s="134"/>
      <c r="EJA1" s="134"/>
      <c r="EJB1" s="134"/>
      <c r="EJC1" s="134"/>
      <c r="EJD1" s="134"/>
      <c r="EJE1" s="134"/>
      <c r="EJF1" s="134"/>
      <c r="EJG1" s="134"/>
      <c r="EJH1" s="134"/>
      <c r="EJI1" s="134"/>
      <c r="EJJ1" s="134"/>
      <c r="EJK1" s="134"/>
      <c r="EJL1" s="134"/>
      <c r="EJM1" s="134"/>
      <c r="EJN1" s="134"/>
      <c r="EJO1" s="134"/>
      <c r="EJP1" s="134"/>
      <c r="EJQ1" s="134"/>
      <c r="EJR1" s="134"/>
      <c r="EJS1" s="134"/>
      <c r="EJT1" s="134"/>
      <c r="EJU1" s="134"/>
      <c r="EJV1" s="134"/>
      <c r="EJW1" s="134"/>
      <c r="EJX1" s="134"/>
      <c r="EJY1" s="134"/>
      <c r="EJZ1" s="134"/>
      <c r="EKA1" s="134"/>
      <c r="EKB1" s="134"/>
      <c r="EKC1" s="134"/>
      <c r="EKD1" s="134"/>
      <c r="EKE1" s="134"/>
      <c r="EKF1" s="134"/>
      <c r="EKG1" s="134"/>
      <c r="EKH1" s="134"/>
      <c r="EKI1" s="134"/>
      <c r="EKJ1" s="134"/>
      <c r="EKK1" s="134"/>
      <c r="EKL1" s="134"/>
      <c r="EKM1" s="134"/>
      <c r="EKN1" s="134"/>
      <c r="EKO1" s="134"/>
      <c r="EKP1" s="134"/>
      <c r="EKQ1" s="134"/>
      <c r="EKR1" s="134"/>
      <c r="EKS1" s="134"/>
      <c r="EKT1" s="134"/>
      <c r="EKU1" s="134"/>
      <c r="EKV1" s="134"/>
      <c r="EKW1" s="134"/>
      <c r="EKX1" s="134"/>
      <c r="EKY1" s="134"/>
      <c r="EKZ1" s="134"/>
      <c r="ELA1" s="134"/>
      <c r="ELB1" s="134"/>
      <c r="ELC1" s="134"/>
      <c r="ELD1" s="134"/>
      <c r="ELE1" s="134"/>
      <c r="ELF1" s="134"/>
      <c r="ELG1" s="134"/>
      <c r="ELH1" s="134"/>
      <c r="ELI1" s="134"/>
      <c r="ELJ1" s="134"/>
      <c r="ELK1" s="134"/>
      <c r="ELL1" s="134"/>
      <c r="ELM1" s="134"/>
      <c r="ELN1" s="134"/>
      <c r="ELO1" s="134"/>
      <c r="ELP1" s="134"/>
      <c r="ELQ1" s="134"/>
      <c r="ELR1" s="134"/>
      <c r="ELS1" s="134"/>
      <c r="ELT1" s="134"/>
      <c r="ELU1" s="134"/>
      <c r="ELV1" s="134"/>
      <c r="ELW1" s="134"/>
      <c r="ELX1" s="134"/>
      <c r="ELY1" s="134"/>
      <c r="ELZ1" s="134"/>
      <c r="EMA1" s="134"/>
      <c r="EMB1" s="134"/>
      <c r="EMC1" s="134"/>
      <c r="EMD1" s="134"/>
      <c r="EME1" s="134"/>
      <c r="EMF1" s="134"/>
      <c r="EMG1" s="134"/>
      <c r="EMH1" s="134"/>
      <c r="EMI1" s="134"/>
      <c r="EMJ1" s="134"/>
      <c r="EMK1" s="134"/>
      <c r="EML1" s="134"/>
      <c r="EMM1" s="134"/>
      <c r="EMN1" s="134"/>
      <c r="EMO1" s="134"/>
      <c r="EMP1" s="134"/>
      <c r="EMQ1" s="134"/>
      <c r="EMR1" s="134"/>
      <c r="EMS1" s="134"/>
      <c r="EMT1" s="134"/>
      <c r="EMU1" s="134"/>
      <c r="EMV1" s="134"/>
      <c r="EMW1" s="134"/>
      <c r="EMX1" s="134"/>
      <c r="EMY1" s="134"/>
      <c r="EMZ1" s="134"/>
      <c r="ENA1" s="134"/>
      <c r="ENB1" s="134"/>
      <c r="ENC1" s="134"/>
      <c r="END1" s="134"/>
      <c r="ENE1" s="134"/>
      <c r="ENF1" s="134"/>
      <c r="ENG1" s="134"/>
      <c r="ENH1" s="134"/>
      <c r="ENI1" s="134"/>
      <c r="ENJ1" s="134"/>
      <c r="ENK1" s="134"/>
      <c r="ENL1" s="134"/>
      <c r="ENM1" s="134"/>
      <c r="ENN1" s="134"/>
      <c r="ENO1" s="134"/>
      <c r="ENP1" s="134"/>
      <c r="ENQ1" s="134"/>
      <c r="ENR1" s="134"/>
      <c r="ENS1" s="134"/>
      <c r="ENT1" s="134"/>
      <c r="ENU1" s="134"/>
      <c r="ENV1" s="134"/>
      <c r="ENW1" s="134"/>
      <c r="ENX1" s="134"/>
      <c r="ENY1" s="134"/>
      <c r="ENZ1" s="134"/>
      <c r="EOA1" s="134"/>
      <c r="EOB1" s="134"/>
      <c r="EOC1" s="134"/>
      <c r="EOD1" s="134"/>
      <c r="EOE1" s="134"/>
      <c r="EOF1" s="134"/>
      <c r="EOG1" s="134"/>
      <c r="EOH1" s="134"/>
      <c r="EOI1" s="134"/>
      <c r="EOJ1" s="134"/>
      <c r="EOK1" s="134"/>
      <c r="EOL1" s="134"/>
      <c r="EOM1" s="134"/>
      <c r="EON1" s="134"/>
      <c r="EOO1" s="134"/>
      <c r="EOP1" s="134"/>
      <c r="EOQ1" s="134"/>
      <c r="EOR1" s="134"/>
      <c r="EOS1" s="134"/>
      <c r="EOT1" s="134"/>
      <c r="EOU1" s="134"/>
      <c r="EOV1" s="134"/>
      <c r="EOW1" s="134"/>
      <c r="EOX1" s="134"/>
      <c r="EOY1" s="134"/>
      <c r="EOZ1" s="134"/>
      <c r="EPA1" s="134"/>
      <c r="EPB1" s="134"/>
      <c r="EPC1" s="134"/>
      <c r="EPD1" s="134"/>
      <c r="EPE1" s="134"/>
      <c r="EPF1" s="134"/>
      <c r="EPG1" s="134"/>
      <c r="EPH1" s="134"/>
      <c r="EPI1" s="134"/>
      <c r="EPJ1" s="134"/>
      <c r="EPK1" s="134"/>
      <c r="EPL1" s="134"/>
      <c r="EPM1" s="134"/>
      <c r="EPN1" s="134"/>
      <c r="EPO1" s="134"/>
      <c r="EPP1" s="134"/>
      <c r="EPQ1" s="134"/>
      <c r="EPR1" s="134"/>
      <c r="EPS1" s="134"/>
      <c r="EPT1" s="134"/>
      <c r="EPU1" s="134"/>
      <c r="EPV1" s="134"/>
      <c r="EPW1" s="134"/>
      <c r="EPX1" s="134"/>
      <c r="EPY1" s="134"/>
      <c r="EPZ1" s="134"/>
      <c r="EQA1" s="134"/>
      <c r="EQB1" s="134"/>
      <c r="EQC1" s="134"/>
      <c r="EQD1" s="134"/>
      <c r="EQE1" s="134"/>
      <c r="EQF1" s="134"/>
      <c r="EQG1" s="134"/>
      <c r="EQH1" s="134"/>
      <c r="EQI1" s="134"/>
      <c r="EQJ1" s="134"/>
      <c r="EQK1" s="134"/>
      <c r="EQL1" s="134"/>
      <c r="EQM1" s="134"/>
      <c r="EQN1" s="134"/>
      <c r="EQO1" s="134"/>
      <c r="EQP1" s="134"/>
      <c r="EQQ1" s="134"/>
      <c r="EQR1" s="134"/>
      <c r="EQS1" s="134"/>
      <c r="EQT1" s="134"/>
      <c r="EQU1" s="134"/>
      <c r="EQV1" s="134"/>
      <c r="EQW1" s="134"/>
      <c r="EQX1" s="134"/>
      <c r="EQY1" s="134"/>
      <c r="EQZ1" s="134"/>
      <c r="ERA1" s="134"/>
      <c r="ERB1" s="134"/>
      <c r="ERC1" s="134"/>
      <c r="ERD1" s="134"/>
      <c r="ERE1" s="134"/>
      <c r="ERF1" s="134"/>
      <c r="ERG1" s="134"/>
      <c r="ERH1" s="134"/>
      <c r="ERI1" s="134"/>
      <c r="ERJ1" s="134"/>
      <c r="ERK1" s="134"/>
      <c r="ERL1" s="134"/>
      <c r="ERM1" s="134"/>
      <c r="ERN1" s="134"/>
      <c r="ERO1" s="134"/>
      <c r="ERP1" s="134"/>
      <c r="ERQ1" s="134"/>
      <c r="ERR1" s="134"/>
      <c r="ERS1" s="134"/>
      <c r="ERT1" s="134"/>
      <c r="ERU1" s="134"/>
      <c r="ERV1" s="134"/>
      <c r="ERW1" s="134"/>
      <c r="ERX1" s="134"/>
      <c r="ERY1" s="134"/>
      <c r="ERZ1" s="134"/>
      <c r="ESA1" s="134"/>
      <c r="ESB1" s="134"/>
      <c r="ESC1" s="134"/>
      <c r="ESD1" s="134"/>
      <c r="ESE1" s="134"/>
      <c r="ESF1" s="134"/>
      <c r="ESG1" s="134"/>
      <c r="ESH1" s="134"/>
      <c r="ESI1" s="134"/>
      <c r="ESJ1" s="134"/>
      <c r="ESK1" s="134"/>
      <c r="ESL1" s="134"/>
      <c r="ESM1" s="134"/>
      <c r="ESN1" s="134"/>
      <c r="ESO1" s="134"/>
      <c r="ESP1" s="134"/>
      <c r="ESQ1" s="134"/>
      <c r="ESR1" s="134"/>
      <c r="ESS1" s="134"/>
      <c r="EST1" s="134"/>
      <c r="ESU1" s="134"/>
      <c r="ESV1" s="134"/>
      <c r="ESW1" s="134"/>
      <c r="ESX1" s="134"/>
      <c r="ESY1" s="134"/>
      <c r="ESZ1" s="134"/>
      <c r="ETA1" s="134"/>
      <c r="ETB1" s="134"/>
      <c r="ETC1" s="134"/>
      <c r="ETD1" s="134"/>
      <c r="ETE1" s="134"/>
      <c r="ETF1" s="134"/>
      <c r="ETG1" s="134"/>
      <c r="ETH1" s="134"/>
      <c r="ETI1" s="134"/>
      <c r="ETJ1" s="134"/>
      <c r="ETK1" s="134"/>
      <c r="ETL1" s="134"/>
      <c r="ETM1" s="134"/>
      <c r="ETN1" s="134"/>
      <c r="ETO1" s="134"/>
      <c r="ETP1" s="134"/>
      <c r="ETQ1" s="134"/>
      <c r="ETR1" s="134"/>
      <c r="ETS1" s="134"/>
      <c r="ETT1" s="134"/>
      <c r="ETU1" s="134"/>
      <c r="ETV1" s="134"/>
      <c r="ETW1" s="134"/>
      <c r="ETX1" s="134"/>
      <c r="ETY1" s="134"/>
      <c r="ETZ1" s="134"/>
      <c r="EUA1" s="134"/>
      <c r="EUB1" s="134"/>
      <c r="EUC1" s="134"/>
      <c r="EUD1" s="134"/>
      <c r="EUE1" s="134"/>
      <c r="EUF1" s="134"/>
      <c r="EUG1" s="134"/>
      <c r="EUH1" s="134"/>
      <c r="EUI1" s="134"/>
      <c r="EUJ1" s="134"/>
      <c r="EUK1" s="134"/>
      <c r="EUL1" s="134"/>
      <c r="EUM1" s="134"/>
      <c r="EUN1" s="134"/>
      <c r="EUO1" s="134"/>
      <c r="EUP1" s="134"/>
      <c r="EUQ1" s="134"/>
      <c r="EUR1" s="134"/>
      <c r="EUS1" s="134"/>
      <c r="EUT1" s="134"/>
      <c r="EUU1" s="134"/>
      <c r="EUV1" s="134"/>
      <c r="EUW1" s="134"/>
      <c r="EUX1" s="134"/>
      <c r="EUY1" s="134"/>
      <c r="EUZ1" s="134"/>
      <c r="EVA1" s="134"/>
      <c r="EVB1" s="134"/>
      <c r="EVC1" s="134"/>
      <c r="EVD1" s="134"/>
      <c r="EVE1" s="134"/>
      <c r="EVF1" s="134"/>
      <c r="EVG1" s="134"/>
      <c r="EVH1" s="134"/>
      <c r="EVI1" s="134"/>
      <c r="EVJ1" s="134"/>
      <c r="EVK1" s="134"/>
      <c r="EVL1" s="134"/>
      <c r="EVM1" s="134"/>
      <c r="EVN1" s="134"/>
      <c r="EVO1" s="134"/>
      <c r="EVP1" s="134"/>
      <c r="EVQ1" s="134"/>
      <c r="EVR1" s="134"/>
      <c r="EVS1" s="134"/>
      <c r="EVT1" s="134"/>
      <c r="EVU1" s="134"/>
      <c r="EVV1" s="134"/>
      <c r="EVW1" s="134"/>
      <c r="EVX1" s="134"/>
      <c r="EVY1" s="134"/>
      <c r="EVZ1" s="134"/>
      <c r="EWA1" s="134"/>
      <c r="EWB1" s="134"/>
      <c r="EWC1" s="134"/>
      <c r="EWD1" s="134"/>
      <c r="EWE1" s="134"/>
      <c r="EWF1" s="134"/>
      <c r="EWG1" s="134"/>
      <c r="EWH1" s="134"/>
      <c r="EWI1" s="134"/>
      <c r="EWJ1" s="134"/>
      <c r="EWK1" s="134"/>
      <c r="EWL1" s="134"/>
      <c r="EWM1" s="134"/>
      <c r="EWN1" s="134"/>
      <c r="EWO1" s="134"/>
      <c r="EWP1" s="134"/>
      <c r="EWQ1" s="134"/>
      <c r="EWR1" s="134"/>
      <c r="EWS1" s="134"/>
      <c r="EWT1" s="134"/>
      <c r="EWU1" s="134"/>
      <c r="EWV1" s="134"/>
      <c r="EWW1" s="134"/>
      <c r="EWX1" s="134"/>
      <c r="EWY1" s="134"/>
      <c r="EWZ1" s="134"/>
      <c r="EXA1" s="134"/>
      <c r="EXB1" s="134"/>
      <c r="EXC1" s="134"/>
      <c r="EXD1" s="134"/>
      <c r="EXE1" s="134"/>
      <c r="EXF1" s="134"/>
      <c r="EXG1" s="134"/>
      <c r="EXH1" s="134"/>
      <c r="EXI1" s="134"/>
      <c r="EXJ1" s="134"/>
      <c r="EXK1" s="134"/>
      <c r="EXL1" s="134"/>
      <c r="EXM1" s="134"/>
      <c r="EXN1" s="134"/>
      <c r="EXO1" s="134"/>
      <c r="EXP1" s="134"/>
      <c r="EXQ1" s="134"/>
      <c r="EXR1" s="134"/>
      <c r="EXS1" s="134"/>
      <c r="EXT1" s="134"/>
      <c r="EXU1" s="134"/>
      <c r="EXV1" s="134"/>
      <c r="EXW1" s="134"/>
      <c r="EXX1" s="134"/>
      <c r="EXY1" s="134"/>
      <c r="EXZ1" s="134"/>
      <c r="EYA1" s="134"/>
      <c r="EYB1" s="134"/>
      <c r="EYC1" s="134"/>
      <c r="EYD1" s="134"/>
      <c r="EYE1" s="134"/>
      <c r="EYF1" s="134"/>
      <c r="EYG1" s="134"/>
      <c r="EYH1" s="134"/>
      <c r="EYI1" s="134"/>
      <c r="EYJ1" s="134"/>
      <c r="EYK1" s="134"/>
      <c r="EYL1" s="134"/>
      <c r="EYM1" s="134"/>
      <c r="EYN1" s="134"/>
      <c r="EYO1" s="134"/>
      <c r="EYP1" s="134"/>
      <c r="EYQ1" s="134"/>
      <c r="EYR1" s="134"/>
      <c r="EYS1" s="134"/>
      <c r="EYT1" s="134"/>
      <c r="EYU1" s="134"/>
      <c r="EYV1" s="134"/>
      <c r="EYW1" s="134"/>
      <c r="EYX1" s="134"/>
      <c r="EYY1" s="134"/>
      <c r="EYZ1" s="134"/>
      <c r="EZA1" s="134"/>
      <c r="EZB1" s="134"/>
      <c r="EZC1" s="134"/>
      <c r="EZD1" s="134"/>
      <c r="EZE1" s="134"/>
      <c r="EZF1" s="134"/>
      <c r="EZG1" s="134"/>
      <c r="EZH1" s="134"/>
      <c r="EZI1" s="134"/>
      <c r="EZJ1" s="134"/>
      <c r="EZK1" s="134"/>
      <c r="EZL1" s="134"/>
      <c r="EZM1" s="134"/>
      <c r="EZN1" s="134"/>
      <c r="EZO1" s="134"/>
      <c r="EZP1" s="134"/>
      <c r="EZQ1" s="134"/>
      <c r="EZR1" s="134"/>
      <c r="EZS1" s="134"/>
      <c r="EZT1" s="134"/>
      <c r="EZU1" s="134"/>
      <c r="EZV1" s="134"/>
      <c r="EZW1" s="134"/>
      <c r="EZX1" s="134"/>
      <c r="EZY1" s="134"/>
      <c r="EZZ1" s="134"/>
      <c r="FAA1" s="134"/>
      <c r="FAB1" s="134"/>
      <c r="FAC1" s="134"/>
      <c r="FAD1" s="134"/>
      <c r="FAE1" s="134"/>
      <c r="FAF1" s="134"/>
      <c r="FAG1" s="134"/>
      <c r="FAH1" s="134"/>
      <c r="FAI1" s="134"/>
      <c r="FAJ1" s="134"/>
      <c r="FAK1" s="134"/>
      <c r="FAL1" s="134"/>
      <c r="FAM1" s="134"/>
      <c r="FAN1" s="134"/>
      <c r="FAO1" s="134"/>
      <c r="FAP1" s="134"/>
      <c r="FAQ1" s="134"/>
      <c r="FAR1" s="134"/>
      <c r="FAS1" s="134"/>
      <c r="FAT1" s="134"/>
      <c r="FAU1" s="134"/>
      <c r="FAV1" s="134"/>
      <c r="FAW1" s="134"/>
      <c r="FAX1" s="134"/>
      <c r="FAY1" s="134"/>
      <c r="FAZ1" s="134"/>
      <c r="FBA1" s="134"/>
      <c r="FBB1" s="134"/>
      <c r="FBC1" s="134"/>
      <c r="FBD1" s="134"/>
      <c r="FBE1" s="134"/>
      <c r="FBF1" s="134"/>
      <c r="FBG1" s="134"/>
      <c r="FBH1" s="134"/>
      <c r="FBI1" s="134"/>
      <c r="FBJ1" s="134"/>
      <c r="FBK1" s="134"/>
      <c r="FBL1" s="134"/>
      <c r="FBM1" s="134"/>
      <c r="FBN1" s="134"/>
      <c r="FBO1" s="134"/>
      <c r="FBP1" s="134"/>
      <c r="FBQ1" s="134"/>
      <c r="FBR1" s="134"/>
      <c r="FBS1" s="134"/>
      <c r="FBT1" s="134"/>
      <c r="FBU1" s="134"/>
      <c r="FBV1" s="134"/>
      <c r="FBW1" s="134"/>
      <c r="FBX1" s="134"/>
      <c r="FBY1" s="134"/>
      <c r="FBZ1" s="134"/>
      <c r="FCA1" s="134"/>
      <c r="FCB1" s="134"/>
      <c r="FCC1" s="134"/>
      <c r="FCD1" s="134"/>
      <c r="FCE1" s="134"/>
      <c r="FCF1" s="134"/>
      <c r="FCG1" s="134"/>
      <c r="FCH1" s="134"/>
      <c r="FCI1" s="134"/>
      <c r="FCJ1" s="134"/>
      <c r="FCK1" s="134"/>
      <c r="FCL1" s="134"/>
      <c r="FCM1" s="134"/>
      <c r="FCN1" s="134"/>
      <c r="FCO1" s="134"/>
      <c r="FCP1" s="134"/>
      <c r="FCQ1" s="134"/>
      <c r="FCR1" s="134"/>
      <c r="FCS1" s="134"/>
      <c r="FCT1" s="134"/>
      <c r="FCU1" s="134"/>
      <c r="FCV1" s="134"/>
      <c r="FCW1" s="134"/>
      <c r="FCX1" s="134"/>
      <c r="FCY1" s="134"/>
      <c r="FCZ1" s="134"/>
      <c r="FDA1" s="134"/>
      <c r="FDB1" s="134"/>
      <c r="FDC1" s="134"/>
      <c r="FDD1" s="134"/>
      <c r="FDE1" s="134"/>
      <c r="FDF1" s="134"/>
      <c r="FDG1" s="134"/>
      <c r="FDH1" s="134"/>
      <c r="FDI1" s="134"/>
      <c r="FDJ1" s="134"/>
      <c r="FDK1" s="134"/>
      <c r="FDL1" s="134"/>
      <c r="FDM1" s="134"/>
      <c r="FDN1" s="134"/>
      <c r="FDO1" s="134"/>
      <c r="FDP1" s="134"/>
      <c r="FDQ1" s="134"/>
      <c r="FDR1" s="134"/>
      <c r="FDS1" s="134"/>
      <c r="FDT1" s="134"/>
      <c r="FDU1" s="134"/>
      <c r="FDV1" s="134"/>
      <c r="FDW1" s="134"/>
      <c r="FDX1" s="134"/>
      <c r="FDY1" s="134"/>
      <c r="FDZ1" s="134"/>
      <c r="FEA1" s="134"/>
      <c r="FEB1" s="134"/>
      <c r="FEC1" s="134"/>
      <c r="FED1" s="134"/>
      <c r="FEE1" s="134"/>
      <c r="FEF1" s="134"/>
      <c r="FEG1" s="134"/>
      <c r="FEH1" s="134"/>
      <c r="FEI1" s="134"/>
      <c r="FEJ1" s="134"/>
      <c r="FEK1" s="134"/>
      <c r="FEL1" s="134"/>
      <c r="FEM1" s="134"/>
      <c r="FEN1" s="134"/>
      <c r="FEO1" s="134"/>
      <c r="FEP1" s="134"/>
      <c r="FEQ1" s="134"/>
      <c r="FER1" s="134"/>
      <c r="FES1" s="134"/>
      <c r="FET1" s="134"/>
      <c r="FEU1" s="134"/>
      <c r="FEV1" s="134"/>
      <c r="FEW1" s="134"/>
      <c r="FEX1" s="134"/>
      <c r="FEY1" s="134"/>
      <c r="FEZ1" s="134"/>
      <c r="FFA1" s="134"/>
      <c r="FFB1" s="134"/>
      <c r="FFC1" s="134"/>
      <c r="FFD1" s="134"/>
      <c r="FFE1" s="134"/>
      <c r="FFF1" s="134"/>
      <c r="FFG1" s="134"/>
      <c r="FFH1" s="134"/>
      <c r="FFI1" s="134"/>
      <c r="FFJ1" s="134"/>
      <c r="FFK1" s="134"/>
      <c r="FFL1" s="134"/>
      <c r="FFM1" s="134"/>
      <c r="FFN1" s="134"/>
      <c r="FFO1" s="134"/>
      <c r="FFP1" s="134"/>
      <c r="FFQ1" s="134"/>
      <c r="FFR1" s="134"/>
      <c r="FFS1" s="134"/>
      <c r="FFT1" s="134"/>
      <c r="FFU1" s="134"/>
      <c r="FFV1" s="134"/>
      <c r="FFW1" s="134"/>
      <c r="FFX1" s="134"/>
      <c r="FFY1" s="134"/>
      <c r="FFZ1" s="134"/>
      <c r="FGA1" s="134"/>
      <c r="FGB1" s="134"/>
      <c r="FGC1" s="134"/>
      <c r="FGD1" s="134"/>
      <c r="FGE1" s="134"/>
      <c r="FGF1" s="134"/>
      <c r="FGG1" s="134"/>
      <c r="FGH1" s="134"/>
      <c r="FGI1" s="134"/>
      <c r="FGJ1" s="134"/>
      <c r="FGK1" s="134"/>
      <c r="FGL1" s="134"/>
      <c r="FGM1" s="134"/>
      <c r="FGN1" s="134"/>
      <c r="FGO1" s="134"/>
      <c r="FGP1" s="134"/>
      <c r="FGQ1" s="134"/>
      <c r="FGR1" s="134"/>
      <c r="FGS1" s="134"/>
      <c r="FGT1" s="134"/>
      <c r="FGU1" s="134"/>
      <c r="FGV1" s="134"/>
      <c r="FGW1" s="134"/>
      <c r="FGX1" s="134"/>
      <c r="FGY1" s="134"/>
      <c r="FGZ1" s="134"/>
      <c r="FHA1" s="134"/>
      <c r="FHB1" s="134"/>
      <c r="FHC1" s="134"/>
      <c r="FHD1" s="134"/>
      <c r="FHE1" s="134"/>
      <c r="FHF1" s="134"/>
      <c r="FHG1" s="134"/>
      <c r="FHH1" s="134"/>
      <c r="FHI1" s="134"/>
      <c r="FHJ1" s="134"/>
      <c r="FHK1" s="134"/>
      <c r="FHL1" s="134"/>
      <c r="FHM1" s="134"/>
      <c r="FHN1" s="134"/>
      <c r="FHO1" s="134"/>
      <c r="FHP1" s="134"/>
      <c r="FHQ1" s="134"/>
      <c r="FHR1" s="134"/>
      <c r="FHS1" s="134"/>
      <c r="FHT1" s="134"/>
      <c r="FHU1" s="134"/>
      <c r="FHV1" s="134"/>
      <c r="FHW1" s="134"/>
      <c r="FHX1" s="134"/>
      <c r="FHY1" s="134"/>
      <c r="FHZ1" s="134"/>
      <c r="FIA1" s="134"/>
      <c r="FIB1" s="134"/>
      <c r="FIC1" s="134"/>
      <c r="FID1" s="134"/>
      <c r="FIE1" s="134"/>
      <c r="FIF1" s="134"/>
      <c r="FIG1" s="134"/>
      <c r="FIH1" s="134"/>
      <c r="FII1" s="134"/>
      <c r="FIJ1" s="134"/>
      <c r="FIK1" s="134"/>
      <c r="FIL1" s="134"/>
      <c r="FIM1" s="134"/>
      <c r="FIN1" s="134"/>
      <c r="FIO1" s="134"/>
      <c r="FIP1" s="134"/>
      <c r="FIQ1" s="134"/>
      <c r="FIR1" s="134"/>
      <c r="FIS1" s="134"/>
      <c r="FIT1" s="134"/>
      <c r="FIU1" s="134"/>
      <c r="FIV1" s="134"/>
      <c r="FIW1" s="134"/>
      <c r="FIX1" s="134"/>
      <c r="FIY1" s="134"/>
      <c r="FIZ1" s="134"/>
      <c r="FJA1" s="134"/>
      <c r="FJB1" s="134"/>
      <c r="FJC1" s="134"/>
      <c r="FJD1" s="134"/>
      <c r="FJE1" s="134"/>
      <c r="FJF1" s="134"/>
      <c r="FJG1" s="134"/>
      <c r="FJH1" s="134"/>
      <c r="FJI1" s="134"/>
      <c r="FJJ1" s="134"/>
      <c r="FJK1" s="134"/>
      <c r="FJL1" s="134"/>
      <c r="FJM1" s="134"/>
      <c r="FJN1" s="134"/>
      <c r="FJO1" s="134"/>
      <c r="FJP1" s="134"/>
      <c r="FJQ1" s="134"/>
      <c r="FJR1" s="134"/>
      <c r="FJS1" s="134"/>
      <c r="FJT1" s="134"/>
      <c r="FJU1" s="134"/>
      <c r="FJV1" s="134"/>
      <c r="FJW1" s="134"/>
      <c r="FJX1" s="134"/>
      <c r="FJY1" s="134"/>
      <c r="FJZ1" s="134"/>
      <c r="FKA1" s="134"/>
      <c r="FKB1" s="134"/>
      <c r="FKC1" s="134"/>
      <c r="FKD1" s="134"/>
      <c r="FKE1" s="134"/>
      <c r="FKF1" s="134"/>
      <c r="FKG1" s="134"/>
      <c r="FKH1" s="134"/>
      <c r="FKI1" s="134"/>
      <c r="FKJ1" s="134"/>
      <c r="FKK1" s="134"/>
      <c r="FKL1" s="134"/>
      <c r="FKM1" s="134"/>
      <c r="FKN1" s="134"/>
      <c r="FKO1" s="134"/>
      <c r="FKP1" s="134"/>
      <c r="FKQ1" s="134"/>
      <c r="FKR1" s="134"/>
      <c r="FKS1" s="134"/>
      <c r="FKT1" s="134"/>
      <c r="FKU1" s="134"/>
      <c r="FKV1" s="134"/>
      <c r="FKW1" s="134"/>
      <c r="FKX1" s="134"/>
      <c r="FKY1" s="134"/>
      <c r="FKZ1" s="134"/>
      <c r="FLA1" s="134"/>
      <c r="FLB1" s="134"/>
      <c r="FLC1" s="134"/>
      <c r="FLD1" s="134"/>
      <c r="FLE1" s="134"/>
      <c r="FLF1" s="134"/>
      <c r="FLG1" s="134"/>
      <c r="FLH1" s="134"/>
      <c r="FLI1" s="134"/>
      <c r="FLJ1" s="134"/>
      <c r="FLK1" s="134"/>
      <c r="FLL1" s="134"/>
      <c r="FLM1" s="134"/>
      <c r="FLN1" s="134"/>
      <c r="FLO1" s="134"/>
      <c r="FLP1" s="134"/>
      <c r="FLQ1" s="134"/>
      <c r="FLR1" s="134"/>
      <c r="FLS1" s="134"/>
      <c r="FLT1" s="134"/>
      <c r="FLU1" s="134"/>
      <c r="FLV1" s="134"/>
      <c r="FLW1" s="134"/>
      <c r="FLX1" s="134"/>
      <c r="FLY1" s="134"/>
      <c r="FLZ1" s="134"/>
      <c r="FMA1" s="134"/>
      <c r="FMB1" s="134"/>
      <c r="FMC1" s="134"/>
      <c r="FMD1" s="134"/>
      <c r="FME1" s="134"/>
      <c r="FMF1" s="134"/>
      <c r="FMG1" s="134"/>
      <c r="FMH1" s="134"/>
      <c r="FMI1" s="134"/>
      <c r="FMJ1" s="134"/>
      <c r="FMK1" s="134"/>
      <c r="FML1" s="134"/>
      <c r="FMM1" s="134"/>
      <c r="FMN1" s="134"/>
      <c r="FMO1" s="134"/>
      <c r="FMP1" s="134"/>
      <c r="FMQ1" s="134"/>
      <c r="FMR1" s="134"/>
      <c r="FMS1" s="134"/>
      <c r="FMT1" s="134"/>
      <c r="FMU1" s="134"/>
      <c r="FMV1" s="134"/>
      <c r="FMW1" s="134"/>
      <c r="FMX1" s="134"/>
      <c r="FMY1" s="134"/>
      <c r="FMZ1" s="134"/>
      <c r="FNA1" s="134"/>
      <c r="FNB1" s="134"/>
      <c r="FNC1" s="134"/>
      <c r="FND1" s="134"/>
      <c r="FNE1" s="134"/>
      <c r="FNF1" s="134"/>
      <c r="FNG1" s="134"/>
      <c r="FNH1" s="134"/>
      <c r="FNI1" s="134"/>
      <c r="FNJ1" s="134"/>
      <c r="FNK1" s="134"/>
      <c r="FNL1" s="134"/>
      <c r="FNM1" s="134"/>
      <c r="FNN1" s="134"/>
      <c r="FNO1" s="134"/>
      <c r="FNP1" s="134"/>
      <c r="FNQ1" s="134"/>
      <c r="FNR1" s="134"/>
      <c r="FNS1" s="134"/>
      <c r="FNT1" s="134"/>
      <c r="FNU1" s="134"/>
      <c r="FNV1" s="134"/>
      <c r="FNW1" s="134"/>
      <c r="FNX1" s="134"/>
      <c r="FNY1" s="134"/>
      <c r="FNZ1" s="134"/>
      <c r="FOA1" s="134"/>
      <c r="FOB1" s="134"/>
      <c r="FOC1" s="134"/>
      <c r="FOD1" s="134"/>
      <c r="FOE1" s="134"/>
      <c r="FOF1" s="134"/>
      <c r="FOG1" s="134"/>
      <c r="FOH1" s="134"/>
      <c r="FOI1" s="134"/>
      <c r="FOJ1" s="134"/>
      <c r="FOK1" s="134"/>
      <c r="FOL1" s="134"/>
      <c r="FOM1" s="134"/>
      <c r="FON1" s="134"/>
      <c r="FOO1" s="134"/>
      <c r="FOP1" s="134"/>
      <c r="FOQ1" s="134"/>
      <c r="FOR1" s="134"/>
      <c r="FOS1" s="134"/>
      <c r="FOT1" s="134"/>
      <c r="FOU1" s="134"/>
      <c r="FOV1" s="134"/>
      <c r="FOW1" s="134"/>
      <c r="FOX1" s="134"/>
      <c r="FOY1" s="134"/>
      <c r="FOZ1" s="134"/>
      <c r="FPA1" s="134"/>
      <c r="FPB1" s="134"/>
      <c r="FPC1" s="134"/>
      <c r="FPD1" s="134"/>
      <c r="FPE1" s="134"/>
      <c r="FPF1" s="134"/>
      <c r="FPG1" s="134"/>
      <c r="FPH1" s="134"/>
      <c r="FPI1" s="134"/>
      <c r="FPJ1" s="134"/>
      <c r="FPK1" s="134"/>
      <c r="FPL1" s="134"/>
      <c r="FPM1" s="134"/>
      <c r="FPN1" s="134"/>
      <c r="FPO1" s="134"/>
      <c r="FPP1" s="134"/>
      <c r="FPQ1" s="134"/>
      <c r="FPR1" s="134"/>
      <c r="FPS1" s="134"/>
      <c r="FPT1" s="134"/>
      <c r="FPU1" s="134"/>
      <c r="FPV1" s="134"/>
      <c r="FPW1" s="134"/>
      <c r="FPX1" s="134"/>
      <c r="FPY1" s="134"/>
      <c r="FPZ1" s="134"/>
      <c r="FQA1" s="134"/>
      <c r="FQB1" s="134"/>
      <c r="FQC1" s="134"/>
      <c r="FQD1" s="134"/>
      <c r="FQE1" s="134"/>
      <c r="FQF1" s="134"/>
      <c r="FQG1" s="134"/>
      <c r="FQH1" s="134"/>
      <c r="FQI1" s="134"/>
      <c r="FQJ1" s="134"/>
      <c r="FQK1" s="134"/>
      <c r="FQL1" s="134"/>
      <c r="FQM1" s="134"/>
      <c r="FQN1" s="134"/>
      <c r="FQO1" s="134"/>
      <c r="FQP1" s="134"/>
      <c r="FQQ1" s="134"/>
      <c r="FQR1" s="134"/>
      <c r="FQS1" s="134"/>
      <c r="FQT1" s="134"/>
      <c r="FQU1" s="134"/>
      <c r="FQV1" s="134"/>
      <c r="FQW1" s="134"/>
      <c r="FQX1" s="134"/>
      <c r="FQY1" s="134"/>
      <c r="FQZ1" s="134"/>
      <c r="FRA1" s="134"/>
      <c r="FRB1" s="134"/>
      <c r="FRC1" s="134"/>
      <c r="FRD1" s="134"/>
      <c r="FRE1" s="134"/>
      <c r="FRF1" s="134"/>
      <c r="FRG1" s="134"/>
      <c r="FRH1" s="134"/>
      <c r="FRI1" s="134"/>
      <c r="FRJ1" s="134"/>
      <c r="FRK1" s="134"/>
      <c r="FRL1" s="134"/>
      <c r="FRM1" s="134"/>
      <c r="FRN1" s="134"/>
      <c r="FRO1" s="134"/>
      <c r="FRP1" s="134"/>
      <c r="FRQ1" s="134"/>
      <c r="FRR1" s="134"/>
      <c r="FRS1" s="134"/>
      <c r="FRT1" s="134"/>
      <c r="FRU1" s="134"/>
      <c r="FRV1" s="134"/>
      <c r="FRW1" s="134"/>
      <c r="FRX1" s="134"/>
      <c r="FRY1" s="134"/>
      <c r="FRZ1" s="134"/>
      <c r="FSA1" s="134"/>
      <c r="FSB1" s="134"/>
      <c r="FSC1" s="134"/>
      <c r="FSD1" s="134"/>
      <c r="FSE1" s="134"/>
      <c r="FSF1" s="134"/>
      <c r="FSG1" s="134"/>
      <c r="FSH1" s="134"/>
      <c r="FSI1" s="134"/>
      <c r="FSJ1" s="134"/>
      <c r="FSK1" s="134"/>
      <c r="FSL1" s="134"/>
      <c r="FSM1" s="134"/>
      <c r="FSN1" s="134"/>
      <c r="FSO1" s="134"/>
      <c r="FSP1" s="134"/>
      <c r="FSQ1" s="134"/>
      <c r="FSR1" s="134"/>
      <c r="FSS1" s="134"/>
      <c r="FST1" s="134"/>
      <c r="FSU1" s="134"/>
      <c r="FSV1" s="134"/>
      <c r="FSW1" s="134"/>
      <c r="FSX1" s="134"/>
      <c r="FSY1" s="134"/>
      <c r="FSZ1" s="134"/>
      <c r="FTA1" s="134"/>
      <c r="FTB1" s="134"/>
      <c r="FTC1" s="134"/>
      <c r="FTD1" s="134"/>
      <c r="FTE1" s="134"/>
      <c r="FTF1" s="134"/>
      <c r="FTG1" s="134"/>
      <c r="FTH1" s="134"/>
      <c r="FTI1" s="134"/>
      <c r="FTJ1" s="134"/>
      <c r="FTK1" s="134"/>
      <c r="FTL1" s="134"/>
      <c r="FTM1" s="134"/>
      <c r="FTN1" s="134"/>
      <c r="FTO1" s="134"/>
      <c r="FTP1" s="134"/>
      <c r="FTQ1" s="134"/>
      <c r="FTR1" s="134"/>
      <c r="FTS1" s="134"/>
      <c r="FTT1" s="134"/>
      <c r="FTU1" s="134"/>
      <c r="FTV1" s="134"/>
      <c r="FTW1" s="134"/>
      <c r="FTX1" s="134"/>
      <c r="FTY1" s="134"/>
      <c r="FTZ1" s="134"/>
      <c r="FUA1" s="134"/>
      <c r="FUB1" s="134"/>
      <c r="FUC1" s="134"/>
      <c r="FUD1" s="134"/>
      <c r="FUE1" s="134"/>
      <c r="FUF1" s="134"/>
      <c r="FUG1" s="134"/>
      <c r="FUH1" s="134"/>
      <c r="FUI1" s="134"/>
      <c r="FUJ1" s="134"/>
      <c r="FUK1" s="134"/>
      <c r="FUL1" s="134"/>
      <c r="FUM1" s="134"/>
      <c r="FUN1" s="134"/>
      <c r="FUO1" s="134"/>
      <c r="FUP1" s="134"/>
      <c r="FUQ1" s="134"/>
      <c r="FUR1" s="134"/>
      <c r="FUS1" s="134"/>
      <c r="FUT1" s="134"/>
      <c r="FUU1" s="134"/>
      <c r="FUV1" s="134"/>
      <c r="FUW1" s="134"/>
      <c r="FUX1" s="134"/>
      <c r="FUY1" s="134"/>
      <c r="FUZ1" s="134"/>
      <c r="FVA1" s="134"/>
      <c r="FVB1" s="134"/>
      <c r="FVC1" s="134"/>
      <c r="FVD1" s="134"/>
      <c r="FVE1" s="134"/>
      <c r="FVF1" s="134"/>
      <c r="FVG1" s="134"/>
      <c r="FVH1" s="134"/>
      <c r="FVI1" s="134"/>
      <c r="FVJ1" s="134"/>
      <c r="FVK1" s="134"/>
      <c r="FVL1" s="134"/>
      <c r="FVM1" s="134"/>
      <c r="FVN1" s="134"/>
      <c r="FVO1" s="134"/>
      <c r="FVP1" s="134"/>
      <c r="FVQ1" s="134"/>
      <c r="FVR1" s="134"/>
      <c r="FVS1" s="134"/>
      <c r="FVT1" s="134"/>
      <c r="FVU1" s="134"/>
      <c r="FVV1" s="134"/>
      <c r="FVW1" s="134"/>
      <c r="FVX1" s="134"/>
      <c r="FVY1" s="134"/>
      <c r="FVZ1" s="134"/>
      <c r="FWA1" s="134"/>
      <c r="FWB1" s="134"/>
      <c r="FWC1" s="134"/>
      <c r="FWD1" s="134"/>
      <c r="FWE1" s="134"/>
      <c r="FWF1" s="134"/>
      <c r="FWG1" s="134"/>
      <c r="FWH1" s="134"/>
      <c r="FWI1" s="134"/>
      <c r="FWJ1" s="134"/>
      <c r="FWK1" s="134"/>
      <c r="FWL1" s="134"/>
      <c r="FWM1" s="134"/>
      <c r="FWN1" s="134"/>
      <c r="FWO1" s="134"/>
      <c r="FWP1" s="134"/>
      <c r="FWQ1" s="134"/>
      <c r="FWR1" s="134"/>
      <c r="FWS1" s="134"/>
      <c r="FWT1" s="134"/>
      <c r="FWU1" s="134"/>
      <c r="FWV1" s="134"/>
      <c r="FWW1" s="134"/>
      <c r="FWX1" s="134"/>
      <c r="FWY1" s="134"/>
      <c r="FWZ1" s="134"/>
      <c r="FXA1" s="134"/>
      <c r="FXB1" s="134"/>
      <c r="FXC1" s="134"/>
      <c r="FXD1" s="134"/>
      <c r="FXE1" s="134"/>
      <c r="FXF1" s="134"/>
      <c r="FXG1" s="134"/>
      <c r="FXH1" s="134"/>
      <c r="FXI1" s="134"/>
      <c r="FXJ1" s="134"/>
      <c r="FXK1" s="134"/>
      <c r="FXL1" s="134"/>
      <c r="FXM1" s="134"/>
      <c r="FXN1" s="134"/>
      <c r="FXO1" s="134"/>
      <c r="FXP1" s="134"/>
      <c r="FXQ1" s="134"/>
      <c r="FXR1" s="134"/>
      <c r="FXS1" s="134"/>
      <c r="FXT1" s="134"/>
      <c r="FXU1" s="134"/>
      <c r="FXV1" s="134"/>
      <c r="FXW1" s="134"/>
      <c r="FXX1" s="134"/>
      <c r="FXY1" s="134"/>
      <c r="FXZ1" s="134"/>
      <c r="FYA1" s="134"/>
      <c r="FYB1" s="134"/>
      <c r="FYC1" s="134"/>
      <c r="FYD1" s="134"/>
      <c r="FYE1" s="134"/>
      <c r="FYF1" s="134"/>
      <c r="FYG1" s="134"/>
      <c r="FYH1" s="134"/>
      <c r="FYI1" s="134"/>
      <c r="FYJ1" s="134"/>
      <c r="FYK1" s="134"/>
      <c r="FYL1" s="134"/>
      <c r="FYM1" s="134"/>
      <c r="FYN1" s="134"/>
      <c r="FYO1" s="134"/>
      <c r="FYP1" s="134"/>
      <c r="FYQ1" s="134"/>
      <c r="FYR1" s="134"/>
      <c r="FYS1" s="134"/>
      <c r="FYT1" s="134"/>
      <c r="FYU1" s="134"/>
      <c r="FYV1" s="134"/>
      <c r="FYW1" s="134"/>
      <c r="FYX1" s="134"/>
      <c r="FYY1" s="134"/>
      <c r="FYZ1" s="134"/>
      <c r="FZA1" s="134"/>
      <c r="FZB1" s="134"/>
      <c r="FZC1" s="134"/>
      <c r="FZD1" s="134"/>
      <c r="FZE1" s="134"/>
      <c r="FZF1" s="134"/>
      <c r="FZG1" s="134"/>
      <c r="FZH1" s="134"/>
      <c r="FZI1" s="134"/>
      <c r="FZJ1" s="134"/>
      <c r="FZK1" s="134"/>
      <c r="FZL1" s="134"/>
      <c r="FZM1" s="134"/>
      <c r="FZN1" s="134"/>
      <c r="FZO1" s="134"/>
      <c r="FZP1" s="134"/>
      <c r="FZQ1" s="134"/>
      <c r="FZR1" s="134"/>
      <c r="FZS1" s="134"/>
      <c r="FZT1" s="134"/>
      <c r="FZU1" s="134"/>
      <c r="FZV1" s="134"/>
      <c r="FZW1" s="134"/>
      <c r="FZX1" s="134"/>
      <c r="FZY1" s="134"/>
      <c r="FZZ1" s="134"/>
      <c r="GAA1" s="134"/>
      <c r="GAB1" s="134"/>
      <c r="GAC1" s="134"/>
      <c r="GAD1" s="134"/>
      <c r="GAE1" s="134"/>
      <c r="GAF1" s="134"/>
      <c r="GAG1" s="134"/>
      <c r="GAH1" s="134"/>
      <c r="GAI1" s="134"/>
      <c r="GAJ1" s="134"/>
      <c r="GAK1" s="134"/>
      <c r="GAL1" s="134"/>
      <c r="GAM1" s="134"/>
      <c r="GAN1" s="134"/>
      <c r="GAO1" s="134"/>
      <c r="GAP1" s="134"/>
      <c r="GAQ1" s="134"/>
      <c r="GAR1" s="134"/>
      <c r="GAS1" s="134"/>
      <c r="GAT1" s="134"/>
      <c r="GAU1" s="134"/>
      <c r="GAV1" s="134"/>
      <c r="GAW1" s="134"/>
      <c r="GAX1" s="134"/>
      <c r="GAY1" s="134"/>
      <c r="GAZ1" s="134"/>
      <c r="GBA1" s="134"/>
      <c r="GBB1" s="134"/>
      <c r="GBC1" s="134"/>
      <c r="GBD1" s="134"/>
      <c r="GBE1" s="134"/>
      <c r="GBF1" s="134"/>
      <c r="GBG1" s="134"/>
      <c r="GBH1" s="134"/>
      <c r="GBI1" s="134"/>
      <c r="GBJ1" s="134"/>
      <c r="GBK1" s="134"/>
      <c r="GBL1" s="134"/>
      <c r="GBM1" s="134"/>
      <c r="GBN1" s="134"/>
      <c r="GBO1" s="134"/>
      <c r="GBP1" s="134"/>
      <c r="GBQ1" s="134"/>
      <c r="GBR1" s="134"/>
      <c r="GBS1" s="134"/>
      <c r="GBT1" s="134"/>
      <c r="GBU1" s="134"/>
      <c r="GBV1" s="134"/>
      <c r="GBW1" s="134"/>
      <c r="GBX1" s="134"/>
      <c r="GBY1" s="134"/>
      <c r="GBZ1" s="134"/>
      <c r="GCA1" s="134"/>
      <c r="GCB1" s="134"/>
      <c r="GCC1" s="134"/>
      <c r="GCD1" s="134"/>
      <c r="GCE1" s="134"/>
      <c r="GCF1" s="134"/>
      <c r="GCG1" s="134"/>
      <c r="GCH1" s="134"/>
      <c r="GCI1" s="134"/>
      <c r="GCJ1" s="134"/>
      <c r="GCK1" s="134"/>
      <c r="GCL1" s="134"/>
      <c r="GCM1" s="134"/>
      <c r="GCN1" s="134"/>
      <c r="GCO1" s="134"/>
      <c r="GCP1" s="134"/>
      <c r="GCQ1" s="134"/>
      <c r="GCR1" s="134"/>
      <c r="GCS1" s="134"/>
      <c r="GCT1" s="134"/>
      <c r="GCU1" s="134"/>
      <c r="GCV1" s="134"/>
      <c r="GCW1" s="134"/>
      <c r="GCX1" s="134"/>
      <c r="GCY1" s="134"/>
      <c r="GCZ1" s="134"/>
      <c r="GDA1" s="134"/>
      <c r="GDB1" s="134"/>
      <c r="GDC1" s="134"/>
      <c r="GDD1" s="134"/>
      <c r="GDE1" s="134"/>
      <c r="GDF1" s="134"/>
      <c r="GDG1" s="134"/>
      <c r="GDH1" s="134"/>
      <c r="GDI1" s="134"/>
      <c r="GDJ1" s="134"/>
      <c r="GDK1" s="134"/>
      <c r="GDL1" s="134"/>
      <c r="GDM1" s="134"/>
      <c r="GDN1" s="134"/>
      <c r="GDO1" s="134"/>
      <c r="GDP1" s="134"/>
      <c r="GDQ1" s="134"/>
      <c r="GDR1" s="134"/>
      <c r="GDS1" s="134"/>
      <c r="GDT1" s="134"/>
      <c r="GDU1" s="134"/>
      <c r="GDV1" s="134"/>
      <c r="GDW1" s="134"/>
      <c r="GDX1" s="134"/>
      <c r="GDY1" s="134"/>
      <c r="GDZ1" s="134"/>
      <c r="GEA1" s="134"/>
      <c r="GEB1" s="134"/>
      <c r="GEC1" s="134"/>
      <c r="GED1" s="134"/>
      <c r="GEE1" s="134"/>
      <c r="GEF1" s="134"/>
      <c r="GEG1" s="134"/>
      <c r="GEH1" s="134"/>
      <c r="GEI1" s="134"/>
      <c r="GEJ1" s="134"/>
      <c r="GEK1" s="134"/>
      <c r="GEL1" s="134"/>
      <c r="GEM1" s="134"/>
      <c r="GEN1" s="134"/>
      <c r="GEO1" s="134"/>
      <c r="GEP1" s="134"/>
      <c r="GEQ1" s="134"/>
      <c r="GER1" s="134"/>
      <c r="GES1" s="134"/>
      <c r="GET1" s="134"/>
      <c r="GEU1" s="134"/>
      <c r="GEV1" s="134"/>
      <c r="GEW1" s="134"/>
      <c r="GEX1" s="134"/>
      <c r="GEY1" s="134"/>
      <c r="GEZ1" s="134"/>
      <c r="GFA1" s="134"/>
      <c r="GFB1" s="134"/>
      <c r="GFC1" s="134"/>
      <c r="GFD1" s="134"/>
      <c r="GFE1" s="134"/>
      <c r="GFF1" s="134"/>
      <c r="GFG1" s="134"/>
      <c r="GFH1" s="134"/>
      <c r="GFI1" s="134"/>
      <c r="GFJ1" s="134"/>
      <c r="GFK1" s="134"/>
      <c r="GFL1" s="134"/>
      <c r="GFM1" s="134"/>
      <c r="GFN1" s="134"/>
      <c r="GFO1" s="134"/>
      <c r="GFP1" s="134"/>
      <c r="GFQ1" s="134"/>
      <c r="GFR1" s="134"/>
      <c r="GFS1" s="134"/>
      <c r="GFT1" s="134"/>
      <c r="GFU1" s="134"/>
      <c r="GFV1" s="134"/>
      <c r="GFW1" s="134"/>
      <c r="GFX1" s="134"/>
      <c r="GFY1" s="134"/>
      <c r="GFZ1" s="134"/>
      <c r="GGA1" s="134"/>
      <c r="GGB1" s="134"/>
      <c r="GGC1" s="134"/>
      <c r="GGD1" s="134"/>
      <c r="GGE1" s="134"/>
      <c r="GGF1" s="134"/>
      <c r="GGG1" s="134"/>
      <c r="GGH1" s="134"/>
      <c r="GGI1" s="134"/>
      <c r="GGJ1" s="134"/>
      <c r="GGK1" s="134"/>
      <c r="GGL1" s="134"/>
      <c r="GGM1" s="134"/>
      <c r="GGN1" s="134"/>
      <c r="GGO1" s="134"/>
      <c r="GGP1" s="134"/>
      <c r="GGQ1" s="134"/>
      <c r="GGR1" s="134"/>
      <c r="GGS1" s="134"/>
      <c r="GGT1" s="134"/>
      <c r="GGU1" s="134"/>
      <c r="GGV1" s="134"/>
      <c r="GGW1" s="134"/>
      <c r="GGX1" s="134"/>
      <c r="GGY1" s="134"/>
      <c r="GGZ1" s="134"/>
      <c r="GHA1" s="134"/>
      <c r="GHB1" s="134"/>
      <c r="GHC1" s="134"/>
      <c r="GHD1" s="134"/>
      <c r="GHE1" s="134"/>
      <c r="GHF1" s="134"/>
      <c r="GHG1" s="134"/>
      <c r="GHH1" s="134"/>
      <c r="GHI1" s="134"/>
      <c r="GHJ1" s="134"/>
      <c r="GHK1" s="134"/>
      <c r="GHL1" s="134"/>
      <c r="GHM1" s="134"/>
      <c r="GHN1" s="134"/>
      <c r="GHO1" s="134"/>
      <c r="GHP1" s="134"/>
      <c r="GHQ1" s="134"/>
      <c r="GHR1" s="134"/>
      <c r="GHS1" s="134"/>
      <c r="GHT1" s="134"/>
      <c r="GHU1" s="134"/>
      <c r="GHV1" s="134"/>
      <c r="GHW1" s="134"/>
      <c r="GHX1" s="134"/>
      <c r="GHY1" s="134"/>
      <c r="GHZ1" s="134"/>
      <c r="GIA1" s="134"/>
      <c r="GIB1" s="134"/>
      <c r="GIC1" s="134"/>
      <c r="GID1" s="134"/>
      <c r="GIE1" s="134"/>
      <c r="GIF1" s="134"/>
      <c r="GIG1" s="134"/>
      <c r="GIH1" s="134"/>
      <c r="GII1" s="134"/>
      <c r="GIJ1" s="134"/>
      <c r="GIK1" s="134"/>
      <c r="GIL1" s="134"/>
      <c r="GIM1" s="134"/>
      <c r="GIN1" s="134"/>
      <c r="GIO1" s="134"/>
      <c r="GIP1" s="134"/>
      <c r="GIQ1" s="134"/>
      <c r="GIR1" s="134"/>
      <c r="GIS1" s="134"/>
      <c r="GIT1" s="134"/>
      <c r="GIU1" s="134"/>
      <c r="GIV1" s="134"/>
      <c r="GIW1" s="134"/>
      <c r="GIX1" s="134"/>
      <c r="GIY1" s="134"/>
      <c r="GIZ1" s="134"/>
      <c r="GJA1" s="134"/>
      <c r="GJB1" s="134"/>
      <c r="GJC1" s="134"/>
      <c r="GJD1" s="134"/>
      <c r="GJE1" s="134"/>
      <c r="GJF1" s="134"/>
      <c r="GJG1" s="134"/>
      <c r="GJH1" s="134"/>
      <c r="GJI1" s="134"/>
      <c r="GJJ1" s="134"/>
      <c r="GJK1" s="134"/>
      <c r="GJL1" s="134"/>
      <c r="GJM1" s="134"/>
      <c r="GJN1" s="134"/>
      <c r="GJO1" s="134"/>
      <c r="GJP1" s="134"/>
      <c r="GJQ1" s="134"/>
      <c r="GJR1" s="134"/>
      <c r="GJS1" s="134"/>
      <c r="GJT1" s="134"/>
      <c r="GJU1" s="134"/>
      <c r="GJV1" s="134"/>
      <c r="GJW1" s="134"/>
      <c r="GJX1" s="134"/>
      <c r="GJY1" s="134"/>
      <c r="GJZ1" s="134"/>
      <c r="GKA1" s="134"/>
      <c r="GKB1" s="134"/>
      <c r="GKC1" s="134"/>
      <c r="GKD1" s="134"/>
      <c r="GKE1" s="134"/>
      <c r="GKF1" s="134"/>
      <c r="GKG1" s="134"/>
      <c r="GKH1" s="134"/>
      <c r="GKI1" s="134"/>
      <c r="GKJ1" s="134"/>
      <c r="GKK1" s="134"/>
      <c r="GKL1" s="134"/>
      <c r="GKM1" s="134"/>
      <c r="GKN1" s="134"/>
      <c r="GKO1" s="134"/>
      <c r="GKP1" s="134"/>
      <c r="GKQ1" s="134"/>
      <c r="GKR1" s="134"/>
      <c r="GKS1" s="134"/>
      <c r="GKT1" s="134"/>
      <c r="GKU1" s="134"/>
      <c r="GKV1" s="134"/>
      <c r="GKW1" s="134"/>
      <c r="GKX1" s="134"/>
      <c r="GKY1" s="134"/>
      <c r="GKZ1" s="134"/>
      <c r="GLA1" s="134"/>
      <c r="GLB1" s="134"/>
      <c r="GLC1" s="134"/>
      <c r="GLD1" s="134"/>
      <c r="GLE1" s="134"/>
      <c r="GLF1" s="134"/>
      <c r="GLG1" s="134"/>
      <c r="GLH1" s="134"/>
      <c r="GLI1" s="134"/>
      <c r="GLJ1" s="134"/>
      <c r="GLK1" s="134"/>
      <c r="GLL1" s="134"/>
      <c r="GLM1" s="134"/>
      <c r="GLN1" s="134"/>
      <c r="GLO1" s="134"/>
      <c r="GLP1" s="134"/>
      <c r="GLQ1" s="134"/>
      <c r="GLR1" s="134"/>
      <c r="GLS1" s="134"/>
      <c r="GLT1" s="134"/>
      <c r="GLU1" s="134"/>
      <c r="GLV1" s="134"/>
      <c r="GLW1" s="134"/>
      <c r="GLX1" s="134"/>
      <c r="GLY1" s="134"/>
      <c r="GLZ1" s="134"/>
      <c r="GMA1" s="134"/>
      <c r="GMB1" s="134"/>
      <c r="GMC1" s="134"/>
      <c r="GMD1" s="134"/>
      <c r="GME1" s="134"/>
      <c r="GMF1" s="134"/>
      <c r="GMG1" s="134"/>
      <c r="GMH1" s="134"/>
      <c r="GMI1" s="134"/>
      <c r="GMJ1" s="134"/>
      <c r="GMK1" s="134"/>
      <c r="GML1" s="134"/>
      <c r="GMM1" s="134"/>
      <c r="GMN1" s="134"/>
      <c r="GMO1" s="134"/>
      <c r="GMP1" s="134"/>
      <c r="GMQ1" s="134"/>
      <c r="GMR1" s="134"/>
      <c r="GMS1" s="134"/>
      <c r="GMT1" s="134"/>
      <c r="GMU1" s="134"/>
      <c r="GMV1" s="134"/>
      <c r="GMW1" s="134"/>
      <c r="GMX1" s="134"/>
      <c r="GMY1" s="134"/>
      <c r="GMZ1" s="134"/>
      <c r="GNA1" s="134"/>
      <c r="GNB1" s="134"/>
      <c r="GNC1" s="134"/>
      <c r="GND1" s="134"/>
      <c r="GNE1" s="134"/>
      <c r="GNF1" s="134"/>
      <c r="GNG1" s="134"/>
      <c r="GNH1" s="134"/>
      <c r="GNI1" s="134"/>
      <c r="GNJ1" s="134"/>
      <c r="GNK1" s="134"/>
      <c r="GNL1" s="134"/>
      <c r="GNM1" s="134"/>
      <c r="GNN1" s="134"/>
      <c r="GNO1" s="134"/>
      <c r="GNP1" s="134"/>
      <c r="GNQ1" s="134"/>
      <c r="GNR1" s="134"/>
      <c r="GNS1" s="134"/>
      <c r="GNT1" s="134"/>
      <c r="GNU1" s="134"/>
      <c r="GNV1" s="134"/>
      <c r="GNW1" s="134"/>
      <c r="GNX1" s="134"/>
      <c r="GNY1" s="134"/>
      <c r="GNZ1" s="134"/>
      <c r="GOA1" s="134"/>
      <c r="GOB1" s="134"/>
      <c r="GOC1" s="134"/>
      <c r="GOD1" s="134"/>
      <c r="GOE1" s="134"/>
      <c r="GOF1" s="134"/>
      <c r="GOG1" s="134"/>
      <c r="GOH1" s="134"/>
      <c r="GOI1" s="134"/>
      <c r="GOJ1" s="134"/>
      <c r="GOK1" s="134"/>
      <c r="GOL1" s="134"/>
      <c r="GOM1" s="134"/>
      <c r="GON1" s="134"/>
      <c r="GOO1" s="134"/>
      <c r="GOP1" s="134"/>
      <c r="GOQ1" s="134"/>
      <c r="GOR1" s="134"/>
      <c r="GOS1" s="134"/>
      <c r="GOT1" s="134"/>
      <c r="GOU1" s="134"/>
      <c r="GOV1" s="134"/>
      <c r="GOW1" s="134"/>
      <c r="GOX1" s="134"/>
      <c r="GOY1" s="134"/>
      <c r="GOZ1" s="134"/>
      <c r="GPA1" s="134"/>
      <c r="GPB1" s="134"/>
      <c r="GPC1" s="134"/>
      <c r="GPD1" s="134"/>
      <c r="GPE1" s="134"/>
      <c r="GPF1" s="134"/>
      <c r="GPG1" s="134"/>
      <c r="GPH1" s="134"/>
      <c r="GPI1" s="134"/>
      <c r="GPJ1" s="134"/>
      <c r="GPK1" s="134"/>
      <c r="GPL1" s="134"/>
      <c r="GPM1" s="134"/>
      <c r="GPN1" s="134"/>
      <c r="GPO1" s="134"/>
      <c r="GPP1" s="134"/>
      <c r="GPQ1" s="134"/>
      <c r="GPR1" s="134"/>
      <c r="GPS1" s="134"/>
      <c r="GPT1" s="134"/>
      <c r="GPU1" s="134"/>
      <c r="GPV1" s="134"/>
      <c r="GPW1" s="134"/>
      <c r="GPX1" s="134"/>
      <c r="GPY1" s="134"/>
      <c r="GPZ1" s="134"/>
      <c r="GQA1" s="134"/>
      <c r="GQB1" s="134"/>
      <c r="GQC1" s="134"/>
      <c r="GQD1" s="134"/>
      <c r="GQE1" s="134"/>
      <c r="GQF1" s="134"/>
      <c r="GQG1" s="134"/>
      <c r="GQH1" s="134"/>
      <c r="GQI1" s="134"/>
      <c r="GQJ1" s="134"/>
      <c r="GQK1" s="134"/>
      <c r="GQL1" s="134"/>
      <c r="GQM1" s="134"/>
      <c r="GQN1" s="134"/>
      <c r="GQO1" s="134"/>
      <c r="GQP1" s="134"/>
      <c r="GQQ1" s="134"/>
      <c r="GQR1" s="134"/>
      <c r="GQS1" s="134"/>
      <c r="GQT1" s="134"/>
      <c r="GQU1" s="134"/>
      <c r="GQV1" s="134"/>
      <c r="GQW1" s="134"/>
      <c r="GQX1" s="134"/>
      <c r="GQY1" s="134"/>
      <c r="GQZ1" s="134"/>
      <c r="GRA1" s="134"/>
      <c r="GRB1" s="134"/>
      <c r="GRC1" s="134"/>
      <c r="GRD1" s="134"/>
      <c r="GRE1" s="134"/>
      <c r="GRF1" s="134"/>
      <c r="GRG1" s="134"/>
      <c r="GRH1" s="134"/>
      <c r="GRI1" s="134"/>
      <c r="GRJ1" s="134"/>
      <c r="GRK1" s="134"/>
      <c r="GRL1" s="134"/>
      <c r="GRM1" s="134"/>
      <c r="GRN1" s="134"/>
      <c r="GRO1" s="134"/>
      <c r="GRP1" s="134"/>
      <c r="GRQ1" s="134"/>
      <c r="GRR1" s="134"/>
      <c r="GRS1" s="134"/>
      <c r="GRT1" s="134"/>
      <c r="GRU1" s="134"/>
      <c r="GRV1" s="134"/>
      <c r="GRW1" s="134"/>
      <c r="GRX1" s="134"/>
      <c r="GRY1" s="134"/>
      <c r="GRZ1" s="134"/>
      <c r="GSA1" s="134"/>
      <c r="GSB1" s="134"/>
      <c r="GSC1" s="134"/>
      <c r="GSD1" s="134"/>
      <c r="GSE1" s="134"/>
      <c r="GSF1" s="134"/>
      <c r="GSG1" s="134"/>
      <c r="GSH1" s="134"/>
      <c r="GSI1" s="134"/>
      <c r="GSJ1" s="134"/>
      <c r="GSK1" s="134"/>
      <c r="GSL1" s="134"/>
      <c r="GSM1" s="134"/>
      <c r="GSN1" s="134"/>
      <c r="GSO1" s="134"/>
      <c r="GSP1" s="134"/>
      <c r="GSQ1" s="134"/>
      <c r="GSR1" s="134"/>
      <c r="GSS1" s="134"/>
      <c r="GST1" s="134"/>
      <c r="GSU1" s="134"/>
      <c r="GSV1" s="134"/>
      <c r="GSW1" s="134"/>
      <c r="GSX1" s="134"/>
      <c r="GSY1" s="134"/>
      <c r="GSZ1" s="134"/>
      <c r="GTA1" s="134"/>
      <c r="GTB1" s="134"/>
      <c r="GTC1" s="134"/>
      <c r="GTD1" s="134"/>
      <c r="GTE1" s="134"/>
      <c r="GTF1" s="134"/>
      <c r="GTG1" s="134"/>
      <c r="GTH1" s="134"/>
      <c r="GTI1" s="134"/>
      <c r="GTJ1" s="134"/>
      <c r="GTK1" s="134"/>
      <c r="GTL1" s="134"/>
      <c r="GTM1" s="134"/>
      <c r="GTN1" s="134"/>
      <c r="GTO1" s="134"/>
      <c r="GTP1" s="134"/>
      <c r="GTQ1" s="134"/>
      <c r="GTR1" s="134"/>
      <c r="GTS1" s="134"/>
      <c r="GTT1" s="134"/>
      <c r="GTU1" s="134"/>
      <c r="GTV1" s="134"/>
      <c r="GTW1" s="134"/>
      <c r="GTX1" s="134"/>
      <c r="GTY1" s="134"/>
      <c r="GTZ1" s="134"/>
      <c r="GUA1" s="134"/>
      <c r="GUB1" s="134"/>
      <c r="GUC1" s="134"/>
      <c r="GUD1" s="134"/>
      <c r="GUE1" s="134"/>
      <c r="GUF1" s="134"/>
      <c r="GUG1" s="134"/>
      <c r="GUH1" s="134"/>
      <c r="GUI1" s="134"/>
      <c r="GUJ1" s="134"/>
      <c r="GUK1" s="134"/>
      <c r="GUL1" s="134"/>
      <c r="GUM1" s="134"/>
      <c r="GUN1" s="134"/>
      <c r="GUO1" s="134"/>
      <c r="GUP1" s="134"/>
      <c r="GUQ1" s="134"/>
      <c r="GUR1" s="134"/>
      <c r="GUS1" s="134"/>
      <c r="GUT1" s="134"/>
      <c r="GUU1" s="134"/>
      <c r="GUV1" s="134"/>
      <c r="GUW1" s="134"/>
      <c r="GUX1" s="134"/>
      <c r="GUY1" s="134"/>
      <c r="GUZ1" s="134"/>
      <c r="GVA1" s="134"/>
      <c r="GVB1" s="134"/>
      <c r="GVC1" s="134"/>
      <c r="GVD1" s="134"/>
      <c r="GVE1" s="134"/>
      <c r="GVF1" s="134"/>
      <c r="GVG1" s="134"/>
      <c r="GVH1" s="134"/>
      <c r="GVI1" s="134"/>
      <c r="GVJ1" s="134"/>
      <c r="GVK1" s="134"/>
      <c r="GVL1" s="134"/>
      <c r="GVM1" s="134"/>
      <c r="GVN1" s="134"/>
      <c r="GVO1" s="134"/>
      <c r="GVP1" s="134"/>
      <c r="GVQ1" s="134"/>
      <c r="GVR1" s="134"/>
      <c r="GVS1" s="134"/>
      <c r="GVT1" s="134"/>
      <c r="GVU1" s="134"/>
      <c r="GVV1" s="134"/>
      <c r="GVW1" s="134"/>
      <c r="GVX1" s="134"/>
      <c r="GVY1" s="134"/>
      <c r="GVZ1" s="134"/>
      <c r="GWA1" s="134"/>
      <c r="GWB1" s="134"/>
      <c r="GWC1" s="134"/>
      <c r="GWD1" s="134"/>
      <c r="GWE1" s="134"/>
      <c r="GWF1" s="134"/>
      <c r="GWG1" s="134"/>
      <c r="GWH1" s="134"/>
      <c r="GWI1" s="134"/>
      <c r="GWJ1" s="134"/>
      <c r="GWK1" s="134"/>
      <c r="GWL1" s="134"/>
      <c r="GWM1" s="134"/>
      <c r="GWN1" s="134"/>
      <c r="GWO1" s="134"/>
      <c r="GWP1" s="134"/>
      <c r="GWQ1" s="134"/>
      <c r="GWR1" s="134"/>
      <c r="GWS1" s="134"/>
      <c r="GWT1" s="134"/>
      <c r="GWU1" s="134"/>
      <c r="GWV1" s="134"/>
      <c r="GWW1" s="134"/>
      <c r="GWX1" s="134"/>
      <c r="GWY1" s="134"/>
      <c r="GWZ1" s="134"/>
      <c r="GXA1" s="134"/>
      <c r="GXB1" s="134"/>
      <c r="GXC1" s="134"/>
      <c r="GXD1" s="134"/>
      <c r="GXE1" s="134"/>
      <c r="GXF1" s="134"/>
      <c r="GXG1" s="134"/>
      <c r="GXH1" s="134"/>
      <c r="GXI1" s="134"/>
      <c r="GXJ1" s="134"/>
      <c r="GXK1" s="134"/>
      <c r="GXL1" s="134"/>
      <c r="GXM1" s="134"/>
      <c r="GXN1" s="134"/>
      <c r="GXO1" s="134"/>
      <c r="GXP1" s="134"/>
      <c r="GXQ1" s="134"/>
      <c r="GXR1" s="134"/>
      <c r="GXS1" s="134"/>
      <c r="GXT1" s="134"/>
      <c r="GXU1" s="134"/>
      <c r="GXV1" s="134"/>
      <c r="GXW1" s="134"/>
      <c r="GXX1" s="134"/>
      <c r="GXY1" s="134"/>
      <c r="GXZ1" s="134"/>
      <c r="GYA1" s="134"/>
      <c r="GYB1" s="134"/>
      <c r="GYC1" s="134"/>
      <c r="GYD1" s="134"/>
      <c r="GYE1" s="134"/>
      <c r="GYF1" s="134"/>
      <c r="GYG1" s="134"/>
      <c r="GYH1" s="134"/>
      <c r="GYI1" s="134"/>
      <c r="GYJ1" s="134"/>
      <c r="GYK1" s="134"/>
      <c r="GYL1" s="134"/>
      <c r="GYM1" s="134"/>
      <c r="GYN1" s="134"/>
      <c r="GYO1" s="134"/>
      <c r="GYP1" s="134"/>
      <c r="GYQ1" s="134"/>
      <c r="GYR1" s="134"/>
      <c r="GYS1" s="134"/>
      <c r="GYT1" s="134"/>
      <c r="GYU1" s="134"/>
      <c r="GYV1" s="134"/>
      <c r="GYW1" s="134"/>
      <c r="GYX1" s="134"/>
      <c r="GYY1" s="134"/>
      <c r="GYZ1" s="134"/>
      <c r="GZA1" s="134"/>
      <c r="GZB1" s="134"/>
      <c r="GZC1" s="134"/>
      <c r="GZD1" s="134"/>
      <c r="GZE1" s="134"/>
      <c r="GZF1" s="134"/>
      <c r="GZG1" s="134"/>
      <c r="GZH1" s="134"/>
      <c r="GZI1" s="134"/>
      <c r="GZJ1" s="134"/>
      <c r="GZK1" s="134"/>
      <c r="GZL1" s="134"/>
      <c r="GZM1" s="134"/>
      <c r="GZN1" s="134"/>
      <c r="GZO1" s="134"/>
      <c r="GZP1" s="134"/>
      <c r="GZQ1" s="134"/>
      <c r="GZR1" s="134"/>
      <c r="GZS1" s="134"/>
      <c r="GZT1" s="134"/>
      <c r="GZU1" s="134"/>
      <c r="GZV1" s="134"/>
      <c r="GZW1" s="134"/>
      <c r="GZX1" s="134"/>
      <c r="GZY1" s="134"/>
      <c r="GZZ1" s="134"/>
      <c r="HAA1" s="134"/>
      <c r="HAB1" s="134"/>
      <c r="HAC1" s="134"/>
      <c r="HAD1" s="134"/>
      <c r="HAE1" s="134"/>
      <c r="HAF1" s="134"/>
      <c r="HAG1" s="134"/>
      <c r="HAH1" s="134"/>
      <c r="HAI1" s="134"/>
      <c r="HAJ1" s="134"/>
      <c r="HAK1" s="134"/>
      <c r="HAL1" s="134"/>
      <c r="HAM1" s="134"/>
      <c r="HAN1" s="134"/>
      <c r="HAO1" s="134"/>
      <c r="HAP1" s="134"/>
      <c r="HAQ1" s="134"/>
      <c r="HAR1" s="134"/>
      <c r="HAS1" s="134"/>
      <c r="HAT1" s="134"/>
      <c r="HAU1" s="134"/>
      <c r="HAV1" s="134"/>
      <c r="HAW1" s="134"/>
      <c r="HAX1" s="134"/>
      <c r="HAY1" s="134"/>
      <c r="HAZ1" s="134"/>
      <c r="HBA1" s="134"/>
      <c r="HBB1" s="134"/>
      <c r="HBC1" s="134"/>
      <c r="HBD1" s="134"/>
      <c r="HBE1" s="134"/>
      <c r="HBF1" s="134"/>
      <c r="HBG1" s="134"/>
      <c r="HBH1" s="134"/>
      <c r="HBI1" s="134"/>
      <c r="HBJ1" s="134"/>
      <c r="HBK1" s="134"/>
      <c r="HBL1" s="134"/>
      <c r="HBM1" s="134"/>
      <c r="HBN1" s="134"/>
      <c r="HBO1" s="134"/>
      <c r="HBP1" s="134"/>
      <c r="HBQ1" s="134"/>
      <c r="HBR1" s="134"/>
      <c r="HBS1" s="134"/>
      <c r="HBT1" s="134"/>
      <c r="HBU1" s="134"/>
      <c r="HBV1" s="134"/>
      <c r="HBW1" s="134"/>
      <c r="HBX1" s="134"/>
      <c r="HBY1" s="134"/>
      <c r="HBZ1" s="134"/>
      <c r="HCA1" s="134"/>
      <c r="HCB1" s="134"/>
      <c r="HCC1" s="134"/>
      <c r="HCD1" s="134"/>
      <c r="HCE1" s="134"/>
      <c r="HCF1" s="134"/>
      <c r="HCG1" s="134"/>
      <c r="HCH1" s="134"/>
      <c r="HCI1" s="134"/>
      <c r="HCJ1" s="134"/>
      <c r="HCK1" s="134"/>
      <c r="HCL1" s="134"/>
      <c r="HCM1" s="134"/>
      <c r="HCN1" s="134"/>
      <c r="HCO1" s="134"/>
      <c r="HCP1" s="134"/>
      <c r="HCQ1" s="134"/>
      <c r="HCR1" s="134"/>
      <c r="HCS1" s="134"/>
      <c r="HCT1" s="134"/>
      <c r="HCU1" s="134"/>
      <c r="HCV1" s="134"/>
      <c r="HCW1" s="134"/>
      <c r="HCX1" s="134"/>
      <c r="HCY1" s="134"/>
      <c r="HCZ1" s="134"/>
      <c r="HDA1" s="134"/>
      <c r="HDB1" s="134"/>
      <c r="HDC1" s="134"/>
      <c r="HDD1" s="134"/>
      <c r="HDE1" s="134"/>
      <c r="HDF1" s="134"/>
      <c r="HDG1" s="134"/>
      <c r="HDH1" s="134"/>
      <c r="HDI1" s="134"/>
      <c r="HDJ1" s="134"/>
      <c r="HDK1" s="134"/>
      <c r="HDL1" s="134"/>
      <c r="HDM1" s="134"/>
      <c r="HDN1" s="134"/>
      <c r="HDO1" s="134"/>
      <c r="HDP1" s="134"/>
      <c r="HDQ1" s="134"/>
      <c r="HDR1" s="134"/>
      <c r="HDS1" s="134"/>
      <c r="HDT1" s="134"/>
      <c r="HDU1" s="134"/>
      <c r="HDV1" s="134"/>
      <c r="HDW1" s="134"/>
      <c r="HDX1" s="134"/>
      <c r="HDY1" s="134"/>
      <c r="HDZ1" s="134"/>
      <c r="HEA1" s="134"/>
      <c r="HEB1" s="134"/>
      <c r="HEC1" s="134"/>
      <c r="HED1" s="134"/>
      <c r="HEE1" s="134"/>
      <c r="HEF1" s="134"/>
      <c r="HEG1" s="134"/>
      <c r="HEH1" s="134"/>
      <c r="HEI1" s="134"/>
      <c r="HEJ1" s="134"/>
      <c r="HEK1" s="134"/>
      <c r="HEL1" s="134"/>
      <c r="HEM1" s="134"/>
      <c r="HEN1" s="134"/>
      <c r="HEO1" s="134"/>
      <c r="HEP1" s="134"/>
      <c r="HEQ1" s="134"/>
      <c r="HER1" s="134"/>
      <c r="HES1" s="134"/>
      <c r="HET1" s="134"/>
      <c r="HEU1" s="134"/>
      <c r="HEV1" s="134"/>
      <c r="HEW1" s="134"/>
      <c r="HEX1" s="134"/>
      <c r="HEY1" s="134"/>
      <c r="HEZ1" s="134"/>
      <c r="HFA1" s="134"/>
      <c r="HFB1" s="134"/>
      <c r="HFC1" s="134"/>
      <c r="HFD1" s="134"/>
      <c r="HFE1" s="134"/>
      <c r="HFF1" s="134"/>
      <c r="HFG1" s="134"/>
      <c r="HFH1" s="134"/>
      <c r="HFI1" s="134"/>
      <c r="HFJ1" s="134"/>
      <c r="HFK1" s="134"/>
      <c r="HFL1" s="134"/>
      <c r="HFM1" s="134"/>
      <c r="HFN1" s="134"/>
      <c r="HFO1" s="134"/>
      <c r="HFP1" s="134"/>
      <c r="HFQ1" s="134"/>
      <c r="HFR1" s="134"/>
      <c r="HFS1" s="134"/>
      <c r="HFT1" s="134"/>
      <c r="HFU1" s="134"/>
      <c r="HFV1" s="134"/>
      <c r="HFW1" s="134"/>
      <c r="HFX1" s="134"/>
      <c r="HFY1" s="134"/>
      <c r="HFZ1" s="134"/>
      <c r="HGA1" s="134"/>
      <c r="HGB1" s="134"/>
      <c r="HGC1" s="134"/>
      <c r="HGD1" s="134"/>
      <c r="HGE1" s="134"/>
      <c r="HGF1" s="134"/>
      <c r="HGG1" s="134"/>
      <c r="HGH1" s="134"/>
      <c r="HGI1" s="134"/>
      <c r="HGJ1" s="134"/>
      <c r="HGK1" s="134"/>
      <c r="HGL1" s="134"/>
      <c r="HGM1" s="134"/>
      <c r="HGN1" s="134"/>
      <c r="HGO1" s="134"/>
      <c r="HGP1" s="134"/>
      <c r="HGQ1" s="134"/>
      <c r="HGR1" s="134"/>
      <c r="HGS1" s="134"/>
      <c r="HGT1" s="134"/>
      <c r="HGU1" s="134"/>
      <c r="HGV1" s="134"/>
      <c r="HGW1" s="134"/>
      <c r="HGX1" s="134"/>
      <c r="HGY1" s="134"/>
      <c r="HGZ1" s="134"/>
      <c r="HHA1" s="134"/>
      <c r="HHB1" s="134"/>
      <c r="HHC1" s="134"/>
      <c r="HHD1" s="134"/>
      <c r="HHE1" s="134"/>
      <c r="HHF1" s="134"/>
      <c r="HHG1" s="134"/>
      <c r="HHH1" s="134"/>
      <c r="HHI1" s="134"/>
      <c r="HHJ1" s="134"/>
      <c r="HHK1" s="134"/>
      <c r="HHL1" s="134"/>
      <c r="HHM1" s="134"/>
      <c r="HHN1" s="134"/>
      <c r="HHO1" s="134"/>
      <c r="HHP1" s="134"/>
      <c r="HHQ1" s="134"/>
      <c r="HHR1" s="134"/>
      <c r="HHS1" s="134"/>
      <c r="HHT1" s="134"/>
      <c r="HHU1" s="134"/>
      <c r="HHV1" s="134"/>
      <c r="HHW1" s="134"/>
      <c r="HHX1" s="134"/>
      <c r="HHY1" s="134"/>
      <c r="HHZ1" s="134"/>
      <c r="HIA1" s="134"/>
      <c r="HIB1" s="134"/>
      <c r="HIC1" s="134"/>
      <c r="HID1" s="134"/>
      <c r="HIE1" s="134"/>
      <c r="HIF1" s="134"/>
      <c r="HIG1" s="134"/>
      <c r="HIH1" s="134"/>
      <c r="HII1" s="134"/>
      <c r="HIJ1" s="134"/>
      <c r="HIK1" s="134"/>
      <c r="HIL1" s="134"/>
      <c r="HIM1" s="134"/>
      <c r="HIN1" s="134"/>
      <c r="HIO1" s="134"/>
      <c r="HIP1" s="134"/>
      <c r="HIQ1" s="134"/>
      <c r="HIR1" s="134"/>
      <c r="HIS1" s="134"/>
      <c r="HIT1" s="134"/>
      <c r="HIU1" s="134"/>
      <c r="HIV1" s="134"/>
      <c r="HIW1" s="134"/>
      <c r="HIX1" s="134"/>
      <c r="HIY1" s="134"/>
      <c r="HIZ1" s="134"/>
      <c r="HJA1" s="134"/>
      <c r="HJB1" s="134"/>
      <c r="HJC1" s="134"/>
      <c r="HJD1" s="134"/>
      <c r="HJE1" s="134"/>
      <c r="HJF1" s="134"/>
      <c r="HJG1" s="134"/>
      <c r="HJH1" s="134"/>
      <c r="HJI1" s="134"/>
      <c r="HJJ1" s="134"/>
      <c r="HJK1" s="134"/>
      <c r="HJL1" s="134"/>
      <c r="HJM1" s="134"/>
      <c r="HJN1" s="134"/>
      <c r="HJO1" s="134"/>
      <c r="HJP1" s="134"/>
      <c r="HJQ1" s="134"/>
      <c r="HJR1" s="134"/>
      <c r="HJS1" s="134"/>
      <c r="HJT1" s="134"/>
      <c r="HJU1" s="134"/>
      <c r="HJV1" s="134"/>
      <c r="HJW1" s="134"/>
      <c r="HJX1" s="134"/>
      <c r="HJY1" s="134"/>
      <c r="HJZ1" s="134"/>
      <c r="HKA1" s="134"/>
      <c r="HKB1" s="134"/>
      <c r="HKC1" s="134"/>
      <c r="HKD1" s="134"/>
      <c r="HKE1" s="134"/>
      <c r="HKF1" s="134"/>
      <c r="HKG1" s="134"/>
      <c r="HKH1" s="134"/>
      <c r="HKI1" s="134"/>
      <c r="HKJ1" s="134"/>
      <c r="HKK1" s="134"/>
      <c r="HKL1" s="134"/>
      <c r="HKM1" s="134"/>
      <c r="HKN1" s="134"/>
      <c r="HKO1" s="134"/>
      <c r="HKP1" s="134"/>
      <c r="HKQ1" s="134"/>
      <c r="HKR1" s="134"/>
      <c r="HKS1" s="134"/>
      <c r="HKT1" s="134"/>
      <c r="HKU1" s="134"/>
      <c r="HKV1" s="134"/>
      <c r="HKW1" s="134"/>
      <c r="HKX1" s="134"/>
      <c r="HKY1" s="134"/>
      <c r="HKZ1" s="134"/>
      <c r="HLA1" s="134"/>
      <c r="HLB1" s="134"/>
      <c r="HLC1" s="134"/>
      <c r="HLD1" s="134"/>
      <c r="HLE1" s="134"/>
      <c r="HLF1" s="134"/>
      <c r="HLG1" s="134"/>
      <c r="HLH1" s="134"/>
      <c r="HLI1" s="134"/>
      <c r="HLJ1" s="134"/>
      <c r="HLK1" s="134"/>
      <c r="HLL1" s="134"/>
      <c r="HLM1" s="134"/>
      <c r="HLN1" s="134"/>
      <c r="HLO1" s="134"/>
      <c r="HLP1" s="134"/>
      <c r="HLQ1" s="134"/>
      <c r="HLR1" s="134"/>
      <c r="HLS1" s="134"/>
      <c r="HLT1" s="134"/>
      <c r="HLU1" s="134"/>
      <c r="HLV1" s="134"/>
      <c r="HLW1" s="134"/>
      <c r="HLX1" s="134"/>
      <c r="HLY1" s="134"/>
      <c r="HLZ1" s="134"/>
      <c r="HMA1" s="134"/>
      <c r="HMB1" s="134"/>
      <c r="HMC1" s="134"/>
      <c r="HMD1" s="134"/>
      <c r="HME1" s="134"/>
      <c r="HMF1" s="134"/>
      <c r="HMG1" s="134"/>
      <c r="HMH1" s="134"/>
      <c r="HMI1" s="134"/>
      <c r="HMJ1" s="134"/>
      <c r="HMK1" s="134"/>
      <c r="HML1" s="134"/>
      <c r="HMM1" s="134"/>
      <c r="HMN1" s="134"/>
      <c r="HMO1" s="134"/>
      <c r="HMP1" s="134"/>
      <c r="HMQ1" s="134"/>
      <c r="HMR1" s="134"/>
      <c r="HMS1" s="134"/>
      <c r="HMT1" s="134"/>
      <c r="HMU1" s="134"/>
      <c r="HMV1" s="134"/>
      <c r="HMW1" s="134"/>
      <c r="HMX1" s="134"/>
      <c r="HMY1" s="134"/>
      <c r="HMZ1" s="134"/>
      <c r="HNA1" s="134"/>
      <c r="HNB1" s="134"/>
      <c r="HNC1" s="134"/>
      <c r="HND1" s="134"/>
      <c r="HNE1" s="134"/>
      <c r="HNF1" s="134"/>
      <c r="HNG1" s="134"/>
      <c r="HNH1" s="134"/>
      <c r="HNI1" s="134"/>
      <c r="HNJ1" s="134"/>
      <c r="HNK1" s="134"/>
      <c r="HNL1" s="134"/>
      <c r="HNM1" s="134"/>
      <c r="HNN1" s="134"/>
      <c r="HNO1" s="134"/>
      <c r="HNP1" s="134"/>
      <c r="HNQ1" s="134"/>
      <c r="HNR1" s="134"/>
      <c r="HNS1" s="134"/>
      <c r="HNT1" s="134"/>
      <c r="HNU1" s="134"/>
      <c r="HNV1" s="134"/>
      <c r="HNW1" s="134"/>
      <c r="HNX1" s="134"/>
      <c r="HNY1" s="134"/>
      <c r="HNZ1" s="134"/>
      <c r="HOA1" s="134"/>
      <c r="HOB1" s="134"/>
      <c r="HOC1" s="134"/>
      <c r="HOD1" s="134"/>
      <c r="HOE1" s="134"/>
      <c r="HOF1" s="134"/>
      <c r="HOG1" s="134"/>
      <c r="HOH1" s="134"/>
      <c r="HOI1" s="134"/>
      <c r="HOJ1" s="134"/>
      <c r="HOK1" s="134"/>
      <c r="HOL1" s="134"/>
      <c r="HOM1" s="134"/>
      <c r="HON1" s="134"/>
      <c r="HOO1" s="134"/>
      <c r="HOP1" s="134"/>
      <c r="HOQ1" s="134"/>
      <c r="HOR1" s="134"/>
      <c r="HOS1" s="134"/>
      <c r="HOT1" s="134"/>
      <c r="HOU1" s="134"/>
      <c r="HOV1" s="134"/>
      <c r="HOW1" s="134"/>
      <c r="HOX1" s="134"/>
      <c r="HOY1" s="134"/>
      <c r="HOZ1" s="134"/>
      <c r="HPA1" s="134"/>
      <c r="HPB1" s="134"/>
      <c r="HPC1" s="134"/>
      <c r="HPD1" s="134"/>
      <c r="HPE1" s="134"/>
      <c r="HPF1" s="134"/>
      <c r="HPG1" s="134"/>
      <c r="HPH1" s="134"/>
      <c r="HPI1" s="134"/>
      <c r="HPJ1" s="134"/>
      <c r="HPK1" s="134"/>
      <c r="HPL1" s="134"/>
      <c r="HPM1" s="134"/>
      <c r="HPN1" s="134"/>
      <c r="HPO1" s="134"/>
      <c r="HPP1" s="134"/>
      <c r="HPQ1" s="134"/>
      <c r="HPR1" s="134"/>
      <c r="HPS1" s="134"/>
      <c r="HPT1" s="134"/>
      <c r="HPU1" s="134"/>
      <c r="HPV1" s="134"/>
      <c r="HPW1" s="134"/>
      <c r="HPX1" s="134"/>
      <c r="HPY1" s="134"/>
      <c r="HPZ1" s="134"/>
      <c r="HQA1" s="134"/>
      <c r="HQB1" s="134"/>
      <c r="HQC1" s="134"/>
      <c r="HQD1" s="134"/>
      <c r="HQE1" s="134"/>
      <c r="HQF1" s="134"/>
      <c r="HQG1" s="134"/>
      <c r="HQH1" s="134"/>
      <c r="HQI1" s="134"/>
      <c r="HQJ1" s="134"/>
      <c r="HQK1" s="134"/>
      <c r="HQL1" s="134"/>
      <c r="HQM1" s="134"/>
      <c r="HQN1" s="134"/>
      <c r="HQO1" s="134"/>
      <c r="HQP1" s="134"/>
      <c r="HQQ1" s="134"/>
      <c r="HQR1" s="134"/>
      <c r="HQS1" s="134"/>
      <c r="HQT1" s="134"/>
      <c r="HQU1" s="134"/>
      <c r="HQV1" s="134"/>
      <c r="HQW1" s="134"/>
      <c r="HQX1" s="134"/>
      <c r="HQY1" s="134"/>
      <c r="HQZ1" s="134"/>
      <c r="HRA1" s="134"/>
      <c r="HRB1" s="134"/>
      <c r="HRC1" s="134"/>
      <c r="HRD1" s="134"/>
      <c r="HRE1" s="134"/>
      <c r="HRF1" s="134"/>
      <c r="HRG1" s="134"/>
      <c r="HRH1" s="134"/>
      <c r="HRI1" s="134"/>
      <c r="HRJ1" s="134"/>
      <c r="HRK1" s="134"/>
      <c r="HRL1" s="134"/>
      <c r="HRM1" s="134"/>
      <c r="HRN1" s="134"/>
      <c r="HRO1" s="134"/>
      <c r="HRP1" s="134"/>
      <c r="HRQ1" s="134"/>
      <c r="HRR1" s="134"/>
      <c r="HRS1" s="134"/>
      <c r="HRT1" s="134"/>
      <c r="HRU1" s="134"/>
      <c r="HRV1" s="134"/>
      <c r="HRW1" s="134"/>
      <c r="HRX1" s="134"/>
      <c r="HRY1" s="134"/>
      <c r="HRZ1" s="134"/>
      <c r="HSA1" s="134"/>
      <c r="HSB1" s="134"/>
      <c r="HSC1" s="134"/>
      <c r="HSD1" s="134"/>
      <c r="HSE1" s="134"/>
      <c r="HSF1" s="134"/>
      <c r="HSG1" s="134"/>
      <c r="HSH1" s="134"/>
      <c r="HSI1" s="134"/>
      <c r="HSJ1" s="134"/>
      <c r="HSK1" s="134"/>
      <c r="HSL1" s="134"/>
      <c r="HSM1" s="134"/>
      <c r="HSN1" s="134"/>
      <c r="HSO1" s="134"/>
      <c r="HSP1" s="134"/>
      <c r="HSQ1" s="134"/>
      <c r="HSR1" s="134"/>
      <c r="HSS1" s="134"/>
      <c r="HST1" s="134"/>
      <c r="HSU1" s="134"/>
      <c r="HSV1" s="134"/>
      <c r="HSW1" s="134"/>
      <c r="HSX1" s="134"/>
      <c r="HSY1" s="134"/>
      <c r="HSZ1" s="134"/>
      <c r="HTA1" s="134"/>
      <c r="HTB1" s="134"/>
      <c r="HTC1" s="134"/>
      <c r="HTD1" s="134"/>
      <c r="HTE1" s="134"/>
      <c r="HTF1" s="134"/>
      <c r="HTG1" s="134"/>
      <c r="HTH1" s="134"/>
      <c r="HTI1" s="134"/>
      <c r="HTJ1" s="134"/>
      <c r="HTK1" s="134"/>
      <c r="HTL1" s="134"/>
      <c r="HTM1" s="134"/>
      <c r="HTN1" s="134"/>
      <c r="HTO1" s="134"/>
      <c r="HTP1" s="134"/>
      <c r="HTQ1" s="134"/>
      <c r="HTR1" s="134"/>
      <c r="HTS1" s="134"/>
      <c r="HTT1" s="134"/>
      <c r="HTU1" s="134"/>
      <c r="HTV1" s="134"/>
      <c r="HTW1" s="134"/>
      <c r="HTX1" s="134"/>
      <c r="HTY1" s="134"/>
      <c r="HTZ1" s="134"/>
      <c r="HUA1" s="134"/>
      <c r="HUB1" s="134"/>
      <c r="HUC1" s="134"/>
      <c r="HUD1" s="134"/>
      <c r="HUE1" s="134"/>
      <c r="HUF1" s="134"/>
      <c r="HUG1" s="134"/>
      <c r="HUH1" s="134"/>
      <c r="HUI1" s="134"/>
      <c r="HUJ1" s="134"/>
      <c r="HUK1" s="134"/>
      <c r="HUL1" s="134"/>
      <c r="HUM1" s="134"/>
      <c r="HUN1" s="134"/>
      <c r="HUO1" s="134"/>
      <c r="HUP1" s="134"/>
      <c r="HUQ1" s="134"/>
      <c r="HUR1" s="134"/>
      <c r="HUS1" s="134"/>
      <c r="HUT1" s="134"/>
      <c r="HUU1" s="134"/>
      <c r="HUV1" s="134"/>
      <c r="HUW1" s="134"/>
      <c r="HUX1" s="134"/>
      <c r="HUY1" s="134"/>
      <c r="HUZ1" s="134"/>
      <c r="HVA1" s="134"/>
      <c r="HVB1" s="134"/>
      <c r="HVC1" s="134"/>
      <c r="HVD1" s="134"/>
      <c r="HVE1" s="134"/>
      <c r="HVF1" s="134"/>
      <c r="HVG1" s="134"/>
      <c r="HVH1" s="134"/>
      <c r="HVI1" s="134"/>
      <c r="HVJ1" s="134"/>
      <c r="HVK1" s="134"/>
      <c r="HVL1" s="134"/>
      <c r="HVM1" s="134"/>
      <c r="HVN1" s="134"/>
      <c r="HVO1" s="134"/>
      <c r="HVP1" s="134"/>
      <c r="HVQ1" s="134"/>
      <c r="HVR1" s="134"/>
      <c r="HVS1" s="134"/>
      <c r="HVT1" s="134"/>
      <c r="HVU1" s="134"/>
      <c r="HVV1" s="134"/>
      <c r="HVW1" s="134"/>
      <c r="HVX1" s="134"/>
      <c r="HVY1" s="134"/>
      <c r="HVZ1" s="134"/>
      <c r="HWA1" s="134"/>
      <c r="HWB1" s="134"/>
      <c r="HWC1" s="134"/>
      <c r="HWD1" s="134"/>
      <c r="HWE1" s="134"/>
      <c r="HWF1" s="134"/>
      <c r="HWG1" s="134"/>
      <c r="HWH1" s="134"/>
      <c r="HWI1" s="134"/>
      <c r="HWJ1" s="134"/>
      <c r="HWK1" s="134"/>
      <c r="HWL1" s="134"/>
      <c r="HWM1" s="134"/>
      <c r="HWN1" s="134"/>
      <c r="HWO1" s="134"/>
      <c r="HWP1" s="134"/>
      <c r="HWQ1" s="134"/>
      <c r="HWR1" s="134"/>
      <c r="HWS1" s="134"/>
      <c r="HWT1" s="134"/>
      <c r="HWU1" s="134"/>
      <c r="HWV1" s="134"/>
      <c r="HWW1" s="134"/>
      <c r="HWX1" s="134"/>
      <c r="HWY1" s="134"/>
      <c r="HWZ1" s="134"/>
      <c r="HXA1" s="134"/>
      <c r="HXB1" s="134"/>
      <c r="HXC1" s="134"/>
      <c r="HXD1" s="134"/>
      <c r="HXE1" s="134"/>
      <c r="HXF1" s="134"/>
      <c r="HXG1" s="134"/>
      <c r="HXH1" s="134"/>
      <c r="HXI1" s="134"/>
      <c r="HXJ1" s="134"/>
      <c r="HXK1" s="134"/>
      <c r="HXL1" s="134"/>
      <c r="HXM1" s="134"/>
      <c r="HXN1" s="134"/>
      <c r="HXO1" s="134"/>
      <c r="HXP1" s="134"/>
      <c r="HXQ1" s="134"/>
      <c r="HXR1" s="134"/>
      <c r="HXS1" s="134"/>
      <c r="HXT1" s="134"/>
      <c r="HXU1" s="134"/>
      <c r="HXV1" s="134"/>
      <c r="HXW1" s="134"/>
      <c r="HXX1" s="134"/>
      <c r="HXY1" s="134"/>
      <c r="HXZ1" s="134"/>
      <c r="HYA1" s="134"/>
      <c r="HYB1" s="134"/>
      <c r="HYC1" s="134"/>
      <c r="HYD1" s="134"/>
      <c r="HYE1" s="134"/>
      <c r="HYF1" s="134"/>
      <c r="HYG1" s="134"/>
      <c r="HYH1" s="134"/>
      <c r="HYI1" s="134"/>
      <c r="HYJ1" s="134"/>
      <c r="HYK1" s="134"/>
      <c r="HYL1" s="134"/>
      <c r="HYM1" s="134"/>
      <c r="HYN1" s="134"/>
      <c r="HYO1" s="134"/>
      <c r="HYP1" s="134"/>
      <c r="HYQ1" s="134"/>
      <c r="HYR1" s="134"/>
      <c r="HYS1" s="134"/>
      <c r="HYT1" s="134"/>
      <c r="HYU1" s="134"/>
      <c r="HYV1" s="134"/>
      <c r="HYW1" s="134"/>
      <c r="HYX1" s="134"/>
      <c r="HYY1" s="134"/>
      <c r="HYZ1" s="134"/>
      <c r="HZA1" s="134"/>
      <c r="HZB1" s="134"/>
      <c r="HZC1" s="134"/>
      <c r="HZD1" s="134"/>
      <c r="HZE1" s="134"/>
      <c r="HZF1" s="134"/>
      <c r="HZG1" s="134"/>
      <c r="HZH1" s="134"/>
      <c r="HZI1" s="134"/>
      <c r="HZJ1" s="134"/>
      <c r="HZK1" s="134"/>
      <c r="HZL1" s="134"/>
      <c r="HZM1" s="134"/>
      <c r="HZN1" s="134"/>
      <c r="HZO1" s="134"/>
      <c r="HZP1" s="134"/>
      <c r="HZQ1" s="134"/>
      <c r="HZR1" s="134"/>
      <c r="HZS1" s="134"/>
      <c r="HZT1" s="134"/>
      <c r="HZU1" s="134"/>
      <c r="HZV1" s="134"/>
      <c r="HZW1" s="134"/>
      <c r="HZX1" s="134"/>
      <c r="HZY1" s="134"/>
      <c r="HZZ1" s="134"/>
      <c r="IAA1" s="134"/>
      <c r="IAB1" s="134"/>
      <c r="IAC1" s="134"/>
      <c r="IAD1" s="134"/>
      <c r="IAE1" s="134"/>
      <c r="IAF1" s="134"/>
      <c r="IAG1" s="134"/>
      <c r="IAH1" s="134"/>
      <c r="IAI1" s="134"/>
      <c r="IAJ1" s="134"/>
      <c r="IAK1" s="134"/>
      <c r="IAL1" s="134"/>
      <c r="IAM1" s="134"/>
      <c r="IAN1" s="134"/>
      <c r="IAO1" s="134"/>
      <c r="IAP1" s="134"/>
      <c r="IAQ1" s="134"/>
      <c r="IAR1" s="134"/>
      <c r="IAS1" s="134"/>
      <c r="IAT1" s="134"/>
      <c r="IAU1" s="134"/>
      <c r="IAV1" s="134"/>
      <c r="IAW1" s="134"/>
      <c r="IAX1" s="134"/>
      <c r="IAY1" s="134"/>
      <c r="IAZ1" s="134"/>
      <c r="IBA1" s="134"/>
      <c r="IBB1" s="134"/>
      <c r="IBC1" s="134"/>
      <c r="IBD1" s="134"/>
      <c r="IBE1" s="134"/>
      <c r="IBF1" s="134"/>
      <c r="IBG1" s="134"/>
      <c r="IBH1" s="134"/>
      <c r="IBI1" s="134"/>
      <c r="IBJ1" s="134"/>
      <c r="IBK1" s="134"/>
      <c r="IBL1" s="134"/>
      <c r="IBM1" s="134"/>
      <c r="IBN1" s="134"/>
      <c r="IBO1" s="134"/>
      <c r="IBP1" s="134"/>
      <c r="IBQ1" s="134"/>
      <c r="IBR1" s="134"/>
      <c r="IBS1" s="134"/>
      <c r="IBT1" s="134"/>
      <c r="IBU1" s="134"/>
      <c r="IBV1" s="134"/>
      <c r="IBW1" s="134"/>
      <c r="IBX1" s="134"/>
      <c r="IBY1" s="134"/>
      <c r="IBZ1" s="134"/>
      <c r="ICA1" s="134"/>
      <c r="ICB1" s="134"/>
      <c r="ICC1" s="134"/>
      <c r="ICD1" s="134"/>
      <c r="ICE1" s="134"/>
      <c r="ICF1" s="134"/>
      <c r="ICG1" s="134"/>
      <c r="ICH1" s="134"/>
      <c r="ICI1" s="134"/>
      <c r="ICJ1" s="134"/>
      <c r="ICK1" s="134"/>
      <c r="ICL1" s="134"/>
      <c r="ICM1" s="134"/>
      <c r="ICN1" s="134"/>
      <c r="ICO1" s="134"/>
      <c r="ICP1" s="134"/>
      <c r="ICQ1" s="134"/>
      <c r="ICR1" s="134"/>
      <c r="ICS1" s="134"/>
      <c r="ICT1" s="134"/>
      <c r="ICU1" s="134"/>
      <c r="ICV1" s="134"/>
      <c r="ICW1" s="134"/>
      <c r="ICX1" s="134"/>
      <c r="ICY1" s="134"/>
      <c r="ICZ1" s="134"/>
      <c r="IDA1" s="134"/>
      <c r="IDB1" s="134"/>
      <c r="IDC1" s="134"/>
      <c r="IDD1" s="134"/>
      <c r="IDE1" s="134"/>
      <c r="IDF1" s="134"/>
      <c r="IDG1" s="134"/>
      <c r="IDH1" s="134"/>
      <c r="IDI1" s="134"/>
      <c r="IDJ1" s="134"/>
      <c r="IDK1" s="134"/>
      <c r="IDL1" s="134"/>
      <c r="IDM1" s="134"/>
      <c r="IDN1" s="134"/>
      <c r="IDO1" s="134"/>
      <c r="IDP1" s="134"/>
      <c r="IDQ1" s="134"/>
      <c r="IDR1" s="134"/>
      <c r="IDS1" s="134"/>
      <c r="IDT1" s="134"/>
      <c r="IDU1" s="134"/>
      <c r="IDV1" s="134"/>
      <c r="IDW1" s="134"/>
      <c r="IDX1" s="134"/>
      <c r="IDY1" s="134"/>
      <c r="IDZ1" s="134"/>
      <c r="IEA1" s="134"/>
      <c r="IEB1" s="134"/>
      <c r="IEC1" s="134"/>
      <c r="IED1" s="134"/>
      <c r="IEE1" s="134"/>
      <c r="IEF1" s="134"/>
      <c r="IEG1" s="134"/>
      <c r="IEH1" s="134"/>
      <c r="IEI1" s="134"/>
      <c r="IEJ1" s="134"/>
      <c r="IEK1" s="134"/>
      <c r="IEL1" s="134"/>
      <c r="IEM1" s="134"/>
      <c r="IEN1" s="134"/>
      <c r="IEO1" s="134"/>
      <c r="IEP1" s="134"/>
      <c r="IEQ1" s="134"/>
      <c r="IER1" s="134"/>
      <c r="IES1" s="134"/>
      <c r="IET1" s="134"/>
      <c r="IEU1" s="134"/>
      <c r="IEV1" s="134"/>
      <c r="IEW1" s="134"/>
      <c r="IEX1" s="134"/>
      <c r="IEY1" s="134"/>
      <c r="IEZ1" s="134"/>
      <c r="IFA1" s="134"/>
      <c r="IFB1" s="134"/>
      <c r="IFC1" s="134"/>
      <c r="IFD1" s="134"/>
      <c r="IFE1" s="134"/>
      <c r="IFF1" s="134"/>
      <c r="IFG1" s="134"/>
      <c r="IFH1" s="134"/>
      <c r="IFI1" s="134"/>
      <c r="IFJ1" s="134"/>
      <c r="IFK1" s="134"/>
      <c r="IFL1" s="134"/>
      <c r="IFM1" s="134"/>
      <c r="IFN1" s="134"/>
      <c r="IFO1" s="134"/>
      <c r="IFP1" s="134"/>
      <c r="IFQ1" s="134"/>
      <c r="IFR1" s="134"/>
      <c r="IFS1" s="134"/>
      <c r="IFT1" s="134"/>
      <c r="IFU1" s="134"/>
      <c r="IFV1" s="134"/>
      <c r="IFW1" s="134"/>
      <c r="IFX1" s="134"/>
      <c r="IFY1" s="134"/>
      <c r="IFZ1" s="134"/>
      <c r="IGA1" s="134"/>
      <c r="IGB1" s="134"/>
      <c r="IGC1" s="134"/>
      <c r="IGD1" s="134"/>
      <c r="IGE1" s="134"/>
      <c r="IGF1" s="134"/>
      <c r="IGG1" s="134"/>
      <c r="IGH1" s="134"/>
      <c r="IGI1" s="134"/>
      <c r="IGJ1" s="134"/>
      <c r="IGK1" s="134"/>
      <c r="IGL1" s="134"/>
      <c r="IGM1" s="134"/>
      <c r="IGN1" s="134"/>
      <c r="IGO1" s="134"/>
      <c r="IGP1" s="134"/>
      <c r="IGQ1" s="134"/>
      <c r="IGR1" s="134"/>
      <c r="IGS1" s="134"/>
      <c r="IGT1" s="134"/>
      <c r="IGU1" s="134"/>
      <c r="IGV1" s="134"/>
      <c r="IGW1" s="134"/>
      <c r="IGX1" s="134"/>
      <c r="IGY1" s="134"/>
      <c r="IGZ1" s="134"/>
      <c r="IHA1" s="134"/>
      <c r="IHB1" s="134"/>
      <c r="IHC1" s="134"/>
      <c r="IHD1" s="134"/>
      <c r="IHE1" s="134"/>
      <c r="IHF1" s="134"/>
      <c r="IHG1" s="134"/>
      <c r="IHH1" s="134"/>
      <c r="IHI1" s="134"/>
      <c r="IHJ1" s="134"/>
      <c r="IHK1" s="134"/>
      <c r="IHL1" s="134"/>
      <c r="IHM1" s="134"/>
      <c r="IHN1" s="134"/>
      <c r="IHO1" s="134"/>
      <c r="IHP1" s="134"/>
      <c r="IHQ1" s="134"/>
      <c r="IHR1" s="134"/>
      <c r="IHS1" s="134"/>
      <c r="IHT1" s="134"/>
      <c r="IHU1" s="134"/>
      <c r="IHV1" s="134"/>
      <c r="IHW1" s="134"/>
      <c r="IHX1" s="134"/>
      <c r="IHY1" s="134"/>
      <c r="IHZ1" s="134"/>
      <c r="IIA1" s="134"/>
      <c r="IIB1" s="134"/>
      <c r="IIC1" s="134"/>
      <c r="IID1" s="134"/>
      <c r="IIE1" s="134"/>
      <c r="IIF1" s="134"/>
      <c r="IIG1" s="134"/>
      <c r="IIH1" s="134"/>
      <c r="III1" s="134"/>
      <c r="IIJ1" s="134"/>
      <c r="IIK1" s="134"/>
      <c r="IIL1" s="134"/>
      <c r="IIM1" s="134"/>
      <c r="IIN1" s="134"/>
      <c r="IIO1" s="134"/>
      <c r="IIP1" s="134"/>
      <c r="IIQ1" s="134"/>
      <c r="IIR1" s="134"/>
      <c r="IIS1" s="134"/>
      <c r="IIT1" s="134"/>
      <c r="IIU1" s="134"/>
      <c r="IIV1" s="134"/>
      <c r="IIW1" s="134"/>
      <c r="IIX1" s="134"/>
      <c r="IIY1" s="134"/>
      <c r="IIZ1" s="134"/>
      <c r="IJA1" s="134"/>
      <c r="IJB1" s="134"/>
      <c r="IJC1" s="134"/>
      <c r="IJD1" s="134"/>
      <c r="IJE1" s="134"/>
      <c r="IJF1" s="134"/>
      <c r="IJG1" s="134"/>
      <c r="IJH1" s="134"/>
      <c r="IJI1" s="134"/>
      <c r="IJJ1" s="134"/>
      <c r="IJK1" s="134"/>
      <c r="IJL1" s="134"/>
      <c r="IJM1" s="134"/>
      <c r="IJN1" s="134"/>
      <c r="IJO1" s="134"/>
      <c r="IJP1" s="134"/>
      <c r="IJQ1" s="134"/>
      <c r="IJR1" s="134"/>
      <c r="IJS1" s="134"/>
      <c r="IJT1" s="134"/>
      <c r="IJU1" s="134"/>
      <c r="IJV1" s="134"/>
      <c r="IJW1" s="134"/>
      <c r="IJX1" s="134"/>
      <c r="IJY1" s="134"/>
      <c r="IJZ1" s="134"/>
      <c r="IKA1" s="134"/>
      <c r="IKB1" s="134"/>
      <c r="IKC1" s="134"/>
      <c r="IKD1" s="134"/>
      <c r="IKE1" s="134"/>
      <c r="IKF1" s="134"/>
      <c r="IKG1" s="134"/>
      <c r="IKH1" s="134"/>
      <c r="IKI1" s="134"/>
      <c r="IKJ1" s="134"/>
      <c r="IKK1" s="134"/>
      <c r="IKL1" s="134"/>
      <c r="IKM1" s="134"/>
      <c r="IKN1" s="134"/>
      <c r="IKO1" s="134"/>
      <c r="IKP1" s="134"/>
      <c r="IKQ1" s="134"/>
      <c r="IKR1" s="134"/>
      <c r="IKS1" s="134"/>
      <c r="IKT1" s="134"/>
      <c r="IKU1" s="134"/>
      <c r="IKV1" s="134"/>
      <c r="IKW1" s="134"/>
      <c r="IKX1" s="134"/>
      <c r="IKY1" s="134"/>
      <c r="IKZ1" s="134"/>
      <c r="ILA1" s="134"/>
      <c r="ILB1" s="134"/>
      <c r="ILC1" s="134"/>
      <c r="ILD1" s="134"/>
      <c r="ILE1" s="134"/>
      <c r="ILF1" s="134"/>
      <c r="ILG1" s="134"/>
      <c r="ILH1" s="134"/>
      <c r="ILI1" s="134"/>
      <c r="ILJ1" s="134"/>
      <c r="ILK1" s="134"/>
      <c r="ILL1" s="134"/>
      <c r="ILM1" s="134"/>
      <c r="ILN1" s="134"/>
      <c r="ILO1" s="134"/>
      <c r="ILP1" s="134"/>
      <c r="ILQ1" s="134"/>
      <c r="ILR1" s="134"/>
      <c r="ILS1" s="134"/>
      <c r="ILT1" s="134"/>
      <c r="ILU1" s="134"/>
      <c r="ILV1" s="134"/>
      <c r="ILW1" s="134"/>
      <c r="ILX1" s="134"/>
      <c r="ILY1" s="134"/>
      <c r="ILZ1" s="134"/>
      <c r="IMA1" s="134"/>
      <c r="IMB1" s="134"/>
      <c r="IMC1" s="134"/>
      <c r="IMD1" s="134"/>
      <c r="IME1" s="134"/>
      <c r="IMF1" s="134"/>
      <c r="IMG1" s="134"/>
      <c r="IMH1" s="134"/>
      <c r="IMI1" s="134"/>
      <c r="IMJ1" s="134"/>
      <c r="IMK1" s="134"/>
      <c r="IML1" s="134"/>
      <c r="IMM1" s="134"/>
      <c r="IMN1" s="134"/>
      <c r="IMO1" s="134"/>
      <c r="IMP1" s="134"/>
      <c r="IMQ1" s="134"/>
      <c r="IMR1" s="134"/>
      <c r="IMS1" s="134"/>
      <c r="IMT1" s="134"/>
      <c r="IMU1" s="134"/>
      <c r="IMV1" s="134"/>
      <c r="IMW1" s="134"/>
      <c r="IMX1" s="134"/>
      <c r="IMY1" s="134"/>
      <c r="IMZ1" s="134"/>
      <c r="INA1" s="134"/>
      <c r="INB1" s="134"/>
      <c r="INC1" s="134"/>
      <c r="IND1" s="134"/>
      <c r="INE1" s="134"/>
      <c r="INF1" s="134"/>
      <c r="ING1" s="134"/>
      <c r="INH1" s="134"/>
      <c r="INI1" s="134"/>
      <c r="INJ1" s="134"/>
      <c r="INK1" s="134"/>
      <c r="INL1" s="134"/>
      <c r="INM1" s="134"/>
      <c r="INN1" s="134"/>
      <c r="INO1" s="134"/>
      <c r="INP1" s="134"/>
      <c r="INQ1" s="134"/>
      <c r="INR1" s="134"/>
      <c r="INS1" s="134"/>
      <c r="INT1" s="134"/>
      <c r="INU1" s="134"/>
      <c r="INV1" s="134"/>
      <c r="INW1" s="134"/>
      <c r="INX1" s="134"/>
      <c r="INY1" s="134"/>
      <c r="INZ1" s="134"/>
      <c r="IOA1" s="134"/>
      <c r="IOB1" s="134"/>
      <c r="IOC1" s="134"/>
      <c r="IOD1" s="134"/>
      <c r="IOE1" s="134"/>
      <c r="IOF1" s="134"/>
      <c r="IOG1" s="134"/>
      <c r="IOH1" s="134"/>
      <c r="IOI1" s="134"/>
      <c r="IOJ1" s="134"/>
      <c r="IOK1" s="134"/>
      <c r="IOL1" s="134"/>
      <c r="IOM1" s="134"/>
      <c r="ION1" s="134"/>
      <c r="IOO1" s="134"/>
      <c r="IOP1" s="134"/>
      <c r="IOQ1" s="134"/>
      <c r="IOR1" s="134"/>
      <c r="IOS1" s="134"/>
      <c r="IOT1" s="134"/>
      <c r="IOU1" s="134"/>
      <c r="IOV1" s="134"/>
      <c r="IOW1" s="134"/>
      <c r="IOX1" s="134"/>
      <c r="IOY1" s="134"/>
      <c r="IOZ1" s="134"/>
      <c r="IPA1" s="134"/>
      <c r="IPB1" s="134"/>
      <c r="IPC1" s="134"/>
      <c r="IPD1" s="134"/>
      <c r="IPE1" s="134"/>
      <c r="IPF1" s="134"/>
      <c r="IPG1" s="134"/>
      <c r="IPH1" s="134"/>
      <c r="IPI1" s="134"/>
      <c r="IPJ1" s="134"/>
      <c r="IPK1" s="134"/>
      <c r="IPL1" s="134"/>
      <c r="IPM1" s="134"/>
      <c r="IPN1" s="134"/>
      <c r="IPO1" s="134"/>
      <c r="IPP1" s="134"/>
      <c r="IPQ1" s="134"/>
      <c r="IPR1" s="134"/>
      <c r="IPS1" s="134"/>
      <c r="IPT1" s="134"/>
      <c r="IPU1" s="134"/>
      <c r="IPV1" s="134"/>
      <c r="IPW1" s="134"/>
      <c r="IPX1" s="134"/>
      <c r="IPY1" s="134"/>
      <c r="IPZ1" s="134"/>
      <c r="IQA1" s="134"/>
      <c r="IQB1" s="134"/>
      <c r="IQC1" s="134"/>
      <c r="IQD1" s="134"/>
      <c r="IQE1" s="134"/>
      <c r="IQF1" s="134"/>
      <c r="IQG1" s="134"/>
      <c r="IQH1" s="134"/>
      <c r="IQI1" s="134"/>
      <c r="IQJ1" s="134"/>
      <c r="IQK1" s="134"/>
      <c r="IQL1" s="134"/>
      <c r="IQM1" s="134"/>
      <c r="IQN1" s="134"/>
      <c r="IQO1" s="134"/>
      <c r="IQP1" s="134"/>
      <c r="IQQ1" s="134"/>
      <c r="IQR1" s="134"/>
      <c r="IQS1" s="134"/>
      <c r="IQT1" s="134"/>
      <c r="IQU1" s="134"/>
      <c r="IQV1" s="134"/>
      <c r="IQW1" s="134"/>
      <c r="IQX1" s="134"/>
      <c r="IQY1" s="134"/>
      <c r="IQZ1" s="134"/>
      <c r="IRA1" s="134"/>
      <c r="IRB1" s="134"/>
      <c r="IRC1" s="134"/>
      <c r="IRD1" s="134"/>
      <c r="IRE1" s="134"/>
      <c r="IRF1" s="134"/>
      <c r="IRG1" s="134"/>
      <c r="IRH1" s="134"/>
      <c r="IRI1" s="134"/>
      <c r="IRJ1" s="134"/>
      <c r="IRK1" s="134"/>
      <c r="IRL1" s="134"/>
      <c r="IRM1" s="134"/>
      <c r="IRN1" s="134"/>
      <c r="IRO1" s="134"/>
      <c r="IRP1" s="134"/>
      <c r="IRQ1" s="134"/>
      <c r="IRR1" s="134"/>
      <c r="IRS1" s="134"/>
      <c r="IRT1" s="134"/>
      <c r="IRU1" s="134"/>
      <c r="IRV1" s="134"/>
      <c r="IRW1" s="134"/>
      <c r="IRX1" s="134"/>
      <c r="IRY1" s="134"/>
      <c r="IRZ1" s="134"/>
      <c r="ISA1" s="134"/>
      <c r="ISB1" s="134"/>
      <c r="ISC1" s="134"/>
      <c r="ISD1" s="134"/>
      <c r="ISE1" s="134"/>
      <c r="ISF1" s="134"/>
      <c r="ISG1" s="134"/>
      <c r="ISH1" s="134"/>
      <c r="ISI1" s="134"/>
      <c r="ISJ1" s="134"/>
      <c r="ISK1" s="134"/>
      <c r="ISL1" s="134"/>
      <c r="ISM1" s="134"/>
      <c r="ISN1" s="134"/>
      <c r="ISO1" s="134"/>
      <c r="ISP1" s="134"/>
      <c r="ISQ1" s="134"/>
      <c r="ISR1" s="134"/>
      <c r="ISS1" s="134"/>
      <c r="IST1" s="134"/>
      <c r="ISU1" s="134"/>
      <c r="ISV1" s="134"/>
      <c r="ISW1" s="134"/>
      <c r="ISX1" s="134"/>
      <c r="ISY1" s="134"/>
      <c r="ISZ1" s="134"/>
      <c r="ITA1" s="134"/>
      <c r="ITB1" s="134"/>
      <c r="ITC1" s="134"/>
      <c r="ITD1" s="134"/>
      <c r="ITE1" s="134"/>
      <c r="ITF1" s="134"/>
      <c r="ITG1" s="134"/>
      <c r="ITH1" s="134"/>
      <c r="ITI1" s="134"/>
      <c r="ITJ1" s="134"/>
      <c r="ITK1" s="134"/>
      <c r="ITL1" s="134"/>
      <c r="ITM1" s="134"/>
      <c r="ITN1" s="134"/>
      <c r="ITO1" s="134"/>
      <c r="ITP1" s="134"/>
      <c r="ITQ1" s="134"/>
      <c r="ITR1" s="134"/>
      <c r="ITS1" s="134"/>
      <c r="ITT1" s="134"/>
      <c r="ITU1" s="134"/>
      <c r="ITV1" s="134"/>
      <c r="ITW1" s="134"/>
      <c r="ITX1" s="134"/>
      <c r="ITY1" s="134"/>
      <c r="ITZ1" s="134"/>
      <c r="IUA1" s="134"/>
      <c r="IUB1" s="134"/>
      <c r="IUC1" s="134"/>
      <c r="IUD1" s="134"/>
      <c r="IUE1" s="134"/>
      <c r="IUF1" s="134"/>
      <c r="IUG1" s="134"/>
      <c r="IUH1" s="134"/>
      <c r="IUI1" s="134"/>
      <c r="IUJ1" s="134"/>
      <c r="IUK1" s="134"/>
      <c r="IUL1" s="134"/>
      <c r="IUM1" s="134"/>
      <c r="IUN1" s="134"/>
      <c r="IUO1" s="134"/>
      <c r="IUP1" s="134"/>
      <c r="IUQ1" s="134"/>
      <c r="IUR1" s="134"/>
      <c r="IUS1" s="134"/>
      <c r="IUT1" s="134"/>
      <c r="IUU1" s="134"/>
      <c r="IUV1" s="134"/>
      <c r="IUW1" s="134"/>
      <c r="IUX1" s="134"/>
      <c r="IUY1" s="134"/>
      <c r="IUZ1" s="134"/>
      <c r="IVA1" s="134"/>
      <c r="IVB1" s="134"/>
      <c r="IVC1" s="134"/>
      <c r="IVD1" s="134"/>
      <c r="IVE1" s="134"/>
      <c r="IVF1" s="134"/>
      <c r="IVG1" s="134"/>
      <c r="IVH1" s="134"/>
      <c r="IVI1" s="134"/>
      <c r="IVJ1" s="134"/>
      <c r="IVK1" s="134"/>
      <c r="IVL1" s="134"/>
      <c r="IVM1" s="134"/>
      <c r="IVN1" s="134"/>
      <c r="IVO1" s="134"/>
      <c r="IVP1" s="134"/>
      <c r="IVQ1" s="134"/>
      <c r="IVR1" s="134"/>
      <c r="IVS1" s="134"/>
      <c r="IVT1" s="134"/>
      <c r="IVU1" s="134"/>
      <c r="IVV1" s="134"/>
      <c r="IVW1" s="134"/>
      <c r="IVX1" s="134"/>
      <c r="IVY1" s="134"/>
      <c r="IVZ1" s="134"/>
      <c r="IWA1" s="134"/>
      <c r="IWB1" s="134"/>
      <c r="IWC1" s="134"/>
      <c r="IWD1" s="134"/>
      <c r="IWE1" s="134"/>
      <c r="IWF1" s="134"/>
      <c r="IWG1" s="134"/>
      <c r="IWH1" s="134"/>
      <c r="IWI1" s="134"/>
      <c r="IWJ1" s="134"/>
      <c r="IWK1" s="134"/>
      <c r="IWL1" s="134"/>
      <c r="IWM1" s="134"/>
      <c r="IWN1" s="134"/>
      <c r="IWO1" s="134"/>
      <c r="IWP1" s="134"/>
      <c r="IWQ1" s="134"/>
      <c r="IWR1" s="134"/>
      <c r="IWS1" s="134"/>
      <c r="IWT1" s="134"/>
      <c r="IWU1" s="134"/>
      <c r="IWV1" s="134"/>
      <c r="IWW1" s="134"/>
      <c r="IWX1" s="134"/>
      <c r="IWY1" s="134"/>
      <c r="IWZ1" s="134"/>
      <c r="IXA1" s="134"/>
      <c r="IXB1" s="134"/>
      <c r="IXC1" s="134"/>
      <c r="IXD1" s="134"/>
      <c r="IXE1" s="134"/>
      <c r="IXF1" s="134"/>
      <c r="IXG1" s="134"/>
      <c r="IXH1" s="134"/>
      <c r="IXI1" s="134"/>
      <c r="IXJ1" s="134"/>
      <c r="IXK1" s="134"/>
      <c r="IXL1" s="134"/>
      <c r="IXM1" s="134"/>
      <c r="IXN1" s="134"/>
      <c r="IXO1" s="134"/>
      <c r="IXP1" s="134"/>
      <c r="IXQ1" s="134"/>
      <c r="IXR1" s="134"/>
      <c r="IXS1" s="134"/>
      <c r="IXT1" s="134"/>
      <c r="IXU1" s="134"/>
      <c r="IXV1" s="134"/>
      <c r="IXW1" s="134"/>
      <c r="IXX1" s="134"/>
      <c r="IXY1" s="134"/>
      <c r="IXZ1" s="134"/>
      <c r="IYA1" s="134"/>
      <c r="IYB1" s="134"/>
      <c r="IYC1" s="134"/>
      <c r="IYD1" s="134"/>
      <c r="IYE1" s="134"/>
      <c r="IYF1" s="134"/>
      <c r="IYG1" s="134"/>
      <c r="IYH1" s="134"/>
      <c r="IYI1" s="134"/>
      <c r="IYJ1" s="134"/>
      <c r="IYK1" s="134"/>
      <c r="IYL1" s="134"/>
      <c r="IYM1" s="134"/>
      <c r="IYN1" s="134"/>
      <c r="IYO1" s="134"/>
      <c r="IYP1" s="134"/>
      <c r="IYQ1" s="134"/>
      <c r="IYR1" s="134"/>
      <c r="IYS1" s="134"/>
      <c r="IYT1" s="134"/>
      <c r="IYU1" s="134"/>
      <c r="IYV1" s="134"/>
      <c r="IYW1" s="134"/>
      <c r="IYX1" s="134"/>
      <c r="IYY1" s="134"/>
      <c r="IYZ1" s="134"/>
      <c r="IZA1" s="134"/>
      <c r="IZB1" s="134"/>
      <c r="IZC1" s="134"/>
      <c r="IZD1" s="134"/>
      <c r="IZE1" s="134"/>
      <c r="IZF1" s="134"/>
      <c r="IZG1" s="134"/>
      <c r="IZH1" s="134"/>
      <c r="IZI1" s="134"/>
      <c r="IZJ1" s="134"/>
      <c r="IZK1" s="134"/>
      <c r="IZL1" s="134"/>
      <c r="IZM1" s="134"/>
      <c r="IZN1" s="134"/>
      <c r="IZO1" s="134"/>
      <c r="IZP1" s="134"/>
      <c r="IZQ1" s="134"/>
      <c r="IZR1" s="134"/>
      <c r="IZS1" s="134"/>
      <c r="IZT1" s="134"/>
      <c r="IZU1" s="134"/>
      <c r="IZV1" s="134"/>
      <c r="IZW1" s="134"/>
      <c r="IZX1" s="134"/>
      <c r="IZY1" s="134"/>
      <c r="IZZ1" s="134"/>
      <c r="JAA1" s="134"/>
      <c r="JAB1" s="134"/>
      <c r="JAC1" s="134"/>
      <c r="JAD1" s="134"/>
      <c r="JAE1" s="134"/>
      <c r="JAF1" s="134"/>
      <c r="JAG1" s="134"/>
      <c r="JAH1" s="134"/>
      <c r="JAI1" s="134"/>
      <c r="JAJ1" s="134"/>
      <c r="JAK1" s="134"/>
      <c r="JAL1" s="134"/>
      <c r="JAM1" s="134"/>
      <c r="JAN1" s="134"/>
      <c r="JAO1" s="134"/>
      <c r="JAP1" s="134"/>
      <c r="JAQ1" s="134"/>
      <c r="JAR1" s="134"/>
      <c r="JAS1" s="134"/>
      <c r="JAT1" s="134"/>
      <c r="JAU1" s="134"/>
      <c r="JAV1" s="134"/>
      <c r="JAW1" s="134"/>
      <c r="JAX1" s="134"/>
      <c r="JAY1" s="134"/>
      <c r="JAZ1" s="134"/>
      <c r="JBA1" s="134"/>
      <c r="JBB1" s="134"/>
      <c r="JBC1" s="134"/>
      <c r="JBD1" s="134"/>
      <c r="JBE1" s="134"/>
      <c r="JBF1" s="134"/>
      <c r="JBG1" s="134"/>
      <c r="JBH1" s="134"/>
      <c r="JBI1" s="134"/>
      <c r="JBJ1" s="134"/>
      <c r="JBK1" s="134"/>
      <c r="JBL1" s="134"/>
      <c r="JBM1" s="134"/>
      <c r="JBN1" s="134"/>
      <c r="JBO1" s="134"/>
      <c r="JBP1" s="134"/>
      <c r="JBQ1" s="134"/>
      <c r="JBR1" s="134"/>
      <c r="JBS1" s="134"/>
      <c r="JBT1" s="134"/>
      <c r="JBU1" s="134"/>
      <c r="JBV1" s="134"/>
      <c r="JBW1" s="134"/>
      <c r="JBX1" s="134"/>
      <c r="JBY1" s="134"/>
      <c r="JBZ1" s="134"/>
      <c r="JCA1" s="134"/>
      <c r="JCB1" s="134"/>
      <c r="JCC1" s="134"/>
      <c r="JCD1" s="134"/>
      <c r="JCE1" s="134"/>
      <c r="JCF1" s="134"/>
      <c r="JCG1" s="134"/>
      <c r="JCH1" s="134"/>
      <c r="JCI1" s="134"/>
      <c r="JCJ1" s="134"/>
      <c r="JCK1" s="134"/>
      <c r="JCL1" s="134"/>
      <c r="JCM1" s="134"/>
      <c r="JCN1" s="134"/>
      <c r="JCO1" s="134"/>
      <c r="JCP1" s="134"/>
      <c r="JCQ1" s="134"/>
      <c r="JCR1" s="134"/>
      <c r="JCS1" s="134"/>
      <c r="JCT1" s="134"/>
      <c r="JCU1" s="134"/>
      <c r="JCV1" s="134"/>
      <c r="JCW1" s="134"/>
      <c r="JCX1" s="134"/>
      <c r="JCY1" s="134"/>
      <c r="JCZ1" s="134"/>
      <c r="JDA1" s="134"/>
      <c r="JDB1" s="134"/>
      <c r="JDC1" s="134"/>
      <c r="JDD1" s="134"/>
      <c r="JDE1" s="134"/>
      <c r="JDF1" s="134"/>
      <c r="JDG1" s="134"/>
      <c r="JDH1" s="134"/>
      <c r="JDI1" s="134"/>
      <c r="JDJ1" s="134"/>
      <c r="JDK1" s="134"/>
      <c r="JDL1" s="134"/>
      <c r="JDM1" s="134"/>
      <c r="JDN1" s="134"/>
      <c r="JDO1" s="134"/>
      <c r="JDP1" s="134"/>
      <c r="JDQ1" s="134"/>
      <c r="JDR1" s="134"/>
      <c r="JDS1" s="134"/>
      <c r="JDT1" s="134"/>
      <c r="JDU1" s="134"/>
      <c r="JDV1" s="134"/>
      <c r="JDW1" s="134"/>
      <c r="JDX1" s="134"/>
      <c r="JDY1" s="134"/>
      <c r="JDZ1" s="134"/>
      <c r="JEA1" s="134"/>
      <c r="JEB1" s="134"/>
      <c r="JEC1" s="134"/>
      <c r="JED1" s="134"/>
      <c r="JEE1" s="134"/>
      <c r="JEF1" s="134"/>
      <c r="JEG1" s="134"/>
      <c r="JEH1" s="134"/>
      <c r="JEI1" s="134"/>
      <c r="JEJ1" s="134"/>
      <c r="JEK1" s="134"/>
      <c r="JEL1" s="134"/>
      <c r="JEM1" s="134"/>
      <c r="JEN1" s="134"/>
      <c r="JEO1" s="134"/>
      <c r="JEP1" s="134"/>
      <c r="JEQ1" s="134"/>
      <c r="JER1" s="134"/>
      <c r="JES1" s="134"/>
      <c r="JET1" s="134"/>
      <c r="JEU1" s="134"/>
      <c r="JEV1" s="134"/>
      <c r="JEW1" s="134"/>
      <c r="JEX1" s="134"/>
      <c r="JEY1" s="134"/>
      <c r="JEZ1" s="134"/>
      <c r="JFA1" s="134"/>
      <c r="JFB1" s="134"/>
      <c r="JFC1" s="134"/>
      <c r="JFD1" s="134"/>
      <c r="JFE1" s="134"/>
      <c r="JFF1" s="134"/>
      <c r="JFG1" s="134"/>
      <c r="JFH1" s="134"/>
      <c r="JFI1" s="134"/>
      <c r="JFJ1" s="134"/>
      <c r="JFK1" s="134"/>
      <c r="JFL1" s="134"/>
      <c r="JFM1" s="134"/>
      <c r="JFN1" s="134"/>
      <c r="JFO1" s="134"/>
      <c r="JFP1" s="134"/>
      <c r="JFQ1" s="134"/>
      <c r="JFR1" s="134"/>
      <c r="JFS1" s="134"/>
      <c r="JFT1" s="134"/>
      <c r="JFU1" s="134"/>
      <c r="JFV1" s="134"/>
      <c r="JFW1" s="134"/>
      <c r="JFX1" s="134"/>
      <c r="JFY1" s="134"/>
      <c r="JFZ1" s="134"/>
      <c r="JGA1" s="134"/>
      <c r="JGB1" s="134"/>
      <c r="JGC1" s="134"/>
      <c r="JGD1" s="134"/>
      <c r="JGE1" s="134"/>
      <c r="JGF1" s="134"/>
      <c r="JGG1" s="134"/>
      <c r="JGH1" s="134"/>
      <c r="JGI1" s="134"/>
      <c r="JGJ1" s="134"/>
      <c r="JGK1" s="134"/>
      <c r="JGL1" s="134"/>
      <c r="JGM1" s="134"/>
      <c r="JGN1" s="134"/>
      <c r="JGO1" s="134"/>
      <c r="JGP1" s="134"/>
      <c r="JGQ1" s="134"/>
      <c r="JGR1" s="134"/>
      <c r="JGS1" s="134"/>
      <c r="JGT1" s="134"/>
      <c r="JGU1" s="134"/>
      <c r="JGV1" s="134"/>
      <c r="JGW1" s="134"/>
      <c r="JGX1" s="134"/>
      <c r="JGY1" s="134"/>
      <c r="JGZ1" s="134"/>
      <c r="JHA1" s="134"/>
      <c r="JHB1" s="134"/>
      <c r="JHC1" s="134"/>
      <c r="JHD1" s="134"/>
      <c r="JHE1" s="134"/>
      <c r="JHF1" s="134"/>
      <c r="JHG1" s="134"/>
      <c r="JHH1" s="134"/>
      <c r="JHI1" s="134"/>
      <c r="JHJ1" s="134"/>
      <c r="JHK1" s="134"/>
      <c r="JHL1" s="134"/>
      <c r="JHM1" s="134"/>
      <c r="JHN1" s="134"/>
      <c r="JHO1" s="134"/>
      <c r="JHP1" s="134"/>
      <c r="JHQ1" s="134"/>
      <c r="JHR1" s="134"/>
      <c r="JHS1" s="134"/>
      <c r="JHT1" s="134"/>
      <c r="JHU1" s="134"/>
      <c r="JHV1" s="134"/>
      <c r="JHW1" s="134"/>
      <c r="JHX1" s="134"/>
      <c r="JHY1" s="134"/>
      <c r="JHZ1" s="134"/>
      <c r="JIA1" s="134"/>
      <c r="JIB1" s="134"/>
      <c r="JIC1" s="134"/>
      <c r="JID1" s="134"/>
      <c r="JIE1" s="134"/>
      <c r="JIF1" s="134"/>
      <c r="JIG1" s="134"/>
      <c r="JIH1" s="134"/>
      <c r="JII1" s="134"/>
      <c r="JIJ1" s="134"/>
      <c r="JIK1" s="134"/>
      <c r="JIL1" s="134"/>
      <c r="JIM1" s="134"/>
      <c r="JIN1" s="134"/>
      <c r="JIO1" s="134"/>
      <c r="JIP1" s="134"/>
      <c r="JIQ1" s="134"/>
      <c r="JIR1" s="134"/>
      <c r="JIS1" s="134"/>
      <c r="JIT1" s="134"/>
      <c r="JIU1" s="134"/>
      <c r="JIV1" s="134"/>
      <c r="JIW1" s="134"/>
      <c r="JIX1" s="134"/>
      <c r="JIY1" s="134"/>
      <c r="JIZ1" s="134"/>
      <c r="JJA1" s="134"/>
      <c r="JJB1" s="134"/>
      <c r="JJC1" s="134"/>
      <c r="JJD1" s="134"/>
      <c r="JJE1" s="134"/>
      <c r="JJF1" s="134"/>
      <c r="JJG1" s="134"/>
      <c r="JJH1" s="134"/>
      <c r="JJI1" s="134"/>
      <c r="JJJ1" s="134"/>
      <c r="JJK1" s="134"/>
      <c r="JJL1" s="134"/>
      <c r="JJM1" s="134"/>
      <c r="JJN1" s="134"/>
      <c r="JJO1" s="134"/>
      <c r="JJP1" s="134"/>
      <c r="JJQ1" s="134"/>
      <c r="JJR1" s="134"/>
      <c r="JJS1" s="134"/>
      <c r="JJT1" s="134"/>
      <c r="JJU1" s="134"/>
      <c r="JJV1" s="134"/>
      <c r="JJW1" s="134"/>
      <c r="JJX1" s="134"/>
      <c r="JJY1" s="134"/>
      <c r="JJZ1" s="134"/>
      <c r="JKA1" s="134"/>
      <c r="JKB1" s="134"/>
      <c r="JKC1" s="134"/>
      <c r="JKD1" s="134"/>
      <c r="JKE1" s="134"/>
      <c r="JKF1" s="134"/>
      <c r="JKG1" s="134"/>
      <c r="JKH1" s="134"/>
      <c r="JKI1" s="134"/>
      <c r="JKJ1" s="134"/>
      <c r="JKK1" s="134"/>
      <c r="JKL1" s="134"/>
      <c r="JKM1" s="134"/>
      <c r="JKN1" s="134"/>
      <c r="JKO1" s="134"/>
      <c r="JKP1" s="134"/>
      <c r="JKQ1" s="134"/>
      <c r="JKR1" s="134"/>
      <c r="JKS1" s="134"/>
      <c r="JKT1" s="134"/>
      <c r="JKU1" s="134"/>
      <c r="JKV1" s="134"/>
      <c r="JKW1" s="134"/>
      <c r="JKX1" s="134"/>
      <c r="JKY1" s="134"/>
      <c r="JKZ1" s="134"/>
      <c r="JLA1" s="134"/>
      <c r="JLB1" s="134"/>
      <c r="JLC1" s="134"/>
      <c r="JLD1" s="134"/>
      <c r="JLE1" s="134"/>
      <c r="JLF1" s="134"/>
      <c r="JLG1" s="134"/>
      <c r="JLH1" s="134"/>
      <c r="JLI1" s="134"/>
      <c r="JLJ1" s="134"/>
      <c r="JLK1" s="134"/>
      <c r="JLL1" s="134"/>
      <c r="JLM1" s="134"/>
      <c r="JLN1" s="134"/>
      <c r="JLO1" s="134"/>
      <c r="JLP1" s="134"/>
      <c r="JLQ1" s="134"/>
      <c r="JLR1" s="134"/>
      <c r="JLS1" s="134"/>
      <c r="JLT1" s="134"/>
      <c r="JLU1" s="134"/>
      <c r="JLV1" s="134"/>
      <c r="JLW1" s="134"/>
      <c r="JLX1" s="134"/>
      <c r="JLY1" s="134"/>
      <c r="JLZ1" s="134"/>
      <c r="JMA1" s="134"/>
      <c r="JMB1" s="134"/>
      <c r="JMC1" s="134"/>
      <c r="JMD1" s="134"/>
      <c r="JME1" s="134"/>
      <c r="JMF1" s="134"/>
      <c r="JMG1" s="134"/>
      <c r="JMH1" s="134"/>
      <c r="JMI1" s="134"/>
      <c r="JMJ1" s="134"/>
      <c r="JMK1" s="134"/>
      <c r="JML1" s="134"/>
      <c r="JMM1" s="134"/>
      <c r="JMN1" s="134"/>
      <c r="JMO1" s="134"/>
      <c r="JMP1" s="134"/>
      <c r="JMQ1" s="134"/>
      <c r="JMR1" s="134"/>
      <c r="JMS1" s="134"/>
      <c r="JMT1" s="134"/>
      <c r="JMU1" s="134"/>
      <c r="JMV1" s="134"/>
      <c r="JMW1" s="134"/>
      <c r="JMX1" s="134"/>
      <c r="JMY1" s="134"/>
      <c r="JMZ1" s="134"/>
      <c r="JNA1" s="134"/>
      <c r="JNB1" s="134"/>
      <c r="JNC1" s="134"/>
      <c r="JND1" s="134"/>
      <c r="JNE1" s="134"/>
      <c r="JNF1" s="134"/>
      <c r="JNG1" s="134"/>
      <c r="JNH1" s="134"/>
      <c r="JNI1" s="134"/>
      <c r="JNJ1" s="134"/>
      <c r="JNK1" s="134"/>
      <c r="JNL1" s="134"/>
      <c r="JNM1" s="134"/>
      <c r="JNN1" s="134"/>
      <c r="JNO1" s="134"/>
      <c r="JNP1" s="134"/>
      <c r="JNQ1" s="134"/>
      <c r="JNR1" s="134"/>
      <c r="JNS1" s="134"/>
      <c r="JNT1" s="134"/>
      <c r="JNU1" s="134"/>
      <c r="JNV1" s="134"/>
      <c r="JNW1" s="134"/>
      <c r="JNX1" s="134"/>
      <c r="JNY1" s="134"/>
      <c r="JNZ1" s="134"/>
      <c r="JOA1" s="134"/>
      <c r="JOB1" s="134"/>
      <c r="JOC1" s="134"/>
      <c r="JOD1" s="134"/>
      <c r="JOE1" s="134"/>
      <c r="JOF1" s="134"/>
      <c r="JOG1" s="134"/>
      <c r="JOH1" s="134"/>
      <c r="JOI1" s="134"/>
      <c r="JOJ1" s="134"/>
      <c r="JOK1" s="134"/>
      <c r="JOL1" s="134"/>
      <c r="JOM1" s="134"/>
      <c r="JON1" s="134"/>
      <c r="JOO1" s="134"/>
      <c r="JOP1" s="134"/>
      <c r="JOQ1" s="134"/>
      <c r="JOR1" s="134"/>
      <c r="JOS1" s="134"/>
      <c r="JOT1" s="134"/>
      <c r="JOU1" s="134"/>
      <c r="JOV1" s="134"/>
      <c r="JOW1" s="134"/>
      <c r="JOX1" s="134"/>
      <c r="JOY1" s="134"/>
      <c r="JOZ1" s="134"/>
      <c r="JPA1" s="134"/>
      <c r="JPB1" s="134"/>
      <c r="JPC1" s="134"/>
      <c r="JPD1" s="134"/>
      <c r="JPE1" s="134"/>
      <c r="JPF1" s="134"/>
      <c r="JPG1" s="134"/>
      <c r="JPH1" s="134"/>
      <c r="JPI1" s="134"/>
      <c r="JPJ1" s="134"/>
      <c r="JPK1" s="134"/>
      <c r="JPL1" s="134"/>
      <c r="JPM1" s="134"/>
      <c r="JPN1" s="134"/>
      <c r="JPO1" s="134"/>
      <c r="JPP1" s="134"/>
      <c r="JPQ1" s="134"/>
      <c r="JPR1" s="134"/>
      <c r="JPS1" s="134"/>
      <c r="JPT1" s="134"/>
      <c r="JPU1" s="134"/>
      <c r="JPV1" s="134"/>
      <c r="JPW1" s="134"/>
      <c r="JPX1" s="134"/>
      <c r="JPY1" s="134"/>
      <c r="JPZ1" s="134"/>
      <c r="JQA1" s="134"/>
      <c r="JQB1" s="134"/>
      <c r="JQC1" s="134"/>
      <c r="JQD1" s="134"/>
      <c r="JQE1" s="134"/>
      <c r="JQF1" s="134"/>
      <c r="JQG1" s="134"/>
      <c r="JQH1" s="134"/>
      <c r="JQI1" s="134"/>
      <c r="JQJ1" s="134"/>
      <c r="JQK1" s="134"/>
      <c r="JQL1" s="134"/>
      <c r="JQM1" s="134"/>
      <c r="JQN1" s="134"/>
      <c r="JQO1" s="134"/>
      <c r="JQP1" s="134"/>
      <c r="JQQ1" s="134"/>
      <c r="JQR1" s="134"/>
      <c r="JQS1" s="134"/>
      <c r="JQT1" s="134"/>
      <c r="JQU1" s="134"/>
      <c r="JQV1" s="134"/>
      <c r="JQW1" s="134"/>
      <c r="JQX1" s="134"/>
      <c r="JQY1" s="134"/>
      <c r="JQZ1" s="134"/>
      <c r="JRA1" s="134"/>
      <c r="JRB1" s="134"/>
      <c r="JRC1" s="134"/>
      <c r="JRD1" s="134"/>
      <c r="JRE1" s="134"/>
      <c r="JRF1" s="134"/>
      <c r="JRG1" s="134"/>
      <c r="JRH1" s="134"/>
      <c r="JRI1" s="134"/>
      <c r="JRJ1" s="134"/>
      <c r="JRK1" s="134"/>
      <c r="JRL1" s="134"/>
      <c r="JRM1" s="134"/>
      <c r="JRN1" s="134"/>
      <c r="JRO1" s="134"/>
      <c r="JRP1" s="134"/>
      <c r="JRQ1" s="134"/>
      <c r="JRR1" s="134"/>
      <c r="JRS1" s="134"/>
      <c r="JRT1" s="134"/>
      <c r="JRU1" s="134"/>
      <c r="JRV1" s="134"/>
      <c r="JRW1" s="134"/>
      <c r="JRX1" s="134"/>
      <c r="JRY1" s="134"/>
      <c r="JRZ1" s="134"/>
      <c r="JSA1" s="134"/>
      <c r="JSB1" s="134"/>
      <c r="JSC1" s="134"/>
      <c r="JSD1" s="134"/>
      <c r="JSE1" s="134"/>
      <c r="JSF1" s="134"/>
      <c r="JSG1" s="134"/>
      <c r="JSH1" s="134"/>
      <c r="JSI1" s="134"/>
      <c r="JSJ1" s="134"/>
      <c r="JSK1" s="134"/>
      <c r="JSL1" s="134"/>
      <c r="JSM1" s="134"/>
      <c r="JSN1" s="134"/>
      <c r="JSO1" s="134"/>
      <c r="JSP1" s="134"/>
      <c r="JSQ1" s="134"/>
      <c r="JSR1" s="134"/>
      <c r="JSS1" s="134"/>
      <c r="JST1" s="134"/>
      <c r="JSU1" s="134"/>
      <c r="JSV1" s="134"/>
      <c r="JSW1" s="134"/>
      <c r="JSX1" s="134"/>
      <c r="JSY1" s="134"/>
      <c r="JSZ1" s="134"/>
      <c r="JTA1" s="134"/>
      <c r="JTB1" s="134"/>
      <c r="JTC1" s="134"/>
      <c r="JTD1" s="134"/>
      <c r="JTE1" s="134"/>
      <c r="JTF1" s="134"/>
      <c r="JTG1" s="134"/>
      <c r="JTH1" s="134"/>
      <c r="JTI1" s="134"/>
      <c r="JTJ1" s="134"/>
      <c r="JTK1" s="134"/>
      <c r="JTL1" s="134"/>
      <c r="JTM1" s="134"/>
      <c r="JTN1" s="134"/>
      <c r="JTO1" s="134"/>
      <c r="JTP1" s="134"/>
      <c r="JTQ1" s="134"/>
      <c r="JTR1" s="134"/>
      <c r="JTS1" s="134"/>
      <c r="JTT1" s="134"/>
      <c r="JTU1" s="134"/>
      <c r="JTV1" s="134"/>
      <c r="JTW1" s="134"/>
      <c r="JTX1" s="134"/>
      <c r="JTY1" s="134"/>
      <c r="JTZ1" s="134"/>
      <c r="JUA1" s="134"/>
      <c r="JUB1" s="134"/>
      <c r="JUC1" s="134"/>
      <c r="JUD1" s="134"/>
      <c r="JUE1" s="134"/>
      <c r="JUF1" s="134"/>
      <c r="JUG1" s="134"/>
      <c r="JUH1" s="134"/>
      <c r="JUI1" s="134"/>
      <c r="JUJ1" s="134"/>
      <c r="JUK1" s="134"/>
      <c r="JUL1" s="134"/>
      <c r="JUM1" s="134"/>
      <c r="JUN1" s="134"/>
      <c r="JUO1" s="134"/>
      <c r="JUP1" s="134"/>
      <c r="JUQ1" s="134"/>
      <c r="JUR1" s="134"/>
      <c r="JUS1" s="134"/>
      <c r="JUT1" s="134"/>
      <c r="JUU1" s="134"/>
      <c r="JUV1" s="134"/>
      <c r="JUW1" s="134"/>
      <c r="JUX1" s="134"/>
      <c r="JUY1" s="134"/>
      <c r="JUZ1" s="134"/>
      <c r="JVA1" s="134"/>
      <c r="JVB1" s="134"/>
      <c r="JVC1" s="134"/>
      <c r="JVD1" s="134"/>
      <c r="JVE1" s="134"/>
      <c r="JVF1" s="134"/>
      <c r="JVG1" s="134"/>
      <c r="JVH1" s="134"/>
      <c r="JVI1" s="134"/>
      <c r="JVJ1" s="134"/>
      <c r="JVK1" s="134"/>
      <c r="JVL1" s="134"/>
      <c r="JVM1" s="134"/>
      <c r="JVN1" s="134"/>
      <c r="JVO1" s="134"/>
      <c r="JVP1" s="134"/>
      <c r="JVQ1" s="134"/>
      <c r="JVR1" s="134"/>
      <c r="JVS1" s="134"/>
      <c r="JVT1" s="134"/>
      <c r="JVU1" s="134"/>
      <c r="JVV1" s="134"/>
      <c r="JVW1" s="134"/>
      <c r="JVX1" s="134"/>
      <c r="JVY1" s="134"/>
      <c r="JVZ1" s="134"/>
      <c r="JWA1" s="134"/>
      <c r="JWB1" s="134"/>
      <c r="JWC1" s="134"/>
      <c r="JWD1" s="134"/>
      <c r="JWE1" s="134"/>
      <c r="JWF1" s="134"/>
      <c r="JWG1" s="134"/>
      <c r="JWH1" s="134"/>
      <c r="JWI1" s="134"/>
      <c r="JWJ1" s="134"/>
      <c r="JWK1" s="134"/>
      <c r="JWL1" s="134"/>
      <c r="JWM1" s="134"/>
      <c r="JWN1" s="134"/>
      <c r="JWO1" s="134"/>
      <c r="JWP1" s="134"/>
      <c r="JWQ1" s="134"/>
      <c r="JWR1" s="134"/>
      <c r="JWS1" s="134"/>
      <c r="JWT1" s="134"/>
      <c r="JWU1" s="134"/>
      <c r="JWV1" s="134"/>
      <c r="JWW1" s="134"/>
      <c r="JWX1" s="134"/>
      <c r="JWY1" s="134"/>
      <c r="JWZ1" s="134"/>
      <c r="JXA1" s="134"/>
      <c r="JXB1" s="134"/>
      <c r="JXC1" s="134"/>
      <c r="JXD1" s="134"/>
      <c r="JXE1" s="134"/>
      <c r="JXF1" s="134"/>
      <c r="JXG1" s="134"/>
      <c r="JXH1" s="134"/>
      <c r="JXI1" s="134"/>
      <c r="JXJ1" s="134"/>
      <c r="JXK1" s="134"/>
      <c r="JXL1" s="134"/>
      <c r="JXM1" s="134"/>
      <c r="JXN1" s="134"/>
      <c r="JXO1" s="134"/>
      <c r="JXP1" s="134"/>
      <c r="JXQ1" s="134"/>
      <c r="JXR1" s="134"/>
      <c r="JXS1" s="134"/>
      <c r="JXT1" s="134"/>
      <c r="JXU1" s="134"/>
      <c r="JXV1" s="134"/>
      <c r="JXW1" s="134"/>
      <c r="JXX1" s="134"/>
      <c r="JXY1" s="134"/>
      <c r="JXZ1" s="134"/>
      <c r="JYA1" s="134"/>
      <c r="JYB1" s="134"/>
      <c r="JYC1" s="134"/>
      <c r="JYD1" s="134"/>
      <c r="JYE1" s="134"/>
      <c r="JYF1" s="134"/>
      <c r="JYG1" s="134"/>
      <c r="JYH1" s="134"/>
      <c r="JYI1" s="134"/>
      <c r="JYJ1" s="134"/>
      <c r="JYK1" s="134"/>
      <c r="JYL1" s="134"/>
      <c r="JYM1" s="134"/>
      <c r="JYN1" s="134"/>
      <c r="JYO1" s="134"/>
      <c r="JYP1" s="134"/>
      <c r="JYQ1" s="134"/>
      <c r="JYR1" s="134"/>
      <c r="JYS1" s="134"/>
      <c r="JYT1" s="134"/>
      <c r="JYU1" s="134"/>
      <c r="JYV1" s="134"/>
      <c r="JYW1" s="134"/>
      <c r="JYX1" s="134"/>
      <c r="JYY1" s="134"/>
      <c r="JYZ1" s="134"/>
      <c r="JZA1" s="134"/>
      <c r="JZB1" s="134"/>
      <c r="JZC1" s="134"/>
      <c r="JZD1" s="134"/>
      <c r="JZE1" s="134"/>
      <c r="JZF1" s="134"/>
      <c r="JZG1" s="134"/>
      <c r="JZH1" s="134"/>
      <c r="JZI1" s="134"/>
      <c r="JZJ1" s="134"/>
      <c r="JZK1" s="134"/>
      <c r="JZL1" s="134"/>
      <c r="JZM1" s="134"/>
      <c r="JZN1" s="134"/>
      <c r="JZO1" s="134"/>
      <c r="JZP1" s="134"/>
      <c r="JZQ1" s="134"/>
      <c r="JZR1" s="134"/>
      <c r="JZS1" s="134"/>
      <c r="JZT1" s="134"/>
      <c r="JZU1" s="134"/>
      <c r="JZV1" s="134"/>
      <c r="JZW1" s="134"/>
      <c r="JZX1" s="134"/>
      <c r="JZY1" s="134"/>
      <c r="JZZ1" s="134"/>
      <c r="KAA1" s="134"/>
      <c r="KAB1" s="134"/>
      <c r="KAC1" s="134"/>
      <c r="KAD1" s="134"/>
      <c r="KAE1" s="134"/>
      <c r="KAF1" s="134"/>
      <c r="KAG1" s="134"/>
      <c r="KAH1" s="134"/>
      <c r="KAI1" s="134"/>
      <c r="KAJ1" s="134"/>
      <c r="KAK1" s="134"/>
      <c r="KAL1" s="134"/>
      <c r="KAM1" s="134"/>
      <c r="KAN1" s="134"/>
      <c r="KAO1" s="134"/>
      <c r="KAP1" s="134"/>
      <c r="KAQ1" s="134"/>
      <c r="KAR1" s="134"/>
      <c r="KAS1" s="134"/>
      <c r="KAT1" s="134"/>
      <c r="KAU1" s="134"/>
      <c r="KAV1" s="134"/>
      <c r="KAW1" s="134"/>
      <c r="KAX1" s="134"/>
      <c r="KAY1" s="134"/>
      <c r="KAZ1" s="134"/>
      <c r="KBA1" s="134"/>
      <c r="KBB1" s="134"/>
      <c r="KBC1" s="134"/>
      <c r="KBD1" s="134"/>
      <c r="KBE1" s="134"/>
      <c r="KBF1" s="134"/>
      <c r="KBG1" s="134"/>
      <c r="KBH1" s="134"/>
      <c r="KBI1" s="134"/>
      <c r="KBJ1" s="134"/>
      <c r="KBK1" s="134"/>
      <c r="KBL1" s="134"/>
      <c r="KBM1" s="134"/>
      <c r="KBN1" s="134"/>
      <c r="KBO1" s="134"/>
      <c r="KBP1" s="134"/>
      <c r="KBQ1" s="134"/>
      <c r="KBR1" s="134"/>
      <c r="KBS1" s="134"/>
      <c r="KBT1" s="134"/>
      <c r="KBU1" s="134"/>
      <c r="KBV1" s="134"/>
      <c r="KBW1" s="134"/>
      <c r="KBX1" s="134"/>
      <c r="KBY1" s="134"/>
      <c r="KBZ1" s="134"/>
      <c r="KCA1" s="134"/>
      <c r="KCB1" s="134"/>
      <c r="KCC1" s="134"/>
      <c r="KCD1" s="134"/>
      <c r="KCE1" s="134"/>
      <c r="KCF1" s="134"/>
      <c r="KCG1" s="134"/>
      <c r="KCH1" s="134"/>
      <c r="KCI1" s="134"/>
      <c r="KCJ1" s="134"/>
      <c r="KCK1" s="134"/>
      <c r="KCL1" s="134"/>
      <c r="KCM1" s="134"/>
      <c r="KCN1" s="134"/>
      <c r="KCO1" s="134"/>
      <c r="KCP1" s="134"/>
      <c r="KCQ1" s="134"/>
      <c r="KCR1" s="134"/>
      <c r="KCS1" s="134"/>
      <c r="KCT1" s="134"/>
      <c r="KCU1" s="134"/>
      <c r="KCV1" s="134"/>
      <c r="KCW1" s="134"/>
      <c r="KCX1" s="134"/>
      <c r="KCY1" s="134"/>
      <c r="KCZ1" s="134"/>
      <c r="KDA1" s="134"/>
      <c r="KDB1" s="134"/>
      <c r="KDC1" s="134"/>
      <c r="KDD1" s="134"/>
      <c r="KDE1" s="134"/>
      <c r="KDF1" s="134"/>
      <c r="KDG1" s="134"/>
      <c r="KDH1" s="134"/>
      <c r="KDI1" s="134"/>
      <c r="KDJ1" s="134"/>
      <c r="KDK1" s="134"/>
      <c r="KDL1" s="134"/>
      <c r="KDM1" s="134"/>
      <c r="KDN1" s="134"/>
      <c r="KDO1" s="134"/>
      <c r="KDP1" s="134"/>
      <c r="KDQ1" s="134"/>
      <c r="KDR1" s="134"/>
      <c r="KDS1" s="134"/>
      <c r="KDT1" s="134"/>
      <c r="KDU1" s="134"/>
      <c r="KDV1" s="134"/>
      <c r="KDW1" s="134"/>
      <c r="KDX1" s="134"/>
      <c r="KDY1" s="134"/>
      <c r="KDZ1" s="134"/>
      <c r="KEA1" s="134"/>
      <c r="KEB1" s="134"/>
      <c r="KEC1" s="134"/>
      <c r="KED1" s="134"/>
      <c r="KEE1" s="134"/>
      <c r="KEF1" s="134"/>
      <c r="KEG1" s="134"/>
      <c r="KEH1" s="134"/>
      <c r="KEI1" s="134"/>
      <c r="KEJ1" s="134"/>
      <c r="KEK1" s="134"/>
      <c r="KEL1" s="134"/>
      <c r="KEM1" s="134"/>
      <c r="KEN1" s="134"/>
      <c r="KEO1" s="134"/>
      <c r="KEP1" s="134"/>
      <c r="KEQ1" s="134"/>
      <c r="KER1" s="134"/>
      <c r="KES1" s="134"/>
      <c r="KET1" s="134"/>
      <c r="KEU1" s="134"/>
      <c r="KEV1" s="134"/>
      <c r="KEW1" s="134"/>
      <c r="KEX1" s="134"/>
      <c r="KEY1" s="134"/>
      <c r="KEZ1" s="134"/>
      <c r="KFA1" s="134"/>
      <c r="KFB1" s="134"/>
      <c r="KFC1" s="134"/>
      <c r="KFD1" s="134"/>
      <c r="KFE1" s="134"/>
      <c r="KFF1" s="134"/>
      <c r="KFG1" s="134"/>
      <c r="KFH1" s="134"/>
      <c r="KFI1" s="134"/>
      <c r="KFJ1" s="134"/>
      <c r="KFK1" s="134"/>
      <c r="KFL1" s="134"/>
      <c r="KFM1" s="134"/>
      <c r="KFN1" s="134"/>
      <c r="KFO1" s="134"/>
      <c r="KFP1" s="134"/>
      <c r="KFQ1" s="134"/>
      <c r="KFR1" s="134"/>
      <c r="KFS1" s="134"/>
      <c r="KFT1" s="134"/>
      <c r="KFU1" s="134"/>
      <c r="KFV1" s="134"/>
      <c r="KFW1" s="134"/>
      <c r="KFX1" s="134"/>
      <c r="KFY1" s="134"/>
      <c r="KFZ1" s="134"/>
      <c r="KGA1" s="134"/>
      <c r="KGB1" s="134"/>
      <c r="KGC1" s="134"/>
      <c r="KGD1" s="134"/>
      <c r="KGE1" s="134"/>
      <c r="KGF1" s="134"/>
      <c r="KGG1" s="134"/>
      <c r="KGH1" s="134"/>
      <c r="KGI1" s="134"/>
      <c r="KGJ1" s="134"/>
      <c r="KGK1" s="134"/>
      <c r="KGL1" s="134"/>
      <c r="KGM1" s="134"/>
      <c r="KGN1" s="134"/>
      <c r="KGO1" s="134"/>
      <c r="KGP1" s="134"/>
      <c r="KGQ1" s="134"/>
      <c r="KGR1" s="134"/>
      <c r="KGS1" s="134"/>
      <c r="KGT1" s="134"/>
      <c r="KGU1" s="134"/>
      <c r="KGV1" s="134"/>
      <c r="KGW1" s="134"/>
      <c r="KGX1" s="134"/>
      <c r="KGY1" s="134"/>
      <c r="KGZ1" s="134"/>
      <c r="KHA1" s="134"/>
      <c r="KHB1" s="134"/>
      <c r="KHC1" s="134"/>
      <c r="KHD1" s="134"/>
      <c r="KHE1" s="134"/>
      <c r="KHF1" s="134"/>
      <c r="KHG1" s="134"/>
      <c r="KHH1" s="134"/>
      <c r="KHI1" s="134"/>
      <c r="KHJ1" s="134"/>
      <c r="KHK1" s="134"/>
      <c r="KHL1" s="134"/>
      <c r="KHM1" s="134"/>
      <c r="KHN1" s="134"/>
      <c r="KHO1" s="134"/>
      <c r="KHP1" s="134"/>
      <c r="KHQ1" s="134"/>
      <c r="KHR1" s="134"/>
      <c r="KHS1" s="134"/>
      <c r="KHT1" s="134"/>
      <c r="KHU1" s="134"/>
      <c r="KHV1" s="134"/>
      <c r="KHW1" s="134"/>
      <c r="KHX1" s="134"/>
      <c r="KHY1" s="134"/>
      <c r="KHZ1" s="134"/>
      <c r="KIA1" s="134"/>
      <c r="KIB1" s="134"/>
      <c r="KIC1" s="134"/>
      <c r="KID1" s="134"/>
      <c r="KIE1" s="134"/>
      <c r="KIF1" s="134"/>
      <c r="KIG1" s="134"/>
      <c r="KIH1" s="134"/>
      <c r="KII1" s="134"/>
      <c r="KIJ1" s="134"/>
      <c r="KIK1" s="134"/>
      <c r="KIL1" s="134"/>
      <c r="KIM1" s="134"/>
      <c r="KIN1" s="134"/>
      <c r="KIO1" s="134"/>
      <c r="KIP1" s="134"/>
      <c r="KIQ1" s="134"/>
      <c r="KIR1" s="134"/>
      <c r="KIS1" s="134"/>
      <c r="KIT1" s="134"/>
      <c r="KIU1" s="134"/>
      <c r="KIV1" s="134"/>
      <c r="KIW1" s="134"/>
      <c r="KIX1" s="134"/>
      <c r="KIY1" s="134"/>
      <c r="KIZ1" s="134"/>
      <c r="KJA1" s="134"/>
      <c r="KJB1" s="134"/>
      <c r="KJC1" s="134"/>
      <c r="KJD1" s="134"/>
      <c r="KJE1" s="134"/>
      <c r="KJF1" s="134"/>
      <c r="KJG1" s="134"/>
      <c r="KJH1" s="134"/>
      <c r="KJI1" s="134"/>
      <c r="KJJ1" s="134"/>
      <c r="KJK1" s="134"/>
      <c r="KJL1" s="134"/>
      <c r="KJM1" s="134"/>
      <c r="KJN1" s="134"/>
      <c r="KJO1" s="134"/>
      <c r="KJP1" s="134"/>
      <c r="KJQ1" s="134"/>
      <c r="KJR1" s="134"/>
      <c r="KJS1" s="134"/>
      <c r="KJT1" s="134"/>
      <c r="KJU1" s="134"/>
      <c r="KJV1" s="134"/>
      <c r="KJW1" s="134"/>
      <c r="KJX1" s="134"/>
      <c r="KJY1" s="134"/>
      <c r="KJZ1" s="134"/>
      <c r="KKA1" s="134"/>
      <c r="KKB1" s="134"/>
      <c r="KKC1" s="134"/>
      <c r="KKD1" s="134"/>
      <c r="KKE1" s="134"/>
      <c r="KKF1" s="134"/>
      <c r="KKG1" s="134"/>
      <c r="KKH1" s="134"/>
      <c r="KKI1" s="134"/>
      <c r="KKJ1" s="134"/>
      <c r="KKK1" s="134"/>
      <c r="KKL1" s="134"/>
      <c r="KKM1" s="134"/>
      <c r="KKN1" s="134"/>
      <c r="KKO1" s="134"/>
      <c r="KKP1" s="134"/>
      <c r="KKQ1" s="134"/>
      <c r="KKR1" s="134"/>
      <c r="KKS1" s="134"/>
      <c r="KKT1" s="134"/>
      <c r="KKU1" s="134"/>
      <c r="KKV1" s="134"/>
      <c r="KKW1" s="134"/>
      <c r="KKX1" s="134"/>
      <c r="KKY1" s="134"/>
      <c r="KKZ1" s="134"/>
      <c r="KLA1" s="134"/>
      <c r="KLB1" s="134"/>
      <c r="KLC1" s="134"/>
      <c r="KLD1" s="134"/>
      <c r="KLE1" s="134"/>
      <c r="KLF1" s="134"/>
      <c r="KLG1" s="134"/>
      <c r="KLH1" s="134"/>
      <c r="KLI1" s="134"/>
      <c r="KLJ1" s="134"/>
      <c r="KLK1" s="134"/>
      <c r="KLL1" s="134"/>
      <c r="KLM1" s="134"/>
      <c r="KLN1" s="134"/>
      <c r="KLO1" s="134"/>
      <c r="KLP1" s="134"/>
      <c r="KLQ1" s="134"/>
      <c r="KLR1" s="134"/>
      <c r="KLS1" s="134"/>
      <c r="KLT1" s="134"/>
      <c r="KLU1" s="134"/>
      <c r="KLV1" s="134"/>
      <c r="KLW1" s="134"/>
      <c r="KLX1" s="134"/>
      <c r="KLY1" s="134"/>
      <c r="KLZ1" s="134"/>
      <c r="KMA1" s="134"/>
      <c r="KMB1" s="134"/>
      <c r="KMC1" s="134"/>
      <c r="KMD1" s="134"/>
      <c r="KME1" s="134"/>
      <c r="KMF1" s="134"/>
      <c r="KMG1" s="134"/>
      <c r="KMH1" s="134"/>
      <c r="KMI1" s="134"/>
      <c r="KMJ1" s="134"/>
      <c r="KMK1" s="134"/>
      <c r="KML1" s="134"/>
      <c r="KMM1" s="134"/>
      <c r="KMN1" s="134"/>
      <c r="KMO1" s="134"/>
      <c r="KMP1" s="134"/>
      <c r="KMQ1" s="134"/>
      <c r="KMR1" s="134"/>
      <c r="KMS1" s="134"/>
      <c r="KMT1" s="134"/>
      <c r="KMU1" s="134"/>
      <c r="KMV1" s="134"/>
      <c r="KMW1" s="134"/>
      <c r="KMX1" s="134"/>
      <c r="KMY1" s="134"/>
      <c r="KMZ1" s="134"/>
      <c r="KNA1" s="134"/>
      <c r="KNB1" s="134"/>
      <c r="KNC1" s="134"/>
      <c r="KND1" s="134"/>
      <c r="KNE1" s="134"/>
      <c r="KNF1" s="134"/>
      <c r="KNG1" s="134"/>
      <c r="KNH1" s="134"/>
      <c r="KNI1" s="134"/>
      <c r="KNJ1" s="134"/>
      <c r="KNK1" s="134"/>
      <c r="KNL1" s="134"/>
      <c r="KNM1" s="134"/>
      <c r="KNN1" s="134"/>
      <c r="KNO1" s="134"/>
      <c r="KNP1" s="134"/>
      <c r="KNQ1" s="134"/>
      <c r="KNR1" s="134"/>
      <c r="KNS1" s="134"/>
      <c r="KNT1" s="134"/>
      <c r="KNU1" s="134"/>
      <c r="KNV1" s="134"/>
      <c r="KNW1" s="134"/>
      <c r="KNX1" s="134"/>
      <c r="KNY1" s="134"/>
      <c r="KNZ1" s="134"/>
      <c r="KOA1" s="134"/>
      <c r="KOB1" s="134"/>
      <c r="KOC1" s="134"/>
      <c r="KOD1" s="134"/>
      <c r="KOE1" s="134"/>
      <c r="KOF1" s="134"/>
      <c r="KOG1" s="134"/>
      <c r="KOH1" s="134"/>
      <c r="KOI1" s="134"/>
      <c r="KOJ1" s="134"/>
      <c r="KOK1" s="134"/>
      <c r="KOL1" s="134"/>
      <c r="KOM1" s="134"/>
      <c r="KON1" s="134"/>
      <c r="KOO1" s="134"/>
      <c r="KOP1" s="134"/>
      <c r="KOQ1" s="134"/>
      <c r="KOR1" s="134"/>
      <c r="KOS1" s="134"/>
      <c r="KOT1" s="134"/>
      <c r="KOU1" s="134"/>
      <c r="KOV1" s="134"/>
      <c r="KOW1" s="134"/>
      <c r="KOX1" s="134"/>
      <c r="KOY1" s="134"/>
      <c r="KOZ1" s="134"/>
      <c r="KPA1" s="134"/>
      <c r="KPB1" s="134"/>
      <c r="KPC1" s="134"/>
      <c r="KPD1" s="134"/>
      <c r="KPE1" s="134"/>
      <c r="KPF1" s="134"/>
      <c r="KPG1" s="134"/>
      <c r="KPH1" s="134"/>
      <c r="KPI1" s="134"/>
      <c r="KPJ1" s="134"/>
      <c r="KPK1" s="134"/>
      <c r="KPL1" s="134"/>
      <c r="KPM1" s="134"/>
      <c r="KPN1" s="134"/>
      <c r="KPO1" s="134"/>
      <c r="KPP1" s="134"/>
      <c r="KPQ1" s="134"/>
      <c r="KPR1" s="134"/>
      <c r="KPS1" s="134"/>
      <c r="KPT1" s="134"/>
      <c r="KPU1" s="134"/>
      <c r="KPV1" s="134"/>
      <c r="KPW1" s="134"/>
      <c r="KPX1" s="134"/>
      <c r="KPY1" s="134"/>
      <c r="KPZ1" s="134"/>
      <c r="KQA1" s="134"/>
      <c r="KQB1" s="134"/>
      <c r="KQC1" s="134"/>
      <c r="KQD1" s="134"/>
      <c r="KQE1" s="134"/>
      <c r="KQF1" s="134"/>
      <c r="KQG1" s="134"/>
      <c r="KQH1" s="134"/>
      <c r="KQI1" s="134"/>
      <c r="KQJ1" s="134"/>
      <c r="KQK1" s="134"/>
      <c r="KQL1" s="134"/>
      <c r="KQM1" s="134"/>
      <c r="KQN1" s="134"/>
      <c r="KQO1" s="134"/>
      <c r="KQP1" s="134"/>
      <c r="KQQ1" s="134"/>
      <c r="KQR1" s="134"/>
      <c r="KQS1" s="134"/>
      <c r="KQT1" s="134"/>
      <c r="KQU1" s="134"/>
      <c r="KQV1" s="134"/>
      <c r="KQW1" s="134"/>
      <c r="KQX1" s="134"/>
      <c r="KQY1" s="134"/>
      <c r="KQZ1" s="134"/>
      <c r="KRA1" s="134"/>
      <c r="KRB1" s="134"/>
      <c r="KRC1" s="134"/>
      <c r="KRD1" s="134"/>
      <c r="KRE1" s="134"/>
      <c r="KRF1" s="134"/>
      <c r="KRG1" s="134"/>
      <c r="KRH1" s="134"/>
      <c r="KRI1" s="134"/>
      <c r="KRJ1" s="134"/>
      <c r="KRK1" s="134"/>
      <c r="KRL1" s="134"/>
      <c r="KRM1" s="134"/>
      <c r="KRN1" s="134"/>
      <c r="KRO1" s="134"/>
      <c r="KRP1" s="134"/>
      <c r="KRQ1" s="134"/>
      <c r="KRR1" s="134"/>
      <c r="KRS1" s="134"/>
      <c r="KRT1" s="134"/>
      <c r="KRU1" s="134"/>
      <c r="KRV1" s="134"/>
      <c r="KRW1" s="134"/>
      <c r="KRX1" s="134"/>
      <c r="KRY1" s="134"/>
      <c r="KRZ1" s="134"/>
      <c r="KSA1" s="134"/>
      <c r="KSB1" s="134"/>
      <c r="KSC1" s="134"/>
      <c r="KSD1" s="134"/>
      <c r="KSE1" s="134"/>
      <c r="KSF1" s="134"/>
      <c r="KSG1" s="134"/>
      <c r="KSH1" s="134"/>
      <c r="KSI1" s="134"/>
      <c r="KSJ1" s="134"/>
      <c r="KSK1" s="134"/>
      <c r="KSL1" s="134"/>
      <c r="KSM1" s="134"/>
      <c r="KSN1" s="134"/>
      <c r="KSO1" s="134"/>
      <c r="KSP1" s="134"/>
      <c r="KSQ1" s="134"/>
      <c r="KSR1" s="134"/>
      <c r="KSS1" s="134"/>
      <c r="KST1" s="134"/>
      <c r="KSU1" s="134"/>
      <c r="KSV1" s="134"/>
      <c r="KSW1" s="134"/>
      <c r="KSX1" s="134"/>
      <c r="KSY1" s="134"/>
      <c r="KSZ1" s="134"/>
      <c r="KTA1" s="134"/>
      <c r="KTB1" s="134"/>
      <c r="KTC1" s="134"/>
      <c r="KTD1" s="134"/>
      <c r="KTE1" s="134"/>
      <c r="KTF1" s="134"/>
      <c r="KTG1" s="134"/>
      <c r="KTH1" s="134"/>
      <c r="KTI1" s="134"/>
      <c r="KTJ1" s="134"/>
      <c r="KTK1" s="134"/>
      <c r="KTL1" s="134"/>
      <c r="KTM1" s="134"/>
      <c r="KTN1" s="134"/>
      <c r="KTO1" s="134"/>
      <c r="KTP1" s="134"/>
      <c r="KTQ1" s="134"/>
      <c r="KTR1" s="134"/>
      <c r="KTS1" s="134"/>
      <c r="KTT1" s="134"/>
      <c r="KTU1" s="134"/>
      <c r="KTV1" s="134"/>
      <c r="KTW1" s="134"/>
      <c r="KTX1" s="134"/>
      <c r="KTY1" s="134"/>
      <c r="KTZ1" s="134"/>
      <c r="KUA1" s="134"/>
      <c r="KUB1" s="134"/>
      <c r="KUC1" s="134"/>
      <c r="KUD1" s="134"/>
      <c r="KUE1" s="134"/>
      <c r="KUF1" s="134"/>
      <c r="KUG1" s="134"/>
      <c r="KUH1" s="134"/>
      <c r="KUI1" s="134"/>
      <c r="KUJ1" s="134"/>
      <c r="KUK1" s="134"/>
      <c r="KUL1" s="134"/>
      <c r="KUM1" s="134"/>
      <c r="KUN1" s="134"/>
      <c r="KUO1" s="134"/>
      <c r="KUP1" s="134"/>
      <c r="KUQ1" s="134"/>
      <c r="KUR1" s="134"/>
      <c r="KUS1" s="134"/>
      <c r="KUT1" s="134"/>
      <c r="KUU1" s="134"/>
      <c r="KUV1" s="134"/>
      <c r="KUW1" s="134"/>
      <c r="KUX1" s="134"/>
      <c r="KUY1" s="134"/>
      <c r="KUZ1" s="134"/>
      <c r="KVA1" s="134"/>
      <c r="KVB1" s="134"/>
      <c r="KVC1" s="134"/>
      <c r="KVD1" s="134"/>
      <c r="KVE1" s="134"/>
      <c r="KVF1" s="134"/>
      <c r="KVG1" s="134"/>
      <c r="KVH1" s="134"/>
      <c r="KVI1" s="134"/>
      <c r="KVJ1" s="134"/>
      <c r="KVK1" s="134"/>
      <c r="KVL1" s="134"/>
      <c r="KVM1" s="134"/>
      <c r="KVN1" s="134"/>
      <c r="KVO1" s="134"/>
      <c r="KVP1" s="134"/>
      <c r="KVQ1" s="134"/>
      <c r="KVR1" s="134"/>
      <c r="KVS1" s="134"/>
      <c r="KVT1" s="134"/>
      <c r="KVU1" s="134"/>
      <c r="KVV1" s="134"/>
      <c r="KVW1" s="134"/>
      <c r="KVX1" s="134"/>
      <c r="KVY1" s="134"/>
      <c r="KVZ1" s="134"/>
      <c r="KWA1" s="134"/>
      <c r="KWB1" s="134"/>
      <c r="KWC1" s="134"/>
      <c r="KWD1" s="134"/>
      <c r="KWE1" s="134"/>
      <c r="KWF1" s="134"/>
      <c r="KWG1" s="134"/>
      <c r="KWH1" s="134"/>
      <c r="KWI1" s="134"/>
      <c r="KWJ1" s="134"/>
      <c r="KWK1" s="134"/>
      <c r="KWL1" s="134"/>
      <c r="KWM1" s="134"/>
      <c r="KWN1" s="134"/>
      <c r="KWO1" s="134"/>
      <c r="KWP1" s="134"/>
      <c r="KWQ1" s="134"/>
      <c r="KWR1" s="134"/>
      <c r="KWS1" s="134"/>
      <c r="KWT1" s="134"/>
      <c r="KWU1" s="134"/>
      <c r="KWV1" s="134"/>
      <c r="KWW1" s="134"/>
      <c r="KWX1" s="134"/>
      <c r="KWY1" s="134"/>
      <c r="KWZ1" s="134"/>
      <c r="KXA1" s="134"/>
      <c r="KXB1" s="134"/>
      <c r="KXC1" s="134"/>
      <c r="KXD1" s="134"/>
      <c r="KXE1" s="134"/>
      <c r="KXF1" s="134"/>
      <c r="KXG1" s="134"/>
      <c r="KXH1" s="134"/>
      <c r="KXI1" s="134"/>
      <c r="KXJ1" s="134"/>
      <c r="KXK1" s="134"/>
      <c r="KXL1" s="134"/>
      <c r="KXM1" s="134"/>
      <c r="KXN1" s="134"/>
      <c r="KXO1" s="134"/>
      <c r="KXP1" s="134"/>
      <c r="KXQ1" s="134"/>
      <c r="KXR1" s="134"/>
      <c r="KXS1" s="134"/>
      <c r="KXT1" s="134"/>
      <c r="KXU1" s="134"/>
      <c r="KXV1" s="134"/>
      <c r="KXW1" s="134"/>
      <c r="KXX1" s="134"/>
      <c r="KXY1" s="134"/>
      <c r="KXZ1" s="134"/>
      <c r="KYA1" s="134"/>
      <c r="KYB1" s="134"/>
      <c r="KYC1" s="134"/>
      <c r="KYD1" s="134"/>
      <c r="KYE1" s="134"/>
      <c r="KYF1" s="134"/>
      <c r="KYG1" s="134"/>
      <c r="KYH1" s="134"/>
      <c r="KYI1" s="134"/>
      <c r="KYJ1" s="134"/>
      <c r="KYK1" s="134"/>
      <c r="KYL1" s="134"/>
      <c r="KYM1" s="134"/>
      <c r="KYN1" s="134"/>
      <c r="KYO1" s="134"/>
      <c r="KYP1" s="134"/>
      <c r="KYQ1" s="134"/>
      <c r="KYR1" s="134"/>
      <c r="KYS1" s="134"/>
      <c r="KYT1" s="134"/>
      <c r="KYU1" s="134"/>
      <c r="KYV1" s="134"/>
      <c r="KYW1" s="134"/>
      <c r="KYX1" s="134"/>
      <c r="KYY1" s="134"/>
      <c r="KYZ1" s="134"/>
      <c r="KZA1" s="134"/>
      <c r="KZB1" s="134"/>
      <c r="KZC1" s="134"/>
      <c r="KZD1" s="134"/>
      <c r="KZE1" s="134"/>
      <c r="KZF1" s="134"/>
      <c r="KZG1" s="134"/>
      <c r="KZH1" s="134"/>
      <c r="KZI1" s="134"/>
      <c r="KZJ1" s="134"/>
      <c r="KZK1" s="134"/>
      <c r="KZL1" s="134"/>
      <c r="KZM1" s="134"/>
      <c r="KZN1" s="134"/>
      <c r="KZO1" s="134"/>
      <c r="KZP1" s="134"/>
      <c r="KZQ1" s="134"/>
      <c r="KZR1" s="134"/>
      <c r="KZS1" s="134"/>
      <c r="KZT1" s="134"/>
      <c r="KZU1" s="134"/>
      <c r="KZV1" s="134"/>
      <c r="KZW1" s="134"/>
      <c r="KZX1" s="134"/>
      <c r="KZY1" s="134"/>
      <c r="KZZ1" s="134"/>
      <c r="LAA1" s="134"/>
      <c r="LAB1" s="134"/>
      <c r="LAC1" s="134"/>
      <c r="LAD1" s="134"/>
      <c r="LAE1" s="134"/>
      <c r="LAF1" s="134"/>
      <c r="LAG1" s="134"/>
      <c r="LAH1" s="134"/>
      <c r="LAI1" s="134"/>
      <c r="LAJ1" s="134"/>
      <c r="LAK1" s="134"/>
      <c r="LAL1" s="134"/>
      <c r="LAM1" s="134"/>
      <c r="LAN1" s="134"/>
      <c r="LAO1" s="134"/>
      <c r="LAP1" s="134"/>
      <c r="LAQ1" s="134"/>
      <c r="LAR1" s="134"/>
      <c r="LAS1" s="134"/>
      <c r="LAT1" s="134"/>
      <c r="LAU1" s="134"/>
      <c r="LAV1" s="134"/>
      <c r="LAW1" s="134"/>
      <c r="LAX1" s="134"/>
      <c r="LAY1" s="134"/>
      <c r="LAZ1" s="134"/>
      <c r="LBA1" s="134"/>
      <c r="LBB1" s="134"/>
      <c r="LBC1" s="134"/>
      <c r="LBD1" s="134"/>
      <c r="LBE1" s="134"/>
      <c r="LBF1" s="134"/>
      <c r="LBG1" s="134"/>
      <c r="LBH1" s="134"/>
      <c r="LBI1" s="134"/>
      <c r="LBJ1" s="134"/>
      <c r="LBK1" s="134"/>
      <c r="LBL1" s="134"/>
      <c r="LBM1" s="134"/>
      <c r="LBN1" s="134"/>
      <c r="LBO1" s="134"/>
      <c r="LBP1" s="134"/>
      <c r="LBQ1" s="134"/>
      <c r="LBR1" s="134"/>
      <c r="LBS1" s="134"/>
      <c r="LBT1" s="134"/>
      <c r="LBU1" s="134"/>
      <c r="LBV1" s="134"/>
      <c r="LBW1" s="134"/>
      <c r="LBX1" s="134"/>
      <c r="LBY1" s="134"/>
      <c r="LBZ1" s="134"/>
      <c r="LCA1" s="134"/>
      <c r="LCB1" s="134"/>
      <c r="LCC1" s="134"/>
      <c r="LCD1" s="134"/>
      <c r="LCE1" s="134"/>
      <c r="LCF1" s="134"/>
      <c r="LCG1" s="134"/>
      <c r="LCH1" s="134"/>
      <c r="LCI1" s="134"/>
      <c r="LCJ1" s="134"/>
      <c r="LCK1" s="134"/>
      <c r="LCL1" s="134"/>
      <c r="LCM1" s="134"/>
      <c r="LCN1" s="134"/>
      <c r="LCO1" s="134"/>
      <c r="LCP1" s="134"/>
      <c r="LCQ1" s="134"/>
      <c r="LCR1" s="134"/>
      <c r="LCS1" s="134"/>
      <c r="LCT1" s="134"/>
      <c r="LCU1" s="134"/>
      <c r="LCV1" s="134"/>
      <c r="LCW1" s="134"/>
      <c r="LCX1" s="134"/>
      <c r="LCY1" s="134"/>
      <c r="LCZ1" s="134"/>
      <c r="LDA1" s="134"/>
      <c r="LDB1" s="134"/>
      <c r="LDC1" s="134"/>
      <c r="LDD1" s="134"/>
      <c r="LDE1" s="134"/>
      <c r="LDF1" s="134"/>
      <c r="LDG1" s="134"/>
      <c r="LDH1" s="134"/>
      <c r="LDI1" s="134"/>
      <c r="LDJ1" s="134"/>
      <c r="LDK1" s="134"/>
      <c r="LDL1" s="134"/>
      <c r="LDM1" s="134"/>
      <c r="LDN1" s="134"/>
      <c r="LDO1" s="134"/>
      <c r="LDP1" s="134"/>
      <c r="LDQ1" s="134"/>
      <c r="LDR1" s="134"/>
      <c r="LDS1" s="134"/>
      <c r="LDT1" s="134"/>
      <c r="LDU1" s="134"/>
      <c r="LDV1" s="134"/>
      <c r="LDW1" s="134"/>
      <c r="LDX1" s="134"/>
      <c r="LDY1" s="134"/>
      <c r="LDZ1" s="134"/>
      <c r="LEA1" s="134"/>
      <c r="LEB1" s="134"/>
      <c r="LEC1" s="134"/>
      <c r="LED1" s="134"/>
      <c r="LEE1" s="134"/>
      <c r="LEF1" s="134"/>
      <c r="LEG1" s="134"/>
      <c r="LEH1" s="134"/>
      <c r="LEI1" s="134"/>
      <c r="LEJ1" s="134"/>
      <c r="LEK1" s="134"/>
      <c r="LEL1" s="134"/>
      <c r="LEM1" s="134"/>
      <c r="LEN1" s="134"/>
      <c r="LEO1" s="134"/>
      <c r="LEP1" s="134"/>
      <c r="LEQ1" s="134"/>
      <c r="LER1" s="134"/>
      <c r="LES1" s="134"/>
      <c r="LET1" s="134"/>
      <c r="LEU1" s="134"/>
      <c r="LEV1" s="134"/>
      <c r="LEW1" s="134"/>
      <c r="LEX1" s="134"/>
      <c r="LEY1" s="134"/>
      <c r="LEZ1" s="134"/>
      <c r="LFA1" s="134"/>
      <c r="LFB1" s="134"/>
      <c r="LFC1" s="134"/>
      <c r="LFD1" s="134"/>
      <c r="LFE1" s="134"/>
      <c r="LFF1" s="134"/>
      <c r="LFG1" s="134"/>
      <c r="LFH1" s="134"/>
      <c r="LFI1" s="134"/>
      <c r="LFJ1" s="134"/>
      <c r="LFK1" s="134"/>
      <c r="LFL1" s="134"/>
      <c r="LFM1" s="134"/>
      <c r="LFN1" s="134"/>
      <c r="LFO1" s="134"/>
      <c r="LFP1" s="134"/>
      <c r="LFQ1" s="134"/>
      <c r="LFR1" s="134"/>
      <c r="LFS1" s="134"/>
      <c r="LFT1" s="134"/>
      <c r="LFU1" s="134"/>
      <c r="LFV1" s="134"/>
      <c r="LFW1" s="134"/>
      <c r="LFX1" s="134"/>
      <c r="LFY1" s="134"/>
      <c r="LFZ1" s="134"/>
      <c r="LGA1" s="134"/>
      <c r="LGB1" s="134"/>
      <c r="LGC1" s="134"/>
      <c r="LGD1" s="134"/>
      <c r="LGE1" s="134"/>
      <c r="LGF1" s="134"/>
      <c r="LGG1" s="134"/>
      <c r="LGH1" s="134"/>
      <c r="LGI1" s="134"/>
      <c r="LGJ1" s="134"/>
      <c r="LGK1" s="134"/>
      <c r="LGL1" s="134"/>
      <c r="LGM1" s="134"/>
      <c r="LGN1" s="134"/>
      <c r="LGO1" s="134"/>
      <c r="LGP1" s="134"/>
      <c r="LGQ1" s="134"/>
      <c r="LGR1" s="134"/>
      <c r="LGS1" s="134"/>
      <c r="LGT1" s="134"/>
      <c r="LGU1" s="134"/>
      <c r="LGV1" s="134"/>
      <c r="LGW1" s="134"/>
      <c r="LGX1" s="134"/>
      <c r="LGY1" s="134"/>
      <c r="LGZ1" s="134"/>
      <c r="LHA1" s="134"/>
      <c r="LHB1" s="134"/>
      <c r="LHC1" s="134"/>
      <c r="LHD1" s="134"/>
      <c r="LHE1" s="134"/>
      <c r="LHF1" s="134"/>
      <c r="LHG1" s="134"/>
      <c r="LHH1" s="134"/>
      <c r="LHI1" s="134"/>
      <c r="LHJ1" s="134"/>
      <c r="LHK1" s="134"/>
      <c r="LHL1" s="134"/>
      <c r="LHM1" s="134"/>
      <c r="LHN1" s="134"/>
      <c r="LHO1" s="134"/>
      <c r="LHP1" s="134"/>
      <c r="LHQ1" s="134"/>
      <c r="LHR1" s="134"/>
      <c r="LHS1" s="134"/>
      <c r="LHT1" s="134"/>
      <c r="LHU1" s="134"/>
      <c r="LHV1" s="134"/>
      <c r="LHW1" s="134"/>
      <c r="LHX1" s="134"/>
      <c r="LHY1" s="134"/>
      <c r="LHZ1" s="134"/>
      <c r="LIA1" s="134"/>
      <c r="LIB1" s="134"/>
      <c r="LIC1" s="134"/>
      <c r="LID1" s="134"/>
      <c r="LIE1" s="134"/>
      <c r="LIF1" s="134"/>
      <c r="LIG1" s="134"/>
      <c r="LIH1" s="134"/>
      <c r="LII1" s="134"/>
      <c r="LIJ1" s="134"/>
      <c r="LIK1" s="134"/>
      <c r="LIL1" s="134"/>
      <c r="LIM1" s="134"/>
      <c r="LIN1" s="134"/>
      <c r="LIO1" s="134"/>
      <c r="LIP1" s="134"/>
      <c r="LIQ1" s="134"/>
      <c r="LIR1" s="134"/>
      <c r="LIS1" s="134"/>
      <c r="LIT1" s="134"/>
      <c r="LIU1" s="134"/>
      <c r="LIV1" s="134"/>
      <c r="LIW1" s="134"/>
      <c r="LIX1" s="134"/>
      <c r="LIY1" s="134"/>
      <c r="LIZ1" s="134"/>
      <c r="LJA1" s="134"/>
      <c r="LJB1" s="134"/>
      <c r="LJC1" s="134"/>
      <c r="LJD1" s="134"/>
      <c r="LJE1" s="134"/>
      <c r="LJF1" s="134"/>
      <c r="LJG1" s="134"/>
      <c r="LJH1" s="134"/>
      <c r="LJI1" s="134"/>
      <c r="LJJ1" s="134"/>
      <c r="LJK1" s="134"/>
      <c r="LJL1" s="134"/>
      <c r="LJM1" s="134"/>
      <c r="LJN1" s="134"/>
      <c r="LJO1" s="134"/>
      <c r="LJP1" s="134"/>
      <c r="LJQ1" s="134"/>
      <c r="LJR1" s="134"/>
      <c r="LJS1" s="134"/>
      <c r="LJT1" s="134"/>
      <c r="LJU1" s="134"/>
      <c r="LJV1" s="134"/>
      <c r="LJW1" s="134"/>
      <c r="LJX1" s="134"/>
      <c r="LJY1" s="134"/>
      <c r="LJZ1" s="134"/>
      <c r="LKA1" s="134"/>
      <c r="LKB1" s="134"/>
      <c r="LKC1" s="134"/>
      <c r="LKD1" s="134"/>
      <c r="LKE1" s="134"/>
      <c r="LKF1" s="134"/>
      <c r="LKG1" s="134"/>
      <c r="LKH1" s="134"/>
      <c r="LKI1" s="134"/>
      <c r="LKJ1" s="134"/>
      <c r="LKK1" s="134"/>
      <c r="LKL1" s="134"/>
      <c r="LKM1" s="134"/>
      <c r="LKN1" s="134"/>
      <c r="LKO1" s="134"/>
      <c r="LKP1" s="134"/>
      <c r="LKQ1" s="134"/>
      <c r="LKR1" s="134"/>
      <c r="LKS1" s="134"/>
      <c r="LKT1" s="134"/>
      <c r="LKU1" s="134"/>
      <c r="LKV1" s="134"/>
      <c r="LKW1" s="134"/>
      <c r="LKX1" s="134"/>
      <c r="LKY1" s="134"/>
      <c r="LKZ1" s="134"/>
      <c r="LLA1" s="134"/>
      <c r="LLB1" s="134"/>
      <c r="LLC1" s="134"/>
      <c r="LLD1" s="134"/>
      <c r="LLE1" s="134"/>
      <c r="LLF1" s="134"/>
      <c r="LLG1" s="134"/>
      <c r="LLH1" s="134"/>
      <c r="LLI1" s="134"/>
      <c r="LLJ1" s="134"/>
      <c r="LLK1" s="134"/>
      <c r="LLL1" s="134"/>
      <c r="LLM1" s="134"/>
      <c r="LLN1" s="134"/>
      <c r="LLO1" s="134"/>
      <c r="LLP1" s="134"/>
      <c r="LLQ1" s="134"/>
      <c r="LLR1" s="134"/>
      <c r="LLS1" s="134"/>
      <c r="LLT1" s="134"/>
      <c r="LLU1" s="134"/>
      <c r="LLV1" s="134"/>
      <c r="LLW1" s="134"/>
      <c r="LLX1" s="134"/>
      <c r="LLY1" s="134"/>
      <c r="LLZ1" s="134"/>
      <c r="LMA1" s="134"/>
      <c r="LMB1" s="134"/>
      <c r="LMC1" s="134"/>
      <c r="LMD1" s="134"/>
      <c r="LME1" s="134"/>
      <c r="LMF1" s="134"/>
      <c r="LMG1" s="134"/>
      <c r="LMH1" s="134"/>
      <c r="LMI1" s="134"/>
      <c r="LMJ1" s="134"/>
      <c r="LMK1" s="134"/>
      <c r="LML1" s="134"/>
      <c r="LMM1" s="134"/>
      <c r="LMN1" s="134"/>
      <c r="LMO1" s="134"/>
      <c r="LMP1" s="134"/>
      <c r="LMQ1" s="134"/>
      <c r="LMR1" s="134"/>
      <c r="LMS1" s="134"/>
      <c r="LMT1" s="134"/>
      <c r="LMU1" s="134"/>
      <c r="LMV1" s="134"/>
      <c r="LMW1" s="134"/>
      <c r="LMX1" s="134"/>
      <c r="LMY1" s="134"/>
      <c r="LMZ1" s="134"/>
      <c r="LNA1" s="134"/>
      <c r="LNB1" s="134"/>
      <c r="LNC1" s="134"/>
      <c r="LND1" s="134"/>
      <c r="LNE1" s="134"/>
      <c r="LNF1" s="134"/>
      <c r="LNG1" s="134"/>
      <c r="LNH1" s="134"/>
      <c r="LNI1" s="134"/>
      <c r="LNJ1" s="134"/>
      <c r="LNK1" s="134"/>
      <c r="LNL1" s="134"/>
      <c r="LNM1" s="134"/>
      <c r="LNN1" s="134"/>
      <c r="LNO1" s="134"/>
      <c r="LNP1" s="134"/>
      <c r="LNQ1" s="134"/>
      <c r="LNR1" s="134"/>
      <c r="LNS1" s="134"/>
      <c r="LNT1" s="134"/>
      <c r="LNU1" s="134"/>
      <c r="LNV1" s="134"/>
      <c r="LNW1" s="134"/>
      <c r="LNX1" s="134"/>
      <c r="LNY1" s="134"/>
      <c r="LNZ1" s="134"/>
      <c r="LOA1" s="134"/>
      <c r="LOB1" s="134"/>
      <c r="LOC1" s="134"/>
      <c r="LOD1" s="134"/>
      <c r="LOE1" s="134"/>
      <c r="LOF1" s="134"/>
      <c r="LOG1" s="134"/>
      <c r="LOH1" s="134"/>
      <c r="LOI1" s="134"/>
      <c r="LOJ1" s="134"/>
      <c r="LOK1" s="134"/>
      <c r="LOL1" s="134"/>
      <c r="LOM1" s="134"/>
      <c r="LON1" s="134"/>
      <c r="LOO1" s="134"/>
      <c r="LOP1" s="134"/>
      <c r="LOQ1" s="134"/>
      <c r="LOR1" s="134"/>
      <c r="LOS1" s="134"/>
      <c r="LOT1" s="134"/>
      <c r="LOU1" s="134"/>
      <c r="LOV1" s="134"/>
      <c r="LOW1" s="134"/>
      <c r="LOX1" s="134"/>
      <c r="LOY1" s="134"/>
      <c r="LOZ1" s="134"/>
      <c r="LPA1" s="134"/>
      <c r="LPB1" s="134"/>
      <c r="LPC1" s="134"/>
      <c r="LPD1" s="134"/>
      <c r="LPE1" s="134"/>
      <c r="LPF1" s="134"/>
      <c r="LPG1" s="134"/>
      <c r="LPH1" s="134"/>
      <c r="LPI1" s="134"/>
      <c r="LPJ1" s="134"/>
      <c r="LPK1" s="134"/>
      <c r="LPL1" s="134"/>
      <c r="LPM1" s="134"/>
      <c r="LPN1" s="134"/>
      <c r="LPO1" s="134"/>
      <c r="LPP1" s="134"/>
      <c r="LPQ1" s="134"/>
      <c r="LPR1" s="134"/>
      <c r="LPS1" s="134"/>
      <c r="LPT1" s="134"/>
      <c r="LPU1" s="134"/>
      <c r="LPV1" s="134"/>
      <c r="LPW1" s="134"/>
      <c r="LPX1" s="134"/>
      <c r="LPY1" s="134"/>
      <c r="LPZ1" s="134"/>
      <c r="LQA1" s="134"/>
      <c r="LQB1" s="134"/>
      <c r="LQC1" s="134"/>
      <c r="LQD1" s="134"/>
      <c r="LQE1" s="134"/>
      <c r="LQF1" s="134"/>
      <c r="LQG1" s="134"/>
      <c r="LQH1" s="134"/>
      <c r="LQI1" s="134"/>
      <c r="LQJ1" s="134"/>
      <c r="LQK1" s="134"/>
      <c r="LQL1" s="134"/>
      <c r="LQM1" s="134"/>
      <c r="LQN1" s="134"/>
      <c r="LQO1" s="134"/>
      <c r="LQP1" s="134"/>
      <c r="LQQ1" s="134"/>
      <c r="LQR1" s="134"/>
      <c r="LQS1" s="134"/>
      <c r="LQT1" s="134"/>
      <c r="LQU1" s="134"/>
      <c r="LQV1" s="134"/>
      <c r="LQW1" s="134"/>
      <c r="LQX1" s="134"/>
      <c r="LQY1" s="134"/>
      <c r="LQZ1" s="134"/>
      <c r="LRA1" s="134"/>
      <c r="LRB1" s="134"/>
      <c r="LRC1" s="134"/>
      <c r="LRD1" s="134"/>
      <c r="LRE1" s="134"/>
      <c r="LRF1" s="134"/>
      <c r="LRG1" s="134"/>
      <c r="LRH1" s="134"/>
      <c r="LRI1" s="134"/>
      <c r="LRJ1" s="134"/>
      <c r="LRK1" s="134"/>
      <c r="LRL1" s="134"/>
      <c r="LRM1" s="134"/>
      <c r="LRN1" s="134"/>
      <c r="LRO1" s="134"/>
      <c r="LRP1" s="134"/>
      <c r="LRQ1" s="134"/>
      <c r="LRR1" s="134"/>
      <c r="LRS1" s="134"/>
      <c r="LRT1" s="134"/>
      <c r="LRU1" s="134"/>
      <c r="LRV1" s="134"/>
      <c r="LRW1" s="134"/>
      <c r="LRX1" s="134"/>
      <c r="LRY1" s="134"/>
      <c r="LRZ1" s="134"/>
      <c r="LSA1" s="134"/>
      <c r="LSB1" s="134"/>
      <c r="LSC1" s="134"/>
      <c r="LSD1" s="134"/>
      <c r="LSE1" s="134"/>
      <c r="LSF1" s="134"/>
      <c r="LSG1" s="134"/>
      <c r="LSH1" s="134"/>
      <c r="LSI1" s="134"/>
      <c r="LSJ1" s="134"/>
      <c r="LSK1" s="134"/>
      <c r="LSL1" s="134"/>
      <c r="LSM1" s="134"/>
      <c r="LSN1" s="134"/>
      <c r="LSO1" s="134"/>
      <c r="LSP1" s="134"/>
      <c r="LSQ1" s="134"/>
      <c r="LSR1" s="134"/>
      <c r="LSS1" s="134"/>
      <c r="LST1" s="134"/>
      <c r="LSU1" s="134"/>
      <c r="LSV1" s="134"/>
      <c r="LSW1" s="134"/>
      <c r="LSX1" s="134"/>
      <c r="LSY1" s="134"/>
      <c r="LSZ1" s="134"/>
      <c r="LTA1" s="134"/>
      <c r="LTB1" s="134"/>
      <c r="LTC1" s="134"/>
      <c r="LTD1" s="134"/>
      <c r="LTE1" s="134"/>
      <c r="LTF1" s="134"/>
      <c r="LTG1" s="134"/>
      <c r="LTH1" s="134"/>
      <c r="LTI1" s="134"/>
      <c r="LTJ1" s="134"/>
      <c r="LTK1" s="134"/>
      <c r="LTL1" s="134"/>
      <c r="LTM1" s="134"/>
      <c r="LTN1" s="134"/>
      <c r="LTO1" s="134"/>
      <c r="LTP1" s="134"/>
      <c r="LTQ1" s="134"/>
      <c r="LTR1" s="134"/>
      <c r="LTS1" s="134"/>
      <c r="LTT1" s="134"/>
      <c r="LTU1" s="134"/>
      <c r="LTV1" s="134"/>
      <c r="LTW1" s="134"/>
      <c r="LTX1" s="134"/>
      <c r="LTY1" s="134"/>
      <c r="LTZ1" s="134"/>
      <c r="LUA1" s="134"/>
      <c r="LUB1" s="134"/>
      <c r="LUC1" s="134"/>
      <c r="LUD1" s="134"/>
      <c r="LUE1" s="134"/>
      <c r="LUF1" s="134"/>
      <c r="LUG1" s="134"/>
      <c r="LUH1" s="134"/>
      <c r="LUI1" s="134"/>
      <c r="LUJ1" s="134"/>
      <c r="LUK1" s="134"/>
      <c r="LUL1" s="134"/>
      <c r="LUM1" s="134"/>
      <c r="LUN1" s="134"/>
      <c r="LUO1" s="134"/>
      <c r="LUP1" s="134"/>
      <c r="LUQ1" s="134"/>
      <c r="LUR1" s="134"/>
      <c r="LUS1" s="134"/>
      <c r="LUT1" s="134"/>
      <c r="LUU1" s="134"/>
      <c r="LUV1" s="134"/>
      <c r="LUW1" s="134"/>
      <c r="LUX1" s="134"/>
      <c r="LUY1" s="134"/>
      <c r="LUZ1" s="134"/>
      <c r="LVA1" s="134"/>
      <c r="LVB1" s="134"/>
      <c r="LVC1" s="134"/>
      <c r="LVD1" s="134"/>
      <c r="LVE1" s="134"/>
      <c r="LVF1" s="134"/>
      <c r="LVG1" s="134"/>
      <c r="LVH1" s="134"/>
      <c r="LVI1" s="134"/>
      <c r="LVJ1" s="134"/>
      <c r="LVK1" s="134"/>
      <c r="LVL1" s="134"/>
      <c r="LVM1" s="134"/>
      <c r="LVN1" s="134"/>
      <c r="LVO1" s="134"/>
      <c r="LVP1" s="134"/>
      <c r="LVQ1" s="134"/>
      <c r="LVR1" s="134"/>
      <c r="LVS1" s="134"/>
      <c r="LVT1" s="134"/>
      <c r="LVU1" s="134"/>
      <c r="LVV1" s="134"/>
      <c r="LVW1" s="134"/>
      <c r="LVX1" s="134"/>
      <c r="LVY1" s="134"/>
      <c r="LVZ1" s="134"/>
      <c r="LWA1" s="134"/>
      <c r="LWB1" s="134"/>
      <c r="LWC1" s="134"/>
      <c r="LWD1" s="134"/>
      <c r="LWE1" s="134"/>
      <c r="LWF1" s="134"/>
      <c r="LWG1" s="134"/>
      <c r="LWH1" s="134"/>
      <c r="LWI1" s="134"/>
      <c r="LWJ1" s="134"/>
      <c r="LWK1" s="134"/>
      <c r="LWL1" s="134"/>
      <c r="LWM1" s="134"/>
      <c r="LWN1" s="134"/>
      <c r="LWO1" s="134"/>
      <c r="LWP1" s="134"/>
      <c r="LWQ1" s="134"/>
      <c r="LWR1" s="134"/>
      <c r="LWS1" s="134"/>
      <c r="LWT1" s="134"/>
      <c r="LWU1" s="134"/>
      <c r="LWV1" s="134"/>
      <c r="LWW1" s="134"/>
      <c r="LWX1" s="134"/>
      <c r="LWY1" s="134"/>
      <c r="LWZ1" s="134"/>
      <c r="LXA1" s="134"/>
      <c r="LXB1" s="134"/>
      <c r="LXC1" s="134"/>
      <c r="LXD1" s="134"/>
      <c r="LXE1" s="134"/>
      <c r="LXF1" s="134"/>
      <c r="LXG1" s="134"/>
      <c r="LXH1" s="134"/>
      <c r="LXI1" s="134"/>
      <c r="LXJ1" s="134"/>
      <c r="LXK1" s="134"/>
      <c r="LXL1" s="134"/>
      <c r="LXM1" s="134"/>
      <c r="LXN1" s="134"/>
      <c r="LXO1" s="134"/>
      <c r="LXP1" s="134"/>
      <c r="LXQ1" s="134"/>
      <c r="LXR1" s="134"/>
      <c r="LXS1" s="134"/>
      <c r="LXT1" s="134"/>
      <c r="LXU1" s="134"/>
      <c r="LXV1" s="134"/>
      <c r="LXW1" s="134"/>
      <c r="LXX1" s="134"/>
      <c r="LXY1" s="134"/>
      <c r="LXZ1" s="134"/>
      <c r="LYA1" s="134"/>
      <c r="LYB1" s="134"/>
      <c r="LYC1" s="134"/>
      <c r="LYD1" s="134"/>
      <c r="LYE1" s="134"/>
      <c r="LYF1" s="134"/>
      <c r="LYG1" s="134"/>
      <c r="LYH1" s="134"/>
      <c r="LYI1" s="134"/>
      <c r="LYJ1" s="134"/>
      <c r="LYK1" s="134"/>
      <c r="LYL1" s="134"/>
      <c r="LYM1" s="134"/>
      <c r="LYN1" s="134"/>
      <c r="LYO1" s="134"/>
      <c r="LYP1" s="134"/>
      <c r="LYQ1" s="134"/>
      <c r="LYR1" s="134"/>
      <c r="LYS1" s="134"/>
      <c r="LYT1" s="134"/>
      <c r="LYU1" s="134"/>
      <c r="LYV1" s="134"/>
      <c r="LYW1" s="134"/>
      <c r="LYX1" s="134"/>
      <c r="LYY1" s="134"/>
      <c r="LYZ1" s="134"/>
      <c r="LZA1" s="134"/>
      <c r="LZB1" s="134"/>
      <c r="LZC1" s="134"/>
      <c r="LZD1" s="134"/>
      <c r="LZE1" s="134"/>
      <c r="LZF1" s="134"/>
      <c r="LZG1" s="134"/>
      <c r="LZH1" s="134"/>
      <c r="LZI1" s="134"/>
      <c r="LZJ1" s="134"/>
      <c r="LZK1" s="134"/>
      <c r="LZL1" s="134"/>
      <c r="LZM1" s="134"/>
      <c r="LZN1" s="134"/>
      <c r="LZO1" s="134"/>
      <c r="LZP1" s="134"/>
      <c r="LZQ1" s="134"/>
      <c r="LZR1" s="134"/>
      <c r="LZS1" s="134"/>
      <c r="LZT1" s="134"/>
      <c r="LZU1" s="134"/>
      <c r="LZV1" s="134"/>
      <c r="LZW1" s="134"/>
      <c r="LZX1" s="134"/>
      <c r="LZY1" s="134"/>
      <c r="LZZ1" s="134"/>
      <c r="MAA1" s="134"/>
      <c r="MAB1" s="134"/>
      <c r="MAC1" s="134"/>
      <c r="MAD1" s="134"/>
      <c r="MAE1" s="134"/>
      <c r="MAF1" s="134"/>
      <c r="MAG1" s="134"/>
      <c r="MAH1" s="134"/>
      <c r="MAI1" s="134"/>
      <c r="MAJ1" s="134"/>
      <c r="MAK1" s="134"/>
      <c r="MAL1" s="134"/>
      <c r="MAM1" s="134"/>
      <c r="MAN1" s="134"/>
      <c r="MAO1" s="134"/>
      <c r="MAP1" s="134"/>
      <c r="MAQ1" s="134"/>
      <c r="MAR1" s="134"/>
      <c r="MAS1" s="134"/>
      <c r="MAT1" s="134"/>
      <c r="MAU1" s="134"/>
      <c r="MAV1" s="134"/>
      <c r="MAW1" s="134"/>
      <c r="MAX1" s="134"/>
      <c r="MAY1" s="134"/>
      <c r="MAZ1" s="134"/>
      <c r="MBA1" s="134"/>
      <c r="MBB1" s="134"/>
      <c r="MBC1" s="134"/>
      <c r="MBD1" s="134"/>
      <c r="MBE1" s="134"/>
      <c r="MBF1" s="134"/>
      <c r="MBG1" s="134"/>
      <c r="MBH1" s="134"/>
      <c r="MBI1" s="134"/>
      <c r="MBJ1" s="134"/>
      <c r="MBK1" s="134"/>
      <c r="MBL1" s="134"/>
      <c r="MBM1" s="134"/>
      <c r="MBN1" s="134"/>
      <c r="MBO1" s="134"/>
      <c r="MBP1" s="134"/>
      <c r="MBQ1" s="134"/>
      <c r="MBR1" s="134"/>
      <c r="MBS1" s="134"/>
      <c r="MBT1" s="134"/>
      <c r="MBU1" s="134"/>
      <c r="MBV1" s="134"/>
      <c r="MBW1" s="134"/>
      <c r="MBX1" s="134"/>
      <c r="MBY1" s="134"/>
      <c r="MBZ1" s="134"/>
      <c r="MCA1" s="134"/>
      <c r="MCB1" s="134"/>
      <c r="MCC1" s="134"/>
      <c r="MCD1" s="134"/>
      <c r="MCE1" s="134"/>
      <c r="MCF1" s="134"/>
      <c r="MCG1" s="134"/>
      <c r="MCH1" s="134"/>
      <c r="MCI1" s="134"/>
      <c r="MCJ1" s="134"/>
      <c r="MCK1" s="134"/>
      <c r="MCL1" s="134"/>
      <c r="MCM1" s="134"/>
      <c r="MCN1" s="134"/>
      <c r="MCO1" s="134"/>
      <c r="MCP1" s="134"/>
      <c r="MCQ1" s="134"/>
      <c r="MCR1" s="134"/>
      <c r="MCS1" s="134"/>
      <c r="MCT1" s="134"/>
      <c r="MCU1" s="134"/>
      <c r="MCV1" s="134"/>
      <c r="MCW1" s="134"/>
      <c r="MCX1" s="134"/>
      <c r="MCY1" s="134"/>
      <c r="MCZ1" s="134"/>
      <c r="MDA1" s="134"/>
      <c r="MDB1" s="134"/>
      <c r="MDC1" s="134"/>
      <c r="MDD1" s="134"/>
      <c r="MDE1" s="134"/>
      <c r="MDF1" s="134"/>
      <c r="MDG1" s="134"/>
      <c r="MDH1" s="134"/>
      <c r="MDI1" s="134"/>
      <c r="MDJ1" s="134"/>
      <c r="MDK1" s="134"/>
      <c r="MDL1" s="134"/>
      <c r="MDM1" s="134"/>
      <c r="MDN1" s="134"/>
      <c r="MDO1" s="134"/>
      <c r="MDP1" s="134"/>
      <c r="MDQ1" s="134"/>
      <c r="MDR1" s="134"/>
      <c r="MDS1" s="134"/>
      <c r="MDT1" s="134"/>
      <c r="MDU1" s="134"/>
      <c r="MDV1" s="134"/>
      <c r="MDW1" s="134"/>
      <c r="MDX1" s="134"/>
      <c r="MDY1" s="134"/>
      <c r="MDZ1" s="134"/>
      <c r="MEA1" s="134"/>
      <c r="MEB1" s="134"/>
      <c r="MEC1" s="134"/>
      <c r="MED1" s="134"/>
      <c r="MEE1" s="134"/>
      <c r="MEF1" s="134"/>
      <c r="MEG1" s="134"/>
      <c r="MEH1" s="134"/>
      <c r="MEI1" s="134"/>
      <c r="MEJ1" s="134"/>
      <c r="MEK1" s="134"/>
      <c r="MEL1" s="134"/>
      <c r="MEM1" s="134"/>
      <c r="MEN1" s="134"/>
      <c r="MEO1" s="134"/>
      <c r="MEP1" s="134"/>
      <c r="MEQ1" s="134"/>
      <c r="MER1" s="134"/>
      <c r="MES1" s="134"/>
      <c r="MET1" s="134"/>
      <c r="MEU1" s="134"/>
      <c r="MEV1" s="134"/>
      <c r="MEW1" s="134"/>
      <c r="MEX1" s="134"/>
      <c r="MEY1" s="134"/>
      <c r="MEZ1" s="134"/>
      <c r="MFA1" s="134"/>
      <c r="MFB1" s="134"/>
      <c r="MFC1" s="134"/>
      <c r="MFD1" s="134"/>
      <c r="MFE1" s="134"/>
      <c r="MFF1" s="134"/>
      <c r="MFG1" s="134"/>
      <c r="MFH1" s="134"/>
      <c r="MFI1" s="134"/>
      <c r="MFJ1" s="134"/>
      <c r="MFK1" s="134"/>
      <c r="MFL1" s="134"/>
      <c r="MFM1" s="134"/>
      <c r="MFN1" s="134"/>
      <c r="MFO1" s="134"/>
      <c r="MFP1" s="134"/>
      <c r="MFQ1" s="134"/>
      <c r="MFR1" s="134"/>
      <c r="MFS1" s="134"/>
      <c r="MFT1" s="134"/>
      <c r="MFU1" s="134"/>
      <c r="MFV1" s="134"/>
      <c r="MFW1" s="134"/>
      <c r="MFX1" s="134"/>
      <c r="MFY1" s="134"/>
      <c r="MFZ1" s="134"/>
      <c r="MGA1" s="134"/>
      <c r="MGB1" s="134"/>
      <c r="MGC1" s="134"/>
      <c r="MGD1" s="134"/>
      <c r="MGE1" s="134"/>
      <c r="MGF1" s="134"/>
      <c r="MGG1" s="134"/>
      <c r="MGH1" s="134"/>
      <c r="MGI1" s="134"/>
      <c r="MGJ1" s="134"/>
      <c r="MGK1" s="134"/>
      <c r="MGL1" s="134"/>
      <c r="MGM1" s="134"/>
      <c r="MGN1" s="134"/>
      <c r="MGO1" s="134"/>
      <c r="MGP1" s="134"/>
      <c r="MGQ1" s="134"/>
      <c r="MGR1" s="134"/>
      <c r="MGS1" s="134"/>
      <c r="MGT1" s="134"/>
      <c r="MGU1" s="134"/>
      <c r="MGV1" s="134"/>
      <c r="MGW1" s="134"/>
      <c r="MGX1" s="134"/>
      <c r="MGY1" s="134"/>
      <c r="MGZ1" s="134"/>
      <c r="MHA1" s="134"/>
      <c r="MHB1" s="134"/>
      <c r="MHC1" s="134"/>
      <c r="MHD1" s="134"/>
      <c r="MHE1" s="134"/>
      <c r="MHF1" s="134"/>
      <c r="MHG1" s="134"/>
      <c r="MHH1" s="134"/>
      <c r="MHI1" s="134"/>
      <c r="MHJ1" s="134"/>
      <c r="MHK1" s="134"/>
      <c r="MHL1" s="134"/>
      <c r="MHM1" s="134"/>
      <c r="MHN1" s="134"/>
      <c r="MHO1" s="134"/>
      <c r="MHP1" s="134"/>
      <c r="MHQ1" s="134"/>
      <c r="MHR1" s="134"/>
      <c r="MHS1" s="134"/>
      <c r="MHT1" s="134"/>
      <c r="MHU1" s="134"/>
      <c r="MHV1" s="134"/>
      <c r="MHW1" s="134"/>
      <c r="MHX1" s="134"/>
      <c r="MHY1" s="134"/>
      <c r="MHZ1" s="134"/>
      <c r="MIA1" s="134"/>
      <c r="MIB1" s="134"/>
      <c r="MIC1" s="134"/>
      <c r="MID1" s="134"/>
      <c r="MIE1" s="134"/>
      <c r="MIF1" s="134"/>
      <c r="MIG1" s="134"/>
      <c r="MIH1" s="134"/>
      <c r="MII1" s="134"/>
      <c r="MIJ1" s="134"/>
      <c r="MIK1" s="134"/>
      <c r="MIL1" s="134"/>
      <c r="MIM1" s="134"/>
      <c r="MIN1" s="134"/>
      <c r="MIO1" s="134"/>
      <c r="MIP1" s="134"/>
      <c r="MIQ1" s="134"/>
      <c r="MIR1" s="134"/>
      <c r="MIS1" s="134"/>
      <c r="MIT1" s="134"/>
      <c r="MIU1" s="134"/>
      <c r="MIV1" s="134"/>
      <c r="MIW1" s="134"/>
      <c r="MIX1" s="134"/>
      <c r="MIY1" s="134"/>
      <c r="MIZ1" s="134"/>
      <c r="MJA1" s="134"/>
      <c r="MJB1" s="134"/>
      <c r="MJC1" s="134"/>
      <c r="MJD1" s="134"/>
      <c r="MJE1" s="134"/>
      <c r="MJF1" s="134"/>
      <c r="MJG1" s="134"/>
      <c r="MJH1" s="134"/>
      <c r="MJI1" s="134"/>
      <c r="MJJ1" s="134"/>
      <c r="MJK1" s="134"/>
      <c r="MJL1" s="134"/>
      <c r="MJM1" s="134"/>
      <c r="MJN1" s="134"/>
      <c r="MJO1" s="134"/>
      <c r="MJP1" s="134"/>
      <c r="MJQ1" s="134"/>
      <c r="MJR1" s="134"/>
      <c r="MJS1" s="134"/>
      <c r="MJT1" s="134"/>
      <c r="MJU1" s="134"/>
      <c r="MJV1" s="134"/>
      <c r="MJW1" s="134"/>
      <c r="MJX1" s="134"/>
      <c r="MJY1" s="134"/>
      <c r="MJZ1" s="134"/>
      <c r="MKA1" s="134"/>
      <c r="MKB1" s="134"/>
      <c r="MKC1" s="134"/>
      <c r="MKD1" s="134"/>
      <c r="MKE1" s="134"/>
      <c r="MKF1" s="134"/>
      <c r="MKG1" s="134"/>
      <c r="MKH1" s="134"/>
      <c r="MKI1" s="134"/>
      <c r="MKJ1" s="134"/>
      <c r="MKK1" s="134"/>
      <c r="MKL1" s="134"/>
      <c r="MKM1" s="134"/>
      <c r="MKN1" s="134"/>
      <c r="MKO1" s="134"/>
      <c r="MKP1" s="134"/>
      <c r="MKQ1" s="134"/>
      <c r="MKR1" s="134"/>
      <c r="MKS1" s="134"/>
      <c r="MKT1" s="134"/>
      <c r="MKU1" s="134"/>
      <c r="MKV1" s="134"/>
      <c r="MKW1" s="134"/>
      <c r="MKX1" s="134"/>
      <c r="MKY1" s="134"/>
      <c r="MKZ1" s="134"/>
      <c r="MLA1" s="134"/>
      <c r="MLB1" s="134"/>
      <c r="MLC1" s="134"/>
      <c r="MLD1" s="134"/>
      <c r="MLE1" s="134"/>
      <c r="MLF1" s="134"/>
      <c r="MLG1" s="134"/>
      <c r="MLH1" s="134"/>
      <c r="MLI1" s="134"/>
      <c r="MLJ1" s="134"/>
      <c r="MLK1" s="134"/>
      <c r="MLL1" s="134"/>
      <c r="MLM1" s="134"/>
      <c r="MLN1" s="134"/>
      <c r="MLO1" s="134"/>
      <c r="MLP1" s="134"/>
      <c r="MLQ1" s="134"/>
      <c r="MLR1" s="134"/>
      <c r="MLS1" s="134"/>
      <c r="MLT1" s="134"/>
      <c r="MLU1" s="134"/>
      <c r="MLV1" s="134"/>
      <c r="MLW1" s="134"/>
      <c r="MLX1" s="134"/>
      <c r="MLY1" s="134"/>
      <c r="MLZ1" s="134"/>
      <c r="MMA1" s="134"/>
      <c r="MMB1" s="134"/>
      <c r="MMC1" s="134"/>
      <c r="MMD1" s="134"/>
      <c r="MME1" s="134"/>
      <c r="MMF1" s="134"/>
      <c r="MMG1" s="134"/>
      <c r="MMH1" s="134"/>
      <c r="MMI1" s="134"/>
      <c r="MMJ1" s="134"/>
      <c r="MMK1" s="134"/>
      <c r="MML1" s="134"/>
      <c r="MMM1" s="134"/>
      <c r="MMN1" s="134"/>
      <c r="MMO1" s="134"/>
      <c r="MMP1" s="134"/>
      <c r="MMQ1" s="134"/>
      <c r="MMR1" s="134"/>
      <c r="MMS1" s="134"/>
      <c r="MMT1" s="134"/>
      <c r="MMU1" s="134"/>
      <c r="MMV1" s="134"/>
      <c r="MMW1" s="134"/>
      <c r="MMX1" s="134"/>
      <c r="MMY1" s="134"/>
      <c r="MMZ1" s="134"/>
      <c r="MNA1" s="134"/>
      <c r="MNB1" s="134"/>
      <c r="MNC1" s="134"/>
      <c r="MND1" s="134"/>
      <c r="MNE1" s="134"/>
      <c r="MNF1" s="134"/>
      <c r="MNG1" s="134"/>
      <c r="MNH1" s="134"/>
      <c r="MNI1" s="134"/>
      <c r="MNJ1" s="134"/>
      <c r="MNK1" s="134"/>
      <c r="MNL1" s="134"/>
      <c r="MNM1" s="134"/>
      <c r="MNN1" s="134"/>
      <c r="MNO1" s="134"/>
      <c r="MNP1" s="134"/>
      <c r="MNQ1" s="134"/>
      <c r="MNR1" s="134"/>
      <c r="MNS1" s="134"/>
      <c r="MNT1" s="134"/>
      <c r="MNU1" s="134"/>
      <c r="MNV1" s="134"/>
      <c r="MNW1" s="134"/>
      <c r="MNX1" s="134"/>
      <c r="MNY1" s="134"/>
      <c r="MNZ1" s="134"/>
      <c r="MOA1" s="134"/>
      <c r="MOB1" s="134"/>
      <c r="MOC1" s="134"/>
      <c r="MOD1" s="134"/>
      <c r="MOE1" s="134"/>
      <c r="MOF1" s="134"/>
      <c r="MOG1" s="134"/>
      <c r="MOH1" s="134"/>
      <c r="MOI1" s="134"/>
      <c r="MOJ1" s="134"/>
      <c r="MOK1" s="134"/>
      <c r="MOL1" s="134"/>
      <c r="MOM1" s="134"/>
      <c r="MON1" s="134"/>
      <c r="MOO1" s="134"/>
      <c r="MOP1" s="134"/>
      <c r="MOQ1" s="134"/>
      <c r="MOR1" s="134"/>
      <c r="MOS1" s="134"/>
      <c r="MOT1" s="134"/>
      <c r="MOU1" s="134"/>
      <c r="MOV1" s="134"/>
      <c r="MOW1" s="134"/>
      <c r="MOX1" s="134"/>
      <c r="MOY1" s="134"/>
      <c r="MOZ1" s="134"/>
      <c r="MPA1" s="134"/>
      <c r="MPB1" s="134"/>
      <c r="MPC1" s="134"/>
      <c r="MPD1" s="134"/>
      <c r="MPE1" s="134"/>
      <c r="MPF1" s="134"/>
      <c r="MPG1" s="134"/>
      <c r="MPH1" s="134"/>
      <c r="MPI1" s="134"/>
      <c r="MPJ1" s="134"/>
      <c r="MPK1" s="134"/>
      <c r="MPL1" s="134"/>
      <c r="MPM1" s="134"/>
      <c r="MPN1" s="134"/>
      <c r="MPO1" s="134"/>
      <c r="MPP1" s="134"/>
      <c r="MPQ1" s="134"/>
      <c r="MPR1" s="134"/>
      <c r="MPS1" s="134"/>
      <c r="MPT1" s="134"/>
      <c r="MPU1" s="134"/>
      <c r="MPV1" s="134"/>
      <c r="MPW1" s="134"/>
      <c r="MPX1" s="134"/>
      <c r="MPY1" s="134"/>
      <c r="MPZ1" s="134"/>
      <c r="MQA1" s="134"/>
      <c r="MQB1" s="134"/>
      <c r="MQC1" s="134"/>
      <c r="MQD1" s="134"/>
      <c r="MQE1" s="134"/>
      <c r="MQF1" s="134"/>
      <c r="MQG1" s="134"/>
      <c r="MQH1" s="134"/>
      <c r="MQI1" s="134"/>
      <c r="MQJ1" s="134"/>
      <c r="MQK1" s="134"/>
      <c r="MQL1" s="134"/>
      <c r="MQM1" s="134"/>
      <c r="MQN1" s="134"/>
      <c r="MQO1" s="134"/>
      <c r="MQP1" s="134"/>
      <c r="MQQ1" s="134"/>
      <c r="MQR1" s="134"/>
      <c r="MQS1" s="134"/>
      <c r="MQT1" s="134"/>
      <c r="MQU1" s="134"/>
      <c r="MQV1" s="134"/>
      <c r="MQW1" s="134"/>
      <c r="MQX1" s="134"/>
      <c r="MQY1" s="134"/>
      <c r="MQZ1" s="134"/>
      <c r="MRA1" s="134"/>
      <c r="MRB1" s="134"/>
      <c r="MRC1" s="134"/>
      <c r="MRD1" s="134"/>
      <c r="MRE1" s="134"/>
      <c r="MRF1" s="134"/>
      <c r="MRG1" s="134"/>
      <c r="MRH1" s="134"/>
      <c r="MRI1" s="134"/>
      <c r="MRJ1" s="134"/>
      <c r="MRK1" s="134"/>
      <c r="MRL1" s="134"/>
      <c r="MRM1" s="134"/>
      <c r="MRN1" s="134"/>
      <c r="MRO1" s="134"/>
      <c r="MRP1" s="134"/>
      <c r="MRQ1" s="134"/>
      <c r="MRR1" s="134"/>
      <c r="MRS1" s="134"/>
      <c r="MRT1" s="134"/>
      <c r="MRU1" s="134"/>
      <c r="MRV1" s="134"/>
      <c r="MRW1" s="134"/>
      <c r="MRX1" s="134"/>
      <c r="MRY1" s="134"/>
      <c r="MRZ1" s="134"/>
      <c r="MSA1" s="134"/>
      <c r="MSB1" s="134"/>
      <c r="MSC1" s="134"/>
      <c r="MSD1" s="134"/>
      <c r="MSE1" s="134"/>
      <c r="MSF1" s="134"/>
      <c r="MSG1" s="134"/>
      <c r="MSH1" s="134"/>
      <c r="MSI1" s="134"/>
      <c r="MSJ1" s="134"/>
      <c r="MSK1" s="134"/>
      <c r="MSL1" s="134"/>
      <c r="MSM1" s="134"/>
      <c r="MSN1" s="134"/>
      <c r="MSO1" s="134"/>
      <c r="MSP1" s="134"/>
      <c r="MSQ1" s="134"/>
      <c r="MSR1" s="134"/>
      <c r="MSS1" s="134"/>
      <c r="MST1" s="134"/>
      <c r="MSU1" s="134"/>
      <c r="MSV1" s="134"/>
      <c r="MSW1" s="134"/>
      <c r="MSX1" s="134"/>
      <c r="MSY1" s="134"/>
      <c r="MSZ1" s="134"/>
      <c r="MTA1" s="134"/>
      <c r="MTB1" s="134"/>
      <c r="MTC1" s="134"/>
      <c r="MTD1" s="134"/>
      <c r="MTE1" s="134"/>
      <c r="MTF1" s="134"/>
      <c r="MTG1" s="134"/>
      <c r="MTH1" s="134"/>
      <c r="MTI1" s="134"/>
      <c r="MTJ1" s="134"/>
      <c r="MTK1" s="134"/>
      <c r="MTL1" s="134"/>
      <c r="MTM1" s="134"/>
      <c r="MTN1" s="134"/>
      <c r="MTO1" s="134"/>
      <c r="MTP1" s="134"/>
      <c r="MTQ1" s="134"/>
      <c r="MTR1" s="134"/>
      <c r="MTS1" s="134"/>
      <c r="MTT1" s="134"/>
      <c r="MTU1" s="134"/>
      <c r="MTV1" s="134"/>
      <c r="MTW1" s="134"/>
      <c r="MTX1" s="134"/>
      <c r="MTY1" s="134"/>
      <c r="MTZ1" s="134"/>
      <c r="MUA1" s="134"/>
      <c r="MUB1" s="134"/>
      <c r="MUC1" s="134"/>
      <c r="MUD1" s="134"/>
      <c r="MUE1" s="134"/>
      <c r="MUF1" s="134"/>
      <c r="MUG1" s="134"/>
      <c r="MUH1" s="134"/>
      <c r="MUI1" s="134"/>
      <c r="MUJ1" s="134"/>
      <c r="MUK1" s="134"/>
      <c r="MUL1" s="134"/>
      <c r="MUM1" s="134"/>
      <c r="MUN1" s="134"/>
      <c r="MUO1" s="134"/>
      <c r="MUP1" s="134"/>
      <c r="MUQ1" s="134"/>
      <c r="MUR1" s="134"/>
      <c r="MUS1" s="134"/>
      <c r="MUT1" s="134"/>
      <c r="MUU1" s="134"/>
      <c r="MUV1" s="134"/>
      <c r="MUW1" s="134"/>
      <c r="MUX1" s="134"/>
      <c r="MUY1" s="134"/>
      <c r="MUZ1" s="134"/>
      <c r="MVA1" s="134"/>
      <c r="MVB1" s="134"/>
      <c r="MVC1" s="134"/>
      <c r="MVD1" s="134"/>
      <c r="MVE1" s="134"/>
      <c r="MVF1" s="134"/>
      <c r="MVG1" s="134"/>
      <c r="MVH1" s="134"/>
      <c r="MVI1" s="134"/>
      <c r="MVJ1" s="134"/>
      <c r="MVK1" s="134"/>
      <c r="MVL1" s="134"/>
      <c r="MVM1" s="134"/>
      <c r="MVN1" s="134"/>
      <c r="MVO1" s="134"/>
      <c r="MVP1" s="134"/>
      <c r="MVQ1" s="134"/>
      <c r="MVR1" s="134"/>
      <c r="MVS1" s="134"/>
      <c r="MVT1" s="134"/>
      <c r="MVU1" s="134"/>
      <c r="MVV1" s="134"/>
      <c r="MVW1" s="134"/>
      <c r="MVX1" s="134"/>
      <c r="MVY1" s="134"/>
      <c r="MVZ1" s="134"/>
      <c r="MWA1" s="134"/>
      <c r="MWB1" s="134"/>
      <c r="MWC1" s="134"/>
      <c r="MWD1" s="134"/>
      <c r="MWE1" s="134"/>
      <c r="MWF1" s="134"/>
      <c r="MWG1" s="134"/>
      <c r="MWH1" s="134"/>
      <c r="MWI1" s="134"/>
      <c r="MWJ1" s="134"/>
      <c r="MWK1" s="134"/>
      <c r="MWL1" s="134"/>
      <c r="MWM1" s="134"/>
      <c r="MWN1" s="134"/>
      <c r="MWO1" s="134"/>
      <c r="MWP1" s="134"/>
      <c r="MWQ1" s="134"/>
      <c r="MWR1" s="134"/>
      <c r="MWS1" s="134"/>
      <c r="MWT1" s="134"/>
      <c r="MWU1" s="134"/>
      <c r="MWV1" s="134"/>
      <c r="MWW1" s="134"/>
      <c r="MWX1" s="134"/>
      <c r="MWY1" s="134"/>
      <c r="MWZ1" s="134"/>
      <c r="MXA1" s="134"/>
      <c r="MXB1" s="134"/>
      <c r="MXC1" s="134"/>
      <c r="MXD1" s="134"/>
      <c r="MXE1" s="134"/>
      <c r="MXF1" s="134"/>
      <c r="MXG1" s="134"/>
      <c r="MXH1" s="134"/>
      <c r="MXI1" s="134"/>
      <c r="MXJ1" s="134"/>
      <c r="MXK1" s="134"/>
      <c r="MXL1" s="134"/>
      <c r="MXM1" s="134"/>
      <c r="MXN1" s="134"/>
      <c r="MXO1" s="134"/>
      <c r="MXP1" s="134"/>
      <c r="MXQ1" s="134"/>
      <c r="MXR1" s="134"/>
      <c r="MXS1" s="134"/>
      <c r="MXT1" s="134"/>
      <c r="MXU1" s="134"/>
      <c r="MXV1" s="134"/>
      <c r="MXW1" s="134"/>
      <c r="MXX1" s="134"/>
      <c r="MXY1" s="134"/>
      <c r="MXZ1" s="134"/>
      <c r="MYA1" s="134"/>
      <c r="MYB1" s="134"/>
      <c r="MYC1" s="134"/>
      <c r="MYD1" s="134"/>
      <c r="MYE1" s="134"/>
      <c r="MYF1" s="134"/>
      <c r="MYG1" s="134"/>
      <c r="MYH1" s="134"/>
      <c r="MYI1" s="134"/>
      <c r="MYJ1" s="134"/>
      <c r="MYK1" s="134"/>
      <c r="MYL1" s="134"/>
      <c r="MYM1" s="134"/>
      <c r="MYN1" s="134"/>
      <c r="MYO1" s="134"/>
      <c r="MYP1" s="134"/>
      <c r="MYQ1" s="134"/>
      <c r="MYR1" s="134"/>
      <c r="MYS1" s="134"/>
      <c r="MYT1" s="134"/>
      <c r="MYU1" s="134"/>
      <c r="MYV1" s="134"/>
      <c r="MYW1" s="134"/>
      <c r="MYX1" s="134"/>
      <c r="MYY1" s="134"/>
      <c r="MYZ1" s="134"/>
      <c r="MZA1" s="134"/>
      <c r="MZB1" s="134"/>
      <c r="MZC1" s="134"/>
      <c r="MZD1" s="134"/>
      <c r="MZE1" s="134"/>
      <c r="MZF1" s="134"/>
      <c r="MZG1" s="134"/>
      <c r="MZH1" s="134"/>
      <c r="MZI1" s="134"/>
      <c r="MZJ1" s="134"/>
      <c r="MZK1" s="134"/>
      <c r="MZL1" s="134"/>
      <c r="MZM1" s="134"/>
      <c r="MZN1" s="134"/>
      <c r="MZO1" s="134"/>
      <c r="MZP1" s="134"/>
      <c r="MZQ1" s="134"/>
      <c r="MZR1" s="134"/>
      <c r="MZS1" s="134"/>
      <c r="MZT1" s="134"/>
      <c r="MZU1" s="134"/>
      <c r="MZV1" s="134"/>
      <c r="MZW1" s="134"/>
      <c r="MZX1" s="134"/>
      <c r="MZY1" s="134"/>
      <c r="MZZ1" s="134"/>
      <c r="NAA1" s="134"/>
      <c r="NAB1" s="134"/>
      <c r="NAC1" s="134"/>
      <c r="NAD1" s="134"/>
      <c r="NAE1" s="134"/>
      <c r="NAF1" s="134"/>
      <c r="NAG1" s="134"/>
      <c r="NAH1" s="134"/>
      <c r="NAI1" s="134"/>
      <c r="NAJ1" s="134"/>
      <c r="NAK1" s="134"/>
      <c r="NAL1" s="134"/>
      <c r="NAM1" s="134"/>
      <c r="NAN1" s="134"/>
      <c r="NAO1" s="134"/>
      <c r="NAP1" s="134"/>
      <c r="NAQ1" s="134"/>
      <c r="NAR1" s="134"/>
      <c r="NAS1" s="134"/>
      <c r="NAT1" s="134"/>
      <c r="NAU1" s="134"/>
      <c r="NAV1" s="134"/>
      <c r="NAW1" s="134"/>
      <c r="NAX1" s="134"/>
      <c r="NAY1" s="134"/>
      <c r="NAZ1" s="134"/>
      <c r="NBA1" s="134"/>
      <c r="NBB1" s="134"/>
      <c r="NBC1" s="134"/>
      <c r="NBD1" s="134"/>
      <c r="NBE1" s="134"/>
      <c r="NBF1" s="134"/>
      <c r="NBG1" s="134"/>
      <c r="NBH1" s="134"/>
      <c r="NBI1" s="134"/>
      <c r="NBJ1" s="134"/>
      <c r="NBK1" s="134"/>
      <c r="NBL1" s="134"/>
      <c r="NBM1" s="134"/>
      <c r="NBN1" s="134"/>
      <c r="NBO1" s="134"/>
      <c r="NBP1" s="134"/>
      <c r="NBQ1" s="134"/>
      <c r="NBR1" s="134"/>
      <c r="NBS1" s="134"/>
      <c r="NBT1" s="134"/>
      <c r="NBU1" s="134"/>
      <c r="NBV1" s="134"/>
      <c r="NBW1" s="134"/>
      <c r="NBX1" s="134"/>
      <c r="NBY1" s="134"/>
      <c r="NBZ1" s="134"/>
      <c r="NCA1" s="134"/>
      <c r="NCB1" s="134"/>
      <c r="NCC1" s="134"/>
      <c r="NCD1" s="134"/>
      <c r="NCE1" s="134"/>
      <c r="NCF1" s="134"/>
      <c r="NCG1" s="134"/>
      <c r="NCH1" s="134"/>
      <c r="NCI1" s="134"/>
      <c r="NCJ1" s="134"/>
      <c r="NCK1" s="134"/>
      <c r="NCL1" s="134"/>
      <c r="NCM1" s="134"/>
      <c r="NCN1" s="134"/>
      <c r="NCO1" s="134"/>
      <c r="NCP1" s="134"/>
      <c r="NCQ1" s="134"/>
      <c r="NCR1" s="134"/>
      <c r="NCS1" s="134"/>
      <c r="NCT1" s="134"/>
      <c r="NCU1" s="134"/>
      <c r="NCV1" s="134"/>
      <c r="NCW1" s="134"/>
      <c r="NCX1" s="134"/>
      <c r="NCY1" s="134"/>
      <c r="NCZ1" s="134"/>
      <c r="NDA1" s="134"/>
      <c r="NDB1" s="134"/>
      <c r="NDC1" s="134"/>
      <c r="NDD1" s="134"/>
      <c r="NDE1" s="134"/>
      <c r="NDF1" s="134"/>
      <c r="NDG1" s="134"/>
      <c r="NDH1" s="134"/>
      <c r="NDI1" s="134"/>
      <c r="NDJ1" s="134"/>
      <c r="NDK1" s="134"/>
      <c r="NDL1" s="134"/>
      <c r="NDM1" s="134"/>
      <c r="NDN1" s="134"/>
      <c r="NDO1" s="134"/>
      <c r="NDP1" s="134"/>
      <c r="NDQ1" s="134"/>
      <c r="NDR1" s="134"/>
      <c r="NDS1" s="134"/>
      <c r="NDT1" s="134"/>
      <c r="NDU1" s="134"/>
      <c r="NDV1" s="134"/>
      <c r="NDW1" s="134"/>
      <c r="NDX1" s="134"/>
      <c r="NDY1" s="134"/>
      <c r="NDZ1" s="134"/>
      <c r="NEA1" s="134"/>
      <c r="NEB1" s="134"/>
      <c r="NEC1" s="134"/>
      <c r="NED1" s="134"/>
      <c r="NEE1" s="134"/>
      <c r="NEF1" s="134"/>
      <c r="NEG1" s="134"/>
      <c r="NEH1" s="134"/>
      <c r="NEI1" s="134"/>
      <c r="NEJ1" s="134"/>
      <c r="NEK1" s="134"/>
      <c r="NEL1" s="134"/>
      <c r="NEM1" s="134"/>
      <c r="NEN1" s="134"/>
      <c r="NEO1" s="134"/>
      <c r="NEP1" s="134"/>
      <c r="NEQ1" s="134"/>
      <c r="NER1" s="134"/>
      <c r="NES1" s="134"/>
      <c r="NET1" s="134"/>
      <c r="NEU1" s="134"/>
      <c r="NEV1" s="134"/>
      <c r="NEW1" s="134"/>
      <c r="NEX1" s="134"/>
      <c r="NEY1" s="134"/>
      <c r="NEZ1" s="134"/>
      <c r="NFA1" s="134"/>
      <c r="NFB1" s="134"/>
      <c r="NFC1" s="134"/>
      <c r="NFD1" s="134"/>
      <c r="NFE1" s="134"/>
      <c r="NFF1" s="134"/>
      <c r="NFG1" s="134"/>
      <c r="NFH1" s="134"/>
      <c r="NFI1" s="134"/>
      <c r="NFJ1" s="134"/>
      <c r="NFK1" s="134"/>
      <c r="NFL1" s="134"/>
      <c r="NFM1" s="134"/>
      <c r="NFN1" s="134"/>
      <c r="NFO1" s="134"/>
      <c r="NFP1" s="134"/>
      <c r="NFQ1" s="134"/>
      <c r="NFR1" s="134"/>
      <c r="NFS1" s="134"/>
      <c r="NFT1" s="134"/>
      <c r="NFU1" s="134"/>
      <c r="NFV1" s="134"/>
      <c r="NFW1" s="134"/>
      <c r="NFX1" s="134"/>
      <c r="NFY1" s="134"/>
      <c r="NFZ1" s="134"/>
      <c r="NGA1" s="134"/>
      <c r="NGB1" s="134"/>
      <c r="NGC1" s="134"/>
      <c r="NGD1" s="134"/>
      <c r="NGE1" s="134"/>
      <c r="NGF1" s="134"/>
      <c r="NGG1" s="134"/>
      <c r="NGH1" s="134"/>
      <c r="NGI1" s="134"/>
      <c r="NGJ1" s="134"/>
      <c r="NGK1" s="134"/>
      <c r="NGL1" s="134"/>
      <c r="NGM1" s="134"/>
      <c r="NGN1" s="134"/>
      <c r="NGO1" s="134"/>
      <c r="NGP1" s="134"/>
      <c r="NGQ1" s="134"/>
      <c r="NGR1" s="134"/>
      <c r="NGS1" s="134"/>
      <c r="NGT1" s="134"/>
      <c r="NGU1" s="134"/>
      <c r="NGV1" s="134"/>
      <c r="NGW1" s="134"/>
      <c r="NGX1" s="134"/>
      <c r="NGY1" s="134"/>
      <c r="NGZ1" s="134"/>
      <c r="NHA1" s="134"/>
      <c r="NHB1" s="134"/>
      <c r="NHC1" s="134"/>
      <c r="NHD1" s="134"/>
      <c r="NHE1" s="134"/>
      <c r="NHF1" s="134"/>
      <c r="NHG1" s="134"/>
      <c r="NHH1" s="134"/>
      <c r="NHI1" s="134"/>
      <c r="NHJ1" s="134"/>
      <c r="NHK1" s="134"/>
      <c r="NHL1" s="134"/>
      <c r="NHM1" s="134"/>
      <c r="NHN1" s="134"/>
      <c r="NHO1" s="134"/>
      <c r="NHP1" s="134"/>
      <c r="NHQ1" s="134"/>
      <c r="NHR1" s="134"/>
      <c r="NHS1" s="134"/>
      <c r="NHT1" s="134"/>
      <c r="NHU1" s="134"/>
      <c r="NHV1" s="134"/>
      <c r="NHW1" s="134"/>
      <c r="NHX1" s="134"/>
      <c r="NHY1" s="134"/>
      <c r="NHZ1" s="134"/>
      <c r="NIA1" s="134"/>
      <c r="NIB1" s="134"/>
      <c r="NIC1" s="134"/>
      <c r="NID1" s="134"/>
      <c r="NIE1" s="134"/>
      <c r="NIF1" s="134"/>
      <c r="NIG1" s="134"/>
      <c r="NIH1" s="134"/>
      <c r="NII1" s="134"/>
      <c r="NIJ1" s="134"/>
      <c r="NIK1" s="134"/>
      <c r="NIL1" s="134"/>
      <c r="NIM1" s="134"/>
      <c r="NIN1" s="134"/>
      <c r="NIO1" s="134"/>
      <c r="NIP1" s="134"/>
      <c r="NIQ1" s="134"/>
      <c r="NIR1" s="134"/>
      <c r="NIS1" s="134"/>
      <c r="NIT1" s="134"/>
      <c r="NIU1" s="134"/>
      <c r="NIV1" s="134"/>
      <c r="NIW1" s="134"/>
      <c r="NIX1" s="134"/>
      <c r="NIY1" s="134"/>
      <c r="NIZ1" s="134"/>
      <c r="NJA1" s="134"/>
      <c r="NJB1" s="134"/>
      <c r="NJC1" s="134"/>
      <c r="NJD1" s="134"/>
      <c r="NJE1" s="134"/>
      <c r="NJF1" s="134"/>
      <c r="NJG1" s="134"/>
      <c r="NJH1" s="134"/>
      <c r="NJI1" s="134"/>
      <c r="NJJ1" s="134"/>
      <c r="NJK1" s="134"/>
      <c r="NJL1" s="134"/>
      <c r="NJM1" s="134"/>
      <c r="NJN1" s="134"/>
      <c r="NJO1" s="134"/>
      <c r="NJP1" s="134"/>
      <c r="NJQ1" s="134"/>
      <c r="NJR1" s="134"/>
      <c r="NJS1" s="134"/>
      <c r="NJT1" s="134"/>
      <c r="NJU1" s="134"/>
      <c r="NJV1" s="134"/>
      <c r="NJW1" s="134"/>
      <c r="NJX1" s="134"/>
      <c r="NJY1" s="134"/>
      <c r="NJZ1" s="134"/>
      <c r="NKA1" s="134"/>
      <c r="NKB1" s="134"/>
      <c r="NKC1" s="134"/>
      <c r="NKD1" s="134"/>
      <c r="NKE1" s="134"/>
      <c r="NKF1" s="134"/>
      <c r="NKG1" s="134"/>
      <c r="NKH1" s="134"/>
      <c r="NKI1" s="134"/>
      <c r="NKJ1" s="134"/>
      <c r="NKK1" s="134"/>
      <c r="NKL1" s="134"/>
      <c r="NKM1" s="134"/>
      <c r="NKN1" s="134"/>
      <c r="NKO1" s="134"/>
      <c r="NKP1" s="134"/>
      <c r="NKQ1" s="134"/>
      <c r="NKR1" s="134"/>
      <c r="NKS1" s="134"/>
      <c r="NKT1" s="134"/>
      <c r="NKU1" s="134"/>
      <c r="NKV1" s="134"/>
      <c r="NKW1" s="134"/>
      <c r="NKX1" s="134"/>
      <c r="NKY1" s="134"/>
      <c r="NKZ1" s="134"/>
      <c r="NLA1" s="134"/>
      <c r="NLB1" s="134"/>
      <c r="NLC1" s="134"/>
      <c r="NLD1" s="134"/>
      <c r="NLE1" s="134"/>
      <c r="NLF1" s="134"/>
      <c r="NLG1" s="134"/>
      <c r="NLH1" s="134"/>
      <c r="NLI1" s="134"/>
      <c r="NLJ1" s="134"/>
      <c r="NLK1" s="134"/>
      <c r="NLL1" s="134"/>
      <c r="NLM1" s="134"/>
      <c r="NLN1" s="134"/>
      <c r="NLO1" s="134"/>
      <c r="NLP1" s="134"/>
      <c r="NLQ1" s="134"/>
      <c r="NLR1" s="134"/>
      <c r="NLS1" s="134"/>
      <c r="NLT1" s="134"/>
      <c r="NLU1" s="134"/>
      <c r="NLV1" s="134"/>
      <c r="NLW1" s="134"/>
      <c r="NLX1" s="134"/>
      <c r="NLY1" s="134"/>
      <c r="NLZ1" s="134"/>
      <c r="NMA1" s="134"/>
      <c r="NMB1" s="134"/>
      <c r="NMC1" s="134"/>
      <c r="NMD1" s="134"/>
      <c r="NME1" s="134"/>
      <c r="NMF1" s="134"/>
      <c r="NMG1" s="134"/>
      <c r="NMH1" s="134"/>
      <c r="NMI1" s="134"/>
      <c r="NMJ1" s="134"/>
      <c r="NMK1" s="134"/>
      <c r="NML1" s="134"/>
      <c r="NMM1" s="134"/>
      <c r="NMN1" s="134"/>
      <c r="NMO1" s="134"/>
      <c r="NMP1" s="134"/>
      <c r="NMQ1" s="134"/>
      <c r="NMR1" s="134"/>
      <c r="NMS1" s="134"/>
      <c r="NMT1" s="134"/>
      <c r="NMU1" s="134"/>
      <c r="NMV1" s="134"/>
      <c r="NMW1" s="134"/>
      <c r="NMX1" s="134"/>
      <c r="NMY1" s="134"/>
      <c r="NMZ1" s="134"/>
      <c r="NNA1" s="134"/>
      <c r="NNB1" s="134"/>
      <c r="NNC1" s="134"/>
      <c r="NND1" s="134"/>
      <c r="NNE1" s="134"/>
      <c r="NNF1" s="134"/>
      <c r="NNG1" s="134"/>
      <c r="NNH1" s="134"/>
      <c r="NNI1" s="134"/>
      <c r="NNJ1" s="134"/>
      <c r="NNK1" s="134"/>
      <c r="NNL1" s="134"/>
      <c r="NNM1" s="134"/>
      <c r="NNN1" s="134"/>
      <c r="NNO1" s="134"/>
      <c r="NNP1" s="134"/>
      <c r="NNQ1" s="134"/>
      <c r="NNR1" s="134"/>
      <c r="NNS1" s="134"/>
      <c r="NNT1" s="134"/>
      <c r="NNU1" s="134"/>
      <c r="NNV1" s="134"/>
      <c r="NNW1" s="134"/>
      <c r="NNX1" s="134"/>
      <c r="NNY1" s="134"/>
      <c r="NNZ1" s="134"/>
      <c r="NOA1" s="134"/>
      <c r="NOB1" s="134"/>
      <c r="NOC1" s="134"/>
      <c r="NOD1" s="134"/>
      <c r="NOE1" s="134"/>
      <c r="NOF1" s="134"/>
      <c r="NOG1" s="134"/>
      <c r="NOH1" s="134"/>
      <c r="NOI1" s="134"/>
      <c r="NOJ1" s="134"/>
      <c r="NOK1" s="134"/>
      <c r="NOL1" s="134"/>
      <c r="NOM1" s="134"/>
      <c r="NON1" s="134"/>
      <c r="NOO1" s="134"/>
      <c r="NOP1" s="134"/>
      <c r="NOQ1" s="134"/>
      <c r="NOR1" s="134"/>
      <c r="NOS1" s="134"/>
      <c r="NOT1" s="134"/>
      <c r="NOU1" s="134"/>
      <c r="NOV1" s="134"/>
      <c r="NOW1" s="134"/>
      <c r="NOX1" s="134"/>
      <c r="NOY1" s="134"/>
      <c r="NOZ1" s="134"/>
      <c r="NPA1" s="134"/>
      <c r="NPB1" s="134"/>
      <c r="NPC1" s="134"/>
      <c r="NPD1" s="134"/>
      <c r="NPE1" s="134"/>
      <c r="NPF1" s="134"/>
      <c r="NPG1" s="134"/>
      <c r="NPH1" s="134"/>
      <c r="NPI1" s="134"/>
      <c r="NPJ1" s="134"/>
      <c r="NPK1" s="134"/>
      <c r="NPL1" s="134"/>
      <c r="NPM1" s="134"/>
      <c r="NPN1" s="134"/>
      <c r="NPO1" s="134"/>
      <c r="NPP1" s="134"/>
      <c r="NPQ1" s="134"/>
      <c r="NPR1" s="134"/>
      <c r="NPS1" s="134"/>
      <c r="NPT1" s="134"/>
      <c r="NPU1" s="134"/>
      <c r="NPV1" s="134"/>
      <c r="NPW1" s="134"/>
      <c r="NPX1" s="134"/>
      <c r="NPY1" s="134"/>
      <c r="NPZ1" s="134"/>
      <c r="NQA1" s="134"/>
      <c r="NQB1" s="134"/>
      <c r="NQC1" s="134"/>
      <c r="NQD1" s="134"/>
      <c r="NQE1" s="134"/>
      <c r="NQF1" s="134"/>
      <c r="NQG1" s="134"/>
      <c r="NQH1" s="134"/>
      <c r="NQI1" s="134"/>
      <c r="NQJ1" s="134"/>
      <c r="NQK1" s="134"/>
      <c r="NQL1" s="134"/>
      <c r="NQM1" s="134"/>
      <c r="NQN1" s="134"/>
      <c r="NQO1" s="134"/>
      <c r="NQP1" s="134"/>
      <c r="NQQ1" s="134"/>
      <c r="NQR1" s="134"/>
      <c r="NQS1" s="134"/>
      <c r="NQT1" s="134"/>
      <c r="NQU1" s="134"/>
      <c r="NQV1" s="134"/>
      <c r="NQW1" s="134"/>
      <c r="NQX1" s="134"/>
      <c r="NQY1" s="134"/>
      <c r="NQZ1" s="134"/>
      <c r="NRA1" s="134"/>
      <c r="NRB1" s="134"/>
      <c r="NRC1" s="134"/>
      <c r="NRD1" s="134"/>
      <c r="NRE1" s="134"/>
      <c r="NRF1" s="134"/>
      <c r="NRG1" s="134"/>
      <c r="NRH1" s="134"/>
      <c r="NRI1" s="134"/>
      <c r="NRJ1" s="134"/>
      <c r="NRK1" s="134"/>
      <c r="NRL1" s="134"/>
      <c r="NRM1" s="134"/>
      <c r="NRN1" s="134"/>
      <c r="NRO1" s="134"/>
      <c r="NRP1" s="134"/>
      <c r="NRQ1" s="134"/>
      <c r="NRR1" s="134"/>
      <c r="NRS1" s="134"/>
      <c r="NRT1" s="134"/>
      <c r="NRU1" s="134"/>
      <c r="NRV1" s="134"/>
      <c r="NRW1" s="134"/>
      <c r="NRX1" s="134"/>
      <c r="NRY1" s="134"/>
      <c r="NRZ1" s="134"/>
      <c r="NSA1" s="134"/>
      <c r="NSB1" s="134"/>
      <c r="NSC1" s="134"/>
      <c r="NSD1" s="134"/>
      <c r="NSE1" s="134"/>
      <c r="NSF1" s="134"/>
      <c r="NSG1" s="134"/>
      <c r="NSH1" s="134"/>
      <c r="NSI1" s="134"/>
      <c r="NSJ1" s="134"/>
      <c r="NSK1" s="134"/>
      <c r="NSL1" s="134"/>
      <c r="NSM1" s="134"/>
      <c r="NSN1" s="134"/>
      <c r="NSO1" s="134"/>
      <c r="NSP1" s="134"/>
      <c r="NSQ1" s="134"/>
      <c r="NSR1" s="134"/>
      <c r="NSS1" s="134"/>
      <c r="NST1" s="134"/>
      <c r="NSU1" s="134"/>
      <c r="NSV1" s="134"/>
      <c r="NSW1" s="134"/>
      <c r="NSX1" s="134"/>
      <c r="NSY1" s="134"/>
      <c r="NSZ1" s="134"/>
      <c r="NTA1" s="134"/>
      <c r="NTB1" s="134"/>
      <c r="NTC1" s="134"/>
      <c r="NTD1" s="134"/>
      <c r="NTE1" s="134"/>
      <c r="NTF1" s="134"/>
      <c r="NTG1" s="134"/>
      <c r="NTH1" s="134"/>
      <c r="NTI1" s="134"/>
      <c r="NTJ1" s="134"/>
      <c r="NTK1" s="134"/>
      <c r="NTL1" s="134"/>
      <c r="NTM1" s="134"/>
      <c r="NTN1" s="134"/>
      <c r="NTO1" s="134"/>
      <c r="NTP1" s="134"/>
      <c r="NTQ1" s="134"/>
      <c r="NTR1" s="134"/>
      <c r="NTS1" s="134"/>
      <c r="NTT1" s="134"/>
      <c r="NTU1" s="134"/>
      <c r="NTV1" s="134"/>
      <c r="NTW1" s="134"/>
      <c r="NTX1" s="134"/>
      <c r="NTY1" s="134"/>
      <c r="NTZ1" s="134"/>
      <c r="NUA1" s="134"/>
      <c r="NUB1" s="134"/>
      <c r="NUC1" s="134"/>
      <c r="NUD1" s="134"/>
      <c r="NUE1" s="134"/>
      <c r="NUF1" s="134"/>
      <c r="NUG1" s="134"/>
      <c r="NUH1" s="134"/>
      <c r="NUI1" s="134"/>
      <c r="NUJ1" s="134"/>
      <c r="NUK1" s="134"/>
      <c r="NUL1" s="134"/>
      <c r="NUM1" s="134"/>
      <c r="NUN1" s="134"/>
      <c r="NUO1" s="134"/>
      <c r="NUP1" s="134"/>
      <c r="NUQ1" s="134"/>
      <c r="NUR1" s="134"/>
      <c r="NUS1" s="134"/>
      <c r="NUT1" s="134"/>
      <c r="NUU1" s="134"/>
      <c r="NUV1" s="134"/>
      <c r="NUW1" s="134"/>
      <c r="NUX1" s="134"/>
      <c r="NUY1" s="134"/>
      <c r="NUZ1" s="134"/>
      <c r="NVA1" s="134"/>
      <c r="NVB1" s="134"/>
      <c r="NVC1" s="134"/>
      <c r="NVD1" s="134"/>
      <c r="NVE1" s="134"/>
      <c r="NVF1" s="134"/>
      <c r="NVG1" s="134"/>
      <c r="NVH1" s="134"/>
      <c r="NVI1" s="134"/>
      <c r="NVJ1" s="134"/>
      <c r="NVK1" s="134"/>
      <c r="NVL1" s="134"/>
      <c r="NVM1" s="134"/>
      <c r="NVN1" s="134"/>
      <c r="NVO1" s="134"/>
      <c r="NVP1" s="134"/>
      <c r="NVQ1" s="134"/>
      <c r="NVR1" s="134"/>
      <c r="NVS1" s="134"/>
      <c r="NVT1" s="134"/>
      <c r="NVU1" s="134"/>
      <c r="NVV1" s="134"/>
      <c r="NVW1" s="134"/>
      <c r="NVX1" s="134"/>
      <c r="NVY1" s="134"/>
      <c r="NVZ1" s="134"/>
      <c r="NWA1" s="134"/>
      <c r="NWB1" s="134"/>
      <c r="NWC1" s="134"/>
      <c r="NWD1" s="134"/>
      <c r="NWE1" s="134"/>
      <c r="NWF1" s="134"/>
      <c r="NWG1" s="134"/>
      <c r="NWH1" s="134"/>
      <c r="NWI1" s="134"/>
      <c r="NWJ1" s="134"/>
      <c r="NWK1" s="134"/>
      <c r="NWL1" s="134"/>
      <c r="NWM1" s="134"/>
      <c r="NWN1" s="134"/>
      <c r="NWO1" s="134"/>
      <c r="NWP1" s="134"/>
      <c r="NWQ1" s="134"/>
      <c r="NWR1" s="134"/>
      <c r="NWS1" s="134"/>
      <c r="NWT1" s="134"/>
      <c r="NWU1" s="134"/>
      <c r="NWV1" s="134"/>
      <c r="NWW1" s="134"/>
      <c r="NWX1" s="134"/>
      <c r="NWY1" s="134"/>
      <c r="NWZ1" s="134"/>
      <c r="NXA1" s="134"/>
      <c r="NXB1" s="134"/>
      <c r="NXC1" s="134"/>
      <c r="NXD1" s="134"/>
      <c r="NXE1" s="134"/>
      <c r="NXF1" s="134"/>
      <c r="NXG1" s="134"/>
      <c r="NXH1" s="134"/>
      <c r="NXI1" s="134"/>
      <c r="NXJ1" s="134"/>
      <c r="NXK1" s="134"/>
      <c r="NXL1" s="134"/>
      <c r="NXM1" s="134"/>
      <c r="NXN1" s="134"/>
      <c r="NXO1" s="134"/>
      <c r="NXP1" s="134"/>
      <c r="NXQ1" s="134"/>
      <c r="NXR1" s="134"/>
      <c r="NXS1" s="134"/>
      <c r="NXT1" s="134"/>
      <c r="NXU1" s="134"/>
      <c r="NXV1" s="134"/>
      <c r="NXW1" s="134"/>
      <c r="NXX1" s="134"/>
      <c r="NXY1" s="134"/>
      <c r="NXZ1" s="134"/>
      <c r="NYA1" s="134"/>
      <c r="NYB1" s="134"/>
      <c r="NYC1" s="134"/>
      <c r="NYD1" s="134"/>
      <c r="NYE1" s="134"/>
      <c r="NYF1" s="134"/>
      <c r="NYG1" s="134"/>
      <c r="NYH1" s="134"/>
      <c r="NYI1" s="134"/>
      <c r="NYJ1" s="134"/>
      <c r="NYK1" s="134"/>
      <c r="NYL1" s="134"/>
      <c r="NYM1" s="134"/>
      <c r="NYN1" s="134"/>
      <c r="NYO1" s="134"/>
      <c r="NYP1" s="134"/>
      <c r="NYQ1" s="134"/>
      <c r="NYR1" s="134"/>
      <c r="NYS1" s="134"/>
      <c r="NYT1" s="134"/>
      <c r="NYU1" s="134"/>
      <c r="NYV1" s="134"/>
      <c r="NYW1" s="134"/>
      <c r="NYX1" s="134"/>
      <c r="NYY1" s="134"/>
      <c r="NYZ1" s="134"/>
      <c r="NZA1" s="134"/>
      <c r="NZB1" s="134"/>
      <c r="NZC1" s="134"/>
      <c r="NZD1" s="134"/>
      <c r="NZE1" s="134"/>
      <c r="NZF1" s="134"/>
      <c r="NZG1" s="134"/>
      <c r="NZH1" s="134"/>
      <c r="NZI1" s="134"/>
      <c r="NZJ1" s="134"/>
      <c r="NZK1" s="134"/>
      <c r="NZL1" s="134"/>
      <c r="NZM1" s="134"/>
      <c r="NZN1" s="134"/>
      <c r="NZO1" s="134"/>
      <c r="NZP1" s="134"/>
      <c r="NZQ1" s="134"/>
      <c r="NZR1" s="134"/>
      <c r="NZS1" s="134"/>
      <c r="NZT1" s="134"/>
      <c r="NZU1" s="134"/>
      <c r="NZV1" s="134"/>
      <c r="NZW1" s="134"/>
      <c r="NZX1" s="134"/>
      <c r="NZY1" s="134"/>
      <c r="NZZ1" s="134"/>
      <c r="OAA1" s="134"/>
      <c r="OAB1" s="134"/>
      <c r="OAC1" s="134"/>
      <c r="OAD1" s="134"/>
      <c r="OAE1" s="134"/>
      <c r="OAF1" s="134"/>
      <c r="OAG1" s="134"/>
      <c r="OAH1" s="134"/>
      <c r="OAI1" s="134"/>
      <c r="OAJ1" s="134"/>
      <c r="OAK1" s="134"/>
      <c r="OAL1" s="134"/>
      <c r="OAM1" s="134"/>
      <c r="OAN1" s="134"/>
      <c r="OAO1" s="134"/>
      <c r="OAP1" s="134"/>
      <c r="OAQ1" s="134"/>
      <c r="OAR1" s="134"/>
      <c r="OAS1" s="134"/>
      <c r="OAT1" s="134"/>
      <c r="OAU1" s="134"/>
      <c r="OAV1" s="134"/>
      <c r="OAW1" s="134"/>
      <c r="OAX1" s="134"/>
      <c r="OAY1" s="134"/>
      <c r="OAZ1" s="134"/>
      <c r="OBA1" s="134"/>
      <c r="OBB1" s="134"/>
      <c r="OBC1" s="134"/>
      <c r="OBD1" s="134"/>
      <c r="OBE1" s="134"/>
      <c r="OBF1" s="134"/>
      <c r="OBG1" s="134"/>
      <c r="OBH1" s="134"/>
      <c r="OBI1" s="134"/>
      <c r="OBJ1" s="134"/>
      <c r="OBK1" s="134"/>
      <c r="OBL1" s="134"/>
      <c r="OBM1" s="134"/>
      <c r="OBN1" s="134"/>
      <c r="OBO1" s="134"/>
      <c r="OBP1" s="134"/>
      <c r="OBQ1" s="134"/>
      <c r="OBR1" s="134"/>
      <c r="OBS1" s="134"/>
      <c r="OBT1" s="134"/>
      <c r="OBU1" s="134"/>
      <c r="OBV1" s="134"/>
      <c r="OBW1" s="134"/>
      <c r="OBX1" s="134"/>
      <c r="OBY1" s="134"/>
      <c r="OBZ1" s="134"/>
      <c r="OCA1" s="134"/>
      <c r="OCB1" s="134"/>
      <c r="OCC1" s="134"/>
      <c r="OCD1" s="134"/>
      <c r="OCE1" s="134"/>
      <c r="OCF1" s="134"/>
      <c r="OCG1" s="134"/>
      <c r="OCH1" s="134"/>
      <c r="OCI1" s="134"/>
      <c r="OCJ1" s="134"/>
      <c r="OCK1" s="134"/>
      <c r="OCL1" s="134"/>
      <c r="OCM1" s="134"/>
      <c r="OCN1" s="134"/>
      <c r="OCO1" s="134"/>
      <c r="OCP1" s="134"/>
      <c r="OCQ1" s="134"/>
      <c r="OCR1" s="134"/>
      <c r="OCS1" s="134"/>
      <c r="OCT1" s="134"/>
      <c r="OCU1" s="134"/>
      <c r="OCV1" s="134"/>
      <c r="OCW1" s="134"/>
      <c r="OCX1" s="134"/>
      <c r="OCY1" s="134"/>
      <c r="OCZ1" s="134"/>
      <c r="ODA1" s="134"/>
      <c r="ODB1" s="134"/>
      <c r="ODC1" s="134"/>
      <c r="ODD1" s="134"/>
      <c r="ODE1" s="134"/>
      <c r="ODF1" s="134"/>
      <c r="ODG1" s="134"/>
      <c r="ODH1" s="134"/>
      <c r="ODI1" s="134"/>
      <c r="ODJ1" s="134"/>
      <c r="ODK1" s="134"/>
      <c r="ODL1" s="134"/>
      <c r="ODM1" s="134"/>
      <c r="ODN1" s="134"/>
      <c r="ODO1" s="134"/>
      <c r="ODP1" s="134"/>
      <c r="ODQ1" s="134"/>
      <c r="ODR1" s="134"/>
      <c r="ODS1" s="134"/>
      <c r="ODT1" s="134"/>
      <c r="ODU1" s="134"/>
      <c r="ODV1" s="134"/>
      <c r="ODW1" s="134"/>
      <c r="ODX1" s="134"/>
      <c r="ODY1" s="134"/>
      <c r="ODZ1" s="134"/>
      <c r="OEA1" s="134"/>
      <c r="OEB1" s="134"/>
      <c r="OEC1" s="134"/>
      <c r="OED1" s="134"/>
      <c r="OEE1" s="134"/>
      <c r="OEF1" s="134"/>
      <c r="OEG1" s="134"/>
      <c r="OEH1" s="134"/>
      <c r="OEI1" s="134"/>
      <c r="OEJ1" s="134"/>
      <c r="OEK1" s="134"/>
      <c r="OEL1" s="134"/>
      <c r="OEM1" s="134"/>
      <c r="OEN1" s="134"/>
      <c r="OEO1" s="134"/>
      <c r="OEP1" s="134"/>
      <c r="OEQ1" s="134"/>
      <c r="OER1" s="134"/>
      <c r="OES1" s="134"/>
      <c r="OET1" s="134"/>
      <c r="OEU1" s="134"/>
      <c r="OEV1" s="134"/>
      <c r="OEW1" s="134"/>
      <c r="OEX1" s="134"/>
      <c r="OEY1" s="134"/>
      <c r="OEZ1" s="134"/>
      <c r="OFA1" s="134"/>
      <c r="OFB1" s="134"/>
      <c r="OFC1" s="134"/>
      <c r="OFD1" s="134"/>
      <c r="OFE1" s="134"/>
      <c r="OFF1" s="134"/>
      <c r="OFG1" s="134"/>
      <c r="OFH1" s="134"/>
      <c r="OFI1" s="134"/>
      <c r="OFJ1" s="134"/>
      <c r="OFK1" s="134"/>
      <c r="OFL1" s="134"/>
      <c r="OFM1" s="134"/>
      <c r="OFN1" s="134"/>
      <c r="OFO1" s="134"/>
      <c r="OFP1" s="134"/>
      <c r="OFQ1" s="134"/>
      <c r="OFR1" s="134"/>
      <c r="OFS1" s="134"/>
      <c r="OFT1" s="134"/>
      <c r="OFU1" s="134"/>
      <c r="OFV1" s="134"/>
      <c r="OFW1" s="134"/>
      <c r="OFX1" s="134"/>
      <c r="OFY1" s="134"/>
      <c r="OFZ1" s="134"/>
      <c r="OGA1" s="134"/>
      <c r="OGB1" s="134"/>
      <c r="OGC1" s="134"/>
      <c r="OGD1" s="134"/>
      <c r="OGE1" s="134"/>
      <c r="OGF1" s="134"/>
      <c r="OGG1" s="134"/>
      <c r="OGH1" s="134"/>
      <c r="OGI1" s="134"/>
      <c r="OGJ1" s="134"/>
      <c r="OGK1" s="134"/>
      <c r="OGL1" s="134"/>
      <c r="OGM1" s="134"/>
      <c r="OGN1" s="134"/>
      <c r="OGO1" s="134"/>
      <c r="OGP1" s="134"/>
      <c r="OGQ1" s="134"/>
      <c r="OGR1" s="134"/>
      <c r="OGS1" s="134"/>
      <c r="OGT1" s="134"/>
      <c r="OGU1" s="134"/>
      <c r="OGV1" s="134"/>
      <c r="OGW1" s="134"/>
      <c r="OGX1" s="134"/>
      <c r="OGY1" s="134"/>
      <c r="OGZ1" s="134"/>
      <c r="OHA1" s="134"/>
      <c r="OHB1" s="134"/>
      <c r="OHC1" s="134"/>
      <c r="OHD1" s="134"/>
      <c r="OHE1" s="134"/>
      <c r="OHF1" s="134"/>
      <c r="OHG1" s="134"/>
      <c r="OHH1" s="134"/>
      <c r="OHI1" s="134"/>
      <c r="OHJ1" s="134"/>
      <c r="OHK1" s="134"/>
      <c r="OHL1" s="134"/>
      <c r="OHM1" s="134"/>
      <c r="OHN1" s="134"/>
      <c r="OHO1" s="134"/>
      <c r="OHP1" s="134"/>
      <c r="OHQ1" s="134"/>
      <c r="OHR1" s="134"/>
      <c r="OHS1" s="134"/>
      <c r="OHT1" s="134"/>
      <c r="OHU1" s="134"/>
      <c r="OHV1" s="134"/>
      <c r="OHW1" s="134"/>
      <c r="OHX1" s="134"/>
      <c r="OHY1" s="134"/>
      <c r="OHZ1" s="134"/>
      <c r="OIA1" s="134"/>
      <c r="OIB1" s="134"/>
      <c r="OIC1" s="134"/>
      <c r="OID1" s="134"/>
      <c r="OIE1" s="134"/>
      <c r="OIF1" s="134"/>
      <c r="OIG1" s="134"/>
      <c r="OIH1" s="134"/>
      <c r="OII1" s="134"/>
      <c r="OIJ1" s="134"/>
      <c r="OIK1" s="134"/>
      <c r="OIL1" s="134"/>
      <c r="OIM1" s="134"/>
      <c r="OIN1" s="134"/>
      <c r="OIO1" s="134"/>
      <c r="OIP1" s="134"/>
      <c r="OIQ1" s="134"/>
      <c r="OIR1" s="134"/>
      <c r="OIS1" s="134"/>
      <c r="OIT1" s="134"/>
      <c r="OIU1" s="134"/>
      <c r="OIV1" s="134"/>
      <c r="OIW1" s="134"/>
      <c r="OIX1" s="134"/>
      <c r="OIY1" s="134"/>
      <c r="OIZ1" s="134"/>
      <c r="OJA1" s="134"/>
      <c r="OJB1" s="134"/>
      <c r="OJC1" s="134"/>
      <c r="OJD1" s="134"/>
      <c r="OJE1" s="134"/>
      <c r="OJF1" s="134"/>
      <c r="OJG1" s="134"/>
      <c r="OJH1" s="134"/>
      <c r="OJI1" s="134"/>
      <c r="OJJ1" s="134"/>
      <c r="OJK1" s="134"/>
      <c r="OJL1" s="134"/>
      <c r="OJM1" s="134"/>
      <c r="OJN1" s="134"/>
      <c r="OJO1" s="134"/>
      <c r="OJP1" s="134"/>
      <c r="OJQ1" s="134"/>
      <c r="OJR1" s="134"/>
      <c r="OJS1" s="134"/>
      <c r="OJT1" s="134"/>
      <c r="OJU1" s="134"/>
      <c r="OJV1" s="134"/>
      <c r="OJW1" s="134"/>
      <c r="OJX1" s="134"/>
      <c r="OJY1" s="134"/>
      <c r="OJZ1" s="134"/>
      <c r="OKA1" s="134"/>
      <c r="OKB1" s="134"/>
      <c r="OKC1" s="134"/>
      <c r="OKD1" s="134"/>
      <c r="OKE1" s="134"/>
      <c r="OKF1" s="134"/>
      <c r="OKG1" s="134"/>
      <c r="OKH1" s="134"/>
      <c r="OKI1" s="134"/>
      <c r="OKJ1" s="134"/>
      <c r="OKK1" s="134"/>
      <c r="OKL1" s="134"/>
      <c r="OKM1" s="134"/>
      <c r="OKN1" s="134"/>
      <c r="OKO1" s="134"/>
      <c r="OKP1" s="134"/>
      <c r="OKQ1" s="134"/>
      <c r="OKR1" s="134"/>
      <c r="OKS1" s="134"/>
      <c r="OKT1" s="134"/>
      <c r="OKU1" s="134"/>
      <c r="OKV1" s="134"/>
      <c r="OKW1" s="134"/>
      <c r="OKX1" s="134"/>
      <c r="OKY1" s="134"/>
      <c r="OKZ1" s="134"/>
      <c r="OLA1" s="134"/>
      <c r="OLB1" s="134"/>
      <c r="OLC1" s="134"/>
      <c r="OLD1" s="134"/>
      <c r="OLE1" s="134"/>
      <c r="OLF1" s="134"/>
      <c r="OLG1" s="134"/>
      <c r="OLH1" s="134"/>
      <c r="OLI1" s="134"/>
      <c r="OLJ1" s="134"/>
      <c r="OLK1" s="134"/>
      <c r="OLL1" s="134"/>
      <c r="OLM1" s="134"/>
      <c r="OLN1" s="134"/>
      <c r="OLO1" s="134"/>
      <c r="OLP1" s="134"/>
      <c r="OLQ1" s="134"/>
      <c r="OLR1" s="134"/>
      <c r="OLS1" s="134"/>
      <c r="OLT1" s="134"/>
      <c r="OLU1" s="134"/>
      <c r="OLV1" s="134"/>
      <c r="OLW1" s="134"/>
      <c r="OLX1" s="134"/>
      <c r="OLY1" s="134"/>
      <c r="OLZ1" s="134"/>
      <c r="OMA1" s="134"/>
      <c r="OMB1" s="134"/>
      <c r="OMC1" s="134"/>
      <c r="OMD1" s="134"/>
      <c r="OME1" s="134"/>
      <c r="OMF1" s="134"/>
      <c r="OMG1" s="134"/>
      <c r="OMH1" s="134"/>
      <c r="OMI1" s="134"/>
      <c r="OMJ1" s="134"/>
      <c r="OMK1" s="134"/>
      <c r="OML1" s="134"/>
      <c r="OMM1" s="134"/>
      <c r="OMN1" s="134"/>
      <c r="OMO1" s="134"/>
      <c r="OMP1" s="134"/>
      <c r="OMQ1" s="134"/>
      <c r="OMR1" s="134"/>
      <c r="OMS1" s="134"/>
      <c r="OMT1" s="134"/>
      <c r="OMU1" s="134"/>
      <c r="OMV1" s="134"/>
      <c r="OMW1" s="134"/>
      <c r="OMX1" s="134"/>
      <c r="OMY1" s="134"/>
      <c r="OMZ1" s="134"/>
      <c r="ONA1" s="134"/>
      <c r="ONB1" s="134"/>
      <c r="ONC1" s="134"/>
      <c r="OND1" s="134"/>
      <c r="ONE1" s="134"/>
      <c r="ONF1" s="134"/>
      <c r="ONG1" s="134"/>
      <c r="ONH1" s="134"/>
      <c r="ONI1" s="134"/>
      <c r="ONJ1" s="134"/>
      <c r="ONK1" s="134"/>
      <c r="ONL1" s="134"/>
      <c r="ONM1" s="134"/>
      <c r="ONN1" s="134"/>
      <c r="ONO1" s="134"/>
      <c r="ONP1" s="134"/>
      <c r="ONQ1" s="134"/>
      <c r="ONR1" s="134"/>
      <c r="ONS1" s="134"/>
      <c r="ONT1" s="134"/>
      <c r="ONU1" s="134"/>
      <c r="ONV1" s="134"/>
      <c r="ONW1" s="134"/>
      <c r="ONX1" s="134"/>
      <c r="ONY1" s="134"/>
      <c r="ONZ1" s="134"/>
      <c r="OOA1" s="134"/>
      <c r="OOB1" s="134"/>
      <c r="OOC1" s="134"/>
      <c r="OOD1" s="134"/>
      <c r="OOE1" s="134"/>
      <c r="OOF1" s="134"/>
      <c r="OOG1" s="134"/>
      <c r="OOH1" s="134"/>
      <c r="OOI1" s="134"/>
      <c r="OOJ1" s="134"/>
      <c r="OOK1" s="134"/>
      <c r="OOL1" s="134"/>
      <c r="OOM1" s="134"/>
      <c r="OON1" s="134"/>
      <c r="OOO1" s="134"/>
      <c r="OOP1" s="134"/>
      <c r="OOQ1" s="134"/>
      <c r="OOR1" s="134"/>
      <c r="OOS1" s="134"/>
      <c r="OOT1" s="134"/>
      <c r="OOU1" s="134"/>
      <c r="OOV1" s="134"/>
      <c r="OOW1" s="134"/>
      <c r="OOX1" s="134"/>
      <c r="OOY1" s="134"/>
      <c r="OOZ1" s="134"/>
      <c r="OPA1" s="134"/>
      <c r="OPB1" s="134"/>
      <c r="OPC1" s="134"/>
      <c r="OPD1" s="134"/>
      <c r="OPE1" s="134"/>
      <c r="OPF1" s="134"/>
      <c r="OPG1" s="134"/>
      <c r="OPH1" s="134"/>
      <c r="OPI1" s="134"/>
      <c r="OPJ1" s="134"/>
      <c r="OPK1" s="134"/>
      <c r="OPL1" s="134"/>
      <c r="OPM1" s="134"/>
      <c r="OPN1" s="134"/>
      <c r="OPO1" s="134"/>
      <c r="OPP1" s="134"/>
      <c r="OPQ1" s="134"/>
      <c r="OPR1" s="134"/>
      <c r="OPS1" s="134"/>
      <c r="OPT1" s="134"/>
      <c r="OPU1" s="134"/>
      <c r="OPV1" s="134"/>
      <c r="OPW1" s="134"/>
      <c r="OPX1" s="134"/>
      <c r="OPY1" s="134"/>
      <c r="OPZ1" s="134"/>
      <c r="OQA1" s="134"/>
      <c r="OQB1" s="134"/>
      <c r="OQC1" s="134"/>
      <c r="OQD1" s="134"/>
      <c r="OQE1" s="134"/>
      <c r="OQF1" s="134"/>
      <c r="OQG1" s="134"/>
      <c r="OQH1" s="134"/>
      <c r="OQI1" s="134"/>
      <c r="OQJ1" s="134"/>
      <c r="OQK1" s="134"/>
      <c r="OQL1" s="134"/>
      <c r="OQM1" s="134"/>
      <c r="OQN1" s="134"/>
      <c r="OQO1" s="134"/>
      <c r="OQP1" s="134"/>
      <c r="OQQ1" s="134"/>
      <c r="OQR1" s="134"/>
      <c r="OQS1" s="134"/>
      <c r="OQT1" s="134"/>
      <c r="OQU1" s="134"/>
      <c r="OQV1" s="134"/>
      <c r="OQW1" s="134"/>
      <c r="OQX1" s="134"/>
      <c r="OQY1" s="134"/>
      <c r="OQZ1" s="134"/>
      <c r="ORA1" s="134"/>
      <c r="ORB1" s="134"/>
      <c r="ORC1" s="134"/>
      <c r="ORD1" s="134"/>
      <c r="ORE1" s="134"/>
      <c r="ORF1" s="134"/>
      <c r="ORG1" s="134"/>
      <c r="ORH1" s="134"/>
      <c r="ORI1" s="134"/>
      <c r="ORJ1" s="134"/>
      <c r="ORK1" s="134"/>
      <c r="ORL1" s="134"/>
      <c r="ORM1" s="134"/>
      <c r="ORN1" s="134"/>
      <c r="ORO1" s="134"/>
      <c r="ORP1" s="134"/>
      <c r="ORQ1" s="134"/>
      <c r="ORR1" s="134"/>
      <c r="ORS1" s="134"/>
      <c r="ORT1" s="134"/>
      <c r="ORU1" s="134"/>
      <c r="ORV1" s="134"/>
      <c r="ORW1" s="134"/>
      <c r="ORX1" s="134"/>
      <c r="ORY1" s="134"/>
      <c r="ORZ1" s="134"/>
      <c r="OSA1" s="134"/>
      <c r="OSB1" s="134"/>
      <c r="OSC1" s="134"/>
      <c r="OSD1" s="134"/>
      <c r="OSE1" s="134"/>
      <c r="OSF1" s="134"/>
      <c r="OSG1" s="134"/>
      <c r="OSH1" s="134"/>
      <c r="OSI1" s="134"/>
      <c r="OSJ1" s="134"/>
      <c r="OSK1" s="134"/>
      <c r="OSL1" s="134"/>
      <c r="OSM1" s="134"/>
      <c r="OSN1" s="134"/>
      <c r="OSO1" s="134"/>
      <c r="OSP1" s="134"/>
      <c r="OSQ1" s="134"/>
      <c r="OSR1" s="134"/>
      <c r="OSS1" s="134"/>
      <c r="OST1" s="134"/>
      <c r="OSU1" s="134"/>
      <c r="OSV1" s="134"/>
      <c r="OSW1" s="134"/>
      <c r="OSX1" s="134"/>
      <c r="OSY1" s="134"/>
      <c r="OSZ1" s="134"/>
      <c r="OTA1" s="134"/>
      <c r="OTB1" s="134"/>
      <c r="OTC1" s="134"/>
      <c r="OTD1" s="134"/>
      <c r="OTE1" s="134"/>
      <c r="OTF1" s="134"/>
      <c r="OTG1" s="134"/>
      <c r="OTH1" s="134"/>
      <c r="OTI1" s="134"/>
      <c r="OTJ1" s="134"/>
      <c r="OTK1" s="134"/>
      <c r="OTL1" s="134"/>
      <c r="OTM1" s="134"/>
      <c r="OTN1" s="134"/>
      <c r="OTO1" s="134"/>
      <c r="OTP1" s="134"/>
      <c r="OTQ1" s="134"/>
      <c r="OTR1" s="134"/>
      <c r="OTS1" s="134"/>
      <c r="OTT1" s="134"/>
      <c r="OTU1" s="134"/>
      <c r="OTV1" s="134"/>
      <c r="OTW1" s="134"/>
      <c r="OTX1" s="134"/>
      <c r="OTY1" s="134"/>
      <c r="OTZ1" s="134"/>
      <c r="OUA1" s="134"/>
      <c r="OUB1" s="134"/>
      <c r="OUC1" s="134"/>
      <c r="OUD1" s="134"/>
      <c r="OUE1" s="134"/>
      <c r="OUF1" s="134"/>
      <c r="OUG1" s="134"/>
      <c r="OUH1" s="134"/>
      <c r="OUI1" s="134"/>
      <c r="OUJ1" s="134"/>
      <c r="OUK1" s="134"/>
      <c r="OUL1" s="134"/>
      <c r="OUM1" s="134"/>
      <c r="OUN1" s="134"/>
      <c r="OUO1" s="134"/>
      <c r="OUP1" s="134"/>
      <c r="OUQ1" s="134"/>
      <c r="OUR1" s="134"/>
      <c r="OUS1" s="134"/>
      <c r="OUT1" s="134"/>
      <c r="OUU1" s="134"/>
      <c r="OUV1" s="134"/>
      <c r="OUW1" s="134"/>
      <c r="OUX1" s="134"/>
      <c r="OUY1" s="134"/>
      <c r="OUZ1" s="134"/>
      <c r="OVA1" s="134"/>
      <c r="OVB1" s="134"/>
      <c r="OVC1" s="134"/>
      <c r="OVD1" s="134"/>
      <c r="OVE1" s="134"/>
      <c r="OVF1" s="134"/>
      <c r="OVG1" s="134"/>
      <c r="OVH1" s="134"/>
      <c r="OVI1" s="134"/>
      <c r="OVJ1" s="134"/>
      <c r="OVK1" s="134"/>
      <c r="OVL1" s="134"/>
      <c r="OVM1" s="134"/>
      <c r="OVN1" s="134"/>
      <c r="OVO1" s="134"/>
      <c r="OVP1" s="134"/>
      <c r="OVQ1" s="134"/>
      <c r="OVR1" s="134"/>
      <c r="OVS1" s="134"/>
      <c r="OVT1" s="134"/>
      <c r="OVU1" s="134"/>
      <c r="OVV1" s="134"/>
      <c r="OVW1" s="134"/>
      <c r="OVX1" s="134"/>
      <c r="OVY1" s="134"/>
      <c r="OVZ1" s="134"/>
      <c r="OWA1" s="134"/>
      <c r="OWB1" s="134"/>
      <c r="OWC1" s="134"/>
      <c r="OWD1" s="134"/>
      <c r="OWE1" s="134"/>
      <c r="OWF1" s="134"/>
      <c r="OWG1" s="134"/>
      <c r="OWH1" s="134"/>
      <c r="OWI1" s="134"/>
      <c r="OWJ1" s="134"/>
      <c r="OWK1" s="134"/>
      <c r="OWL1" s="134"/>
      <c r="OWM1" s="134"/>
      <c r="OWN1" s="134"/>
      <c r="OWO1" s="134"/>
      <c r="OWP1" s="134"/>
      <c r="OWQ1" s="134"/>
      <c r="OWR1" s="134"/>
      <c r="OWS1" s="134"/>
      <c r="OWT1" s="134"/>
      <c r="OWU1" s="134"/>
      <c r="OWV1" s="134"/>
      <c r="OWW1" s="134"/>
      <c r="OWX1" s="134"/>
      <c r="OWY1" s="134"/>
      <c r="OWZ1" s="134"/>
      <c r="OXA1" s="134"/>
      <c r="OXB1" s="134"/>
      <c r="OXC1" s="134"/>
      <c r="OXD1" s="134"/>
      <c r="OXE1" s="134"/>
      <c r="OXF1" s="134"/>
      <c r="OXG1" s="134"/>
      <c r="OXH1" s="134"/>
      <c r="OXI1" s="134"/>
      <c r="OXJ1" s="134"/>
      <c r="OXK1" s="134"/>
      <c r="OXL1" s="134"/>
      <c r="OXM1" s="134"/>
      <c r="OXN1" s="134"/>
      <c r="OXO1" s="134"/>
      <c r="OXP1" s="134"/>
      <c r="OXQ1" s="134"/>
      <c r="OXR1" s="134"/>
      <c r="OXS1" s="134"/>
      <c r="OXT1" s="134"/>
      <c r="OXU1" s="134"/>
      <c r="OXV1" s="134"/>
      <c r="OXW1" s="134"/>
      <c r="OXX1" s="134"/>
      <c r="OXY1" s="134"/>
      <c r="OXZ1" s="134"/>
      <c r="OYA1" s="134"/>
      <c r="OYB1" s="134"/>
      <c r="OYC1" s="134"/>
      <c r="OYD1" s="134"/>
      <c r="OYE1" s="134"/>
      <c r="OYF1" s="134"/>
      <c r="OYG1" s="134"/>
      <c r="OYH1" s="134"/>
      <c r="OYI1" s="134"/>
      <c r="OYJ1" s="134"/>
      <c r="OYK1" s="134"/>
      <c r="OYL1" s="134"/>
      <c r="OYM1" s="134"/>
      <c r="OYN1" s="134"/>
      <c r="OYO1" s="134"/>
      <c r="OYP1" s="134"/>
      <c r="OYQ1" s="134"/>
      <c r="OYR1" s="134"/>
      <c r="OYS1" s="134"/>
      <c r="OYT1" s="134"/>
      <c r="OYU1" s="134"/>
      <c r="OYV1" s="134"/>
      <c r="OYW1" s="134"/>
      <c r="OYX1" s="134"/>
      <c r="OYY1" s="134"/>
      <c r="OYZ1" s="134"/>
      <c r="OZA1" s="134"/>
      <c r="OZB1" s="134"/>
      <c r="OZC1" s="134"/>
      <c r="OZD1" s="134"/>
      <c r="OZE1" s="134"/>
      <c r="OZF1" s="134"/>
      <c r="OZG1" s="134"/>
      <c r="OZH1" s="134"/>
      <c r="OZI1" s="134"/>
      <c r="OZJ1" s="134"/>
      <c r="OZK1" s="134"/>
      <c r="OZL1" s="134"/>
      <c r="OZM1" s="134"/>
      <c r="OZN1" s="134"/>
      <c r="OZO1" s="134"/>
      <c r="OZP1" s="134"/>
      <c r="OZQ1" s="134"/>
      <c r="OZR1" s="134"/>
      <c r="OZS1" s="134"/>
      <c r="OZT1" s="134"/>
      <c r="OZU1" s="134"/>
      <c r="OZV1" s="134"/>
      <c r="OZW1" s="134"/>
      <c r="OZX1" s="134"/>
      <c r="OZY1" s="134"/>
      <c r="OZZ1" s="134"/>
      <c r="PAA1" s="134"/>
      <c r="PAB1" s="134"/>
      <c r="PAC1" s="134"/>
      <c r="PAD1" s="134"/>
      <c r="PAE1" s="134"/>
      <c r="PAF1" s="134"/>
      <c r="PAG1" s="134"/>
      <c r="PAH1" s="134"/>
      <c r="PAI1" s="134"/>
      <c r="PAJ1" s="134"/>
      <c r="PAK1" s="134"/>
      <c r="PAL1" s="134"/>
      <c r="PAM1" s="134"/>
      <c r="PAN1" s="134"/>
      <c r="PAO1" s="134"/>
      <c r="PAP1" s="134"/>
      <c r="PAQ1" s="134"/>
      <c r="PAR1" s="134"/>
      <c r="PAS1" s="134"/>
      <c r="PAT1" s="134"/>
      <c r="PAU1" s="134"/>
      <c r="PAV1" s="134"/>
      <c r="PAW1" s="134"/>
      <c r="PAX1" s="134"/>
      <c r="PAY1" s="134"/>
      <c r="PAZ1" s="134"/>
      <c r="PBA1" s="134"/>
      <c r="PBB1" s="134"/>
      <c r="PBC1" s="134"/>
      <c r="PBD1" s="134"/>
      <c r="PBE1" s="134"/>
      <c r="PBF1" s="134"/>
      <c r="PBG1" s="134"/>
      <c r="PBH1" s="134"/>
      <c r="PBI1" s="134"/>
      <c r="PBJ1" s="134"/>
      <c r="PBK1" s="134"/>
      <c r="PBL1" s="134"/>
      <c r="PBM1" s="134"/>
      <c r="PBN1" s="134"/>
      <c r="PBO1" s="134"/>
      <c r="PBP1" s="134"/>
      <c r="PBQ1" s="134"/>
      <c r="PBR1" s="134"/>
      <c r="PBS1" s="134"/>
      <c r="PBT1" s="134"/>
      <c r="PBU1" s="134"/>
      <c r="PBV1" s="134"/>
      <c r="PBW1" s="134"/>
      <c r="PBX1" s="134"/>
      <c r="PBY1" s="134"/>
      <c r="PBZ1" s="134"/>
      <c r="PCA1" s="134"/>
      <c r="PCB1" s="134"/>
      <c r="PCC1" s="134"/>
      <c r="PCD1" s="134"/>
      <c r="PCE1" s="134"/>
      <c r="PCF1" s="134"/>
      <c r="PCG1" s="134"/>
      <c r="PCH1" s="134"/>
      <c r="PCI1" s="134"/>
      <c r="PCJ1" s="134"/>
      <c r="PCK1" s="134"/>
      <c r="PCL1" s="134"/>
      <c r="PCM1" s="134"/>
      <c r="PCN1" s="134"/>
      <c r="PCO1" s="134"/>
      <c r="PCP1" s="134"/>
      <c r="PCQ1" s="134"/>
      <c r="PCR1" s="134"/>
      <c r="PCS1" s="134"/>
      <c r="PCT1" s="134"/>
      <c r="PCU1" s="134"/>
      <c r="PCV1" s="134"/>
      <c r="PCW1" s="134"/>
      <c r="PCX1" s="134"/>
      <c r="PCY1" s="134"/>
      <c r="PCZ1" s="134"/>
      <c r="PDA1" s="134"/>
      <c r="PDB1" s="134"/>
      <c r="PDC1" s="134"/>
      <c r="PDD1" s="134"/>
      <c r="PDE1" s="134"/>
      <c r="PDF1" s="134"/>
      <c r="PDG1" s="134"/>
      <c r="PDH1" s="134"/>
      <c r="PDI1" s="134"/>
      <c r="PDJ1" s="134"/>
      <c r="PDK1" s="134"/>
      <c r="PDL1" s="134"/>
      <c r="PDM1" s="134"/>
      <c r="PDN1" s="134"/>
      <c r="PDO1" s="134"/>
      <c r="PDP1" s="134"/>
      <c r="PDQ1" s="134"/>
      <c r="PDR1" s="134"/>
      <c r="PDS1" s="134"/>
      <c r="PDT1" s="134"/>
      <c r="PDU1" s="134"/>
      <c r="PDV1" s="134"/>
      <c r="PDW1" s="134"/>
      <c r="PDX1" s="134"/>
      <c r="PDY1" s="134"/>
      <c r="PDZ1" s="134"/>
      <c r="PEA1" s="134"/>
      <c r="PEB1" s="134"/>
      <c r="PEC1" s="134"/>
      <c r="PED1" s="134"/>
      <c r="PEE1" s="134"/>
      <c r="PEF1" s="134"/>
      <c r="PEG1" s="134"/>
      <c r="PEH1" s="134"/>
      <c r="PEI1" s="134"/>
      <c r="PEJ1" s="134"/>
      <c r="PEK1" s="134"/>
      <c r="PEL1" s="134"/>
      <c r="PEM1" s="134"/>
      <c r="PEN1" s="134"/>
      <c r="PEO1" s="134"/>
      <c r="PEP1" s="134"/>
      <c r="PEQ1" s="134"/>
      <c r="PER1" s="134"/>
      <c r="PES1" s="134"/>
      <c r="PET1" s="134"/>
      <c r="PEU1" s="134"/>
      <c r="PEV1" s="134"/>
      <c r="PEW1" s="134"/>
      <c r="PEX1" s="134"/>
      <c r="PEY1" s="134"/>
      <c r="PEZ1" s="134"/>
      <c r="PFA1" s="134"/>
      <c r="PFB1" s="134"/>
      <c r="PFC1" s="134"/>
      <c r="PFD1" s="134"/>
      <c r="PFE1" s="134"/>
      <c r="PFF1" s="134"/>
      <c r="PFG1" s="134"/>
      <c r="PFH1" s="134"/>
      <c r="PFI1" s="134"/>
      <c r="PFJ1" s="134"/>
      <c r="PFK1" s="134"/>
      <c r="PFL1" s="134"/>
      <c r="PFM1" s="134"/>
      <c r="PFN1" s="134"/>
      <c r="PFO1" s="134"/>
      <c r="PFP1" s="134"/>
      <c r="PFQ1" s="134"/>
      <c r="PFR1" s="134"/>
      <c r="PFS1" s="134"/>
      <c r="PFT1" s="134"/>
      <c r="PFU1" s="134"/>
      <c r="PFV1" s="134"/>
      <c r="PFW1" s="134"/>
      <c r="PFX1" s="134"/>
      <c r="PFY1" s="134"/>
      <c r="PFZ1" s="134"/>
      <c r="PGA1" s="134"/>
      <c r="PGB1" s="134"/>
      <c r="PGC1" s="134"/>
      <c r="PGD1" s="134"/>
      <c r="PGE1" s="134"/>
      <c r="PGF1" s="134"/>
      <c r="PGG1" s="134"/>
      <c r="PGH1" s="134"/>
      <c r="PGI1" s="134"/>
      <c r="PGJ1" s="134"/>
      <c r="PGK1" s="134"/>
      <c r="PGL1" s="134"/>
      <c r="PGM1" s="134"/>
      <c r="PGN1" s="134"/>
      <c r="PGO1" s="134"/>
      <c r="PGP1" s="134"/>
      <c r="PGQ1" s="134"/>
      <c r="PGR1" s="134"/>
      <c r="PGS1" s="134"/>
      <c r="PGT1" s="134"/>
      <c r="PGU1" s="134"/>
      <c r="PGV1" s="134"/>
      <c r="PGW1" s="134"/>
      <c r="PGX1" s="134"/>
      <c r="PGY1" s="134"/>
      <c r="PGZ1" s="134"/>
      <c r="PHA1" s="134"/>
      <c r="PHB1" s="134"/>
      <c r="PHC1" s="134"/>
      <c r="PHD1" s="134"/>
      <c r="PHE1" s="134"/>
      <c r="PHF1" s="134"/>
      <c r="PHG1" s="134"/>
      <c r="PHH1" s="134"/>
      <c r="PHI1" s="134"/>
      <c r="PHJ1" s="134"/>
      <c r="PHK1" s="134"/>
      <c r="PHL1" s="134"/>
      <c r="PHM1" s="134"/>
      <c r="PHN1" s="134"/>
      <c r="PHO1" s="134"/>
      <c r="PHP1" s="134"/>
      <c r="PHQ1" s="134"/>
      <c r="PHR1" s="134"/>
      <c r="PHS1" s="134"/>
      <c r="PHT1" s="134"/>
      <c r="PHU1" s="134"/>
      <c r="PHV1" s="134"/>
      <c r="PHW1" s="134"/>
      <c r="PHX1" s="134"/>
      <c r="PHY1" s="134"/>
      <c r="PHZ1" s="134"/>
      <c r="PIA1" s="134"/>
      <c r="PIB1" s="134"/>
      <c r="PIC1" s="134"/>
      <c r="PID1" s="134"/>
      <c r="PIE1" s="134"/>
      <c r="PIF1" s="134"/>
      <c r="PIG1" s="134"/>
      <c r="PIH1" s="134"/>
      <c r="PII1" s="134"/>
      <c r="PIJ1" s="134"/>
      <c r="PIK1" s="134"/>
      <c r="PIL1" s="134"/>
      <c r="PIM1" s="134"/>
      <c r="PIN1" s="134"/>
      <c r="PIO1" s="134"/>
      <c r="PIP1" s="134"/>
      <c r="PIQ1" s="134"/>
      <c r="PIR1" s="134"/>
      <c r="PIS1" s="134"/>
      <c r="PIT1" s="134"/>
      <c r="PIU1" s="134"/>
      <c r="PIV1" s="134"/>
      <c r="PIW1" s="134"/>
      <c r="PIX1" s="134"/>
      <c r="PIY1" s="134"/>
      <c r="PIZ1" s="134"/>
      <c r="PJA1" s="134"/>
      <c r="PJB1" s="134"/>
      <c r="PJC1" s="134"/>
      <c r="PJD1" s="134"/>
      <c r="PJE1" s="134"/>
      <c r="PJF1" s="134"/>
      <c r="PJG1" s="134"/>
      <c r="PJH1" s="134"/>
      <c r="PJI1" s="134"/>
      <c r="PJJ1" s="134"/>
      <c r="PJK1" s="134"/>
      <c r="PJL1" s="134"/>
      <c r="PJM1" s="134"/>
      <c r="PJN1" s="134"/>
      <c r="PJO1" s="134"/>
      <c r="PJP1" s="134"/>
      <c r="PJQ1" s="134"/>
      <c r="PJR1" s="134"/>
      <c r="PJS1" s="134"/>
      <c r="PJT1" s="134"/>
      <c r="PJU1" s="134"/>
      <c r="PJV1" s="134"/>
      <c r="PJW1" s="134"/>
      <c r="PJX1" s="134"/>
      <c r="PJY1" s="134"/>
      <c r="PJZ1" s="134"/>
      <c r="PKA1" s="134"/>
      <c r="PKB1" s="134"/>
      <c r="PKC1" s="134"/>
      <c r="PKD1" s="134"/>
      <c r="PKE1" s="134"/>
      <c r="PKF1" s="134"/>
      <c r="PKG1" s="134"/>
      <c r="PKH1" s="134"/>
      <c r="PKI1" s="134"/>
      <c r="PKJ1" s="134"/>
      <c r="PKK1" s="134"/>
      <c r="PKL1" s="134"/>
      <c r="PKM1" s="134"/>
      <c r="PKN1" s="134"/>
      <c r="PKO1" s="134"/>
      <c r="PKP1" s="134"/>
      <c r="PKQ1" s="134"/>
      <c r="PKR1" s="134"/>
      <c r="PKS1" s="134"/>
      <c r="PKT1" s="134"/>
      <c r="PKU1" s="134"/>
      <c r="PKV1" s="134"/>
      <c r="PKW1" s="134"/>
      <c r="PKX1" s="134"/>
      <c r="PKY1" s="134"/>
      <c r="PKZ1" s="134"/>
      <c r="PLA1" s="134"/>
      <c r="PLB1" s="134"/>
      <c r="PLC1" s="134"/>
      <c r="PLD1" s="134"/>
      <c r="PLE1" s="134"/>
      <c r="PLF1" s="134"/>
      <c r="PLG1" s="134"/>
      <c r="PLH1" s="134"/>
      <c r="PLI1" s="134"/>
      <c r="PLJ1" s="134"/>
      <c r="PLK1" s="134"/>
      <c r="PLL1" s="134"/>
      <c r="PLM1" s="134"/>
      <c r="PLN1" s="134"/>
      <c r="PLO1" s="134"/>
      <c r="PLP1" s="134"/>
      <c r="PLQ1" s="134"/>
      <c r="PLR1" s="134"/>
      <c r="PLS1" s="134"/>
      <c r="PLT1" s="134"/>
      <c r="PLU1" s="134"/>
      <c r="PLV1" s="134"/>
      <c r="PLW1" s="134"/>
      <c r="PLX1" s="134"/>
      <c r="PLY1" s="134"/>
      <c r="PLZ1" s="134"/>
      <c r="PMA1" s="134"/>
      <c r="PMB1" s="134"/>
      <c r="PMC1" s="134"/>
      <c r="PMD1" s="134"/>
      <c r="PME1" s="134"/>
      <c r="PMF1" s="134"/>
      <c r="PMG1" s="134"/>
      <c r="PMH1" s="134"/>
      <c r="PMI1" s="134"/>
      <c r="PMJ1" s="134"/>
      <c r="PMK1" s="134"/>
      <c r="PML1" s="134"/>
      <c r="PMM1" s="134"/>
      <c r="PMN1" s="134"/>
      <c r="PMO1" s="134"/>
      <c r="PMP1" s="134"/>
      <c r="PMQ1" s="134"/>
      <c r="PMR1" s="134"/>
      <c r="PMS1" s="134"/>
      <c r="PMT1" s="134"/>
      <c r="PMU1" s="134"/>
      <c r="PMV1" s="134"/>
      <c r="PMW1" s="134"/>
      <c r="PMX1" s="134"/>
      <c r="PMY1" s="134"/>
      <c r="PMZ1" s="134"/>
      <c r="PNA1" s="134"/>
      <c r="PNB1" s="134"/>
      <c r="PNC1" s="134"/>
      <c r="PND1" s="134"/>
      <c r="PNE1" s="134"/>
      <c r="PNF1" s="134"/>
      <c r="PNG1" s="134"/>
      <c r="PNH1" s="134"/>
      <c r="PNI1" s="134"/>
      <c r="PNJ1" s="134"/>
      <c r="PNK1" s="134"/>
      <c r="PNL1" s="134"/>
      <c r="PNM1" s="134"/>
      <c r="PNN1" s="134"/>
      <c r="PNO1" s="134"/>
      <c r="PNP1" s="134"/>
      <c r="PNQ1" s="134"/>
      <c r="PNR1" s="134"/>
      <c r="PNS1" s="134"/>
      <c r="PNT1" s="134"/>
      <c r="PNU1" s="134"/>
      <c r="PNV1" s="134"/>
      <c r="PNW1" s="134"/>
      <c r="PNX1" s="134"/>
      <c r="PNY1" s="134"/>
      <c r="PNZ1" s="134"/>
      <c r="POA1" s="134"/>
      <c r="POB1" s="134"/>
      <c r="POC1" s="134"/>
      <c r="POD1" s="134"/>
      <c r="POE1" s="134"/>
      <c r="POF1" s="134"/>
      <c r="POG1" s="134"/>
      <c r="POH1" s="134"/>
      <c r="POI1" s="134"/>
      <c r="POJ1" s="134"/>
      <c r="POK1" s="134"/>
      <c r="POL1" s="134"/>
      <c r="POM1" s="134"/>
      <c r="PON1" s="134"/>
      <c r="POO1" s="134"/>
      <c r="POP1" s="134"/>
      <c r="POQ1" s="134"/>
      <c r="POR1" s="134"/>
      <c r="POS1" s="134"/>
      <c r="POT1" s="134"/>
      <c r="POU1" s="134"/>
      <c r="POV1" s="134"/>
      <c r="POW1" s="134"/>
      <c r="POX1" s="134"/>
      <c r="POY1" s="134"/>
      <c r="POZ1" s="134"/>
      <c r="PPA1" s="134"/>
      <c r="PPB1" s="134"/>
      <c r="PPC1" s="134"/>
      <c r="PPD1" s="134"/>
      <c r="PPE1" s="134"/>
      <c r="PPF1" s="134"/>
      <c r="PPG1" s="134"/>
      <c r="PPH1" s="134"/>
      <c r="PPI1" s="134"/>
      <c r="PPJ1" s="134"/>
      <c r="PPK1" s="134"/>
      <c r="PPL1" s="134"/>
      <c r="PPM1" s="134"/>
      <c r="PPN1" s="134"/>
      <c r="PPO1" s="134"/>
      <c r="PPP1" s="134"/>
      <c r="PPQ1" s="134"/>
      <c r="PPR1" s="134"/>
      <c r="PPS1" s="134"/>
      <c r="PPT1" s="134"/>
      <c r="PPU1" s="134"/>
      <c r="PPV1" s="134"/>
      <c r="PPW1" s="134"/>
      <c r="PPX1" s="134"/>
      <c r="PPY1" s="134"/>
      <c r="PPZ1" s="134"/>
      <c r="PQA1" s="134"/>
      <c r="PQB1" s="134"/>
      <c r="PQC1" s="134"/>
      <c r="PQD1" s="134"/>
      <c r="PQE1" s="134"/>
      <c r="PQF1" s="134"/>
      <c r="PQG1" s="134"/>
      <c r="PQH1" s="134"/>
      <c r="PQI1" s="134"/>
      <c r="PQJ1" s="134"/>
      <c r="PQK1" s="134"/>
      <c r="PQL1" s="134"/>
      <c r="PQM1" s="134"/>
      <c r="PQN1" s="134"/>
      <c r="PQO1" s="134"/>
      <c r="PQP1" s="134"/>
      <c r="PQQ1" s="134"/>
      <c r="PQR1" s="134"/>
      <c r="PQS1" s="134"/>
      <c r="PQT1" s="134"/>
      <c r="PQU1" s="134"/>
      <c r="PQV1" s="134"/>
      <c r="PQW1" s="134"/>
      <c r="PQX1" s="134"/>
      <c r="PQY1" s="134"/>
      <c r="PQZ1" s="134"/>
      <c r="PRA1" s="134"/>
      <c r="PRB1" s="134"/>
      <c r="PRC1" s="134"/>
      <c r="PRD1" s="134"/>
      <c r="PRE1" s="134"/>
      <c r="PRF1" s="134"/>
      <c r="PRG1" s="134"/>
      <c r="PRH1" s="134"/>
      <c r="PRI1" s="134"/>
      <c r="PRJ1" s="134"/>
      <c r="PRK1" s="134"/>
      <c r="PRL1" s="134"/>
      <c r="PRM1" s="134"/>
      <c r="PRN1" s="134"/>
      <c r="PRO1" s="134"/>
      <c r="PRP1" s="134"/>
      <c r="PRQ1" s="134"/>
      <c r="PRR1" s="134"/>
      <c r="PRS1" s="134"/>
      <c r="PRT1" s="134"/>
      <c r="PRU1" s="134"/>
      <c r="PRV1" s="134"/>
      <c r="PRW1" s="134"/>
      <c r="PRX1" s="134"/>
      <c r="PRY1" s="134"/>
      <c r="PRZ1" s="134"/>
      <c r="PSA1" s="134"/>
      <c r="PSB1" s="134"/>
      <c r="PSC1" s="134"/>
      <c r="PSD1" s="134"/>
      <c r="PSE1" s="134"/>
      <c r="PSF1" s="134"/>
      <c r="PSG1" s="134"/>
      <c r="PSH1" s="134"/>
      <c r="PSI1" s="134"/>
      <c r="PSJ1" s="134"/>
      <c r="PSK1" s="134"/>
      <c r="PSL1" s="134"/>
      <c r="PSM1" s="134"/>
      <c r="PSN1" s="134"/>
      <c r="PSO1" s="134"/>
      <c r="PSP1" s="134"/>
      <c r="PSQ1" s="134"/>
      <c r="PSR1" s="134"/>
      <c r="PSS1" s="134"/>
      <c r="PST1" s="134"/>
      <c r="PSU1" s="134"/>
      <c r="PSV1" s="134"/>
      <c r="PSW1" s="134"/>
      <c r="PSX1" s="134"/>
      <c r="PSY1" s="134"/>
      <c r="PSZ1" s="134"/>
      <c r="PTA1" s="134"/>
      <c r="PTB1" s="134"/>
      <c r="PTC1" s="134"/>
      <c r="PTD1" s="134"/>
      <c r="PTE1" s="134"/>
      <c r="PTF1" s="134"/>
      <c r="PTG1" s="134"/>
      <c r="PTH1" s="134"/>
      <c r="PTI1" s="134"/>
      <c r="PTJ1" s="134"/>
      <c r="PTK1" s="134"/>
      <c r="PTL1" s="134"/>
      <c r="PTM1" s="134"/>
      <c r="PTN1" s="134"/>
      <c r="PTO1" s="134"/>
      <c r="PTP1" s="134"/>
      <c r="PTQ1" s="134"/>
      <c r="PTR1" s="134"/>
      <c r="PTS1" s="134"/>
      <c r="PTT1" s="134"/>
      <c r="PTU1" s="134"/>
      <c r="PTV1" s="134"/>
      <c r="PTW1" s="134"/>
      <c r="PTX1" s="134"/>
      <c r="PTY1" s="134"/>
      <c r="PTZ1" s="134"/>
      <c r="PUA1" s="134"/>
      <c r="PUB1" s="134"/>
      <c r="PUC1" s="134"/>
      <c r="PUD1" s="134"/>
      <c r="PUE1" s="134"/>
      <c r="PUF1" s="134"/>
      <c r="PUG1" s="134"/>
      <c r="PUH1" s="134"/>
      <c r="PUI1" s="134"/>
      <c r="PUJ1" s="134"/>
      <c r="PUK1" s="134"/>
      <c r="PUL1" s="134"/>
      <c r="PUM1" s="134"/>
      <c r="PUN1" s="134"/>
      <c r="PUO1" s="134"/>
      <c r="PUP1" s="134"/>
      <c r="PUQ1" s="134"/>
      <c r="PUR1" s="134"/>
      <c r="PUS1" s="134"/>
      <c r="PUT1" s="134"/>
      <c r="PUU1" s="134"/>
      <c r="PUV1" s="134"/>
      <c r="PUW1" s="134"/>
      <c r="PUX1" s="134"/>
      <c r="PUY1" s="134"/>
      <c r="PUZ1" s="134"/>
      <c r="PVA1" s="134"/>
      <c r="PVB1" s="134"/>
      <c r="PVC1" s="134"/>
      <c r="PVD1" s="134"/>
      <c r="PVE1" s="134"/>
      <c r="PVF1" s="134"/>
      <c r="PVG1" s="134"/>
      <c r="PVH1" s="134"/>
      <c r="PVI1" s="134"/>
      <c r="PVJ1" s="134"/>
      <c r="PVK1" s="134"/>
      <c r="PVL1" s="134"/>
      <c r="PVM1" s="134"/>
      <c r="PVN1" s="134"/>
      <c r="PVO1" s="134"/>
      <c r="PVP1" s="134"/>
      <c r="PVQ1" s="134"/>
      <c r="PVR1" s="134"/>
      <c r="PVS1" s="134"/>
      <c r="PVT1" s="134"/>
      <c r="PVU1" s="134"/>
      <c r="PVV1" s="134"/>
      <c r="PVW1" s="134"/>
      <c r="PVX1" s="134"/>
      <c r="PVY1" s="134"/>
      <c r="PVZ1" s="134"/>
      <c r="PWA1" s="134"/>
      <c r="PWB1" s="134"/>
      <c r="PWC1" s="134"/>
      <c r="PWD1" s="134"/>
      <c r="PWE1" s="134"/>
      <c r="PWF1" s="134"/>
      <c r="PWG1" s="134"/>
      <c r="PWH1" s="134"/>
      <c r="PWI1" s="134"/>
      <c r="PWJ1" s="134"/>
      <c r="PWK1" s="134"/>
      <c r="PWL1" s="134"/>
      <c r="PWM1" s="134"/>
      <c r="PWN1" s="134"/>
      <c r="PWO1" s="134"/>
      <c r="PWP1" s="134"/>
      <c r="PWQ1" s="134"/>
      <c r="PWR1" s="134"/>
      <c r="PWS1" s="134"/>
      <c r="PWT1" s="134"/>
      <c r="PWU1" s="134"/>
      <c r="PWV1" s="134"/>
      <c r="PWW1" s="134"/>
      <c r="PWX1" s="134"/>
      <c r="PWY1" s="134"/>
      <c r="PWZ1" s="134"/>
      <c r="PXA1" s="134"/>
      <c r="PXB1" s="134"/>
      <c r="PXC1" s="134"/>
      <c r="PXD1" s="134"/>
      <c r="PXE1" s="134"/>
      <c r="PXF1" s="134"/>
      <c r="PXG1" s="134"/>
      <c r="PXH1" s="134"/>
      <c r="PXI1" s="134"/>
      <c r="PXJ1" s="134"/>
      <c r="PXK1" s="134"/>
      <c r="PXL1" s="134"/>
      <c r="PXM1" s="134"/>
      <c r="PXN1" s="134"/>
      <c r="PXO1" s="134"/>
      <c r="PXP1" s="134"/>
      <c r="PXQ1" s="134"/>
      <c r="PXR1" s="134"/>
      <c r="PXS1" s="134"/>
      <c r="PXT1" s="134"/>
      <c r="PXU1" s="134"/>
      <c r="PXV1" s="134"/>
      <c r="PXW1" s="134"/>
      <c r="PXX1" s="134"/>
      <c r="PXY1" s="134"/>
      <c r="PXZ1" s="134"/>
      <c r="PYA1" s="134"/>
      <c r="PYB1" s="134"/>
      <c r="PYC1" s="134"/>
      <c r="PYD1" s="134"/>
      <c r="PYE1" s="134"/>
      <c r="PYF1" s="134"/>
      <c r="PYG1" s="134"/>
      <c r="PYH1" s="134"/>
      <c r="PYI1" s="134"/>
      <c r="PYJ1" s="134"/>
      <c r="PYK1" s="134"/>
      <c r="PYL1" s="134"/>
      <c r="PYM1" s="134"/>
      <c r="PYN1" s="134"/>
      <c r="PYO1" s="134"/>
      <c r="PYP1" s="134"/>
      <c r="PYQ1" s="134"/>
      <c r="PYR1" s="134"/>
      <c r="PYS1" s="134"/>
      <c r="PYT1" s="134"/>
      <c r="PYU1" s="134"/>
      <c r="PYV1" s="134"/>
      <c r="PYW1" s="134"/>
      <c r="PYX1" s="134"/>
      <c r="PYY1" s="134"/>
      <c r="PYZ1" s="134"/>
      <c r="PZA1" s="134"/>
      <c r="PZB1" s="134"/>
      <c r="PZC1" s="134"/>
      <c r="PZD1" s="134"/>
      <c r="PZE1" s="134"/>
      <c r="PZF1" s="134"/>
      <c r="PZG1" s="134"/>
      <c r="PZH1" s="134"/>
      <c r="PZI1" s="134"/>
      <c r="PZJ1" s="134"/>
      <c r="PZK1" s="134"/>
      <c r="PZL1" s="134"/>
      <c r="PZM1" s="134"/>
      <c r="PZN1" s="134"/>
      <c r="PZO1" s="134"/>
      <c r="PZP1" s="134"/>
      <c r="PZQ1" s="134"/>
      <c r="PZR1" s="134"/>
      <c r="PZS1" s="134"/>
      <c r="PZT1" s="134"/>
      <c r="PZU1" s="134"/>
      <c r="PZV1" s="134"/>
      <c r="PZW1" s="134"/>
      <c r="PZX1" s="134"/>
      <c r="PZY1" s="134"/>
      <c r="PZZ1" s="134"/>
      <c r="QAA1" s="134"/>
      <c r="QAB1" s="134"/>
      <c r="QAC1" s="134"/>
      <c r="QAD1" s="134"/>
      <c r="QAE1" s="134"/>
      <c r="QAF1" s="134"/>
      <c r="QAG1" s="134"/>
      <c r="QAH1" s="134"/>
      <c r="QAI1" s="134"/>
      <c r="QAJ1" s="134"/>
      <c r="QAK1" s="134"/>
      <c r="QAL1" s="134"/>
      <c r="QAM1" s="134"/>
      <c r="QAN1" s="134"/>
      <c r="QAO1" s="134"/>
      <c r="QAP1" s="134"/>
      <c r="QAQ1" s="134"/>
      <c r="QAR1" s="134"/>
      <c r="QAS1" s="134"/>
      <c r="QAT1" s="134"/>
      <c r="QAU1" s="134"/>
      <c r="QAV1" s="134"/>
      <c r="QAW1" s="134"/>
      <c r="QAX1" s="134"/>
      <c r="QAY1" s="134"/>
      <c r="QAZ1" s="134"/>
      <c r="QBA1" s="134"/>
      <c r="QBB1" s="134"/>
      <c r="QBC1" s="134"/>
      <c r="QBD1" s="134"/>
      <c r="QBE1" s="134"/>
      <c r="QBF1" s="134"/>
      <c r="QBG1" s="134"/>
      <c r="QBH1" s="134"/>
      <c r="QBI1" s="134"/>
      <c r="QBJ1" s="134"/>
      <c r="QBK1" s="134"/>
      <c r="QBL1" s="134"/>
      <c r="QBM1" s="134"/>
      <c r="QBN1" s="134"/>
      <c r="QBO1" s="134"/>
      <c r="QBP1" s="134"/>
      <c r="QBQ1" s="134"/>
      <c r="QBR1" s="134"/>
      <c r="QBS1" s="134"/>
      <c r="QBT1" s="134"/>
      <c r="QBU1" s="134"/>
      <c r="QBV1" s="134"/>
      <c r="QBW1" s="134"/>
      <c r="QBX1" s="134"/>
      <c r="QBY1" s="134"/>
      <c r="QBZ1" s="134"/>
      <c r="QCA1" s="134"/>
      <c r="QCB1" s="134"/>
      <c r="QCC1" s="134"/>
      <c r="QCD1" s="134"/>
      <c r="QCE1" s="134"/>
      <c r="QCF1" s="134"/>
      <c r="QCG1" s="134"/>
      <c r="QCH1" s="134"/>
      <c r="QCI1" s="134"/>
      <c r="QCJ1" s="134"/>
      <c r="QCK1" s="134"/>
      <c r="QCL1" s="134"/>
      <c r="QCM1" s="134"/>
      <c r="QCN1" s="134"/>
      <c r="QCO1" s="134"/>
      <c r="QCP1" s="134"/>
      <c r="QCQ1" s="134"/>
      <c r="QCR1" s="134"/>
      <c r="QCS1" s="134"/>
      <c r="QCT1" s="134"/>
      <c r="QCU1" s="134"/>
      <c r="QCV1" s="134"/>
      <c r="QCW1" s="134"/>
      <c r="QCX1" s="134"/>
      <c r="QCY1" s="134"/>
      <c r="QCZ1" s="134"/>
      <c r="QDA1" s="134"/>
      <c r="QDB1" s="134"/>
      <c r="QDC1" s="134"/>
      <c r="QDD1" s="134"/>
      <c r="QDE1" s="134"/>
      <c r="QDF1" s="134"/>
      <c r="QDG1" s="134"/>
      <c r="QDH1" s="134"/>
      <c r="QDI1" s="134"/>
      <c r="QDJ1" s="134"/>
      <c r="QDK1" s="134"/>
      <c r="QDL1" s="134"/>
      <c r="QDM1" s="134"/>
      <c r="QDN1" s="134"/>
      <c r="QDO1" s="134"/>
      <c r="QDP1" s="134"/>
      <c r="QDQ1" s="134"/>
      <c r="QDR1" s="134"/>
      <c r="QDS1" s="134"/>
      <c r="QDT1" s="134"/>
      <c r="QDU1" s="134"/>
      <c r="QDV1" s="134"/>
      <c r="QDW1" s="134"/>
      <c r="QDX1" s="134"/>
      <c r="QDY1" s="134"/>
      <c r="QDZ1" s="134"/>
      <c r="QEA1" s="134"/>
      <c r="QEB1" s="134"/>
      <c r="QEC1" s="134"/>
      <c r="QED1" s="134"/>
      <c r="QEE1" s="134"/>
      <c r="QEF1" s="134"/>
      <c r="QEG1" s="134"/>
      <c r="QEH1" s="134"/>
      <c r="QEI1" s="134"/>
      <c r="QEJ1" s="134"/>
      <c r="QEK1" s="134"/>
      <c r="QEL1" s="134"/>
      <c r="QEM1" s="134"/>
      <c r="QEN1" s="134"/>
      <c r="QEO1" s="134"/>
      <c r="QEP1" s="134"/>
      <c r="QEQ1" s="134"/>
      <c r="QER1" s="134"/>
      <c r="QES1" s="134"/>
      <c r="QET1" s="134"/>
      <c r="QEU1" s="134"/>
      <c r="QEV1" s="134"/>
      <c r="QEW1" s="134"/>
      <c r="QEX1" s="134"/>
      <c r="QEY1" s="134"/>
      <c r="QEZ1" s="134"/>
      <c r="QFA1" s="134"/>
      <c r="QFB1" s="134"/>
      <c r="QFC1" s="134"/>
      <c r="QFD1" s="134"/>
      <c r="QFE1" s="134"/>
      <c r="QFF1" s="134"/>
      <c r="QFG1" s="134"/>
      <c r="QFH1" s="134"/>
      <c r="QFI1" s="134"/>
      <c r="QFJ1" s="134"/>
      <c r="QFK1" s="134"/>
      <c r="QFL1" s="134"/>
      <c r="QFM1" s="134"/>
      <c r="QFN1" s="134"/>
      <c r="QFO1" s="134"/>
      <c r="QFP1" s="134"/>
      <c r="QFQ1" s="134"/>
      <c r="QFR1" s="134"/>
      <c r="QFS1" s="134"/>
      <c r="QFT1" s="134"/>
      <c r="QFU1" s="134"/>
      <c r="QFV1" s="134"/>
      <c r="QFW1" s="134"/>
      <c r="QFX1" s="134"/>
      <c r="QFY1" s="134"/>
      <c r="QFZ1" s="134"/>
      <c r="QGA1" s="134"/>
      <c r="QGB1" s="134"/>
      <c r="QGC1" s="134"/>
      <c r="QGD1" s="134"/>
      <c r="QGE1" s="134"/>
      <c r="QGF1" s="134"/>
      <c r="QGG1" s="134"/>
      <c r="QGH1" s="134"/>
      <c r="QGI1" s="134"/>
      <c r="QGJ1" s="134"/>
      <c r="QGK1" s="134"/>
      <c r="QGL1" s="134"/>
      <c r="QGM1" s="134"/>
      <c r="QGN1" s="134"/>
      <c r="QGO1" s="134"/>
      <c r="QGP1" s="134"/>
      <c r="QGQ1" s="134"/>
      <c r="QGR1" s="134"/>
      <c r="QGS1" s="134"/>
      <c r="QGT1" s="134"/>
      <c r="QGU1" s="134"/>
      <c r="QGV1" s="134"/>
      <c r="QGW1" s="134"/>
      <c r="QGX1" s="134"/>
      <c r="QGY1" s="134"/>
      <c r="QGZ1" s="134"/>
      <c r="QHA1" s="134"/>
      <c r="QHB1" s="134"/>
      <c r="QHC1" s="134"/>
      <c r="QHD1" s="134"/>
      <c r="QHE1" s="134"/>
      <c r="QHF1" s="134"/>
      <c r="QHG1" s="134"/>
      <c r="QHH1" s="134"/>
      <c r="QHI1" s="134"/>
      <c r="QHJ1" s="134"/>
      <c r="QHK1" s="134"/>
      <c r="QHL1" s="134"/>
      <c r="QHM1" s="134"/>
      <c r="QHN1" s="134"/>
      <c r="QHO1" s="134"/>
      <c r="QHP1" s="134"/>
      <c r="QHQ1" s="134"/>
      <c r="QHR1" s="134"/>
      <c r="QHS1" s="134"/>
      <c r="QHT1" s="134"/>
      <c r="QHU1" s="134"/>
      <c r="QHV1" s="134"/>
      <c r="QHW1" s="134"/>
      <c r="QHX1" s="134"/>
      <c r="QHY1" s="134"/>
      <c r="QHZ1" s="134"/>
      <c r="QIA1" s="134"/>
      <c r="QIB1" s="134"/>
      <c r="QIC1" s="134"/>
      <c r="QID1" s="134"/>
      <c r="QIE1" s="134"/>
      <c r="QIF1" s="134"/>
      <c r="QIG1" s="134"/>
      <c r="QIH1" s="134"/>
      <c r="QII1" s="134"/>
      <c r="QIJ1" s="134"/>
      <c r="QIK1" s="134"/>
      <c r="QIL1" s="134"/>
      <c r="QIM1" s="134"/>
      <c r="QIN1" s="134"/>
      <c r="QIO1" s="134"/>
      <c r="QIP1" s="134"/>
      <c r="QIQ1" s="134"/>
      <c r="QIR1" s="134"/>
      <c r="QIS1" s="134"/>
      <c r="QIT1" s="134"/>
      <c r="QIU1" s="134"/>
      <c r="QIV1" s="134"/>
      <c r="QIW1" s="134"/>
      <c r="QIX1" s="134"/>
      <c r="QIY1" s="134"/>
      <c r="QIZ1" s="134"/>
      <c r="QJA1" s="134"/>
      <c r="QJB1" s="134"/>
      <c r="QJC1" s="134"/>
      <c r="QJD1" s="134"/>
      <c r="QJE1" s="134"/>
      <c r="QJF1" s="134"/>
      <c r="QJG1" s="134"/>
      <c r="QJH1" s="134"/>
      <c r="QJI1" s="134"/>
      <c r="QJJ1" s="134"/>
      <c r="QJK1" s="134"/>
      <c r="QJL1" s="134"/>
      <c r="QJM1" s="134"/>
      <c r="QJN1" s="134"/>
      <c r="QJO1" s="134"/>
      <c r="QJP1" s="134"/>
      <c r="QJQ1" s="134"/>
      <c r="QJR1" s="134"/>
      <c r="QJS1" s="134"/>
      <c r="QJT1" s="134"/>
      <c r="QJU1" s="134"/>
      <c r="QJV1" s="134"/>
      <c r="QJW1" s="134"/>
      <c r="QJX1" s="134"/>
      <c r="QJY1" s="134"/>
      <c r="QJZ1" s="134"/>
      <c r="QKA1" s="134"/>
      <c r="QKB1" s="134"/>
      <c r="QKC1" s="134"/>
      <c r="QKD1" s="134"/>
      <c r="QKE1" s="134"/>
      <c r="QKF1" s="134"/>
      <c r="QKG1" s="134"/>
      <c r="QKH1" s="134"/>
      <c r="QKI1" s="134"/>
      <c r="QKJ1" s="134"/>
      <c r="QKK1" s="134"/>
      <c r="QKL1" s="134"/>
      <c r="QKM1" s="134"/>
      <c r="QKN1" s="134"/>
      <c r="QKO1" s="134"/>
      <c r="QKP1" s="134"/>
      <c r="QKQ1" s="134"/>
      <c r="QKR1" s="134"/>
      <c r="QKS1" s="134"/>
      <c r="QKT1" s="134"/>
      <c r="QKU1" s="134"/>
      <c r="QKV1" s="134"/>
      <c r="QKW1" s="134"/>
      <c r="QKX1" s="134"/>
      <c r="QKY1" s="134"/>
      <c r="QKZ1" s="134"/>
      <c r="QLA1" s="134"/>
      <c r="QLB1" s="134"/>
      <c r="QLC1" s="134"/>
      <c r="QLD1" s="134"/>
      <c r="QLE1" s="134"/>
      <c r="QLF1" s="134"/>
      <c r="QLG1" s="134"/>
      <c r="QLH1" s="134"/>
      <c r="QLI1" s="134"/>
      <c r="QLJ1" s="134"/>
      <c r="QLK1" s="134"/>
      <c r="QLL1" s="134"/>
      <c r="QLM1" s="134"/>
      <c r="QLN1" s="134"/>
      <c r="QLO1" s="134"/>
      <c r="QLP1" s="134"/>
      <c r="QLQ1" s="134"/>
      <c r="QLR1" s="134"/>
      <c r="QLS1" s="134"/>
      <c r="QLT1" s="134"/>
      <c r="QLU1" s="134"/>
      <c r="QLV1" s="134"/>
      <c r="QLW1" s="134"/>
      <c r="QLX1" s="134"/>
      <c r="QLY1" s="134"/>
      <c r="QLZ1" s="134"/>
      <c r="QMA1" s="134"/>
      <c r="QMB1" s="134"/>
      <c r="QMC1" s="134"/>
      <c r="QMD1" s="134"/>
      <c r="QME1" s="134"/>
      <c r="QMF1" s="134"/>
      <c r="QMG1" s="134"/>
      <c r="QMH1" s="134"/>
      <c r="QMI1" s="134"/>
      <c r="QMJ1" s="134"/>
      <c r="QMK1" s="134"/>
      <c r="QML1" s="134"/>
      <c r="QMM1" s="134"/>
      <c r="QMN1" s="134"/>
      <c r="QMO1" s="134"/>
      <c r="QMP1" s="134"/>
      <c r="QMQ1" s="134"/>
      <c r="QMR1" s="134"/>
      <c r="QMS1" s="134"/>
      <c r="QMT1" s="134"/>
      <c r="QMU1" s="134"/>
      <c r="QMV1" s="134"/>
      <c r="QMW1" s="134"/>
      <c r="QMX1" s="134"/>
      <c r="QMY1" s="134"/>
      <c r="QMZ1" s="134"/>
      <c r="QNA1" s="134"/>
      <c r="QNB1" s="134"/>
      <c r="QNC1" s="134"/>
      <c r="QND1" s="134"/>
      <c r="QNE1" s="134"/>
      <c r="QNF1" s="134"/>
      <c r="QNG1" s="134"/>
      <c r="QNH1" s="134"/>
      <c r="QNI1" s="134"/>
      <c r="QNJ1" s="134"/>
      <c r="QNK1" s="134"/>
      <c r="QNL1" s="134"/>
      <c r="QNM1" s="134"/>
      <c r="QNN1" s="134"/>
      <c r="QNO1" s="134"/>
      <c r="QNP1" s="134"/>
      <c r="QNQ1" s="134"/>
      <c r="QNR1" s="134"/>
      <c r="QNS1" s="134"/>
      <c r="QNT1" s="134"/>
      <c r="QNU1" s="134"/>
      <c r="QNV1" s="134"/>
      <c r="QNW1" s="134"/>
      <c r="QNX1" s="134"/>
      <c r="QNY1" s="134"/>
      <c r="QNZ1" s="134"/>
      <c r="QOA1" s="134"/>
      <c r="QOB1" s="134"/>
      <c r="QOC1" s="134"/>
      <c r="QOD1" s="134"/>
      <c r="QOE1" s="134"/>
      <c r="QOF1" s="134"/>
      <c r="QOG1" s="134"/>
      <c r="QOH1" s="134"/>
      <c r="QOI1" s="134"/>
      <c r="QOJ1" s="134"/>
      <c r="QOK1" s="134"/>
      <c r="QOL1" s="134"/>
      <c r="QOM1" s="134"/>
      <c r="QON1" s="134"/>
      <c r="QOO1" s="134"/>
      <c r="QOP1" s="134"/>
      <c r="QOQ1" s="134"/>
      <c r="QOR1" s="134"/>
      <c r="QOS1" s="134"/>
      <c r="QOT1" s="134"/>
      <c r="QOU1" s="134"/>
      <c r="QOV1" s="134"/>
      <c r="QOW1" s="134"/>
      <c r="QOX1" s="134"/>
      <c r="QOY1" s="134"/>
      <c r="QOZ1" s="134"/>
      <c r="QPA1" s="134"/>
      <c r="QPB1" s="134"/>
      <c r="QPC1" s="134"/>
      <c r="QPD1" s="134"/>
      <c r="QPE1" s="134"/>
      <c r="QPF1" s="134"/>
      <c r="QPG1" s="134"/>
      <c r="QPH1" s="134"/>
      <c r="QPI1" s="134"/>
      <c r="QPJ1" s="134"/>
      <c r="QPK1" s="134"/>
      <c r="QPL1" s="134"/>
      <c r="QPM1" s="134"/>
      <c r="QPN1" s="134"/>
      <c r="QPO1" s="134"/>
      <c r="QPP1" s="134"/>
      <c r="QPQ1" s="134"/>
      <c r="QPR1" s="134"/>
      <c r="QPS1" s="134"/>
      <c r="QPT1" s="134"/>
      <c r="QPU1" s="134"/>
      <c r="QPV1" s="134"/>
      <c r="QPW1" s="134"/>
      <c r="QPX1" s="134"/>
      <c r="QPY1" s="134"/>
      <c r="QPZ1" s="134"/>
      <c r="QQA1" s="134"/>
      <c r="QQB1" s="134"/>
      <c r="QQC1" s="134"/>
      <c r="QQD1" s="134"/>
      <c r="QQE1" s="134"/>
      <c r="QQF1" s="134"/>
      <c r="QQG1" s="134"/>
      <c r="QQH1" s="134"/>
      <c r="QQI1" s="134"/>
      <c r="QQJ1" s="134"/>
      <c r="QQK1" s="134"/>
      <c r="QQL1" s="134"/>
      <c r="QQM1" s="134"/>
      <c r="QQN1" s="134"/>
      <c r="QQO1" s="134"/>
      <c r="QQP1" s="134"/>
      <c r="QQQ1" s="134"/>
      <c r="QQR1" s="134"/>
      <c r="QQS1" s="134"/>
      <c r="QQT1" s="134"/>
      <c r="QQU1" s="134"/>
      <c r="QQV1" s="134"/>
      <c r="QQW1" s="134"/>
      <c r="QQX1" s="134"/>
      <c r="QQY1" s="134"/>
      <c r="QQZ1" s="134"/>
      <c r="QRA1" s="134"/>
      <c r="QRB1" s="134"/>
      <c r="QRC1" s="134"/>
      <c r="QRD1" s="134"/>
      <c r="QRE1" s="134"/>
      <c r="QRF1" s="134"/>
      <c r="QRG1" s="134"/>
      <c r="QRH1" s="134"/>
      <c r="QRI1" s="134"/>
      <c r="QRJ1" s="134"/>
      <c r="QRK1" s="134"/>
      <c r="QRL1" s="134"/>
      <c r="QRM1" s="134"/>
      <c r="QRN1" s="134"/>
      <c r="QRO1" s="134"/>
      <c r="QRP1" s="134"/>
      <c r="QRQ1" s="134"/>
      <c r="QRR1" s="134"/>
      <c r="QRS1" s="134"/>
      <c r="QRT1" s="134"/>
      <c r="QRU1" s="134"/>
      <c r="QRV1" s="134"/>
      <c r="QRW1" s="134"/>
      <c r="QRX1" s="134"/>
      <c r="QRY1" s="134"/>
      <c r="QRZ1" s="134"/>
      <c r="QSA1" s="134"/>
      <c r="QSB1" s="134"/>
      <c r="QSC1" s="134"/>
      <c r="QSD1" s="134"/>
      <c r="QSE1" s="134"/>
      <c r="QSF1" s="134"/>
      <c r="QSG1" s="134"/>
      <c r="QSH1" s="134"/>
      <c r="QSI1" s="134"/>
      <c r="QSJ1" s="134"/>
      <c r="QSK1" s="134"/>
      <c r="QSL1" s="134"/>
      <c r="QSM1" s="134"/>
      <c r="QSN1" s="134"/>
      <c r="QSO1" s="134"/>
      <c r="QSP1" s="134"/>
      <c r="QSQ1" s="134"/>
      <c r="QSR1" s="134"/>
      <c r="QSS1" s="134"/>
      <c r="QST1" s="134"/>
      <c r="QSU1" s="134"/>
      <c r="QSV1" s="134"/>
      <c r="QSW1" s="134"/>
      <c r="QSX1" s="134"/>
      <c r="QSY1" s="134"/>
      <c r="QSZ1" s="134"/>
      <c r="QTA1" s="134"/>
      <c r="QTB1" s="134"/>
      <c r="QTC1" s="134"/>
      <c r="QTD1" s="134"/>
      <c r="QTE1" s="134"/>
      <c r="QTF1" s="134"/>
      <c r="QTG1" s="134"/>
      <c r="QTH1" s="134"/>
      <c r="QTI1" s="134"/>
      <c r="QTJ1" s="134"/>
      <c r="QTK1" s="134"/>
      <c r="QTL1" s="134"/>
      <c r="QTM1" s="134"/>
      <c r="QTN1" s="134"/>
      <c r="QTO1" s="134"/>
      <c r="QTP1" s="134"/>
      <c r="QTQ1" s="134"/>
      <c r="QTR1" s="134"/>
      <c r="QTS1" s="134"/>
      <c r="QTT1" s="134"/>
      <c r="QTU1" s="134"/>
      <c r="QTV1" s="134"/>
      <c r="QTW1" s="134"/>
      <c r="QTX1" s="134"/>
      <c r="QTY1" s="134"/>
      <c r="QTZ1" s="134"/>
      <c r="QUA1" s="134"/>
      <c r="QUB1" s="134"/>
      <c r="QUC1" s="134"/>
      <c r="QUD1" s="134"/>
      <c r="QUE1" s="134"/>
      <c r="QUF1" s="134"/>
      <c r="QUG1" s="134"/>
      <c r="QUH1" s="134"/>
      <c r="QUI1" s="134"/>
      <c r="QUJ1" s="134"/>
      <c r="QUK1" s="134"/>
      <c r="QUL1" s="134"/>
      <c r="QUM1" s="134"/>
      <c r="QUN1" s="134"/>
      <c r="QUO1" s="134"/>
      <c r="QUP1" s="134"/>
      <c r="QUQ1" s="134"/>
      <c r="QUR1" s="134"/>
      <c r="QUS1" s="134"/>
      <c r="QUT1" s="134"/>
      <c r="QUU1" s="134"/>
      <c r="QUV1" s="134"/>
      <c r="QUW1" s="134"/>
      <c r="QUX1" s="134"/>
      <c r="QUY1" s="134"/>
      <c r="QUZ1" s="134"/>
      <c r="QVA1" s="134"/>
      <c r="QVB1" s="134"/>
      <c r="QVC1" s="134"/>
      <c r="QVD1" s="134"/>
      <c r="QVE1" s="134"/>
      <c r="QVF1" s="134"/>
      <c r="QVG1" s="134"/>
      <c r="QVH1" s="134"/>
      <c r="QVI1" s="134"/>
      <c r="QVJ1" s="134"/>
      <c r="QVK1" s="134"/>
      <c r="QVL1" s="134"/>
      <c r="QVM1" s="134"/>
      <c r="QVN1" s="134"/>
      <c r="QVO1" s="134"/>
      <c r="QVP1" s="134"/>
      <c r="QVQ1" s="134"/>
      <c r="QVR1" s="134"/>
      <c r="QVS1" s="134"/>
      <c r="QVT1" s="134"/>
      <c r="QVU1" s="134"/>
      <c r="QVV1" s="134"/>
      <c r="QVW1" s="134"/>
      <c r="QVX1" s="134"/>
      <c r="QVY1" s="134"/>
      <c r="QVZ1" s="134"/>
      <c r="QWA1" s="134"/>
      <c r="QWB1" s="134"/>
      <c r="QWC1" s="134"/>
      <c r="QWD1" s="134"/>
      <c r="QWE1" s="134"/>
      <c r="QWF1" s="134"/>
      <c r="QWG1" s="134"/>
      <c r="QWH1" s="134"/>
      <c r="QWI1" s="134"/>
      <c r="QWJ1" s="134"/>
      <c r="QWK1" s="134"/>
      <c r="QWL1" s="134"/>
      <c r="QWM1" s="134"/>
      <c r="QWN1" s="134"/>
      <c r="QWO1" s="134"/>
      <c r="QWP1" s="134"/>
      <c r="QWQ1" s="134"/>
      <c r="QWR1" s="134"/>
      <c r="QWS1" s="134"/>
      <c r="QWT1" s="134"/>
      <c r="QWU1" s="134"/>
      <c r="QWV1" s="134"/>
      <c r="QWW1" s="134"/>
      <c r="QWX1" s="134"/>
      <c r="QWY1" s="134"/>
      <c r="QWZ1" s="134"/>
      <c r="QXA1" s="134"/>
      <c r="QXB1" s="134"/>
      <c r="QXC1" s="134"/>
      <c r="QXD1" s="134"/>
      <c r="QXE1" s="134"/>
      <c r="QXF1" s="134"/>
      <c r="QXG1" s="134"/>
      <c r="QXH1" s="134"/>
      <c r="QXI1" s="134"/>
      <c r="QXJ1" s="134"/>
      <c r="QXK1" s="134"/>
      <c r="QXL1" s="134"/>
      <c r="QXM1" s="134"/>
      <c r="QXN1" s="134"/>
      <c r="QXO1" s="134"/>
      <c r="QXP1" s="134"/>
      <c r="QXQ1" s="134"/>
      <c r="QXR1" s="134"/>
      <c r="QXS1" s="134"/>
      <c r="QXT1" s="134"/>
      <c r="QXU1" s="134"/>
      <c r="QXV1" s="134"/>
      <c r="QXW1" s="134"/>
      <c r="QXX1" s="134"/>
      <c r="QXY1" s="134"/>
      <c r="QXZ1" s="134"/>
      <c r="QYA1" s="134"/>
      <c r="QYB1" s="134"/>
      <c r="QYC1" s="134"/>
      <c r="QYD1" s="134"/>
      <c r="QYE1" s="134"/>
      <c r="QYF1" s="134"/>
      <c r="QYG1" s="134"/>
      <c r="QYH1" s="134"/>
      <c r="QYI1" s="134"/>
      <c r="QYJ1" s="134"/>
      <c r="QYK1" s="134"/>
      <c r="QYL1" s="134"/>
      <c r="QYM1" s="134"/>
      <c r="QYN1" s="134"/>
      <c r="QYO1" s="134"/>
      <c r="QYP1" s="134"/>
      <c r="QYQ1" s="134"/>
      <c r="QYR1" s="134"/>
      <c r="QYS1" s="134"/>
      <c r="QYT1" s="134"/>
      <c r="QYU1" s="134"/>
      <c r="QYV1" s="134"/>
      <c r="QYW1" s="134"/>
      <c r="QYX1" s="134"/>
      <c r="QYY1" s="134"/>
      <c r="QYZ1" s="134"/>
      <c r="QZA1" s="134"/>
      <c r="QZB1" s="134"/>
      <c r="QZC1" s="134"/>
      <c r="QZD1" s="134"/>
      <c r="QZE1" s="134"/>
      <c r="QZF1" s="134"/>
      <c r="QZG1" s="134"/>
      <c r="QZH1" s="134"/>
      <c r="QZI1" s="134"/>
      <c r="QZJ1" s="134"/>
      <c r="QZK1" s="134"/>
      <c r="QZL1" s="134"/>
      <c r="QZM1" s="134"/>
      <c r="QZN1" s="134"/>
      <c r="QZO1" s="134"/>
      <c r="QZP1" s="134"/>
      <c r="QZQ1" s="134"/>
      <c r="QZR1" s="134"/>
      <c r="QZS1" s="134"/>
      <c r="QZT1" s="134"/>
      <c r="QZU1" s="134"/>
      <c r="QZV1" s="134"/>
      <c r="QZW1" s="134"/>
      <c r="QZX1" s="134"/>
      <c r="QZY1" s="134"/>
      <c r="QZZ1" s="134"/>
      <c r="RAA1" s="134"/>
      <c r="RAB1" s="134"/>
      <c r="RAC1" s="134"/>
      <c r="RAD1" s="134"/>
      <c r="RAE1" s="134"/>
      <c r="RAF1" s="134"/>
      <c r="RAG1" s="134"/>
      <c r="RAH1" s="134"/>
      <c r="RAI1" s="134"/>
      <c r="RAJ1" s="134"/>
      <c r="RAK1" s="134"/>
      <c r="RAL1" s="134"/>
      <c r="RAM1" s="134"/>
      <c r="RAN1" s="134"/>
      <c r="RAO1" s="134"/>
      <c r="RAP1" s="134"/>
      <c r="RAQ1" s="134"/>
      <c r="RAR1" s="134"/>
      <c r="RAS1" s="134"/>
      <c r="RAT1" s="134"/>
      <c r="RAU1" s="134"/>
      <c r="RAV1" s="134"/>
      <c r="RAW1" s="134"/>
      <c r="RAX1" s="134"/>
      <c r="RAY1" s="134"/>
      <c r="RAZ1" s="134"/>
      <c r="RBA1" s="134"/>
      <c r="RBB1" s="134"/>
      <c r="RBC1" s="134"/>
      <c r="RBD1" s="134"/>
      <c r="RBE1" s="134"/>
      <c r="RBF1" s="134"/>
      <c r="RBG1" s="134"/>
      <c r="RBH1" s="134"/>
      <c r="RBI1" s="134"/>
      <c r="RBJ1" s="134"/>
      <c r="RBK1" s="134"/>
      <c r="RBL1" s="134"/>
      <c r="RBM1" s="134"/>
      <c r="RBN1" s="134"/>
      <c r="RBO1" s="134"/>
      <c r="RBP1" s="134"/>
      <c r="RBQ1" s="134"/>
      <c r="RBR1" s="134"/>
      <c r="RBS1" s="134"/>
      <c r="RBT1" s="134"/>
      <c r="RBU1" s="134"/>
      <c r="RBV1" s="134"/>
      <c r="RBW1" s="134"/>
      <c r="RBX1" s="134"/>
      <c r="RBY1" s="134"/>
      <c r="RBZ1" s="134"/>
      <c r="RCA1" s="134"/>
      <c r="RCB1" s="134"/>
      <c r="RCC1" s="134"/>
      <c r="RCD1" s="134"/>
      <c r="RCE1" s="134"/>
      <c r="RCF1" s="134"/>
      <c r="RCG1" s="134"/>
      <c r="RCH1" s="134"/>
      <c r="RCI1" s="134"/>
      <c r="RCJ1" s="134"/>
      <c r="RCK1" s="134"/>
      <c r="RCL1" s="134"/>
      <c r="RCM1" s="134"/>
      <c r="RCN1" s="134"/>
      <c r="RCO1" s="134"/>
      <c r="RCP1" s="134"/>
      <c r="RCQ1" s="134"/>
      <c r="RCR1" s="134"/>
      <c r="RCS1" s="134"/>
      <c r="RCT1" s="134"/>
      <c r="RCU1" s="134"/>
      <c r="RCV1" s="134"/>
      <c r="RCW1" s="134"/>
      <c r="RCX1" s="134"/>
      <c r="RCY1" s="134"/>
      <c r="RCZ1" s="134"/>
      <c r="RDA1" s="134"/>
      <c r="RDB1" s="134"/>
      <c r="RDC1" s="134"/>
      <c r="RDD1" s="134"/>
      <c r="RDE1" s="134"/>
      <c r="RDF1" s="134"/>
      <c r="RDG1" s="134"/>
      <c r="RDH1" s="134"/>
      <c r="RDI1" s="134"/>
      <c r="RDJ1" s="134"/>
      <c r="RDK1" s="134"/>
      <c r="RDL1" s="134"/>
      <c r="RDM1" s="134"/>
      <c r="RDN1" s="134"/>
      <c r="RDO1" s="134"/>
      <c r="RDP1" s="134"/>
      <c r="RDQ1" s="134"/>
      <c r="RDR1" s="134"/>
      <c r="RDS1" s="134"/>
      <c r="RDT1" s="134"/>
      <c r="RDU1" s="134"/>
      <c r="RDV1" s="134"/>
      <c r="RDW1" s="134"/>
      <c r="RDX1" s="134"/>
      <c r="RDY1" s="134"/>
      <c r="RDZ1" s="134"/>
      <c r="REA1" s="134"/>
      <c r="REB1" s="134"/>
      <c r="REC1" s="134"/>
      <c r="RED1" s="134"/>
      <c r="REE1" s="134"/>
      <c r="REF1" s="134"/>
      <c r="REG1" s="134"/>
      <c r="REH1" s="134"/>
      <c r="REI1" s="134"/>
      <c r="REJ1" s="134"/>
      <c r="REK1" s="134"/>
      <c r="REL1" s="134"/>
      <c r="REM1" s="134"/>
      <c r="REN1" s="134"/>
      <c r="REO1" s="134"/>
      <c r="REP1" s="134"/>
      <c r="REQ1" s="134"/>
      <c r="RER1" s="134"/>
      <c r="RES1" s="134"/>
      <c r="RET1" s="134"/>
      <c r="REU1" s="134"/>
      <c r="REV1" s="134"/>
      <c r="REW1" s="134"/>
      <c r="REX1" s="134"/>
      <c r="REY1" s="134"/>
      <c r="REZ1" s="134"/>
      <c r="RFA1" s="134"/>
      <c r="RFB1" s="134"/>
      <c r="RFC1" s="134"/>
      <c r="RFD1" s="134"/>
      <c r="RFE1" s="134"/>
      <c r="RFF1" s="134"/>
      <c r="RFG1" s="134"/>
      <c r="RFH1" s="134"/>
      <c r="RFI1" s="134"/>
      <c r="RFJ1" s="134"/>
      <c r="RFK1" s="134"/>
      <c r="RFL1" s="134"/>
      <c r="RFM1" s="134"/>
      <c r="RFN1" s="134"/>
      <c r="RFO1" s="134"/>
      <c r="RFP1" s="134"/>
      <c r="RFQ1" s="134"/>
      <c r="RFR1" s="134"/>
      <c r="RFS1" s="134"/>
      <c r="RFT1" s="134"/>
      <c r="RFU1" s="134"/>
      <c r="RFV1" s="134"/>
      <c r="RFW1" s="134"/>
      <c r="RFX1" s="134"/>
      <c r="RFY1" s="134"/>
      <c r="RFZ1" s="134"/>
      <c r="RGA1" s="134"/>
      <c r="RGB1" s="134"/>
      <c r="RGC1" s="134"/>
      <c r="RGD1" s="134"/>
      <c r="RGE1" s="134"/>
      <c r="RGF1" s="134"/>
      <c r="RGG1" s="134"/>
      <c r="RGH1" s="134"/>
      <c r="RGI1" s="134"/>
      <c r="RGJ1" s="134"/>
      <c r="RGK1" s="134"/>
      <c r="RGL1" s="134"/>
      <c r="RGM1" s="134"/>
      <c r="RGN1" s="134"/>
      <c r="RGO1" s="134"/>
      <c r="RGP1" s="134"/>
      <c r="RGQ1" s="134"/>
      <c r="RGR1" s="134"/>
      <c r="RGS1" s="134"/>
      <c r="RGT1" s="134"/>
      <c r="RGU1" s="134"/>
      <c r="RGV1" s="134"/>
      <c r="RGW1" s="134"/>
      <c r="RGX1" s="134"/>
      <c r="RGY1" s="134"/>
      <c r="RGZ1" s="134"/>
      <c r="RHA1" s="134"/>
      <c r="RHB1" s="134"/>
      <c r="RHC1" s="134"/>
      <c r="RHD1" s="134"/>
      <c r="RHE1" s="134"/>
      <c r="RHF1" s="134"/>
      <c r="RHG1" s="134"/>
      <c r="RHH1" s="134"/>
      <c r="RHI1" s="134"/>
      <c r="RHJ1" s="134"/>
      <c r="RHK1" s="134"/>
      <c r="RHL1" s="134"/>
      <c r="RHM1" s="134"/>
      <c r="RHN1" s="134"/>
      <c r="RHO1" s="134"/>
      <c r="RHP1" s="134"/>
      <c r="RHQ1" s="134"/>
      <c r="RHR1" s="134"/>
      <c r="RHS1" s="134"/>
      <c r="RHT1" s="134"/>
      <c r="RHU1" s="134"/>
      <c r="RHV1" s="134"/>
      <c r="RHW1" s="134"/>
      <c r="RHX1" s="134"/>
      <c r="RHY1" s="134"/>
      <c r="RHZ1" s="134"/>
      <c r="RIA1" s="134"/>
      <c r="RIB1" s="134"/>
      <c r="RIC1" s="134"/>
      <c r="RID1" s="134"/>
      <c r="RIE1" s="134"/>
      <c r="RIF1" s="134"/>
      <c r="RIG1" s="134"/>
      <c r="RIH1" s="134"/>
      <c r="RII1" s="134"/>
      <c r="RIJ1" s="134"/>
      <c r="RIK1" s="134"/>
      <c r="RIL1" s="134"/>
      <c r="RIM1" s="134"/>
      <c r="RIN1" s="134"/>
      <c r="RIO1" s="134"/>
      <c r="RIP1" s="134"/>
      <c r="RIQ1" s="134"/>
      <c r="RIR1" s="134"/>
      <c r="RIS1" s="134"/>
      <c r="RIT1" s="134"/>
      <c r="RIU1" s="134"/>
      <c r="RIV1" s="134"/>
      <c r="RIW1" s="134"/>
      <c r="RIX1" s="134"/>
      <c r="RIY1" s="134"/>
      <c r="RIZ1" s="134"/>
      <c r="RJA1" s="134"/>
      <c r="RJB1" s="134"/>
      <c r="RJC1" s="134"/>
      <c r="RJD1" s="134"/>
      <c r="RJE1" s="134"/>
      <c r="RJF1" s="134"/>
      <c r="RJG1" s="134"/>
      <c r="RJH1" s="134"/>
      <c r="RJI1" s="134"/>
      <c r="RJJ1" s="134"/>
      <c r="RJK1" s="134"/>
      <c r="RJL1" s="134"/>
      <c r="RJM1" s="134"/>
      <c r="RJN1" s="134"/>
      <c r="RJO1" s="134"/>
      <c r="RJP1" s="134"/>
      <c r="RJQ1" s="134"/>
      <c r="RJR1" s="134"/>
      <c r="RJS1" s="134"/>
      <c r="RJT1" s="134"/>
      <c r="RJU1" s="134"/>
      <c r="RJV1" s="134"/>
      <c r="RJW1" s="134"/>
      <c r="RJX1" s="134"/>
      <c r="RJY1" s="134"/>
      <c r="RJZ1" s="134"/>
      <c r="RKA1" s="134"/>
      <c r="RKB1" s="134"/>
      <c r="RKC1" s="134"/>
      <c r="RKD1" s="134"/>
      <c r="RKE1" s="134"/>
      <c r="RKF1" s="134"/>
      <c r="RKG1" s="134"/>
      <c r="RKH1" s="134"/>
      <c r="RKI1" s="134"/>
      <c r="RKJ1" s="134"/>
      <c r="RKK1" s="134"/>
      <c r="RKL1" s="134"/>
      <c r="RKM1" s="134"/>
      <c r="RKN1" s="134"/>
      <c r="RKO1" s="134"/>
      <c r="RKP1" s="134"/>
      <c r="RKQ1" s="134"/>
      <c r="RKR1" s="134"/>
      <c r="RKS1" s="134"/>
      <c r="RKT1" s="134"/>
      <c r="RKU1" s="134"/>
      <c r="RKV1" s="134"/>
      <c r="RKW1" s="134"/>
      <c r="RKX1" s="134"/>
      <c r="RKY1" s="134"/>
      <c r="RKZ1" s="134"/>
      <c r="RLA1" s="134"/>
      <c r="RLB1" s="134"/>
      <c r="RLC1" s="134"/>
      <c r="RLD1" s="134"/>
      <c r="RLE1" s="134"/>
      <c r="RLF1" s="134"/>
      <c r="RLG1" s="134"/>
      <c r="RLH1" s="134"/>
      <c r="RLI1" s="134"/>
      <c r="RLJ1" s="134"/>
      <c r="RLK1" s="134"/>
      <c r="RLL1" s="134"/>
      <c r="RLM1" s="134"/>
      <c r="RLN1" s="134"/>
      <c r="RLO1" s="134"/>
      <c r="RLP1" s="134"/>
      <c r="RLQ1" s="134"/>
      <c r="RLR1" s="134"/>
      <c r="RLS1" s="134"/>
      <c r="RLT1" s="134"/>
      <c r="RLU1" s="134"/>
      <c r="RLV1" s="134"/>
      <c r="RLW1" s="134"/>
      <c r="RLX1" s="134"/>
      <c r="RLY1" s="134"/>
      <c r="RLZ1" s="134"/>
      <c r="RMA1" s="134"/>
      <c r="RMB1" s="134"/>
      <c r="RMC1" s="134"/>
      <c r="RMD1" s="134"/>
      <c r="RME1" s="134"/>
      <c r="RMF1" s="134"/>
      <c r="RMG1" s="134"/>
      <c r="RMH1" s="134"/>
      <c r="RMI1" s="134"/>
      <c r="RMJ1" s="134"/>
      <c r="RMK1" s="134"/>
      <c r="RML1" s="134"/>
      <c r="RMM1" s="134"/>
      <c r="RMN1" s="134"/>
      <c r="RMO1" s="134"/>
      <c r="RMP1" s="134"/>
      <c r="RMQ1" s="134"/>
      <c r="RMR1" s="134"/>
      <c r="RMS1" s="134"/>
      <c r="RMT1" s="134"/>
      <c r="RMU1" s="134"/>
      <c r="RMV1" s="134"/>
      <c r="RMW1" s="134"/>
      <c r="RMX1" s="134"/>
      <c r="RMY1" s="134"/>
      <c r="RMZ1" s="134"/>
      <c r="RNA1" s="134"/>
      <c r="RNB1" s="134"/>
      <c r="RNC1" s="134"/>
      <c r="RND1" s="134"/>
      <c r="RNE1" s="134"/>
      <c r="RNF1" s="134"/>
      <c r="RNG1" s="134"/>
      <c r="RNH1" s="134"/>
      <c r="RNI1" s="134"/>
      <c r="RNJ1" s="134"/>
      <c r="RNK1" s="134"/>
      <c r="RNL1" s="134"/>
      <c r="RNM1" s="134"/>
      <c r="RNN1" s="134"/>
      <c r="RNO1" s="134"/>
      <c r="RNP1" s="134"/>
      <c r="RNQ1" s="134"/>
      <c r="RNR1" s="134"/>
      <c r="RNS1" s="134"/>
      <c r="RNT1" s="134"/>
      <c r="RNU1" s="134"/>
      <c r="RNV1" s="134"/>
      <c r="RNW1" s="134"/>
      <c r="RNX1" s="134"/>
      <c r="RNY1" s="134"/>
      <c r="RNZ1" s="134"/>
      <c r="ROA1" s="134"/>
      <c r="ROB1" s="134"/>
      <c r="ROC1" s="134"/>
      <c r="ROD1" s="134"/>
      <c r="ROE1" s="134"/>
      <c r="ROF1" s="134"/>
      <c r="ROG1" s="134"/>
      <c r="ROH1" s="134"/>
      <c r="ROI1" s="134"/>
      <c r="ROJ1" s="134"/>
      <c r="ROK1" s="134"/>
      <c r="ROL1" s="134"/>
      <c r="ROM1" s="134"/>
      <c r="RON1" s="134"/>
      <c r="ROO1" s="134"/>
      <c r="ROP1" s="134"/>
      <c r="ROQ1" s="134"/>
      <c r="ROR1" s="134"/>
      <c r="ROS1" s="134"/>
      <c r="ROT1" s="134"/>
      <c r="ROU1" s="134"/>
      <c r="ROV1" s="134"/>
      <c r="ROW1" s="134"/>
      <c r="ROX1" s="134"/>
      <c r="ROY1" s="134"/>
      <c r="ROZ1" s="134"/>
      <c r="RPA1" s="134"/>
      <c r="RPB1" s="134"/>
      <c r="RPC1" s="134"/>
      <c r="RPD1" s="134"/>
      <c r="RPE1" s="134"/>
      <c r="RPF1" s="134"/>
      <c r="RPG1" s="134"/>
      <c r="RPH1" s="134"/>
      <c r="RPI1" s="134"/>
      <c r="RPJ1" s="134"/>
      <c r="RPK1" s="134"/>
      <c r="RPL1" s="134"/>
      <c r="RPM1" s="134"/>
      <c r="RPN1" s="134"/>
      <c r="RPO1" s="134"/>
      <c r="RPP1" s="134"/>
      <c r="RPQ1" s="134"/>
      <c r="RPR1" s="134"/>
      <c r="RPS1" s="134"/>
      <c r="RPT1" s="134"/>
      <c r="RPU1" s="134"/>
      <c r="RPV1" s="134"/>
      <c r="RPW1" s="134"/>
      <c r="RPX1" s="134"/>
      <c r="RPY1" s="134"/>
      <c r="RPZ1" s="134"/>
      <c r="RQA1" s="134"/>
      <c r="RQB1" s="134"/>
      <c r="RQC1" s="134"/>
      <c r="RQD1" s="134"/>
      <c r="RQE1" s="134"/>
      <c r="RQF1" s="134"/>
      <c r="RQG1" s="134"/>
      <c r="RQH1" s="134"/>
      <c r="RQI1" s="134"/>
      <c r="RQJ1" s="134"/>
      <c r="RQK1" s="134"/>
      <c r="RQL1" s="134"/>
      <c r="RQM1" s="134"/>
      <c r="RQN1" s="134"/>
      <c r="RQO1" s="134"/>
      <c r="RQP1" s="134"/>
      <c r="RQQ1" s="134"/>
      <c r="RQR1" s="134"/>
      <c r="RQS1" s="134"/>
      <c r="RQT1" s="134"/>
      <c r="RQU1" s="134"/>
      <c r="RQV1" s="134"/>
      <c r="RQW1" s="134"/>
      <c r="RQX1" s="134"/>
      <c r="RQY1" s="134"/>
      <c r="RQZ1" s="134"/>
      <c r="RRA1" s="134"/>
      <c r="RRB1" s="134"/>
      <c r="RRC1" s="134"/>
      <c r="RRD1" s="134"/>
      <c r="RRE1" s="134"/>
      <c r="RRF1" s="134"/>
      <c r="RRG1" s="134"/>
      <c r="RRH1" s="134"/>
      <c r="RRI1" s="134"/>
      <c r="RRJ1" s="134"/>
      <c r="RRK1" s="134"/>
      <c r="RRL1" s="134"/>
      <c r="RRM1" s="134"/>
      <c r="RRN1" s="134"/>
      <c r="RRO1" s="134"/>
      <c r="RRP1" s="134"/>
      <c r="RRQ1" s="134"/>
      <c r="RRR1" s="134"/>
      <c r="RRS1" s="134"/>
      <c r="RRT1" s="134"/>
      <c r="RRU1" s="134"/>
      <c r="RRV1" s="134"/>
      <c r="RRW1" s="134"/>
      <c r="RRX1" s="134"/>
      <c r="RRY1" s="134"/>
      <c r="RRZ1" s="134"/>
      <c r="RSA1" s="134"/>
      <c r="RSB1" s="134"/>
      <c r="RSC1" s="134"/>
      <c r="RSD1" s="134"/>
      <c r="RSE1" s="134"/>
      <c r="RSF1" s="134"/>
      <c r="RSG1" s="134"/>
      <c r="RSH1" s="134"/>
      <c r="RSI1" s="134"/>
      <c r="RSJ1" s="134"/>
      <c r="RSK1" s="134"/>
      <c r="RSL1" s="134"/>
      <c r="RSM1" s="134"/>
      <c r="RSN1" s="134"/>
      <c r="RSO1" s="134"/>
      <c r="RSP1" s="134"/>
      <c r="RSQ1" s="134"/>
      <c r="RSR1" s="134"/>
      <c r="RSS1" s="134"/>
      <c r="RST1" s="134"/>
      <c r="RSU1" s="134"/>
      <c r="RSV1" s="134"/>
      <c r="RSW1" s="134"/>
      <c r="RSX1" s="134"/>
      <c r="RSY1" s="134"/>
      <c r="RSZ1" s="134"/>
      <c r="RTA1" s="134"/>
      <c r="RTB1" s="134"/>
      <c r="RTC1" s="134"/>
      <c r="RTD1" s="134"/>
      <c r="RTE1" s="134"/>
      <c r="RTF1" s="134"/>
      <c r="RTG1" s="134"/>
      <c r="RTH1" s="134"/>
      <c r="RTI1" s="134"/>
      <c r="RTJ1" s="134"/>
      <c r="RTK1" s="134"/>
      <c r="RTL1" s="134"/>
      <c r="RTM1" s="134"/>
      <c r="RTN1" s="134"/>
      <c r="RTO1" s="134"/>
      <c r="RTP1" s="134"/>
      <c r="RTQ1" s="134"/>
      <c r="RTR1" s="134"/>
      <c r="RTS1" s="134"/>
      <c r="RTT1" s="134"/>
      <c r="RTU1" s="134"/>
      <c r="RTV1" s="134"/>
      <c r="RTW1" s="134"/>
      <c r="RTX1" s="134"/>
      <c r="RTY1" s="134"/>
      <c r="RTZ1" s="134"/>
      <c r="RUA1" s="134"/>
      <c r="RUB1" s="134"/>
      <c r="RUC1" s="134"/>
      <c r="RUD1" s="134"/>
      <c r="RUE1" s="134"/>
      <c r="RUF1" s="134"/>
      <c r="RUG1" s="134"/>
      <c r="RUH1" s="134"/>
      <c r="RUI1" s="134"/>
      <c r="RUJ1" s="134"/>
      <c r="RUK1" s="134"/>
      <c r="RUL1" s="134"/>
      <c r="RUM1" s="134"/>
      <c r="RUN1" s="134"/>
      <c r="RUO1" s="134"/>
      <c r="RUP1" s="134"/>
      <c r="RUQ1" s="134"/>
      <c r="RUR1" s="134"/>
      <c r="RUS1" s="134"/>
      <c r="RUT1" s="134"/>
      <c r="RUU1" s="134"/>
      <c r="RUV1" s="134"/>
      <c r="RUW1" s="134"/>
      <c r="RUX1" s="134"/>
      <c r="RUY1" s="134"/>
      <c r="RUZ1" s="134"/>
      <c r="RVA1" s="134"/>
      <c r="RVB1" s="134"/>
      <c r="RVC1" s="134"/>
      <c r="RVD1" s="134"/>
      <c r="RVE1" s="134"/>
      <c r="RVF1" s="134"/>
      <c r="RVG1" s="134"/>
      <c r="RVH1" s="134"/>
      <c r="RVI1" s="134"/>
      <c r="RVJ1" s="134"/>
      <c r="RVK1" s="134"/>
      <c r="RVL1" s="134"/>
      <c r="RVM1" s="134"/>
      <c r="RVN1" s="134"/>
      <c r="RVO1" s="134"/>
      <c r="RVP1" s="134"/>
      <c r="RVQ1" s="134"/>
      <c r="RVR1" s="134"/>
      <c r="RVS1" s="134"/>
      <c r="RVT1" s="134"/>
      <c r="RVU1" s="134"/>
      <c r="RVV1" s="134"/>
      <c r="RVW1" s="134"/>
      <c r="RVX1" s="134"/>
      <c r="RVY1" s="134"/>
      <c r="RVZ1" s="134"/>
      <c r="RWA1" s="134"/>
      <c r="RWB1" s="134"/>
      <c r="RWC1" s="134"/>
      <c r="RWD1" s="134"/>
      <c r="RWE1" s="134"/>
      <c r="RWF1" s="134"/>
      <c r="RWG1" s="134"/>
      <c r="RWH1" s="134"/>
      <c r="RWI1" s="134"/>
      <c r="RWJ1" s="134"/>
      <c r="RWK1" s="134"/>
      <c r="RWL1" s="134"/>
      <c r="RWM1" s="134"/>
      <c r="RWN1" s="134"/>
      <c r="RWO1" s="134"/>
      <c r="RWP1" s="134"/>
      <c r="RWQ1" s="134"/>
      <c r="RWR1" s="134"/>
      <c r="RWS1" s="134"/>
      <c r="RWT1" s="134"/>
      <c r="RWU1" s="134"/>
      <c r="RWV1" s="134"/>
      <c r="RWW1" s="134"/>
      <c r="RWX1" s="134"/>
      <c r="RWY1" s="134"/>
      <c r="RWZ1" s="134"/>
      <c r="RXA1" s="134"/>
      <c r="RXB1" s="134"/>
      <c r="RXC1" s="134"/>
      <c r="RXD1" s="134"/>
      <c r="RXE1" s="134"/>
      <c r="RXF1" s="134"/>
      <c r="RXG1" s="134"/>
      <c r="RXH1" s="134"/>
      <c r="RXI1" s="134"/>
      <c r="RXJ1" s="134"/>
      <c r="RXK1" s="134"/>
      <c r="RXL1" s="134"/>
      <c r="RXM1" s="134"/>
      <c r="RXN1" s="134"/>
      <c r="RXO1" s="134"/>
      <c r="RXP1" s="134"/>
      <c r="RXQ1" s="134"/>
      <c r="RXR1" s="134"/>
      <c r="RXS1" s="134"/>
      <c r="RXT1" s="134"/>
      <c r="RXU1" s="134"/>
      <c r="RXV1" s="134"/>
      <c r="RXW1" s="134"/>
      <c r="RXX1" s="134"/>
      <c r="RXY1" s="134"/>
      <c r="RXZ1" s="134"/>
      <c r="RYA1" s="134"/>
      <c r="RYB1" s="134"/>
      <c r="RYC1" s="134"/>
      <c r="RYD1" s="134"/>
      <c r="RYE1" s="134"/>
      <c r="RYF1" s="134"/>
      <c r="RYG1" s="134"/>
      <c r="RYH1" s="134"/>
      <c r="RYI1" s="134"/>
      <c r="RYJ1" s="134"/>
      <c r="RYK1" s="134"/>
      <c r="RYL1" s="134"/>
      <c r="RYM1" s="134"/>
      <c r="RYN1" s="134"/>
      <c r="RYO1" s="134"/>
      <c r="RYP1" s="134"/>
      <c r="RYQ1" s="134"/>
      <c r="RYR1" s="134"/>
      <c r="RYS1" s="134"/>
      <c r="RYT1" s="134"/>
      <c r="RYU1" s="134"/>
      <c r="RYV1" s="134"/>
      <c r="RYW1" s="134"/>
      <c r="RYX1" s="134"/>
      <c r="RYY1" s="134"/>
      <c r="RYZ1" s="134"/>
      <c r="RZA1" s="134"/>
      <c r="RZB1" s="134"/>
      <c r="RZC1" s="134"/>
      <c r="RZD1" s="134"/>
      <c r="RZE1" s="134"/>
      <c r="RZF1" s="134"/>
      <c r="RZG1" s="134"/>
      <c r="RZH1" s="134"/>
      <c r="RZI1" s="134"/>
      <c r="RZJ1" s="134"/>
      <c r="RZK1" s="134"/>
      <c r="RZL1" s="134"/>
      <c r="RZM1" s="134"/>
      <c r="RZN1" s="134"/>
      <c r="RZO1" s="134"/>
      <c r="RZP1" s="134"/>
      <c r="RZQ1" s="134"/>
      <c r="RZR1" s="134"/>
      <c r="RZS1" s="134"/>
      <c r="RZT1" s="134"/>
      <c r="RZU1" s="134"/>
      <c r="RZV1" s="134"/>
      <c r="RZW1" s="134"/>
      <c r="RZX1" s="134"/>
      <c r="RZY1" s="134"/>
      <c r="RZZ1" s="134"/>
      <c r="SAA1" s="134"/>
      <c r="SAB1" s="134"/>
      <c r="SAC1" s="134"/>
      <c r="SAD1" s="134"/>
      <c r="SAE1" s="134"/>
      <c r="SAF1" s="134"/>
      <c r="SAG1" s="134"/>
      <c r="SAH1" s="134"/>
      <c r="SAI1" s="134"/>
      <c r="SAJ1" s="134"/>
      <c r="SAK1" s="134"/>
      <c r="SAL1" s="134"/>
      <c r="SAM1" s="134"/>
      <c r="SAN1" s="134"/>
      <c r="SAO1" s="134"/>
      <c r="SAP1" s="134"/>
      <c r="SAQ1" s="134"/>
      <c r="SAR1" s="134"/>
      <c r="SAS1" s="134"/>
      <c r="SAT1" s="134"/>
      <c r="SAU1" s="134"/>
      <c r="SAV1" s="134"/>
      <c r="SAW1" s="134"/>
      <c r="SAX1" s="134"/>
      <c r="SAY1" s="134"/>
      <c r="SAZ1" s="134"/>
      <c r="SBA1" s="134"/>
      <c r="SBB1" s="134"/>
      <c r="SBC1" s="134"/>
      <c r="SBD1" s="134"/>
      <c r="SBE1" s="134"/>
      <c r="SBF1" s="134"/>
      <c r="SBG1" s="134"/>
      <c r="SBH1" s="134"/>
      <c r="SBI1" s="134"/>
      <c r="SBJ1" s="134"/>
      <c r="SBK1" s="134"/>
      <c r="SBL1" s="134"/>
      <c r="SBM1" s="134"/>
      <c r="SBN1" s="134"/>
      <c r="SBO1" s="134"/>
      <c r="SBP1" s="134"/>
      <c r="SBQ1" s="134"/>
      <c r="SBR1" s="134"/>
      <c r="SBS1" s="134"/>
      <c r="SBT1" s="134"/>
      <c r="SBU1" s="134"/>
      <c r="SBV1" s="134"/>
      <c r="SBW1" s="134"/>
      <c r="SBX1" s="134"/>
      <c r="SBY1" s="134"/>
      <c r="SBZ1" s="134"/>
      <c r="SCA1" s="134"/>
      <c r="SCB1" s="134"/>
      <c r="SCC1" s="134"/>
      <c r="SCD1" s="134"/>
      <c r="SCE1" s="134"/>
      <c r="SCF1" s="134"/>
      <c r="SCG1" s="134"/>
      <c r="SCH1" s="134"/>
      <c r="SCI1" s="134"/>
      <c r="SCJ1" s="134"/>
      <c r="SCK1" s="134"/>
      <c r="SCL1" s="134"/>
      <c r="SCM1" s="134"/>
      <c r="SCN1" s="134"/>
      <c r="SCO1" s="134"/>
      <c r="SCP1" s="134"/>
      <c r="SCQ1" s="134"/>
      <c r="SCR1" s="134"/>
      <c r="SCS1" s="134"/>
      <c r="SCT1" s="134"/>
      <c r="SCU1" s="134"/>
      <c r="SCV1" s="134"/>
      <c r="SCW1" s="134"/>
      <c r="SCX1" s="134"/>
      <c r="SCY1" s="134"/>
      <c r="SCZ1" s="134"/>
      <c r="SDA1" s="134"/>
      <c r="SDB1" s="134"/>
      <c r="SDC1" s="134"/>
      <c r="SDD1" s="134"/>
      <c r="SDE1" s="134"/>
      <c r="SDF1" s="134"/>
      <c r="SDG1" s="134"/>
      <c r="SDH1" s="134"/>
      <c r="SDI1" s="134"/>
      <c r="SDJ1" s="134"/>
      <c r="SDK1" s="134"/>
      <c r="SDL1" s="134"/>
      <c r="SDM1" s="134"/>
      <c r="SDN1" s="134"/>
      <c r="SDO1" s="134"/>
      <c r="SDP1" s="134"/>
      <c r="SDQ1" s="134"/>
      <c r="SDR1" s="134"/>
      <c r="SDS1" s="134"/>
      <c r="SDT1" s="134"/>
      <c r="SDU1" s="134"/>
      <c r="SDV1" s="134"/>
      <c r="SDW1" s="134"/>
      <c r="SDX1" s="134"/>
      <c r="SDY1" s="134"/>
      <c r="SDZ1" s="134"/>
      <c r="SEA1" s="134"/>
      <c r="SEB1" s="134"/>
      <c r="SEC1" s="134"/>
      <c r="SED1" s="134"/>
      <c r="SEE1" s="134"/>
      <c r="SEF1" s="134"/>
      <c r="SEG1" s="134"/>
      <c r="SEH1" s="134"/>
      <c r="SEI1" s="134"/>
      <c r="SEJ1" s="134"/>
      <c r="SEK1" s="134"/>
      <c r="SEL1" s="134"/>
      <c r="SEM1" s="134"/>
      <c r="SEN1" s="134"/>
      <c r="SEO1" s="134"/>
      <c r="SEP1" s="134"/>
      <c r="SEQ1" s="134"/>
      <c r="SER1" s="134"/>
      <c r="SES1" s="134"/>
      <c r="SET1" s="134"/>
      <c r="SEU1" s="134"/>
      <c r="SEV1" s="134"/>
      <c r="SEW1" s="134"/>
      <c r="SEX1" s="134"/>
      <c r="SEY1" s="134"/>
      <c r="SEZ1" s="134"/>
      <c r="SFA1" s="134"/>
      <c r="SFB1" s="134"/>
      <c r="SFC1" s="134"/>
      <c r="SFD1" s="134"/>
      <c r="SFE1" s="134"/>
      <c r="SFF1" s="134"/>
      <c r="SFG1" s="134"/>
      <c r="SFH1" s="134"/>
      <c r="SFI1" s="134"/>
      <c r="SFJ1" s="134"/>
      <c r="SFK1" s="134"/>
      <c r="SFL1" s="134"/>
      <c r="SFM1" s="134"/>
      <c r="SFN1" s="134"/>
      <c r="SFO1" s="134"/>
      <c r="SFP1" s="134"/>
      <c r="SFQ1" s="134"/>
      <c r="SFR1" s="134"/>
      <c r="SFS1" s="134"/>
      <c r="SFT1" s="134"/>
      <c r="SFU1" s="134"/>
      <c r="SFV1" s="134"/>
      <c r="SFW1" s="134"/>
      <c r="SFX1" s="134"/>
      <c r="SFY1" s="134"/>
      <c r="SFZ1" s="134"/>
      <c r="SGA1" s="134"/>
      <c r="SGB1" s="134"/>
      <c r="SGC1" s="134"/>
      <c r="SGD1" s="134"/>
      <c r="SGE1" s="134"/>
      <c r="SGF1" s="134"/>
      <c r="SGG1" s="134"/>
      <c r="SGH1" s="134"/>
      <c r="SGI1" s="134"/>
      <c r="SGJ1" s="134"/>
      <c r="SGK1" s="134"/>
      <c r="SGL1" s="134"/>
      <c r="SGM1" s="134"/>
      <c r="SGN1" s="134"/>
      <c r="SGO1" s="134"/>
      <c r="SGP1" s="134"/>
      <c r="SGQ1" s="134"/>
      <c r="SGR1" s="134"/>
      <c r="SGS1" s="134"/>
      <c r="SGT1" s="134"/>
      <c r="SGU1" s="134"/>
      <c r="SGV1" s="134"/>
      <c r="SGW1" s="134"/>
      <c r="SGX1" s="134"/>
      <c r="SGY1" s="134"/>
      <c r="SGZ1" s="134"/>
      <c r="SHA1" s="134"/>
      <c r="SHB1" s="134"/>
      <c r="SHC1" s="134"/>
      <c r="SHD1" s="134"/>
      <c r="SHE1" s="134"/>
      <c r="SHF1" s="134"/>
      <c r="SHG1" s="134"/>
      <c r="SHH1" s="134"/>
      <c r="SHI1" s="134"/>
      <c r="SHJ1" s="134"/>
      <c r="SHK1" s="134"/>
      <c r="SHL1" s="134"/>
      <c r="SHM1" s="134"/>
      <c r="SHN1" s="134"/>
      <c r="SHO1" s="134"/>
      <c r="SHP1" s="134"/>
      <c r="SHQ1" s="134"/>
      <c r="SHR1" s="134"/>
      <c r="SHS1" s="134"/>
      <c r="SHT1" s="134"/>
      <c r="SHU1" s="134"/>
      <c r="SHV1" s="134"/>
      <c r="SHW1" s="134"/>
      <c r="SHX1" s="134"/>
      <c r="SHY1" s="134"/>
      <c r="SHZ1" s="134"/>
      <c r="SIA1" s="134"/>
      <c r="SIB1" s="134"/>
      <c r="SIC1" s="134"/>
      <c r="SID1" s="134"/>
      <c r="SIE1" s="134"/>
      <c r="SIF1" s="134"/>
      <c r="SIG1" s="134"/>
      <c r="SIH1" s="134"/>
      <c r="SII1" s="134"/>
      <c r="SIJ1" s="134"/>
      <c r="SIK1" s="134"/>
      <c r="SIL1" s="134"/>
      <c r="SIM1" s="134"/>
      <c r="SIN1" s="134"/>
      <c r="SIO1" s="134"/>
      <c r="SIP1" s="134"/>
      <c r="SIQ1" s="134"/>
      <c r="SIR1" s="134"/>
      <c r="SIS1" s="134"/>
      <c r="SIT1" s="134"/>
      <c r="SIU1" s="134"/>
      <c r="SIV1" s="134"/>
      <c r="SIW1" s="134"/>
      <c r="SIX1" s="134"/>
      <c r="SIY1" s="134"/>
      <c r="SIZ1" s="134"/>
      <c r="SJA1" s="134"/>
      <c r="SJB1" s="134"/>
      <c r="SJC1" s="134"/>
      <c r="SJD1" s="134"/>
      <c r="SJE1" s="134"/>
      <c r="SJF1" s="134"/>
      <c r="SJG1" s="134"/>
      <c r="SJH1" s="134"/>
      <c r="SJI1" s="134"/>
      <c r="SJJ1" s="134"/>
      <c r="SJK1" s="134"/>
      <c r="SJL1" s="134"/>
      <c r="SJM1" s="134"/>
      <c r="SJN1" s="134"/>
      <c r="SJO1" s="134"/>
      <c r="SJP1" s="134"/>
      <c r="SJQ1" s="134"/>
      <c r="SJR1" s="134"/>
      <c r="SJS1" s="134"/>
      <c r="SJT1" s="134"/>
      <c r="SJU1" s="134"/>
      <c r="SJV1" s="134"/>
      <c r="SJW1" s="134"/>
      <c r="SJX1" s="134"/>
      <c r="SJY1" s="134"/>
      <c r="SJZ1" s="134"/>
      <c r="SKA1" s="134"/>
      <c r="SKB1" s="134"/>
      <c r="SKC1" s="134"/>
      <c r="SKD1" s="134"/>
      <c r="SKE1" s="134"/>
      <c r="SKF1" s="134"/>
      <c r="SKG1" s="134"/>
      <c r="SKH1" s="134"/>
      <c r="SKI1" s="134"/>
      <c r="SKJ1" s="134"/>
      <c r="SKK1" s="134"/>
      <c r="SKL1" s="134"/>
      <c r="SKM1" s="134"/>
      <c r="SKN1" s="134"/>
      <c r="SKO1" s="134"/>
      <c r="SKP1" s="134"/>
      <c r="SKQ1" s="134"/>
      <c r="SKR1" s="134"/>
      <c r="SKS1" s="134"/>
      <c r="SKT1" s="134"/>
      <c r="SKU1" s="134"/>
      <c r="SKV1" s="134"/>
      <c r="SKW1" s="134"/>
      <c r="SKX1" s="134"/>
      <c r="SKY1" s="134"/>
      <c r="SKZ1" s="134"/>
      <c r="SLA1" s="134"/>
      <c r="SLB1" s="134"/>
      <c r="SLC1" s="134"/>
      <c r="SLD1" s="134"/>
      <c r="SLE1" s="134"/>
      <c r="SLF1" s="134"/>
      <c r="SLG1" s="134"/>
      <c r="SLH1" s="134"/>
      <c r="SLI1" s="134"/>
      <c r="SLJ1" s="134"/>
      <c r="SLK1" s="134"/>
      <c r="SLL1" s="134"/>
      <c r="SLM1" s="134"/>
      <c r="SLN1" s="134"/>
      <c r="SLO1" s="134"/>
      <c r="SLP1" s="134"/>
      <c r="SLQ1" s="134"/>
      <c r="SLR1" s="134"/>
      <c r="SLS1" s="134"/>
      <c r="SLT1" s="134"/>
      <c r="SLU1" s="134"/>
      <c r="SLV1" s="134"/>
      <c r="SLW1" s="134"/>
      <c r="SLX1" s="134"/>
      <c r="SLY1" s="134"/>
      <c r="SLZ1" s="134"/>
      <c r="SMA1" s="134"/>
      <c r="SMB1" s="134"/>
      <c r="SMC1" s="134"/>
      <c r="SMD1" s="134"/>
      <c r="SME1" s="134"/>
      <c r="SMF1" s="134"/>
      <c r="SMG1" s="134"/>
      <c r="SMH1" s="134"/>
      <c r="SMI1" s="134"/>
      <c r="SMJ1" s="134"/>
      <c r="SMK1" s="134"/>
      <c r="SML1" s="134"/>
      <c r="SMM1" s="134"/>
      <c r="SMN1" s="134"/>
      <c r="SMO1" s="134"/>
      <c r="SMP1" s="134"/>
      <c r="SMQ1" s="134"/>
      <c r="SMR1" s="134"/>
      <c r="SMS1" s="134"/>
      <c r="SMT1" s="134"/>
      <c r="SMU1" s="134"/>
      <c r="SMV1" s="134"/>
      <c r="SMW1" s="134"/>
      <c r="SMX1" s="134"/>
      <c r="SMY1" s="134"/>
      <c r="SMZ1" s="134"/>
      <c r="SNA1" s="134"/>
      <c r="SNB1" s="134"/>
      <c r="SNC1" s="134"/>
      <c r="SND1" s="134"/>
      <c r="SNE1" s="134"/>
      <c r="SNF1" s="134"/>
      <c r="SNG1" s="134"/>
      <c r="SNH1" s="134"/>
      <c r="SNI1" s="134"/>
      <c r="SNJ1" s="134"/>
      <c r="SNK1" s="134"/>
      <c r="SNL1" s="134"/>
      <c r="SNM1" s="134"/>
      <c r="SNN1" s="134"/>
      <c r="SNO1" s="134"/>
      <c r="SNP1" s="134"/>
      <c r="SNQ1" s="134"/>
      <c r="SNR1" s="134"/>
      <c r="SNS1" s="134"/>
      <c r="SNT1" s="134"/>
      <c r="SNU1" s="134"/>
      <c r="SNV1" s="134"/>
      <c r="SNW1" s="134"/>
      <c r="SNX1" s="134"/>
      <c r="SNY1" s="134"/>
      <c r="SNZ1" s="134"/>
      <c r="SOA1" s="134"/>
      <c r="SOB1" s="134"/>
      <c r="SOC1" s="134"/>
      <c r="SOD1" s="134"/>
      <c r="SOE1" s="134"/>
      <c r="SOF1" s="134"/>
      <c r="SOG1" s="134"/>
      <c r="SOH1" s="134"/>
      <c r="SOI1" s="134"/>
      <c r="SOJ1" s="134"/>
      <c r="SOK1" s="134"/>
      <c r="SOL1" s="134"/>
      <c r="SOM1" s="134"/>
      <c r="SON1" s="134"/>
      <c r="SOO1" s="134"/>
      <c r="SOP1" s="134"/>
      <c r="SOQ1" s="134"/>
      <c r="SOR1" s="134"/>
      <c r="SOS1" s="134"/>
      <c r="SOT1" s="134"/>
      <c r="SOU1" s="134"/>
      <c r="SOV1" s="134"/>
      <c r="SOW1" s="134"/>
      <c r="SOX1" s="134"/>
      <c r="SOY1" s="134"/>
      <c r="SOZ1" s="134"/>
      <c r="SPA1" s="134"/>
      <c r="SPB1" s="134"/>
      <c r="SPC1" s="134"/>
      <c r="SPD1" s="134"/>
      <c r="SPE1" s="134"/>
      <c r="SPF1" s="134"/>
      <c r="SPG1" s="134"/>
      <c r="SPH1" s="134"/>
      <c r="SPI1" s="134"/>
      <c r="SPJ1" s="134"/>
      <c r="SPK1" s="134"/>
      <c r="SPL1" s="134"/>
      <c r="SPM1" s="134"/>
      <c r="SPN1" s="134"/>
      <c r="SPO1" s="134"/>
      <c r="SPP1" s="134"/>
      <c r="SPQ1" s="134"/>
      <c r="SPR1" s="134"/>
      <c r="SPS1" s="134"/>
      <c r="SPT1" s="134"/>
      <c r="SPU1" s="134"/>
      <c r="SPV1" s="134"/>
      <c r="SPW1" s="134"/>
      <c r="SPX1" s="134"/>
      <c r="SPY1" s="134"/>
      <c r="SPZ1" s="134"/>
      <c r="SQA1" s="134"/>
      <c r="SQB1" s="134"/>
      <c r="SQC1" s="134"/>
      <c r="SQD1" s="134"/>
      <c r="SQE1" s="134"/>
      <c r="SQF1" s="134"/>
      <c r="SQG1" s="134"/>
      <c r="SQH1" s="134"/>
      <c r="SQI1" s="134"/>
      <c r="SQJ1" s="134"/>
      <c r="SQK1" s="134"/>
      <c r="SQL1" s="134"/>
      <c r="SQM1" s="134"/>
      <c r="SQN1" s="134"/>
      <c r="SQO1" s="134"/>
      <c r="SQP1" s="134"/>
      <c r="SQQ1" s="134"/>
      <c r="SQR1" s="134"/>
      <c r="SQS1" s="134"/>
      <c r="SQT1" s="134"/>
      <c r="SQU1" s="134"/>
      <c r="SQV1" s="134"/>
      <c r="SQW1" s="134"/>
      <c r="SQX1" s="134"/>
      <c r="SQY1" s="134"/>
      <c r="SQZ1" s="134"/>
      <c r="SRA1" s="134"/>
      <c r="SRB1" s="134"/>
      <c r="SRC1" s="134"/>
      <c r="SRD1" s="134"/>
      <c r="SRE1" s="134"/>
      <c r="SRF1" s="134"/>
      <c r="SRG1" s="134"/>
      <c r="SRH1" s="134"/>
      <c r="SRI1" s="134"/>
      <c r="SRJ1" s="134"/>
      <c r="SRK1" s="134"/>
      <c r="SRL1" s="134"/>
      <c r="SRM1" s="134"/>
      <c r="SRN1" s="134"/>
      <c r="SRO1" s="134"/>
      <c r="SRP1" s="134"/>
      <c r="SRQ1" s="134"/>
      <c r="SRR1" s="134"/>
      <c r="SRS1" s="134"/>
      <c r="SRT1" s="134"/>
      <c r="SRU1" s="134"/>
      <c r="SRV1" s="134"/>
      <c r="SRW1" s="134"/>
      <c r="SRX1" s="134"/>
      <c r="SRY1" s="134"/>
      <c r="SRZ1" s="134"/>
      <c r="SSA1" s="134"/>
      <c r="SSB1" s="134"/>
      <c r="SSC1" s="134"/>
      <c r="SSD1" s="134"/>
      <c r="SSE1" s="134"/>
      <c r="SSF1" s="134"/>
      <c r="SSG1" s="134"/>
      <c r="SSH1" s="134"/>
      <c r="SSI1" s="134"/>
      <c r="SSJ1" s="134"/>
      <c r="SSK1" s="134"/>
      <c r="SSL1" s="134"/>
      <c r="SSM1" s="134"/>
      <c r="SSN1" s="134"/>
      <c r="SSO1" s="134"/>
      <c r="SSP1" s="134"/>
      <c r="SSQ1" s="134"/>
      <c r="SSR1" s="134"/>
      <c r="SSS1" s="134"/>
      <c r="SST1" s="134"/>
      <c r="SSU1" s="134"/>
      <c r="SSV1" s="134"/>
      <c r="SSW1" s="134"/>
      <c r="SSX1" s="134"/>
      <c r="SSY1" s="134"/>
      <c r="SSZ1" s="134"/>
      <c r="STA1" s="134"/>
      <c r="STB1" s="134"/>
      <c r="STC1" s="134"/>
      <c r="STD1" s="134"/>
      <c r="STE1" s="134"/>
      <c r="STF1" s="134"/>
      <c r="STG1" s="134"/>
      <c r="STH1" s="134"/>
      <c r="STI1" s="134"/>
      <c r="STJ1" s="134"/>
      <c r="STK1" s="134"/>
      <c r="STL1" s="134"/>
      <c r="STM1" s="134"/>
      <c r="STN1" s="134"/>
      <c r="STO1" s="134"/>
      <c r="STP1" s="134"/>
      <c r="STQ1" s="134"/>
      <c r="STR1" s="134"/>
      <c r="STS1" s="134"/>
      <c r="STT1" s="134"/>
      <c r="STU1" s="134"/>
      <c r="STV1" s="134"/>
      <c r="STW1" s="134"/>
      <c r="STX1" s="134"/>
      <c r="STY1" s="134"/>
      <c r="STZ1" s="134"/>
      <c r="SUA1" s="134"/>
      <c r="SUB1" s="134"/>
      <c r="SUC1" s="134"/>
      <c r="SUD1" s="134"/>
      <c r="SUE1" s="134"/>
      <c r="SUF1" s="134"/>
      <c r="SUG1" s="134"/>
      <c r="SUH1" s="134"/>
      <c r="SUI1" s="134"/>
      <c r="SUJ1" s="134"/>
      <c r="SUK1" s="134"/>
      <c r="SUL1" s="134"/>
      <c r="SUM1" s="134"/>
      <c r="SUN1" s="134"/>
      <c r="SUO1" s="134"/>
      <c r="SUP1" s="134"/>
      <c r="SUQ1" s="134"/>
      <c r="SUR1" s="134"/>
      <c r="SUS1" s="134"/>
      <c r="SUT1" s="134"/>
      <c r="SUU1" s="134"/>
      <c r="SUV1" s="134"/>
      <c r="SUW1" s="134"/>
      <c r="SUX1" s="134"/>
      <c r="SUY1" s="134"/>
      <c r="SUZ1" s="134"/>
      <c r="SVA1" s="134"/>
      <c r="SVB1" s="134"/>
      <c r="SVC1" s="134"/>
      <c r="SVD1" s="134"/>
      <c r="SVE1" s="134"/>
      <c r="SVF1" s="134"/>
      <c r="SVG1" s="134"/>
      <c r="SVH1" s="134"/>
      <c r="SVI1" s="134"/>
      <c r="SVJ1" s="134"/>
      <c r="SVK1" s="134"/>
      <c r="SVL1" s="134"/>
      <c r="SVM1" s="134"/>
      <c r="SVN1" s="134"/>
      <c r="SVO1" s="134"/>
      <c r="SVP1" s="134"/>
      <c r="SVQ1" s="134"/>
      <c r="SVR1" s="134"/>
      <c r="SVS1" s="134"/>
      <c r="SVT1" s="134"/>
      <c r="SVU1" s="134"/>
      <c r="SVV1" s="134"/>
      <c r="SVW1" s="134"/>
      <c r="SVX1" s="134"/>
      <c r="SVY1" s="134"/>
      <c r="SVZ1" s="134"/>
      <c r="SWA1" s="134"/>
      <c r="SWB1" s="134"/>
      <c r="SWC1" s="134"/>
      <c r="SWD1" s="134"/>
      <c r="SWE1" s="134"/>
      <c r="SWF1" s="134"/>
      <c r="SWG1" s="134"/>
      <c r="SWH1" s="134"/>
      <c r="SWI1" s="134"/>
      <c r="SWJ1" s="134"/>
      <c r="SWK1" s="134"/>
      <c r="SWL1" s="134"/>
      <c r="SWM1" s="134"/>
      <c r="SWN1" s="134"/>
      <c r="SWO1" s="134"/>
      <c r="SWP1" s="134"/>
      <c r="SWQ1" s="134"/>
      <c r="SWR1" s="134"/>
      <c r="SWS1" s="134"/>
      <c r="SWT1" s="134"/>
      <c r="SWU1" s="134"/>
      <c r="SWV1" s="134"/>
      <c r="SWW1" s="134"/>
      <c r="SWX1" s="134"/>
      <c r="SWY1" s="134"/>
      <c r="SWZ1" s="134"/>
      <c r="SXA1" s="134"/>
      <c r="SXB1" s="134"/>
      <c r="SXC1" s="134"/>
      <c r="SXD1" s="134"/>
      <c r="SXE1" s="134"/>
      <c r="SXF1" s="134"/>
      <c r="SXG1" s="134"/>
      <c r="SXH1" s="134"/>
      <c r="SXI1" s="134"/>
      <c r="SXJ1" s="134"/>
      <c r="SXK1" s="134"/>
      <c r="SXL1" s="134"/>
      <c r="SXM1" s="134"/>
      <c r="SXN1" s="134"/>
      <c r="SXO1" s="134"/>
      <c r="SXP1" s="134"/>
      <c r="SXQ1" s="134"/>
      <c r="SXR1" s="134"/>
      <c r="SXS1" s="134"/>
      <c r="SXT1" s="134"/>
      <c r="SXU1" s="134"/>
      <c r="SXV1" s="134"/>
      <c r="SXW1" s="134"/>
      <c r="SXX1" s="134"/>
      <c r="SXY1" s="134"/>
      <c r="SXZ1" s="134"/>
      <c r="SYA1" s="134"/>
      <c r="SYB1" s="134"/>
      <c r="SYC1" s="134"/>
      <c r="SYD1" s="134"/>
      <c r="SYE1" s="134"/>
      <c r="SYF1" s="134"/>
      <c r="SYG1" s="134"/>
      <c r="SYH1" s="134"/>
      <c r="SYI1" s="134"/>
      <c r="SYJ1" s="134"/>
      <c r="SYK1" s="134"/>
      <c r="SYL1" s="134"/>
      <c r="SYM1" s="134"/>
      <c r="SYN1" s="134"/>
      <c r="SYO1" s="134"/>
      <c r="SYP1" s="134"/>
      <c r="SYQ1" s="134"/>
      <c r="SYR1" s="134"/>
      <c r="SYS1" s="134"/>
      <c r="SYT1" s="134"/>
      <c r="SYU1" s="134"/>
      <c r="SYV1" s="134"/>
      <c r="SYW1" s="134"/>
      <c r="SYX1" s="134"/>
      <c r="SYY1" s="134"/>
      <c r="SYZ1" s="134"/>
      <c r="SZA1" s="134"/>
      <c r="SZB1" s="134"/>
      <c r="SZC1" s="134"/>
      <c r="SZD1" s="134"/>
      <c r="SZE1" s="134"/>
      <c r="SZF1" s="134"/>
      <c r="SZG1" s="134"/>
      <c r="SZH1" s="134"/>
      <c r="SZI1" s="134"/>
      <c r="SZJ1" s="134"/>
      <c r="SZK1" s="134"/>
      <c r="SZL1" s="134"/>
      <c r="SZM1" s="134"/>
      <c r="SZN1" s="134"/>
      <c r="SZO1" s="134"/>
      <c r="SZP1" s="134"/>
      <c r="SZQ1" s="134"/>
      <c r="SZR1" s="134"/>
      <c r="SZS1" s="134"/>
      <c r="SZT1" s="134"/>
      <c r="SZU1" s="134"/>
      <c r="SZV1" s="134"/>
      <c r="SZW1" s="134"/>
      <c r="SZX1" s="134"/>
      <c r="SZY1" s="134"/>
      <c r="SZZ1" s="134"/>
      <c r="TAA1" s="134"/>
      <c r="TAB1" s="134"/>
      <c r="TAC1" s="134"/>
      <c r="TAD1" s="134"/>
      <c r="TAE1" s="134"/>
      <c r="TAF1" s="134"/>
      <c r="TAG1" s="134"/>
      <c r="TAH1" s="134"/>
      <c r="TAI1" s="134"/>
      <c r="TAJ1" s="134"/>
      <c r="TAK1" s="134"/>
      <c r="TAL1" s="134"/>
      <c r="TAM1" s="134"/>
      <c r="TAN1" s="134"/>
      <c r="TAO1" s="134"/>
      <c r="TAP1" s="134"/>
      <c r="TAQ1" s="134"/>
      <c r="TAR1" s="134"/>
      <c r="TAS1" s="134"/>
      <c r="TAT1" s="134"/>
      <c r="TAU1" s="134"/>
      <c r="TAV1" s="134"/>
      <c r="TAW1" s="134"/>
      <c r="TAX1" s="134"/>
      <c r="TAY1" s="134"/>
      <c r="TAZ1" s="134"/>
      <c r="TBA1" s="134"/>
      <c r="TBB1" s="134"/>
      <c r="TBC1" s="134"/>
      <c r="TBD1" s="134"/>
      <c r="TBE1" s="134"/>
      <c r="TBF1" s="134"/>
      <c r="TBG1" s="134"/>
      <c r="TBH1" s="134"/>
      <c r="TBI1" s="134"/>
      <c r="TBJ1" s="134"/>
      <c r="TBK1" s="134"/>
      <c r="TBL1" s="134"/>
      <c r="TBM1" s="134"/>
      <c r="TBN1" s="134"/>
      <c r="TBO1" s="134"/>
      <c r="TBP1" s="134"/>
      <c r="TBQ1" s="134"/>
      <c r="TBR1" s="134"/>
      <c r="TBS1" s="134"/>
      <c r="TBT1" s="134"/>
      <c r="TBU1" s="134"/>
      <c r="TBV1" s="134"/>
      <c r="TBW1" s="134"/>
      <c r="TBX1" s="134"/>
      <c r="TBY1" s="134"/>
      <c r="TBZ1" s="134"/>
      <c r="TCA1" s="134"/>
      <c r="TCB1" s="134"/>
      <c r="TCC1" s="134"/>
      <c r="TCD1" s="134"/>
      <c r="TCE1" s="134"/>
      <c r="TCF1" s="134"/>
      <c r="TCG1" s="134"/>
      <c r="TCH1" s="134"/>
      <c r="TCI1" s="134"/>
      <c r="TCJ1" s="134"/>
      <c r="TCK1" s="134"/>
      <c r="TCL1" s="134"/>
      <c r="TCM1" s="134"/>
      <c r="TCN1" s="134"/>
      <c r="TCO1" s="134"/>
      <c r="TCP1" s="134"/>
      <c r="TCQ1" s="134"/>
      <c r="TCR1" s="134"/>
      <c r="TCS1" s="134"/>
      <c r="TCT1" s="134"/>
      <c r="TCU1" s="134"/>
      <c r="TCV1" s="134"/>
      <c r="TCW1" s="134"/>
      <c r="TCX1" s="134"/>
      <c r="TCY1" s="134"/>
      <c r="TCZ1" s="134"/>
      <c r="TDA1" s="134"/>
      <c r="TDB1" s="134"/>
      <c r="TDC1" s="134"/>
      <c r="TDD1" s="134"/>
      <c r="TDE1" s="134"/>
      <c r="TDF1" s="134"/>
      <c r="TDG1" s="134"/>
      <c r="TDH1" s="134"/>
      <c r="TDI1" s="134"/>
      <c r="TDJ1" s="134"/>
      <c r="TDK1" s="134"/>
      <c r="TDL1" s="134"/>
      <c r="TDM1" s="134"/>
      <c r="TDN1" s="134"/>
      <c r="TDO1" s="134"/>
      <c r="TDP1" s="134"/>
      <c r="TDQ1" s="134"/>
      <c r="TDR1" s="134"/>
      <c r="TDS1" s="134"/>
      <c r="TDT1" s="134"/>
      <c r="TDU1" s="134"/>
      <c r="TDV1" s="134"/>
      <c r="TDW1" s="134"/>
      <c r="TDX1" s="134"/>
      <c r="TDY1" s="134"/>
      <c r="TDZ1" s="134"/>
      <c r="TEA1" s="134"/>
      <c r="TEB1" s="134"/>
      <c r="TEC1" s="134"/>
      <c r="TED1" s="134"/>
      <c r="TEE1" s="134"/>
      <c r="TEF1" s="134"/>
      <c r="TEG1" s="134"/>
      <c r="TEH1" s="134"/>
      <c r="TEI1" s="134"/>
      <c r="TEJ1" s="134"/>
      <c r="TEK1" s="134"/>
      <c r="TEL1" s="134"/>
      <c r="TEM1" s="134"/>
      <c r="TEN1" s="134"/>
      <c r="TEO1" s="134"/>
      <c r="TEP1" s="134"/>
      <c r="TEQ1" s="134"/>
      <c r="TER1" s="134"/>
      <c r="TES1" s="134"/>
      <c r="TET1" s="134"/>
      <c r="TEU1" s="134"/>
      <c r="TEV1" s="134"/>
      <c r="TEW1" s="134"/>
      <c r="TEX1" s="134"/>
      <c r="TEY1" s="134"/>
      <c r="TEZ1" s="134"/>
      <c r="TFA1" s="134"/>
      <c r="TFB1" s="134"/>
      <c r="TFC1" s="134"/>
      <c r="TFD1" s="134"/>
      <c r="TFE1" s="134"/>
      <c r="TFF1" s="134"/>
      <c r="TFG1" s="134"/>
      <c r="TFH1" s="134"/>
      <c r="TFI1" s="134"/>
      <c r="TFJ1" s="134"/>
      <c r="TFK1" s="134"/>
      <c r="TFL1" s="134"/>
      <c r="TFM1" s="134"/>
      <c r="TFN1" s="134"/>
      <c r="TFO1" s="134"/>
      <c r="TFP1" s="134"/>
      <c r="TFQ1" s="134"/>
      <c r="TFR1" s="134"/>
      <c r="TFS1" s="134"/>
      <c r="TFT1" s="134"/>
      <c r="TFU1" s="134"/>
      <c r="TFV1" s="134"/>
      <c r="TFW1" s="134"/>
      <c r="TFX1" s="134"/>
      <c r="TFY1" s="134"/>
      <c r="TFZ1" s="134"/>
      <c r="TGA1" s="134"/>
      <c r="TGB1" s="134"/>
      <c r="TGC1" s="134"/>
      <c r="TGD1" s="134"/>
      <c r="TGE1" s="134"/>
      <c r="TGF1" s="134"/>
      <c r="TGG1" s="134"/>
      <c r="TGH1" s="134"/>
      <c r="TGI1" s="134"/>
      <c r="TGJ1" s="134"/>
      <c r="TGK1" s="134"/>
      <c r="TGL1" s="134"/>
      <c r="TGM1" s="134"/>
      <c r="TGN1" s="134"/>
      <c r="TGO1" s="134"/>
      <c r="TGP1" s="134"/>
      <c r="TGQ1" s="134"/>
      <c r="TGR1" s="134"/>
      <c r="TGS1" s="134"/>
      <c r="TGT1" s="134"/>
      <c r="TGU1" s="134"/>
      <c r="TGV1" s="134"/>
      <c r="TGW1" s="134"/>
      <c r="TGX1" s="134"/>
      <c r="TGY1" s="134"/>
      <c r="TGZ1" s="134"/>
      <c r="THA1" s="134"/>
      <c r="THB1" s="134"/>
      <c r="THC1" s="134"/>
      <c r="THD1" s="134"/>
      <c r="THE1" s="134"/>
      <c r="THF1" s="134"/>
      <c r="THG1" s="134"/>
      <c r="THH1" s="134"/>
      <c r="THI1" s="134"/>
      <c r="THJ1" s="134"/>
      <c r="THK1" s="134"/>
      <c r="THL1" s="134"/>
      <c r="THM1" s="134"/>
      <c r="THN1" s="134"/>
      <c r="THO1" s="134"/>
      <c r="THP1" s="134"/>
      <c r="THQ1" s="134"/>
      <c r="THR1" s="134"/>
      <c r="THS1" s="134"/>
      <c r="THT1" s="134"/>
      <c r="THU1" s="134"/>
      <c r="THV1" s="134"/>
      <c r="THW1" s="134"/>
      <c r="THX1" s="134"/>
      <c r="THY1" s="134"/>
      <c r="THZ1" s="134"/>
      <c r="TIA1" s="134"/>
      <c r="TIB1" s="134"/>
      <c r="TIC1" s="134"/>
      <c r="TID1" s="134"/>
      <c r="TIE1" s="134"/>
      <c r="TIF1" s="134"/>
      <c r="TIG1" s="134"/>
      <c r="TIH1" s="134"/>
      <c r="TII1" s="134"/>
      <c r="TIJ1" s="134"/>
      <c r="TIK1" s="134"/>
      <c r="TIL1" s="134"/>
      <c r="TIM1" s="134"/>
      <c r="TIN1" s="134"/>
      <c r="TIO1" s="134"/>
      <c r="TIP1" s="134"/>
      <c r="TIQ1" s="134"/>
      <c r="TIR1" s="134"/>
      <c r="TIS1" s="134"/>
      <c r="TIT1" s="134"/>
      <c r="TIU1" s="134"/>
      <c r="TIV1" s="134"/>
      <c r="TIW1" s="134"/>
      <c r="TIX1" s="134"/>
      <c r="TIY1" s="134"/>
      <c r="TIZ1" s="134"/>
      <c r="TJA1" s="134"/>
      <c r="TJB1" s="134"/>
      <c r="TJC1" s="134"/>
      <c r="TJD1" s="134"/>
      <c r="TJE1" s="134"/>
      <c r="TJF1" s="134"/>
      <c r="TJG1" s="134"/>
      <c r="TJH1" s="134"/>
      <c r="TJI1" s="134"/>
      <c r="TJJ1" s="134"/>
      <c r="TJK1" s="134"/>
      <c r="TJL1" s="134"/>
      <c r="TJM1" s="134"/>
      <c r="TJN1" s="134"/>
      <c r="TJO1" s="134"/>
      <c r="TJP1" s="134"/>
      <c r="TJQ1" s="134"/>
      <c r="TJR1" s="134"/>
      <c r="TJS1" s="134"/>
      <c r="TJT1" s="134"/>
      <c r="TJU1" s="134"/>
      <c r="TJV1" s="134"/>
      <c r="TJW1" s="134"/>
      <c r="TJX1" s="134"/>
      <c r="TJY1" s="134"/>
      <c r="TJZ1" s="134"/>
      <c r="TKA1" s="134"/>
      <c r="TKB1" s="134"/>
      <c r="TKC1" s="134"/>
      <c r="TKD1" s="134"/>
      <c r="TKE1" s="134"/>
      <c r="TKF1" s="134"/>
      <c r="TKG1" s="134"/>
      <c r="TKH1" s="134"/>
      <c r="TKI1" s="134"/>
      <c r="TKJ1" s="134"/>
      <c r="TKK1" s="134"/>
      <c r="TKL1" s="134"/>
      <c r="TKM1" s="134"/>
      <c r="TKN1" s="134"/>
      <c r="TKO1" s="134"/>
      <c r="TKP1" s="134"/>
      <c r="TKQ1" s="134"/>
      <c r="TKR1" s="134"/>
      <c r="TKS1" s="134"/>
      <c r="TKT1" s="134"/>
      <c r="TKU1" s="134"/>
      <c r="TKV1" s="134"/>
      <c r="TKW1" s="134"/>
      <c r="TKX1" s="134"/>
      <c r="TKY1" s="134"/>
      <c r="TKZ1" s="134"/>
      <c r="TLA1" s="134"/>
      <c r="TLB1" s="134"/>
      <c r="TLC1" s="134"/>
      <c r="TLD1" s="134"/>
      <c r="TLE1" s="134"/>
      <c r="TLF1" s="134"/>
      <c r="TLG1" s="134"/>
      <c r="TLH1" s="134"/>
      <c r="TLI1" s="134"/>
      <c r="TLJ1" s="134"/>
      <c r="TLK1" s="134"/>
      <c r="TLL1" s="134"/>
      <c r="TLM1" s="134"/>
      <c r="TLN1" s="134"/>
      <c r="TLO1" s="134"/>
      <c r="TLP1" s="134"/>
      <c r="TLQ1" s="134"/>
      <c r="TLR1" s="134"/>
      <c r="TLS1" s="134"/>
      <c r="TLT1" s="134"/>
      <c r="TLU1" s="134"/>
      <c r="TLV1" s="134"/>
      <c r="TLW1" s="134"/>
      <c r="TLX1" s="134"/>
      <c r="TLY1" s="134"/>
      <c r="TLZ1" s="134"/>
      <c r="TMA1" s="134"/>
      <c r="TMB1" s="134"/>
      <c r="TMC1" s="134"/>
      <c r="TMD1" s="134"/>
      <c r="TME1" s="134"/>
      <c r="TMF1" s="134"/>
      <c r="TMG1" s="134"/>
      <c r="TMH1" s="134"/>
      <c r="TMI1" s="134"/>
      <c r="TMJ1" s="134"/>
      <c r="TMK1" s="134"/>
      <c r="TML1" s="134"/>
      <c r="TMM1" s="134"/>
      <c r="TMN1" s="134"/>
      <c r="TMO1" s="134"/>
      <c r="TMP1" s="134"/>
      <c r="TMQ1" s="134"/>
      <c r="TMR1" s="134"/>
      <c r="TMS1" s="134"/>
      <c r="TMT1" s="134"/>
      <c r="TMU1" s="134"/>
      <c r="TMV1" s="134"/>
      <c r="TMW1" s="134"/>
      <c r="TMX1" s="134"/>
      <c r="TMY1" s="134"/>
      <c r="TMZ1" s="134"/>
      <c r="TNA1" s="134"/>
      <c r="TNB1" s="134"/>
      <c r="TNC1" s="134"/>
      <c r="TND1" s="134"/>
      <c r="TNE1" s="134"/>
      <c r="TNF1" s="134"/>
      <c r="TNG1" s="134"/>
      <c r="TNH1" s="134"/>
      <c r="TNI1" s="134"/>
      <c r="TNJ1" s="134"/>
      <c r="TNK1" s="134"/>
      <c r="TNL1" s="134"/>
      <c r="TNM1" s="134"/>
      <c r="TNN1" s="134"/>
      <c r="TNO1" s="134"/>
      <c r="TNP1" s="134"/>
      <c r="TNQ1" s="134"/>
      <c r="TNR1" s="134"/>
      <c r="TNS1" s="134"/>
      <c r="TNT1" s="134"/>
      <c r="TNU1" s="134"/>
      <c r="TNV1" s="134"/>
      <c r="TNW1" s="134"/>
      <c r="TNX1" s="134"/>
      <c r="TNY1" s="134"/>
      <c r="TNZ1" s="134"/>
      <c r="TOA1" s="134"/>
      <c r="TOB1" s="134"/>
      <c r="TOC1" s="134"/>
      <c r="TOD1" s="134"/>
      <c r="TOE1" s="134"/>
      <c r="TOF1" s="134"/>
      <c r="TOG1" s="134"/>
      <c r="TOH1" s="134"/>
      <c r="TOI1" s="134"/>
      <c r="TOJ1" s="134"/>
      <c r="TOK1" s="134"/>
      <c r="TOL1" s="134"/>
      <c r="TOM1" s="134"/>
      <c r="TON1" s="134"/>
      <c r="TOO1" s="134"/>
      <c r="TOP1" s="134"/>
      <c r="TOQ1" s="134"/>
      <c r="TOR1" s="134"/>
      <c r="TOS1" s="134"/>
      <c r="TOT1" s="134"/>
      <c r="TOU1" s="134"/>
      <c r="TOV1" s="134"/>
      <c r="TOW1" s="134"/>
      <c r="TOX1" s="134"/>
      <c r="TOY1" s="134"/>
      <c r="TOZ1" s="134"/>
      <c r="TPA1" s="134"/>
      <c r="TPB1" s="134"/>
      <c r="TPC1" s="134"/>
      <c r="TPD1" s="134"/>
      <c r="TPE1" s="134"/>
      <c r="TPF1" s="134"/>
      <c r="TPG1" s="134"/>
      <c r="TPH1" s="134"/>
      <c r="TPI1" s="134"/>
      <c r="TPJ1" s="134"/>
      <c r="TPK1" s="134"/>
      <c r="TPL1" s="134"/>
      <c r="TPM1" s="134"/>
      <c r="TPN1" s="134"/>
      <c r="TPO1" s="134"/>
      <c r="TPP1" s="134"/>
      <c r="TPQ1" s="134"/>
      <c r="TPR1" s="134"/>
      <c r="TPS1" s="134"/>
      <c r="TPT1" s="134"/>
      <c r="TPU1" s="134"/>
      <c r="TPV1" s="134"/>
      <c r="TPW1" s="134"/>
      <c r="TPX1" s="134"/>
      <c r="TPY1" s="134"/>
      <c r="TPZ1" s="134"/>
      <c r="TQA1" s="134"/>
      <c r="TQB1" s="134"/>
      <c r="TQC1" s="134"/>
      <c r="TQD1" s="134"/>
      <c r="TQE1" s="134"/>
      <c r="TQF1" s="134"/>
      <c r="TQG1" s="134"/>
      <c r="TQH1" s="134"/>
      <c r="TQI1" s="134"/>
      <c r="TQJ1" s="134"/>
      <c r="TQK1" s="134"/>
      <c r="TQL1" s="134"/>
      <c r="TQM1" s="134"/>
      <c r="TQN1" s="134"/>
      <c r="TQO1" s="134"/>
      <c r="TQP1" s="134"/>
      <c r="TQQ1" s="134"/>
      <c r="TQR1" s="134"/>
      <c r="TQS1" s="134"/>
      <c r="TQT1" s="134"/>
      <c r="TQU1" s="134"/>
      <c r="TQV1" s="134"/>
      <c r="TQW1" s="134"/>
      <c r="TQX1" s="134"/>
      <c r="TQY1" s="134"/>
      <c r="TQZ1" s="134"/>
      <c r="TRA1" s="134"/>
      <c r="TRB1" s="134"/>
      <c r="TRC1" s="134"/>
      <c r="TRD1" s="134"/>
      <c r="TRE1" s="134"/>
      <c r="TRF1" s="134"/>
      <c r="TRG1" s="134"/>
      <c r="TRH1" s="134"/>
      <c r="TRI1" s="134"/>
      <c r="TRJ1" s="134"/>
      <c r="TRK1" s="134"/>
      <c r="TRL1" s="134"/>
      <c r="TRM1" s="134"/>
      <c r="TRN1" s="134"/>
      <c r="TRO1" s="134"/>
      <c r="TRP1" s="134"/>
      <c r="TRQ1" s="134"/>
      <c r="TRR1" s="134"/>
      <c r="TRS1" s="134"/>
      <c r="TRT1" s="134"/>
      <c r="TRU1" s="134"/>
      <c r="TRV1" s="134"/>
      <c r="TRW1" s="134"/>
      <c r="TRX1" s="134"/>
      <c r="TRY1" s="134"/>
      <c r="TRZ1" s="134"/>
      <c r="TSA1" s="134"/>
      <c r="TSB1" s="134"/>
      <c r="TSC1" s="134"/>
      <c r="TSD1" s="134"/>
      <c r="TSE1" s="134"/>
      <c r="TSF1" s="134"/>
      <c r="TSG1" s="134"/>
      <c r="TSH1" s="134"/>
      <c r="TSI1" s="134"/>
      <c r="TSJ1" s="134"/>
      <c r="TSK1" s="134"/>
      <c r="TSL1" s="134"/>
      <c r="TSM1" s="134"/>
      <c r="TSN1" s="134"/>
      <c r="TSO1" s="134"/>
      <c r="TSP1" s="134"/>
      <c r="TSQ1" s="134"/>
      <c r="TSR1" s="134"/>
      <c r="TSS1" s="134"/>
      <c r="TST1" s="134"/>
      <c r="TSU1" s="134"/>
      <c r="TSV1" s="134"/>
      <c r="TSW1" s="134"/>
      <c r="TSX1" s="134"/>
      <c r="TSY1" s="134"/>
      <c r="TSZ1" s="134"/>
      <c r="TTA1" s="134"/>
      <c r="TTB1" s="134"/>
      <c r="TTC1" s="134"/>
      <c r="TTD1" s="134"/>
      <c r="TTE1" s="134"/>
      <c r="TTF1" s="134"/>
      <c r="TTG1" s="134"/>
      <c r="TTH1" s="134"/>
      <c r="TTI1" s="134"/>
      <c r="TTJ1" s="134"/>
      <c r="TTK1" s="134"/>
      <c r="TTL1" s="134"/>
      <c r="TTM1" s="134"/>
      <c r="TTN1" s="134"/>
      <c r="TTO1" s="134"/>
      <c r="TTP1" s="134"/>
      <c r="TTQ1" s="134"/>
      <c r="TTR1" s="134"/>
      <c r="TTS1" s="134"/>
      <c r="TTT1" s="134"/>
      <c r="TTU1" s="134"/>
      <c r="TTV1" s="134"/>
      <c r="TTW1" s="134"/>
      <c r="TTX1" s="134"/>
      <c r="TTY1" s="134"/>
      <c r="TTZ1" s="134"/>
      <c r="TUA1" s="134"/>
      <c r="TUB1" s="134"/>
      <c r="TUC1" s="134"/>
      <c r="TUD1" s="134"/>
      <c r="TUE1" s="134"/>
      <c r="TUF1" s="134"/>
      <c r="TUG1" s="134"/>
      <c r="TUH1" s="134"/>
      <c r="TUI1" s="134"/>
      <c r="TUJ1" s="134"/>
      <c r="TUK1" s="134"/>
      <c r="TUL1" s="134"/>
      <c r="TUM1" s="134"/>
      <c r="TUN1" s="134"/>
      <c r="TUO1" s="134"/>
      <c r="TUP1" s="134"/>
      <c r="TUQ1" s="134"/>
      <c r="TUR1" s="134"/>
      <c r="TUS1" s="134"/>
      <c r="TUT1" s="134"/>
      <c r="TUU1" s="134"/>
      <c r="TUV1" s="134"/>
      <c r="TUW1" s="134"/>
      <c r="TUX1" s="134"/>
      <c r="TUY1" s="134"/>
      <c r="TUZ1" s="134"/>
      <c r="TVA1" s="134"/>
      <c r="TVB1" s="134"/>
      <c r="TVC1" s="134"/>
      <c r="TVD1" s="134"/>
      <c r="TVE1" s="134"/>
      <c r="TVF1" s="134"/>
      <c r="TVG1" s="134"/>
      <c r="TVH1" s="134"/>
      <c r="TVI1" s="134"/>
      <c r="TVJ1" s="134"/>
      <c r="TVK1" s="134"/>
      <c r="TVL1" s="134"/>
      <c r="TVM1" s="134"/>
      <c r="TVN1" s="134"/>
      <c r="TVO1" s="134"/>
      <c r="TVP1" s="134"/>
      <c r="TVQ1" s="134"/>
      <c r="TVR1" s="134"/>
      <c r="TVS1" s="134"/>
      <c r="TVT1" s="134"/>
      <c r="TVU1" s="134"/>
      <c r="TVV1" s="134"/>
      <c r="TVW1" s="134"/>
      <c r="TVX1" s="134"/>
      <c r="TVY1" s="134"/>
      <c r="TVZ1" s="134"/>
      <c r="TWA1" s="134"/>
      <c r="TWB1" s="134"/>
      <c r="TWC1" s="134"/>
      <c r="TWD1" s="134"/>
      <c r="TWE1" s="134"/>
      <c r="TWF1" s="134"/>
      <c r="TWG1" s="134"/>
      <c r="TWH1" s="134"/>
      <c r="TWI1" s="134"/>
      <c r="TWJ1" s="134"/>
      <c r="TWK1" s="134"/>
      <c r="TWL1" s="134"/>
      <c r="TWM1" s="134"/>
      <c r="TWN1" s="134"/>
      <c r="TWO1" s="134"/>
      <c r="TWP1" s="134"/>
      <c r="TWQ1" s="134"/>
      <c r="TWR1" s="134"/>
      <c r="TWS1" s="134"/>
      <c r="TWT1" s="134"/>
      <c r="TWU1" s="134"/>
      <c r="TWV1" s="134"/>
      <c r="TWW1" s="134"/>
      <c r="TWX1" s="134"/>
      <c r="TWY1" s="134"/>
      <c r="TWZ1" s="134"/>
      <c r="TXA1" s="134"/>
      <c r="TXB1" s="134"/>
      <c r="TXC1" s="134"/>
      <c r="TXD1" s="134"/>
      <c r="TXE1" s="134"/>
      <c r="TXF1" s="134"/>
      <c r="TXG1" s="134"/>
      <c r="TXH1" s="134"/>
      <c r="TXI1" s="134"/>
      <c r="TXJ1" s="134"/>
      <c r="TXK1" s="134"/>
      <c r="TXL1" s="134"/>
      <c r="TXM1" s="134"/>
      <c r="TXN1" s="134"/>
      <c r="TXO1" s="134"/>
      <c r="TXP1" s="134"/>
      <c r="TXQ1" s="134"/>
      <c r="TXR1" s="134"/>
      <c r="TXS1" s="134"/>
      <c r="TXT1" s="134"/>
      <c r="TXU1" s="134"/>
      <c r="TXV1" s="134"/>
      <c r="TXW1" s="134"/>
      <c r="TXX1" s="134"/>
      <c r="TXY1" s="134"/>
      <c r="TXZ1" s="134"/>
      <c r="TYA1" s="134"/>
      <c r="TYB1" s="134"/>
      <c r="TYC1" s="134"/>
      <c r="TYD1" s="134"/>
      <c r="TYE1" s="134"/>
      <c r="TYF1" s="134"/>
      <c r="TYG1" s="134"/>
      <c r="TYH1" s="134"/>
      <c r="TYI1" s="134"/>
      <c r="TYJ1" s="134"/>
      <c r="TYK1" s="134"/>
      <c r="TYL1" s="134"/>
      <c r="TYM1" s="134"/>
      <c r="TYN1" s="134"/>
      <c r="TYO1" s="134"/>
      <c r="TYP1" s="134"/>
      <c r="TYQ1" s="134"/>
      <c r="TYR1" s="134"/>
      <c r="TYS1" s="134"/>
      <c r="TYT1" s="134"/>
      <c r="TYU1" s="134"/>
      <c r="TYV1" s="134"/>
      <c r="TYW1" s="134"/>
      <c r="TYX1" s="134"/>
      <c r="TYY1" s="134"/>
      <c r="TYZ1" s="134"/>
      <c r="TZA1" s="134"/>
      <c r="TZB1" s="134"/>
      <c r="TZC1" s="134"/>
      <c r="TZD1" s="134"/>
      <c r="TZE1" s="134"/>
      <c r="TZF1" s="134"/>
      <c r="TZG1" s="134"/>
      <c r="TZH1" s="134"/>
      <c r="TZI1" s="134"/>
      <c r="TZJ1" s="134"/>
      <c r="TZK1" s="134"/>
      <c r="TZL1" s="134"/>
      <c r="TZM1" s="134"/>
      <c r="TZN1" s="134"/>
      <c r="TZO1" s="134"/>
      <c r="TZP1" s="134"/>
      <c r="TZQ1" s="134"/>
      <c r="TZR1" s="134"/>
      <c r="TZS1" s="134"/>
      <c r="TZT1" s="134"/>
      <c r="TZU1" s="134"/>
      <c r="TZV1" s="134"/>
      <c r="TZW1" s="134"/>
      <c r="TZX1" s="134"/>
      <c r="TZY1" s="134"/>
      <c r="TZZ1" s="134"/>
      <c r="UAA1" s="134"/>
      <c r="UAB1" s="134"/>
      <c r="UAC1" s="134"/>
      <c r="UAD1" s="134"/>
      <c r="UAE1" s="134"/>
      <c r="UAF1" s="134"/>
      <c r="UAG1" s="134"/>
      <c r="UAH1" s="134"/>
      <c r="UAI1" s="134"/>
      <c r="UAJ1" s="134"/>
      <c r="UAK1" s="134"/>
      <c r="UAL1" s="134"/>
      <c r="UAM1" s="134"/>
      <c r="UAN1" s="134"/>
      <c r="UAO1" s="134"/>
      <c r="UAP1" s="134"/>
      <c r="UAQ1" s="134"/>
      <c r="UAR1" s="134"/>
      <c r="UAS1" s="134"/>
      <c r="UAT1" s="134"/>
      <c r="UAU1" s="134"/>
      <c r="UAV1" s="134"/>
      <c r="UAW1" s="134"/>
      <c r="UAX1" s="134"/>
      <c r="UAY1" s="134"/>
      <c r="UAZ1" s="134"/>
      <c r="UBA1" s="134"/>
      <c r="UBB1" s="134"/>
      <c r="UBC1" s="134"/>
      <c r="UBD1" s="134"/>
      <c r="UBE1" s="134"/>
      <c r="UBF1" s="134"/>
      <c r="UBG1" s="134"/>
      <c r="UBH1" s="134"/>
      <c r="UBI1" s="134"/>
      <c r="UBJ1" s="134"/>
      <c r="UBK1" s="134"/>
      <c r="UBL1" s="134"/>
      <c r="UBM1" s="134"/>
      <c r="UBN1" s="134"/>
      <c r="UBO1" s="134"/>
      <c r="UBP1" s="134"/>
      <c r="UBQ1" s="134"/>
      <c r="UBR1" s="134"/>
      <c r="UBS1" s="134"/>
      <c r="UBT1" s="134"/>
      <c r="UBU1" s="134"/>
      <c r="UBV1" s="134"/>
      <c r="UBW1" s="134"/>
      <c r="UBX1" s="134"/>
      <c r="UBY1" s="134"/>
      <c r="UBZ1" s="134"/>
      <c r="UCA1" s="134"/>
      <c r="UCB1" s="134"/>
      <c r="UCC1" s="134"/>
      <c r="UCD1" s="134"/>
      <c r="UCE1" s="134"/>
      <c r="UCF1" s="134"/>
      <c r="UCG1" s="134"/>
      <c r="UCH1" s="134"/>
      <c r="UCI1" s="134"/>
      <c r="UCJ1" s="134"/>
      <c r="UCK1" s="134"/>
      <c r="UCL1" s="134"/>
      <c r="UCM1" s="134"/>
      <c r="UCN1" s="134"/>
      <c r="UCO1" s="134"/>
      <c r="UCP1" s="134"/>
      <c r="UCQ1" s="134"/>
      <c r="UCR1" s="134"/>
      <c r="UCS1" s="134"/>
      <c r="UCT1" s="134"/>
      <c r="UCU1" s="134"/>
      <c r="UCV1" s="134"/>
      <c r="UCW1" s="134"/>
      <c r="UCX1" s="134"/>
      <c r="UCY1" s="134"/>
      <c r="UCZ1" s="134"/>
      <c r="UDA1" s="134"/>
      <c r="UDB1" s="134"/>
      <c r="UDC1" s="134"/>
      <c r="UDD1" s="134"/>
      <c r="UDE1" s="134"/>
      <c r="UDF1" s="134"/>
      <c r="UDG1" s="134"/>
      <c r="UDH1" s="134"/>
      <c r="UDI1" s="134"/>
      <c r="UDJ1" s="134"/>
      <c r="UDK1" s="134"/>
      <c r="UDL1" s="134"/>
      <c r="UDM1" s="134"/>
      <c r="UDN1" s="134"/>
      <c r="UDO1" s="134"/>
      <c r="UDP1" s="134"/>
      <c r="UDQ1" s="134"/>
      <c r="UDR1" s="134"/>
      <c r="UDS1" s="134"/>
      <c r="UDT1" s="134"/>
      <c r="UDU1" s="134"/>
      <c r="UDV1" s="134"/>
      <c r="UDW1" s="134"/>
      <c r="UDX1" s="134"/>
      <c r="UDY1" s="134"/>
      <c r="UDZ1" s="134"/>
      <c r="UEA1" s="134"/>
      <c r="UEB1" s="134"/>
      <c r="UEC1" s="134"/>
      <c r="UED1" s="134"/>
      <c r="UEE1" s="134"/>
      <c r="UEF1" s="134"/>
      <c r="UEG1" s="134"/>
      <c r="UEH1" s="134"/>
      <c r="UEI1" s="134"/>
      <c r="UEJ1" s="134"/>
      <c r="UEK1" s="134"/>
      <c r="UEL1" s="134"/>
      <c r="UEM1" s="134"/>
      <c r="UEN1" s="134"/>
      <c r="UEO1" s="134"/>
      <c r="UEP1" s="134"/>
      <c r="UEQ1" s="134"/>
      <c r="UER1" s="134"/>
      <c r="UES1" s="134"/>
      <c r="UET1" s="134"/>
      <c r="UEU1" s="134"/>
      <c r="UEV1" s="134"/>
      <c r="UEW1" s="134"/>
      <c r="UEX1" s="134"/>
      <c r="UEY1" s="134"/>
      <c r="UEZ1" s="134"/>
      <c r="UFA1" s="134"/>
      <c r="UFB1" s="134"/>
      <c r="UFC1" s="134"/>
      <c r="UFD1" s="134"/>
      <c r="UFE1" s="134"/>
      <c r="UFF1" s="134"/>
      <c r="UFG1" s="134"/>
      <c r="UFH1" s="134"/>
      <c r="UFI1" s="134"/>
      <c r="UFJ1" s="134"/>
      <c r="UFK1" s="134"/>
      <c r="UFL1" s="134"/>
      <c r="UFM1" s="134"/>
      <c r="UFN1" s="134"/>
      <c r="UFO1" s="134"/>
      <c r="UFP1" s="134"/>
      <c r="UFQ1" s="134"/>
      <c r="UFR1" s="134"/>
      <c r="UFS1" s="134"/>
      <c r="UFT1" s="134"/>
      <c r="UFU1" s="134"/>
      <c r="UFV1" s="134"/>
      <c r="UFW1" s="134"/>
      <c r="UFX1" s="134"/>
      <c r="UFY1" s="134"/>
      <c r="UFZ1" s="134"/>
      <c r="UGA1" s="134"/>
      <c r="UGB1" s="134"/>
      <c r="UGC1" s="134"/>
      <c r="UGD1" s="134"/>
      <c r="UGE1" s="134"/>
      <c r="UGF1" s="134"/>
      <c r="UGG1" s="134"/>
      <c r="UGH1" s="134"/>
      <c r="UGI1" s="134"/>
      <c r="UGJ1" s="134"/>
      <c r="UGK1" s="134"/>
      <c r="UGL1" s="134"/>
      <c r="UGM1" s="134"/>
      <c r="UGN1" s="134"/>
      <c r="UGO1" s="134"/>
      <c r="UGP1" s="134"/>
      <c r="UGQ1" s="134"/>
      <c r="UGR1" s="134"/>
      <c r="UGS1" s="134"/>
      <c r="UGT1" s="134"/>
      <c r="UGU1" s="134"/>
      <c r="UGV1" s="134"/>
      <c r="UGW1" s="134"/>
      <c r="UGX1" s="134"/>
      <c r="UGY1" s="134"/>
      <c r="UGZ1" s="134"/>
      <c r="UHA1" s="134"/>
      <c r="UHB1" s="134"/>
      <c r="UHC1" s="134"/>
      <c r="UHD1" s="134"/>
      <c r="UHE1" s="134"/>
      <c r="UHF1" s="134"/>
      <c r="UHG1" s="134"/>
      <c r="UHH1" s="134"/>
      <c r="UHI1" s="134"/>
      <c r="UHJ1" s="134"/>
      <c r="UHK1" s="134"/>
      <c r="UHL1" s="134"/>
      <c r="UHM1" s="134"/>
      <c r="UHN1" s="134"/>
      <c r="UHO1" s="134"/>
      <c r="UHP1" s="134"/>
      <c r="UHQ1" s="134"/>
      <c r="UHR1" s="134"/>
      <c r="UHS1" s="134"/>
      <c r="UHT1" s="134"/>
      <c r="UHU1" s="134"/>
      <c r="UHV1" s="134"/>
      <c r="UHW1" s="134"/>
      <c r="UHX1" s="134"/>
      <c r="UHY1" s="134"/>
      <c r="UHZ1" s="134"/>
      <c r="UIA1" s="134"/>
      <c r="UIB1" s="134"/>
      <c r="UIC1" s="134"/>
      <c r="UID1" s="134"/>
      <c r="UIE1" s="134"/>
      <c r="UIF1" s="134"/>
      <c r="UIG1" s="134"/>
      <c r="UIH1" s="134"/>
      <c r="UII1" s="134"/>
      <c r="UIJ1" s="134"/>
      <c r="UIK1" s="134"/>
      <c r="UIL1" s="134"/>
      <c r="UIM1" s="134"/>
      <c r="UIN1" s="134"/>
      <c r="UIO1" s="134"/>
      <c r="UIP1" s="134"/>
      <c r="UIQ1" s="134"/>
      <c r="UIR1" s="134"/>
      <c r="UIS1" s="134"/>
      <c r="UIT1" s="134"/>
      <c r="UIU1" s="134"/>
      <c r="UIV1" s="134"/>
      <c r="UIW1" s="134"/>
      <c r="UIX1" s="134"/>
      <c r="UIY1" s="134"/>
      <c r="UIZ1" s="134"/>
      <c r="UJA1" s="134"/>
      <c r="UJB1" s="134"/>
      <c r="UJC1" s="134"/>
      <c r="UJD1" s="134"/>
      <c r="UJE1" s="134"/>
      <c r="UJF1" s="134"/>
      <c r="UJG1" s="134"/>
      <c r="UJH1" s="134"/>
      <c r="UJI1" s="134"/>
      <c r="UJJ1" s="134"/>
      <c r="UJK1" s="134"/>
      <c r="UJL1" s="134"/>
      <c r="UJM1" s="134"/>
      <c r="UJN1" s="134"/>
      <c r="UJO1" s="134"/>
      <c r="UJP1" s="134"/>
      <c r="UJQ1" s="134"/>
      <c r="UJR1" s="134"/>
      <c r="UJS1" s="134"/>
      <c r="UJT1" s="134"/>
      <c r="UJU1" s="134"/>
      <c r="UJV1" s="134"/>
      <c r="UJW1" s="134"/>
      <c r="UJX1" s="134"/>
      <c r="UJY1" s="134"/>
      <c r="UJZ1" s="134"/>
      <c r="UKA1" s="134"/>
      <c r="UKB1" s="134"/>
      <c r="UKC1" s="134"/>
      <c r="UKD1" s="134"/>
      <c r="UKE1" s="134"/>
      <c r="UKF1" s="134"/>
      <c r="UKG1" s="134"/>
      <c r="UKH1" s="134"/>
      <c r="UKI1" s="134"/>
      <c r="UKJ1" s="134"/>
      <c r="UKK1" s="134"/>
      <c r="UKL1" s="134"/>
      <c r="UKM1" s="134"/>
      <c r="UKN1" s="134"/>
      <c r="UKO1" s="134"/>
      <c r="UKP1" s="134"/>
      <c r="UKQ1" s="134"/>
      <c r="UKR1" s="134"/>
      <c r="UKS1" s="134"/>
      <c r="UKT1" s="134"/>
      <c r="UKU1" s="134"/>
      <c r="UKV1" s="134"/>
      <c r="UKW1" s="134"/>
      <c r="UKX1" s="134"/>
      <c r="UKY1" s="134"/>
      <c r="UKZ1" s="134"/>
      <c r="ULA1" s="134"/>
      <c r="ULB1" s="134"/>
      <c r="ULC1" s="134"/>
      <c r="ULD1" s="134"/>
      <c r="ULE1" s="134"/>
      <c r="ULF1" s="134"/>
      <c r="ULG1" s="134"/>
      <c r="ULH1" s="134"/>
      <c r="ULI1" s="134"/>
      <c r="ULJ1" s="134"/>
      <c r="ULK1" s="134"/>
      <c r="ULL1" s="134"/>
      <c r="ULM1" s="134"/>
      <c r="ULN1" s="134"/>
      <c r="ULO1" s="134"/>
      <c r="ULP1" s="134"/>
      <c r="ULQ1" s="134"/>
      <c r="ULR1" s="134"/>
      <c r="ULS1" s="134"/>
      <c r="ULT1" s="134"/>
      <c r="ULU1" s="134"/>
      <c r="ULV1" s="134"/>
      <c r="ULW1" s="134"/>
      <c r="ULX1" s="134"/>
      <c r="ULY1" s="134"/>
      <c r="ULZ1" s="134"/>
      <c r="UMA1" s="134"/>
      <c r="UMB1" s="134"/>
      <c r="UMC1" s="134"/>
      <c r="UMD1" s="134"/>
      <c r="UME1" s="134"/>
      <c r="UMF1" s="134"/>
      <c r="UMG1" s="134"/>
      <c r="UMH1" s="134"/>
      <c r="UMI1" s="134"/>
      <c r="UMJ1" s="134"/>
      <c r="UMK1" s="134"/>
      <c r="UML1" s="134"/>
      <c r="UMM1" s="134"/>
      <c r="UMN1" s="134"/>
      <c r="UMO1" s="134"/>
      <c r="UMP1" s="134"/>
      <c r="UMQ1" s="134"/>
      <c r="UMR1" s="134"/>
      <c r="UMS1" s="134"/>
      <c r="UMT1" s="134"/>
      <c r="UMU1" s="134"/>
      <c r="UMV1" s="134"/>
      <c r="UMW1" s="134"/>
      <c r="UMX1" s="134"/>
      <c r="UMY1" s="134"/>
      <c r="UMZ1" s="134"/>
      <c r="UNA1" s="134"/>
      <c r="UNB1" s="134"/>
      <c r="UNC1" s="134"/>
      <c r="UND1" s="134"/>
      <c r="UNE1" s="134"/>
      <c r="UNF1" s="134"/>
      <c r="UNG1" s="134"/>
      <c r="UNH1" s="134"/>
      <c r="UNI1" s="134"/>
      <c r="UNJ1" s="134"/>
      <c r="UNK1" s="134"/>
      <c r="UNL1" s="134"/>
      <c r="UNM1" s="134"/>
      <c r="UNN1" s="134"/>
      <c r="UNO1" s="134"/>
      <c r="UNP1" s="134"/>
      <c r="UNQ1" s="134"/>
      <c r="UNR1" s="134"/>
      <c r="UNS1" s="134"/>
      <c r="UNT1" s="134"/>
      <c r="UNU1" s="134"/>
      <c r="UNV1" s="134"/>
      <c r="UNW1" s="134"/>
      <c r="UNX1" s="134"/>
      <c r="UNY1" s="134"/>
      <c r="UNZ1" s="134"/>
      <c r="UOA1" s="134"/>
      <c r="UOB1" s="134"/>
      <c r="UOC1" s="134"/>
      <c r="UOD1" s="134"/>
      <c r="UOE1" s="134"/>
      <c r="UOF1" s="134"/>
      <c r="UOG1" s="134"/>
      <c r="UOH1" s="134"/>
      <c r="UOI1" s="134"/>
      <c r="UOJ1" s="134"/>
      <c r="UOK1" s="134"/>
      <c r="UOL1" s="134"/>
      <c r="UOM1" s="134"/>
      <c r="UON1" s="134"/>
      <c r="UOO1" s="134"/>
      <c r="UOP1" s="134"/>
      <c r="UOQ1" s="134"/>
      <c r="UOR1" s="134"/>
      <c r="UOS1" s="134"/>
      <c r="UOT1" s="134"/>
      <c r="UOU1" s="134"/>
      <c r="UOV1" s="134"/>
      <c r="UOW1" s="134"/>
      <c r="UOX1" s="134"/>
      <c r="UOY1" s="134"/>
      <c r="UOZ1" s="134"/>
      <c r="UPA1" s="134"/>
      <c r="UPB1" s="134"/>
      <c r="UPC1" s="134"/>
      <c r="UPD1" s="134"/>
      <c r="UPE1" s="134"/>
      <c r="UPF1" s="134"/>
      <c r="UPG1" s="134"/>
      <c r="UPH1" s="134"/>
      <c r="UPI1" s="134"/>
      <c r="UPJ1" s="134"/>
      <c r="UPK1" s="134"/>
      <c r="UPL1" s="134"/>
      <c r="UPM1" s="134"/>
      <c r="UPN1" s="134"/>
      <c r="UPO1" s="134"/>
      <c r="UPP1" s="134"/>
      <c r="UPQ1" s="134"/>
      <c r="UPR1" s="134"/>
      <c r="UPS1" s="134"/>
      <c r="UPT1" s="134"/>
      <c r="UPU1" s="134"/>
      <c r="UPV1" s="134"/>
      <c r="UPW1" s="134"/>
      <c r="UPX1" s="134"/>
      <c r="UPY1" s="134"/>
      <c r="UPZ1" s="134"/>
      <c r="UQA1" s="134"/>
      <c r="UQB1" s="134"/>
      <c r="UQC1" s="134"/>
      <c r="UQD1" s="134"/>
      <c r="UQE1" s="134"/>
      <c r="UQF1" s="134"/>
      <c r="UQG1" s="134"/>
      <c r="UQH1" s="134"/>
      <c r="UQI1" s="134"/>
      <c r="UQJ1" s="134"/>
      <c r="UQK1" s="134"/>
      <c r="UQL1" s="134"/>
      <c r="UQM1" s="134"/>
      <c r="UQN1" s="134"/>
      <c r="UQO1" s="134"/>
      <c r="UQP1" s="134"/>
      <c r="UQQ1" s="134"/>
      <c r="UQR1" s="134"/>
      <c r="UQS1" s="134"/>
      <c r="UQT1" s="134"/>
      <c r="UQU1" s="134"/>
      <c r="UQV1" s="134"/>
      <c r="UQW1" s="134"/>
      <c r="UQX1" s="134"/>
      <c r="UQY1" s="134"/>
      <c r="UQZ1" s="134"/>
      <c r="URA1" s="134"/>
      <c r="URB1" s="134"/>
      <c r="URC1" s="134"/>
      <c r="URD1" s="134"/>
      <c r="URE1" s="134"/>
      <c r="URF1" s="134"/>
      <c r="URG1" s="134"/>
      <c r="URH1" s="134"/>
      <c r="URI1" s="134"/>
      <c r="URJ1" s="134"/>
      <c r="URK1" s="134"/>
      <c r="URL1" s="134"/>
      <c r="URM1" s="134"/>
      <c r="URN1" s="134"/>
      <c r="URO1" s="134"/>
      <c r="URP1" s="134"/>
      <c r="URQ1" s="134"/>
      <c r="URR1" s="134"/>
      <c r="URS1" s="134"/>
      <c r="URT1" s="134"/>
      <c r="URU1" s="134"/>
      <c r="URV1" s="134"/>
      <c r="URW1" s="134"/>
      <c r="URX1" s="134"/>
      <c r="URY1" s="134"/>
      <c r="URZ1" s="134"/>
      <c r="USA1" s="134"/>
      <c r="USB1" s="134"/>
      <c r="USC1" s="134"/>
      <c r="USD1" s="134"/>
      <c r="USE1" s="134"/>
      <c r="USF1" s="134"/>
      <c r="USG1" s="134"/>
      <c r="USH1" s="134"/>
      <c r="USI1" s="134"/>
      <c r="USJ1" s="134"/>
      <c r="USK1" s="134"/>
      <c r="USL1" s="134"/>
      <c r="USM1" s="134"/>
      <c r="USN1" s="134"/>
      <c r="USO1" s="134"/>
      <c r="USP1" s="134"/>
      <c r="USQ1" s="134"/>
      <c r="USR1" s="134"/>
      <c r="USS1" s="134"/>
      <c r="UST1" s="134"/>
      <c r="USU1" s="134"/>
      <c r="USV1" s="134"/>
      <c r="USW1" s="134"/>
      <c r="USX1" s="134"/>
      <c r="USY1" s="134"/>
      <c r="USZ1" s="134"/>
      <c r="UTA1" s="134"/>
      <c r="UTB1" s="134"/>
      <c r="UTC1" s="134"/>
      <c r="UTD1" s="134"/>
      <c r="UTE1" s="134"/>
      <c r="UTF1" s="134"/>
      <c r="UTG1" s="134"/>
      <c r="UTH1" s="134"/>
      <c r="UTI1" s="134"/>
      <c r="UTJ1" s="134"/>
      <c r="UTK1" s="134"/>
      <c r="UTL1" s="134"/>
      <c r="UTM1" s="134"/>
      <c r="UTN1" s="134"/>
      <c r="UTO1" s="134"/>
      <c r="UTP1" s="134"/>
      <c r="UTQ1" s="134"/>
      <c r="UTR1" s="134"/>
      <c r="UTS1" s="134"/>
      <c r="UTT1" s="134"/>
      <c r="UTU1" s="134"/>
      <c r="UTV1" s="134"/>
      <c r="UTW1" s="134"/>
      <c r="UTX1" s="134"/>
      <c r="UTY1" s="134"/>
      <c r="UTZ1" s="134"/>
      <c r="UUA1" s="134"/>
      <c r="UUB1" s="134"/>
      <c r="UUC1" s="134"/>
      <c r="UUD1" s="134"/>
      <c r="UUE1" s="134"/>
      <c r="UUF1" s="134"/>
      <c r="UUG1" s="134"/>
      <c r="UUH1" s="134"/>
      <c r="UUI1" s="134"/>
      <c r="UUJ1" s="134"/>
      <c r="UUK1" s="134"/>
      <c r="UUL1" s="134"/>
      <c r="UUM1" s="134"/>
      <c r="UUN1" s="134"/>
      <c r="UUO1" s="134"/>
      <c r="UUP1" s="134"/>
      <c r="UUQ1" s="134"/>
      <c r="UUR1" s="134"/>
      <c r="UUS1" s="134"/>
      <c r="UUT1" s="134"/>
      <c r="UUU1" s="134"/>
      <c r="UUV1" s="134"/>
      <c r="UUW1" s="134"/>
      <c r="UUX1" s="134"/>
      <c r="UUY1" s="134"/>
      <c r="UUZ1" s="134"/>
      <c r="UVA1" s="134"/>
      <c r="UVB1" s="134"/>
      <c r="UVC1" s="134"/>
      <c r="UVD1" s="134"/>
      <c r="UVE1" s="134"/>
      <c r="UVF1" s="134"/>
      <c r="UVG1" s="134"/>
      <c r="UVH1" s="134"/>
      <c r="UVI1" s="134"/>
      <c r="UVJ1" s="134"/>
      <c r="UVK1" s="134"/>
      <c r="UVL1" s="134"/>
      <c r="UVM1" s="134"/>
      <c r="UVN1" s="134"/>
      <c r="UVO1" s="134"/>
      <c r="UVP1" s="134"/>
      <c r="UVQ1" s="134"/>
      <c r="UVR1" s="134"/>
      <c r="UVS1" s="134"/>
      <c r="UVT1" s="134"/>
      <c r="UVU1" s="134"/>
      <c r="UVV1" s="134"/>
      <c r="UVW1" s="134"/>
      <c r="UVX1" s="134"/>
      <c r="UVY1" s="134"/>
      <c r="UVZ1" s="134"/>
      <c r="UWA1" s="134"/>
      <c r="UWB1" s="134"/>
      <c r="UWC1" s="134"/>
      <c r="UWD1" s="134"/>
      <c r="UWE1" s="134"/>
      <c r="UWF1" s="134"/>
      <c r="UWG1" s="134"/>
      <c r="UWH1" s="134"/>
      <c r="UWI1" s="134"/>
      <c r="UWJ1" s="134"/>
      <c r="UWK1" s="134"/>
      <c r="UWL1" s="134"/>
      <c r="UWM1" s="134"/>
      <c r="UWN1" s="134"/>
      <c r="UWO1" s="134"/>
      <c r="UWP1" s="134"/>
      <c r="UWQ1" s="134"/>
      <c r="UWR1" s="134"/>
      <c r="UWS1" s="134"/>
      <c r="UWT1" s="134"/>
      <c r="UWU1" s="134"/>
      <c r="UWV1" s="134"/>
      <c r="UWW1" s="134"/>
      <c r="UWX1" s="134"/>
      <c r="UWY1" s="134"/>
      <c r="UWZ1" s="134"/>
      <c r="UXA1" s="134"/>
      <c r="UXB1" s="134"/>
      <c r="UXC1" s="134"/>
      <c r="UXD1" s="134"/>
      <c r="UXE1" s="134"/>
      <c r="UXF1" s="134"/>
      <c r="UXG1" s="134"/>
      <c r="UXH1" s="134"/>
      <c r="UXI1" s="134"/>
      <c r="UXJ1" s="134"/>
      <c r="UXK1" s="134"/>
      <c r="UXL1" s="134"/>
      <c r="UXM1" s="134"/>
      <c r="UXN1" s="134"/>
      <c r="UXO1" s="134"/>
      <c r="UXP1" s="134"/>
      <c r="UXQ1" s="134"/>
      <c r="UXR1" s="134"/>
      <c r="UXS1" s="134"/>
      <c r="UXT1" s="134"/>
      <c r="UXU1" s="134"/>
      <c r="UXV1" s="134"/>
      <c r="UXW1" s="134"/>
      <c r="UXX1" s="134"/>
      <c r="UXY1" s="134"/>
      <c r="UXZ1" s="134"/>
      <c r="UYA1" s="134"/>
      <c r="UYB1" s="134"/>
      <c r="UYC1" s="134"/>
      <c r="UYD1" s="134"/>
      <c r="UYE1" s="134"/>
      <c r="UYF1" s="134"/>
      <c r="UYG1" s="134"/>
      <c r="UYH1" s="134"/>
      <c r="UYI1" s="134"/>
      <c r="UYJ1" s="134"/>
      <c r="UYK1" s="134"/>
      <c r="UYL1" s="134"/>
      <c r="UYM1" s="134"/>
      <c r="UYN1" s="134"/>
      <c r="UYO1" s="134"/>
      <c r="UYP1" s="134"/>
      <c r="UYQ1" s="134"/>
      <c r="UYR1" s="134"/>
      <c r="UYS1" s="134"/>
      <c r="UYT1" s="134"/>
      <c r="UYU1" s="134"/>
      <c r="UYV1" s="134"/>
      <c r="UYW1" s="134"/>
      <c r="UYX1" s="134"/>
      <c r="UYY1" s="134"/>
      <c r="UYZ1" s="134"/>
      <c r="UZA1" s="134"/>
      <c r="UZB1" s="134"/>
      <c r="UZC1" s="134"/>
      <c r="UZD1" s="134"/>
      <c r="UZE1" s="134"/>
      <c r="UZF1" s="134"/>
      <c r="UZG1" s="134"/>
      <c r="UZH1" s="134"/>
      <c r="UZI1" s="134"/>
      <c r="UZJ1" s="134"/>
      <c r="UZK1" s="134"/>
      <c r="UZL1" s="134"/>
      <c r="UZM1" s="134"/>
      <c r="UZN1" s="134"/>
      <c r="UZO1" s="134"/>
      <c r="UZP1" s="134"/>
      <c r="UZQ1" s="134"/>
      <c r="UZR1" s="134"/>
      <c r="UZS1" s="134"/>
      <c r="UZT1" s="134"/>
      <c r="UZU1" s="134"/>
      <c r="UZV1" s="134"/>
      <c r="UZW1" s="134"/>
      <c r="UZX1" s="134"/>
      <c r="UZY1" s="134"/>
      <c r="UZZ1" s="134"/>
      <c r="VAA1" s="134"/>
      <c r="VAB1" s="134"/>
      <c r="VAC1" s="134"/>
      <c r="VAD1" s="134"/>
      <c r="VAE1" s="134"/>
      <c r="VAF1" s="134"/>
      <c r="VAG1" s="134"/>
      <c r="VAH1" s="134"/>
      <c r="VAI1" s="134"/>
      <c r="VAJ1" s="134"/>
      <c r="VAK1" s="134"/>
      <c r="VAL1" s="134"/>
      <c r="VAM1" s="134"/>
      <c r="VAN1" s="134"/>
      <c r="VAO1" s="134"/>
      <c r="VAP1" s="134"/>
      <c r="VAQ1" s="134"/>
      <c r="VAR1" s="134"/>
      <c r="VAS1" s="134"/>
      <c r="VAT1" s="134"/>
      <c r="VAU1" s="134"/>
      <c r="VAV1" s="134"/>
      <c r="VAW1" s="134"/>
      <c r="VAX1" s="134"/>
      <c r="VAY1" s="134"/>
      <c r="VAZ1" s="134"/>
      <c r="VBA1" s="134"/>
      <c r="VBB1" s="134"/>
      <c r="VBC1" s="134"/>
      <c r="VBD1" s="134"/>
      <c r="VBE1" s="134"/>
      <c r="VBF1" s="134"/>
      <c r="VBG1" s="134"/>
      <c r="VBH1" s="134"/>
      <c r="VBI1" s="134"/>
      <c r="VBJ1" s="134"/>
      <c r="VBK1" s="134"/>
      <c r="VBL1" s="134"/>
      <c r="VBM1" s="134"/>
      <c r="VBN1" s="134"/>
      <c r="VBO1" s="134"/>
      <c r="VBP1" s="134"/>
      <c r="VBQ1" s="134"/>
      <c r="VBR1" s="134"/>
      <c r="VBS1" s="134"/>
      <c r="VBT1" s="134"/>
      <c r="VBU1" s="134"/>
      <c r="VBV1" s="134"/>
      <c r="VBW1" s="134"/>
      <c r="VBX1" s="134"/>
      <c r="VBY1" s="134"/>
      <c r="VBZ1" s="134"/>
      <c r="VCA1" s="134"/>
      <c r="VCB1" s="134"/>
      <c r="VCC1" s="134"/>
      <c r="VCD1" s="134"/>
      <c r="VCE1" s="134"/>
      <c r="VCF1" s="134"/>
      <c r="VCG1" s="134"/>
      <c r="VCH1" s="134"/>
      <c r="VCI1" s="134"/>
      <c r="VCJ1" s="134"/>
      <c r="VCK1" s="134"/>
      <c r="VCL1" s="134"/>
      <c r="VCM1" s="134"/>
      <c r="VCN1" s="134"/>
      <c r="VCO1" s="134"/>
      <c r="VCP1" s="134"/>
      <c r="VCQ1" s="134"/>
      <c r="VCR1" s="134"/>
      <c r="VCS1" s="134"/>
      <c r="VCT1" s="134"/>
      <c r="VCU1" s="134"/>
      <c r="VCV1" s="134"/>
      <c r="VCW1" s="134"/>
      <c r="VCX1" s="134"/>
      <c r="VCY1" s="134"/>
      <c r="VCZ1" s="134"/>
      <c r="VDA1" s="134"/>
      <c r="VDB1" s="134"/>
      <c r="VDC1" s="134"/>
      <c r="VDD1" s="134"/>
      <c r="VDE1" s="134"/>
      <c r="VDF1" s="134"/>
      <c r="VDG1" s="134"/>
      <c r="VDH1" s="134"/>
      <c r="VDI1" s="134"/>
      <c r="VDJ1" s="134"/>
      <c r="VDK1" s="134"/>
      <c r="VDL1" s="134"/>
      <c r="VDM1" s="134"/>
      <c r="VDN1" s="134"/>
      <c r="VDO1" s="134"/>
      <c r="VDP1" s="134"/>
      <c r="VDQ1" s="134"/>
      <c r="VDR1" s="134"/>
      <c r="VDS1" s="134"/>
      <c r="VDT1" s="134"/>
      <c r="VDU1" s="134"/>
      <c r="VDV1" s="134"/>
      <c r="VDW1" s="134"/>
      <c r="VDX1" s="134"/>
      <c r="VDY1" s="134"/>
      <c r="VDZ1" s="134"/>
      <c r="VEA1" s="134"/>
      <c r="VEB1" s="134"/>
      <c r="VEC1" s="134"/>
      <c r="VED1" s="134"/>
      <c r="VEE1" s="134"/>
      <c r="VEF1" s="134"/>
      <c r="VEG1" s="134"/>
      <c r="VEH1" s="134"/>
      <c r="VEI1" s="134"/>
      <c r="VEJ1" s="134"/>
      <c r="VEK1" s="134"/>
      <c r="VEL1" s="134"/>
      <c r="VEM1" s="134"/>
      <c r="VEN1" s="134"/>
      <c r="VEO1" s="134"/>
      <c r="VEP1" s="134"/>
      <c r="VEQ1" s="134"/>
      <c r="VER1" s="134"/>
      <c r="VES1" s="134"/>
      <c r="VET1" s="134"/>
      <c r="VEU1" s="134"/>
      <c r="VEV1" s="134"/>
      <c r="VEW1" s="134"/>
      <c r="VEX1" s="134"/>
      <c r="VEY1" s="134"/>
      <c r="VEZ1" s="134"/>
      <c r="VFA1" s="134"/>
      <c r="VFB1" s="134"/>
      <c r="VFC1" s="134"/>
      <c r="VFD1" s="134"/>
      <c r="VFE1" s="134"/>
      <c r="VFF1" s="134"/>
      <c r="VFG1" s="134"/>
      <c r="VFH1" s="134"/>
      <c r="VFI1" s="134"/>
      <c r="VFJ1" s="134"/>
      <c r="VFK1" s="134"/>
      <c r="VFL1" s="134"/>
      <c r="VFM1" s="134"/>
      <c r="VFN1" s="134"/>
      <c r="VFO1" s="134"/>
      <c r="VFP1" s="134"/>
      <c r="VFQ1" s="134"/>
      <c r="VFR1" s="134"/>
      <c r="VFS1" s="134"/>
      <c r="VFT1" s="134"/>
      <c r="VFU1" s="134"/>
      <c r="VFV1" s="134"/>
      <c r="VFW1" s="134"/>
      <c r="VFX1" s="134"/>
      <c r="VFY1" s="134"/>
      <c r="VFZ1" s="134"/>
      <c r="VGA1" s="134"/>
      <c r="VGB1" s="134"/>
      <c r="VGC1" s="134"/>
      <c r="VGD1" s="134"/>
      <c r="VGE1" s="134"/>
      <c r="VGF1" s="134"/>
      <c r="VGG1" s="134"/>
      <c r="VGH1" s="134"/>
      <c r="VGI1" s="134"/>
      <c r="VGJ1" s="134"/>
      <c r="VGK1" s="134"/>
      <c r="VGL1" s="134"/>
      <c r="VGM1" s="134"/>
      <c r="VGN1" s="134"/>
      <c r="VGO1" s="134"/>
      <c r="VGP1" s="134"/>
      <c r="VGQ1" s="134"/>
      <c r="VGR1" s="134"/>
      <c r="VGS1" s="134"/>
      <c r="VGT1" s="134"/>
      <c r="VGU1" s="134"/>
      <c r="VGV1" s="134"/>
      <c r="VGW1" s="134"/>
      <c r="VGX1" s="134"/>
      <c r="VGY1" s="134"/>
      <c r="VGZ1" s="134"/>
      <c r="VHA1" s="134"/>
      <c r="VHB1" s="134"/>
      <c r="VHC1" s="134"/>
      <c r="VHD1" s="134"/>
      <c r="VHE1" s="134"/>
      <c r="VHF1" s="134"/>
      <c r="VHG1" s="134"/>
      <c r="VHH1" s="134"/>
      <c r="VHI1" s="134"/>
      <c r="VHJ1" s="134"/>
      <c r="VHK1" s="134"/>
      <c r="VHL1" s="134"/>
      <c r="VHM1" s="134"/>
      <c r="VHN1" s="134"/>
      <c r="VHO1" s="134"/>
      <c r="VHP1" s="134"/>
      <c r="VHQ1" s="134"/>
      <c r="VHR1" s="134"/>
      <c r="VHS1" s="134"/>
      <c r="VHT1" s="134"/>
      <c r="VHU1" s="134"/>
      <c r="VHV1" s="134"/>
      <c r="VHW1" s="134"/>
      <c r="VHX1" s="134"/>
      <c r="VHY1" s="134"/>
      <c r="VHZ1" s="134"/>
      <c r="VIA1" s="134"/>
      <c r="VIB1" s="134"/>
      <c r="VIC1" s="134"/>
      <c r="VID1" s="134"/>
      <c r="VIE1" s="134"/>
      <c r="VIF1" s="134"/>
      <c r="VIG1" s="134"/>
      <c r="VIH1" s="134"/>
      <c r="VII1" s="134"/>
      <c r="VIJ1" s="134"/>
      <c r="VIK1" s="134"/>
      <c r="VIL1" s="134"/>
      <c r="VIM1" s="134"/>
      <c r="VIN1" s="134"/>
      <c r="VIO1" s="134"/>
      <c r="VIP1" s="134"/>
      <c r="VIQ1" s="134"/>
      <c r="VIR1" s="134"/>
      <c r="VIS1" s="134"/>
      <c r="VIT1" s="134"/>
      <c r="VIU1" s="134"/>
      <c r="VIV1" s="134"/>
      <c r="VIW1" s="134"/>
      <c r="VIX1" s="134"/>
      <c r="VIY1" s="134"/>
      <c r="VIZ1" s="134"/>
      <c r="VJA1" s="134"/>
      <c r="VJB1" s="134"/>
      <c r="VJC1" s="134"/>
      <c r="VJD1" s="134"/>
      <c r="VJE1" s="134"/>
      <c r="VJF1" s="134"/>
      <c r="VJG1" s="134"/>
      <c r="VJH1" s="134"/>
      <c r="VJI1" s="134"/>
      <c r="VJJ1" s="134"/>
      <c r="VJK1" s="134"/>
      <c r="VJL1" s="134"/>
      <c r="VJM1" s="134"/>
      <c r="VJN1" s="134"/>
      <c r="VJO1" s="134"/>
      <c r="VJP1" s="134"/>
      <c r="VJQ1" s="134"/>
      <c r="VJR1" s="134"/>
      <c r="VJS1" s="134"/>
      <c r="VJT1" s="134"/>
      <c r="VJU1" s="134"/>
      <c r="VJV1" s="134"/>
      <c r="VJW1" s="134"/>
      <c r="VJX1" s="134"/>
      <c r="VJY1" s="134"/>
      <c r="VJZ1" s="134"/>
      <c r="VKA1" s="134"/>
      <c r="VKB1" s="134"/>
      <c r="VKC1" s="134"/>
      <c r="VKD1" s="134"/>
      <c r="VKE1" s="134"/>
      <c r="VKF1" s="134"/>
      <c r="VKG1" s="134"/>
      <c r="VKH1" s="134"/>
      <c r="VKI1" s="134"/>
      <c r="VKJ1" s="134"/>
      <c r="VKK1" s="134"/>
      <c r="VKL1" s="134"/>
      <c r="VKM1" s="134"/>
      <c r="VKN1" s="134"/>
      <c r="VKO1" s="134"/>
      <c r="VKP1" s="134"/>
      <c r="VKQ1" s="134"/>
      <c r="VKR1" s="134"/>
      <c r="VKS1" s="134"/>
      <c r="VKT1" s="134"/>
      <c r="VKU1" s="134"/>
      <c r="VKV1" s="134"/>
      <c r="VKW1" s="134"/>
      <c r="VKX1" s="134"/>
      <c r="VKY1" s="134"/>
      <c r="VKZ1" s="134"/>
      <c r="VLA1" s="134"/>
      <c r="VLB1" s="134"/>
      <c r="VLC1" s="134"/>
      <c r="VLD1" s="134"/>
      <c r="VLE1" s="134"/>
      <c r="VLF1" s="134"/>
      <c r="VLG1" s="134"/>
      <c r="VLH1" s="134"/>
      <c r="VLI1" s="134"/>
      <c r="VLJ1" s="134"/>
      <c r="VLK1" s="134"/>
      <c r="VLL1" s="134"/>
      <c r="VLM1" s="134"/>
      <c r="VLN1" s="134"/>
      <c r="VLO1" s="134"/>
      <c r="VLP1" s="134"/>
      <c r="VLQ1" s="134"/>
      <c r="VLR1" s="134"/>
      <c r="VLS1" s="134"/>
      <c r="VLT1" s="134"/>
      <c r="VLU1" s="134"/>
      <c r="VLV1" s="134"/>
      <c r="VLW1" s="134"/>
      <c r="VLX1" s="134"/>
      <c r="VLY1" s="134"/>
      <c r="VLZ1" s="134"/>
      <c r="VMA1" s="134"/>
      <c r="VMB1" s="134"/>
      <c r="VMC1" s="134"/>
      <c r="VMD1" s="134"/>
      <c r="VME1" s="134"/>
      <c r="VMF1" s="134"/>
      <c r="VMG1" s="134"/>
      <c r="VMH1" s="134"/>
      <c r="VMI1" s="134"/>
      <c r="VMJ1" s="134"/>
      <c r="VMK1" s="134"/>
      <c r="VML1" s="134"/>
      <c r="VMM1" s="134"/>
      <c r="VMN1" s="134"/>
      <c r="VMO1" s="134"/>
      <c r="VMP1" s="134"/>
      <c r="VMQ1" s="134"/>
      <c r="VMR1" s="134"/>
      <c r="VMS1" s="134"/>
      <c r="VMT1" s="134"/>
      <c r="VMU1" s="134"/>
      <c r="VMV1" s="134"/>
      <c r="VMW1" s="134"/>
      <c r="VMX1" s="134"/>
      <c r="VMY1" s="134"/>
      <c r="VMZ1" s="134"/>
      <c r="VNA1" s="134"/>
      <c r="VNB1" s="134"/>
      <c r="VNC1" s="134"/>
      <c r="VND1" s="134"/>
      <c r="VNE1" s="134"/>
      <c r="VNF1" s="134"/>
      <c r="VNG1" s="134"/>
      <c r="VNH1" s="134"/>
      <c r="VNI1" s="134"/>
      <c r="VNJ1" s="134"/>
      <c r="VNK1" s="134"/>
      <c r="VNL1" s="134"/>
      <c r="VNM1" s="134"/>
      <c r="VNN1" s="134"/>
      <c r="VNO1" s="134"/>
      <c r="VNP1" s="134"/>
      <c r="VNQ1" s="134"/>
      <c r="VNR1" s="134"/>
      <c r="VNS1" s="134"/>
      <c r="VNT1" s="134"/>
      <c r="VNU1" s="134"/>
      <c r="VNV1" s="134"/>
      <c r="VNW1" s="134"/>
      <c r="VNX1" s="134"/>
      <c r="VNY1" s="134"/>
      <c r="VNZ1" s="134"/>
      <c r="VOA1" s="134"/>
      <c r="VOB1" s="134"/>
      <c r="VOC1" s="134"/>
      <c r="VOD1" s="134"/>
      <c r="VOE1" s="134"/>
      <c r="VOF1" s="134"/>
      <c r="VOG1" s="134"/>
      <c r="VOH1" s="134"/>
      <c r="VOI1" s="134"/>
      <c r="VOJ1" s="134"/>
      <c r="VOK1" s="134"/>
      <c r="VOL1" s="134"/>
      <c r="VOM1" s="134"/>
      <c r="VON1" s="134"/>
      <c r="VOO1" s="134"/>
      <c r="VOP1" s="134"/>
      <c r="VOQ1" s="134"/>
      <c r="VOR1" s="134"/>
      <c r="VOS1" s="134"/>
      <c r="VOT1" s="134"/>
      <c r="VOU1" s="134"/>
      <c r="VOV1" s="134"/>
      <c r="VOW1" s="134"/>
      <c r="VOX1" s="134"/>
      <c r="VOY1" s="134"/>
      <c r="VOZ1" s="134"/>
      <c r="VPA1" s="134"/>
      <c r="VPB1" s="134"/>
      <c r="VPC1" s="134"/>
      <c r="VPD1" s="134"/>
      <c r="VPE1" s="134"/>
      <c r="VPF1" s="134"/>
      <c r="VPG1" s="134"/>
      <c r="VPH1" s="134"/>
      <c r="VPI1" s="134"/>
      <c r="VPJ1" s="134"/>
      <c r="VPK1" s="134"/>
      <c r="VPL1" s="134"/>
      <c r="VPM1" s="134"/>
      <c r="VPN1" s="134"/>
      <c r="VPO1" s="134"/>
      <c r="VPP1" s="134"/>
      <c r="VPQ1" s="134"/>
      <c r="VPR1" s="134"/>
      <c r="VPS1" s="134"/>
      <c r="VPT1" s="134"/>
      <c r="VPU1" s="134"/>
      <c r="VPV1" s="134"/>
      <c r="VPW1" s="134"/>
      <c r="VPX1" s="134"/>
      <c r="VPY1" s="134"/>
      <c r="VPZ1" s="134"/>
      <c r="VQA1" s="134"/>
      <c r="VQB1" s="134"/>
      <c r="VQC1" s="134"/>
      <c r="VQD1" s="134"/>
      <c r="VQE1" s="134"/>
      <c r="VQF1" s="134"/>
      <c r="VQG1" s="134"/>
      <c r="VQH1" s="134"/>
      <c r="VQI1" s="134"/>
      <c r="VQJ1" s="134"/>
      <c r="VQK1" s="134"/>
      <c r="VQL1" s="134"/>
      <c r="VQM1" s="134"/>
      <c r="VQN1" s="134"/>
      <c r="VQO1" s="134"/>
      <c r="VQP1" s="134"/>
      <c r="VQQ1" s="134"/>
      <c r="VQR1" s="134"/>
      <c r="VQS1" s="134"/>
      <c r="VQT1" s="134"/>
      <c r="VQU1" s="134"/>
      <c r="VQV1" s="134"/>
      <c r="VQW1" s="134"/>
      <c r="VQX1" s="134"/>
      <c r="VQY1" s="134"/>
      <c r="VQZ1" s="134"/>
      <c r="VRA1" s="134"/>
      <c r="VRB1" s="134"/>
      <c r="VRC1" s="134"/>
      <c r="VRD1" s="134"/>
      <c r="VRE1" s="134"/>
      <c r="VRF1" s="134"/>
      <c r="VRG1" s="134"/>
      <c r="VRH1" s="134"/>
      <c r="VRI1" s="134"/>
      <c r="VRJ1" s="134"/>
      <c r="VRK1" s="134"/>
      <c r="VRL1" s="134"/>
      <c r="VRM1" s="134"/>
      <c r="VRN1" s="134"/>
      <c r="VRO1" s="134"/>
      <c r="VRP1" s="134"/>
      <c r="VRQ1" s="134"/>
      <c r="VRR1" s="134"/>
      <c r="VRS1" s="134"/>
      <c r="VRT1" s="134"/>
      <c r="VRU1" s="134"/>
      <c r="VRV1" s="134"/>
      <c r="VRW1" s="134"/>
      <c r="VRX1" s="134"/>
      <c r="VRY1" s="134"/>
      <c r="VRZ1" s="134"/>
      <c r="VSA1" s="134"/>
      <c r="VSB1" s="134"/>
      <c r="VSC1" s="134"/>
      <c r="VSD1" s="134"/>
      <c r="VSE1" s="134"/>
      <c r="VSF1" s="134"/>
      <c r="VSG1" s="134"/>
      <c r="VSH1" s="134"/>
      <c r="VSI1" s="134"/>
      <c r="VSJ1" s="134"/>
      <c r="VSK1" s="134"/>
      <c r="VSL1" s="134"/>
      <c r="VSM1" s="134"/>
      <c r="VSN1" s="134"/>
      <c r="VSO1" s="134"/>
      <c r="VSP1" s="134"/>
      <c r="VSQ1" s="134"/>
      <c r="VSR1" s="134"/>
      <c r="VSS1" s="134"/>
      <c r="VST1" s="134"/>
      <c r="VSU1" s="134"/>
      <c r="VSV1" s="134"/>
      <c r="VSW1" s="134"/>
      <c r="VSX1" s="134"/>
      <c r="VSY1" s="134"/>
      <c r="VSZ1" s="134"/>
      <c r="VTA1" s="134"/>
      <c r="VTB1" s="134"/>
      <c r="VTC1" s="134"/>
      <c r="VTD1" s="134"/>
      <c r="VTE1" s="134"/>
      <c r="VTF1" s="134"/>
      <c r="VTG1" s="134"/>
      <c r="VTH1" s="134"/>
      <c r="VTI1" s="134"/>
      <c r="VTJ1" s="134"/>
      <c r="VTK1" s="134"/>
      <c r="VTL1" s="134"/>
      <c r="VTM1" s="134"/>
      <c r="VTN1" s="134"/>
      <c r="VTO1" s="134"/>
      <c r="VTP1" s="134"/>
      <c r="VTQ1" s="134"/>
      <c r="VTR1" s="134"/>
      <c r="VTS1" s="134"/>
      <c r="VTT1" s="134"/>
      <c r="VTU1" s="134"/>
      <c r="VTV1" s="134"/>
      <c r="VTW1" s="134"/>
      <c r="VTX1" s="134"/>
      <c r="VTY1" s="134"/>
      <c r="VTZ1" s="134"/>
      <c r="VUA1" s="134"/>
      <c r="VUB1" s="134"/>
      <c r="VUC1" s="134"/>
      <c r="VUD1" s="134"/>
      <c r="VUE1" s="134"/>
      <c r="VUF1" s="134"/>
      <c r="VUG1" s="134"/>
      <c r="VUH1" s="134"/>
      <c r="VUI1" s="134"/>
      <c r="VUJ1" s="134"/>
      <c r="VUK1" s="134"/>
      <c r="VUL1" s="134"/>
      <c r="VUM1" s="134"/>
      <c r="VUN1" s="134"/>
      <c r="VUO1" s="134"/>
      <c r="VUP1" s="134"/>
      <c r="VUQ1" s="134"/>
      <c r="VUR1" s="134"/>
      <c r="VUS1" s="134"/>
      <c r="VUT1" s="134"/>
      <c r="VUU1" s="134"/>
      <c r="VUV1" s="134"/>
      <c r="VUW1" s="134"/>
      <c r="VUX1" s="134"/>
      <c r="VUY1" s="134"/>
      <c r="VUZ1" s="134"/>
      <c r="VVA1" s="134"/>
      <c r="VVB1" s="134"/>
      <c r="VVC1" s="134"/>
      <c r="VVD1" s="134"/>
      <c r="VVE1" s="134"/>
      <c r="VVF1" s="134"/>
      <c r="VVG1" s="134"/>
      <c r="VVH1" s="134"/>
      <c r="VVI1" s="134"/>
      <c r="VVJ1" s="134"/>
      <c r="VVK1" s="134"/>
      <c r="VVL1" s="134"/>
      <c r="VVM1" s="134"/>
      <c r="VVN1" s="134"/>
      <c r="VVO1" s="134"/>
      <c r="VVP1" s="134"/>
      <c r="VVQ1" s="134"/>
      <c r="VVR1" s="134"/>
      <c r="VVS1" s="134"/>
      <c r="VVT1" s="134"/>
      <c r="VVU1" s="134"/>
      <c r="VVV1" s="134"/>
      <c r="VVW1" s="134"/>
      <c r="VVX1" s="134"/>
      <c r="VVY1" s="134"/>
      <c r="VVZ1" s="134"/>
      <c r="VWA1" s="134"/>
      <c r="VWB1" s="134"/>
      <c r="VWC1" s="134"/>
      <c r="VWD1" s="134"/>
      <c r="VWE1" s="134"/>
      <c r="VWF1" s="134"/>
      <c r="VWG1" s="134"/>
      <c r="VWH1" s="134"/>
      <c r="VWI1" s="134"/>
      <c r="VWJ1" s="134"/>
      <c r="VWK1" s="134"/>
      <c r="VWL1" s="134"/>
      <c r="VWM1" s="134"/>
      <c r="VWN1" s="134"/>
      <c r="VWO1" s="134"/>
      <c r="VWP1" s="134"/>
      <c r="VWQ1" s="134"/>
      <c r="VWR1" s="134"/>
      <c r="VWS1" s="134"/>
      <c r="VWT1" s="134"/>
      <c r="VWU1" s="134"/>
      <c r="VWV1" s="134"/>
      <c r="VWW1" s="134"/>
      <c r="VWX1" s="134"/>
      <c r="VWY1" s="134"/>
      <c r="VWZ1" s="134"/>
      <c r="VXA1" s="134"/>
      <c r="VXB1" s="134"/>
      <c r="VXC1" s="134"/>
      <c r="VXD1" s="134"/>
      <c r="VXE1" s="134"/>
      <c r="VXF1" s="134"/>
      <c r="VXG1" s="134"/>
      <c r="VXH1" s="134"/>
      <c r="VXI1" s="134"/>
      <c r="VXJ1" s="134"/>
      <c r="VXK1" s="134"/>
      <c r="VXL1" s="134"/>
      <c r="VXM1" s="134"/>
      <c r="VXN1" s="134"/>
      <c r="VXO1" s="134"/>
      <c r="VXP1" s="134"/>
      <c r="VXQ1" s="134"/>
      <c r="VXR1" s="134"/>
      <c r="VXS1" s="134"/>
      <c r="VXT1" s="134"/>
      <c r="VXU1" s="134"/>
      <c r="VXV1" s="134"/>
      <c r="VXW1" s="134"/>
      <c r="VXX1" s="134"/>
      <c r="VXY1" s="134"/>
      <c r="VXZ1" s="134"/>
      <c r="VYA1" s="134"/>
      <c r="VYB1" s="134"/>
      <c r="VYC1" s="134"/>
      <c r="VYD1" s="134"/>
      <c r="VYE1" s="134"/>
      <c r="VYF1" s="134"/>
      <c r="VYG1" s="134"/>
      <c r="VYH1" s="134"/>
      <c r="VYI1" s="134"/>
      <c r="VYJ1" s="134"/>
      <c r="VYK1" s="134"/>
      <c r="VYL1" s="134"/>
      <c r="VYM1" s="134"/>
      <c r="VYN1" s="134"/>
      <c r="VYO1" s="134"/>
      <c r="VYP1" s="134"/>
      <c r="VYQ1" s="134"/>
      <c r="VYR1" s="134"/>
      <c r="VYS1" s="134"/>
      <c r="VYT1" s="134"/>
      <c r="VYU1" s="134"/>
      <c r="VYV1" s="134"/>
      <c r="VYW1" s="134"/>
      <c r="VYX1" s="134"/>
      <c r="VYY1" s="134"/>
      <c r="VYZ1" s="134"/>
      <c r="VZA1" s="134"/>
      <c r="VZB1" s="134"/>
      <c r="VZC1" s="134"/>
      <c r="VZD1" s="134"/>
      <c r="VZE1" s="134"/>
      <c r="VZF1" s="134"/>
      <c r="VZG1" s="134"/>
      <c r="VZH1" s="134"/>
      <c r="VZI1" s="134"/>
      <c r="VZJ1" s="134"/>
      <c r="VZK1" s="134"/>
      <c r="VZL1" s="134"/>
      <c r="VZM1" s="134"/>
      <c r="VZN1" s="134"/>
      <c r="VZO1" s="134"/>
      <c r="VZP1" s="134"/>
      <c r="VZQ1" s="134"/>
      <c r="VZR1" s="134"/>
      <c r="VZS1" s="134"/>
      <c r="VZT1" s="134"/>
      <c r="VZU1" s="134"/>
      <c r="VZV1" s="134"/>
      <c r="VZW1" s="134"/>
      <c r="VZX1" s="134"/>
      <c r="VZY1" s="134"/>
      <c r="VZZ1" s="134"/>
      <c r="WAA1" s="134"/>
      <c r="WAB1" s="134"/>
      <c r="WAC1" s="134"/>
      <c r="WAD1" s="134"/>
      <c r="WAE1" s="134"/>
      <c r="WAF1" s="134"/>
      <c r="WAG1" s="134"/>
      <c r="WAH1" s="134"/>
      <c r="WAI1" s="134"/>
      <c r="WAJ1" s="134"/>
      <c r="WAK1" s="134"/>
      <c r="WAL1" s="134"/>
      <c r="WAM1" s="134"/>
      <c r="WAN1" s="134"/>
      <c r="WAO1" s="134"/>
      <c r="WAP1" s="134"/>
      <c r="WAQ1" s="134"/>
      <c r="WAR1" s="134"/>
      <c r="WAS1" s="134"/>
      <c r="WAT1" s="134"/>
      <c r="WAU1" s="134"/>
      <c r="WAV1" s="134"/>
      <c r="WAW1" s="134"/>
      <c r="WAX1" s="134"/>
      <c r="WAY1" s="134"/>
      <c r="WAZ1" s="134"/>
      <c r="WBA1" s="134"/>
      <c r="WBB1" s="134"/>
      <c r="WBC1" s="134"/>
      <c r="WBD1" s="134"/>
      <c r="WBE1" s="134"/>
      <c r="WBF1" s="134"/>
      <c r="WBG1" s="134"/>
      <c r="WBH1" s="134"/>
      <c r="WBI1" s="134"/>
      <c r="WBJ1" s="134"/>
      <c r="WBK1" s="134"/>
      <c r="WBL1" s="134"/>
      <c r="WBM1" s="134"/>
      <c r="WBN1" s="134"/>
      <c r="WBO1" s="134"/>
      <c r="WBP1" s="134"/>
      <c r="WBQ1" s="134"/>
      <c r="WBR1" s="134"/>
      <c r="WBS1" s="134"/>
      <c r="WBT1" s="134"/>
      <c r="WBU1" s="134"/>
      <c r="WBV1" s="134"/>
      <c r="WBW1" s="134"/>
      <c r="WBX1" s="134"/>
      <c r="WBY1" s="134"/>
      <c r="WBZ1" s="134"/>
      <c r="WCA1" s="134"/>
      <c r="WCB1" s="134"/>
      <c r="WCC1" s="134"/>
      <c r="WCD1" s="134"/>
      <c r="WCE1" s="134"/>
      <c r="WCF1" s="134"/>
      <c r="WCG1" s="134"/>
      <c r="WCH1" s="134"/>
      <c r="WCI1" s="134"/>
      <c r="WCJ1" s="134"/>
      <c r="WCK1" s="134"/>
      <c r="WCL1" s="134"/>
      <c r="WCM1" s="134"/>
      <c r="WCN1" s="134"/>
      <c r="WCO1" s="134"/>
      <c r="WCP1" s="134"/>
      <c r="WCQ1" s="134"/>
      <c r="WCR1" s="134"/>
      <c r="WCS1" s="134"/>
      <c r="WCT1" s="134"/>
      <c r="WCU1" s="134"/>
      <c r="WCV1" s="134"/>
      <c r="WCW1" s="134"/>
      <c r="WCX1" s="134"/>
      <c r="WCY1" s="134"/>
      <c r="WCZ1" s="134"/>
      <c r="WDA1" s="134"/>
      <c r="WDB1" s="134"/>
      <c r="WDC1" s="134"/>
      <c r="WDD1" s="134"/>
      <c r="WDE1" s="134"/>
      <c r="WDF1" s="134"/>
      <c r="WDG1" s="134"/>
      <c r="WDH1" s="134"/>
      <c r="WDI1" s="134"/>
      <c r="WDJ1" s="134"/>
      <c r="WDK1" s="134"/>
      <c r="WDL1" s="134"/>
      <c r="WDM1" s="134"/>
      <c r="WDN1" s="134"/>
      <c r="WDO1" s="134"/>
      <c r="WDP1" s="134"/>
      <c r="WDQ1" s="134"/>
      <c r="WDR1" s="134"/>
      <c r="WDS1" s="134"/>
      <c r="WDT1" s="134"/>
      <c r="WDU1" s="134"/>
      <c r="WDV1" s="134"/>
      <c r="WDW1" s="134"/>
      <c r="WDX1" s="134"/>
      <c r="WDY1" s="134"/>
      <c r="WDZ1" s="134"/>
      <c r="WEA1" s="134"/>
      <c r="WEB1" s="134"/>
      <c r="WEC1" s="134"/>
      <c r="WED1" s="134"/>
      <c r="WEE1" s="134"/>
      <c r="WEF1" s="134"/>
      <c r="WEG1" s="134"/>
      <c r="WEH1" s="134"/>
      <c r="WEI1" s="134"/>
      <c r="WEJ1" s="134"/>
      <c r="WEK1" s="134"/>
      <c r="WEL1" s="134"/>
      <c r="WEM1" s="134"/>
      <c r="WEN1" s="134"/>
      <c r="WEO1" s="134"/>
      <c r="WEP1" s="134"/>
      <c r="WEQ1" s="134"/>
      <c r="WER1" s="134"/>
      <c r="WES1" s="134"/>
      <c r="WET1" s="134"/>
      <c r="WEU1" s="134"/>
      <c r="WEV1" s="134"/>
      <c r="WEW1" s="134"/>
      <c r="WEX1" s="134"/>
      <c r="WEY1" s="134"/>
      <c r="WEZ1" s="134"/>
      <c r="WFA1" s="134"/>
      <c r="WFB1" s="134"/>
      <c r="WFC1" s="134"/>
      <c r="WFD1" s="134"/>
      <c r="WFE1" s="134"/>
      <c r="WFF1" s="134"/>
      <c r="WFG1" s="134"/>
      <c r="WFH1" s="134"/>
      <c r="WFI1" s="134"/>
      <c r="WFJ1" s="134"/>
      <c r="WFK1" s="134"/>
      <c r="WFL1" s="134"/>
      <c r="WFM1" s="134"/>
      <c r="WFN1" s="134"/>
      <c r="WFO1" s="134"/>
      <c r="WFP1" s="134"/>
      <c r="WFQ1" s="134"/>
      <c r="WFR1" s="134"/>
      <c r="WFS1" s="134"/>
      <c r="WFT1" s="134"/>
      <c r="WFU1" s="134"/>
      <c r="WFV1" s="134"/>
      <c r="WFW1" s="134"/>
      <c r="WFX1" s="134"/>
      <c r="WFY1" s="134"/>
      <c r="WFZ1" s="134"/>
      <c r="WGA1" s="134"/>
      <c r="WGB1" s="134"/>
      <c r="WGC1" s="134"/>
      <c r="WGD1" s="134"/>
      <c r="WGE1" s="134"/>
      <c r="WGF1" s="134"/>
      <c r="WGG1" s="134"/>
      <c r="WGH1" s="134"/>
      <c r="WGI1" s="134"/>
      <c r="WGJ1" s="134"/>
      <c r="WGK1" s="134"/>
      <c r="WGL1" s="134"/>
      <c r="WGM1" s="134"/>
      <c r="WGN1" s="134"/>
      <c r="WGO1" s="134"/>
      <c r="WGP1" s="134"/>
      <c r="WGQ1" s="134"/>
      <c r="WGR1" s="134"/>
      <c r="WGS1" s="134"/>
      <c r="WGT1" s="134"/>
      <c r="WGU1" s="134"/>
      <c r="WGV1" s="134"/>
      <c r="WGW1" s="134"/>
      <c r="WGX1" s="134"/>
      <c r="WGY1" s="134"/>
      <c r="WGZ1" s="134"/>
      <c r="WHA1" s="134"/>
      <c r="WHB1" s="134"/>
      <c r="WHC1" s="134"/>
      <c r="WHD1" s="134"/>
      <c r="WHE1" s="134"/>
      <c r="WHF1" s="134"/>
      <c r="WHG1" s="134"/>
      <c r="WHH1" s="134"/>
      <c r="WHI1" s="134"/>
      <c r="WHJ1" s="134"/>
      <c r="WHK1" s="134"/>
      <c r="WHL1" s="134"/>
      <c r="WHM1" s="134"/>
      <c r="WHN1" s="134"/>
      <c r="WHO1" s="134"/>
      <c r="WHP1" s="134"/>
      <c r="WHQ1" s="134"/>
      <c r="WHR1" s="134"/>
      <c r="WHS1" s="134"/>
      <c r="WHT1" s="134"/>
      <c r="WHU1" s="134"/>
      <c r="WHV1" s="134"/>
      <c r="WHW1" s="134"/>
      <c r="WHX1" s="134"/>
      <c r="WHY1" s="134"/>
      <c r="WHZ1" s="134"/>
      <c r="WIA1" s="134"/>
      <c r="WIB1" s="134"/>
      <c r="WIC1" s="134"/>
      <c r="WID1" s="134"/>
      <c r="WIE1" s="134"/>
      <c r="WIF1" s="134"/>
      <c r="WIG1" s="134"/>
      <c r="WIH1" s="134"/>
      <c r="WII1" s="134"/>
      <c r="WIJ1" s="134"/>
      <c r="WIK1" s="134"/>
      <c r="WIL1" s="134"/>
      <c r="WIM1" s="134"/>
      <c r="WIN1" s="134"/>
      <c r="WIO1" s="134"/>
      <c r="WIP1" s="134"/>
      <c r="WIQ1" s="134"/>
      <c r="WIR1" s="134"/>
      <c r="WIS1" s="134"/>
      <c r="WIT1" s="134"/>
      <c r="WIU1" s="134"/>
      <c r="WIV1" s="134"/>
      <c r="WIW1" s="134"/>
      <c r="WIX1" s="134"/>
      <c r="WIY1" s="134"/>
      <c r="WIZ1" s="134"/>
      <c r="WJA1" s="134"/>
      <c r="WJB1" s="134"/>
      <c r="WJC1" s="134"/>
      <c r="WJD1" s="134"/>
      <c r="WJE1" s="134"/>
      <c r="WJF1" s="134"/>
      <c r="WJG1" s="134"/>
      <c r="WJH1" s="134"/>
      <c r="WJI1" s="134"/>
      <c r="WJJ1" s="134"/>
      <c r="WJK1" s="134"/>
      <c r="WJL1" s="134"/>
      <c r="WJM1" s="134"/>
      <c r="WJN1" s="134"/>
      <c r="WJO1" s="134"/>
      <c r="WJP1" s="134"/>
      <c r="WJQ1" s="134"/>
      <c r="WJR1" s="134"/>
      <c r="WJS1" s="134"/>
      <c r="WJT1" s="134"/>
      <c r="WJU1" s="134"/>
      <c r="WJV1" s="134"/>
      <c r="WJW1" s="134"/>
      <c r="WJX1" s="134"/>
      <c r="WJY1" s="134"/>
      <c r="WJZ1" s="134"/>
      <c r="WKA1" s="134"/>
      <c r="WKB1" s="134"/>
      <c r="WKC1" s="134"/>
      <c r="WKD1" s="134"/>
      <c r="WKE1" s="134"/>
      <c r="WKF1" s="134"/>
      <c r="WKG1" s="134"/>
      <c r="WKH1" s="134"/>
      <c r="WKI1" s="134"/>
      <c r="WKJ1" s="134"/>
      <c r="WKK1" s="134"/>
      <c r="WKL1" s="134"/>
      <c r="WKM1" s="134"/>
      <c r="WKN1" s="134"/>
      <c r="WKO1" s="134"/>
      <c r="WKP1" s="134"/>
      <c r="WKQ1" s="134"/>
      <c r="WKR1" s="134"/>
      <c r="WKS1" s="134"/>
      <c r="WKT1" s="134"/>
      <c r="WKU1" s="134"/>
      <c r="WKV1" s="134"/>
      <c r="WKW1" s="134"/>
      <c r="WKX1" s="134"/>
      <c r="WKY1" s="134"/>
      <c r="WKZ1" s="134"/>
      <c r="WLA1" s="134"/>
      <c r="WLB1" s="134"/>
      <c r="WLC1" s="134"/>
      <c r="WLD1" s="134"/>
      <c r="WLE1" s="134"/>
      <c r="WLF1" s="134"/>
      <c r="WLG1" s="134"/>
      <c r="WLH1" s="134"/>
      <c r="WLI1" s="134"/>
      <c r="WLJ1" s="134"/>
      <c r="WLK1" s="134"/>
      <c r="WLL1" s="134"/>
      <c r="WLM1" s="134"/>
      <c r="WLN1" s="134"/>
      <c r="WLO1" s="134"/>
      <c r="WLP1" s="134"/>
      <c r="WLQ1" s="134"/>
      <c r="WLR1" s="134"/>
      <c r="WLS1" s="134"/>
      <c r="WLT1" s="134"/>
      <c r="WLU1" s="134"/>
      <c r="WLV1" s="134"/>
      <c r="WLW1" s="134"/>
      <c r="WLX1" s="134"/>
      <c r="WLY1" s="134"/>
      <c r="WLZ1" s="134"/>
      <c r="WMA1" s="134"/>
      <c r="WMB1" s="134"/>
      <c r="WMC1" s="134"/>
      <c r="WMD1" s="134"/>
      <c r="WME1" s="134"/>
      <c r="WMF1" s="134"/>
      <c r="WMG1" s="134"/>
      <c r="WMH1" s="134"/>
      <c r="WMI1" s="134"/>
      <c r="WMJ1" s="134"/>
      <c r="WMK1" s="134"/>
      <c r="WML1" s="134"/>
      <c r="WMM1" s="134"/>
      <c r="WMN1" s="134"/>
      <c r="WMO1" s="134"/>
      <c r="WMP1" s="134"/>
      <c r="WMQ1" s="134"/>
      <c r="WMR1" s="134"/>
      <c r="WMS1" s="134"/>
      <c r="WMT1" s="134"/>
      <c r="WMU1" s="134"/>
      <c r="WMV1" s="134"/>
      <c r="WMW1" s="134"/>
      <c r="WMX1" s="134"/>
      <c r="WMY1" s="134"/>
      <c r="WMZ1" s="134"/>
      <c r="WNA1" s="134"/>
      <c r="WNB1" s="134"/>
      <c r="WNC1" s="134"/>
      <c r="WND1" s="134"/>
      <c r="WNE1" s="134"/>
      <c r="WNF1" s="134"/>
      <c r="WNG1" s="134"/>
      <c r="WNH1" s="134"/>
      <c r="WNI1" s="134"/>
      <c r="WNJ1" s="134"/>
      <c r="WNK1" s="134"/>
      <c r="WNL1" s="134"/>
      <c r="WNM1" s="134"/>
      <c r="WNN1" s="134"/>
      <c r="WNO1" s="134"/>
      <c r="WNP1" s="134"/>
      <c r="WNQ1" s="134"/>
      <c r="WNR1" s="134"/>
      <c r="WNS1" s="134"/>
      <c r="WNT1" s="134"/>
      <c r="WNU1" s="134"/>
      <c r="WNV1" s="134"/>
      <c r="WNW1" s="134"/>
      <c r="WNX1" s="134"/>
      <c r="WNY1" s="134"/>
      <c r="WNZ1" s="134"/>
      <c r="WOA1" s="134"/>
      <c r="WOB1" s="134"/>
      <c r="WOC1" s="134"/>
      <c r="WOD1" s="134"/>
      <c r="WOE1" s="134"/>
      <c r="WOF1" s="134"/>
      <c r="WOG1" s="134"/>
      <c r="WOH1" s="134"/>
      <c r="WOI1" s="134"/>
      <c r="WOJ1" s="134"/>
      <c r="WOK1" s="134"/>
      <c r="WOL1" s="134"/>
      <c r="WOM1" s="134"/>
      <c r="WON1" s="134"/>
      <c r="WOO1" s="134"/>
      <c r="WOP1" s="134"/>
      <c r="WOQ1" s="134"/>
      <c r="WOR1" s="134"/>
      <c r="WOS1" s="134"/>
      <c r="WOT1" s="134"/>
      <c r="WOU1" s="134"/>
      <c r="WOV1" s="134"/>
      <c r="WOW1" s="134"/>
      <c r="WOX1" s="134"/>
      <c r="WOY1" s="134"/>
      <c r="WOZ1" s="134"/>
      <c r="WPA1" s="134"/>
      <c r="WPB1" s="134"/>
      <c r="WPC1" s="134"/>
      <c r="WPD1" s="134"/>
      <c r="WPE1" s="134"/>
      <c r="WPF1" s="134"/>
      <c r="WPG1" s="134"/>
      <c r="WPH1" s="134"/>
      <c r="WPI1" s="134"/>
      <c r="WPJ1" s="134"/>
      <c r="WPK1" s="134"/>
      <c r="WPL1" s="134"/>
      <c r="WPM1" s="134"/>
      <c r="WPN1" s="134"/>
      <c r="WPO1" s="134"/>
      <c r="WPP1" s="134"/>
      <c r="WPQ1" s="134"/>
      <c r="WPR1" s="134"/>
      <c r="WPS1" s="134"/>
      <c r="WPT1" s="134"/>
      <c r="WPU1" s="134"/>
      <c r="WPV1" s="134"/>
      <c r="WPW1" s="134"/>
      <c r="WPX1" s="134"/>
      <c r="WPY1" s="134"/>
      <c r="WPZ1" s="134"/>
      <c r="WQA1" s="134"/>
      <c r="WQB1" s="134"/>
      <c r="WQC1" s="134"/>
      <c r="WQD1" s="134"/>
      <c r="WQE1" s="134"/>
      <c r="WQF1" s="134"/>
      <c r="WQG1" s="134"/>
      <c r="WQH1" s="134"/>
      <c r="WQI1" s="134"/>
      <c r="WQJ1" s="134"/>
      <c r="WQK1" s="134"/>
      <c r="WQL1" s="134"/>
      <c r="WQM1" s="134"/>
      <c r="WQN1" s="134"/>
      <c r="WQO1" s="134"/>
      <c r="WQP1" s="134"/>
      <c r="WQQ1" s="134"/>
      <c r="WQR1" s="134"/>
      <c r="WQS1" s="134"/>
      <c r="WQT1" s="134"/>
      <c r="WQU1" s="134"/>
      <c r="WQV1" s="134"/>
      <c r="WQW1" s="134"/>
      <c r="WQX1" s="134"/>
      <c r="WQY1" s="134"/>
      <c r="WQZ1" s="134"/>
      <c r="WRA1" s="134"/>
      <c r="WRB1" s="134"/>
      <c r="WRC1" s="134"/>
      <c r="WRD1" s="134"/>
      <c r="WRE1" s="134"/>
      <c r="WRF1" s="134"/>
      <c r="WRG1" s="134"/>
      <c r="WRH1" s="134"/>
      <c r="WRI1" s="134"/>
      <c r="WRJ1" s="134"/>
      <c r="WRK1" s="134"/>
      <c r="WRL1" s="134"/>
      <c r="WRM1" s="134"/>
      <c r="WRN1" s="134"/>
      <c r="WRO1" s="134"/>
      <c r="WRP1" s="134"/>
      <c r="WRQ1" s="134"/>
      <c r="WRR1" s="134"/>
      <c r="WRS1" s="134"/>
      <c r="WRT1" s="134"/>
      <c r="WRU1" s="134"/>
      <c r="WRV1" s="134"/>
      <c r="WRW1" s="134"/>
      <c r="WRX1" s="134"/>
      <c r="WRY1" s="134"/>
      <c r="WRZ1" s="134"/>
      <c r="WSA1" s="134"/>
      <c r="WSB1" s="134"/>
      <c r="WSC1" s="134"/>
      <c r="WSD1" s="134"/>
      <c r="WSE1" s="134"/>
      <c r="WSF1" s="134"/>
      <c r="WSG1" s="134"/>
      <c r="WSH1" s="134"/>
      <c r="WSI1" s="134"/>
      <c r="WSJ1" s="134"/>
      <c r="WSK1" s="134"/>
      <c r="WSL1" s="134"/>
      <c r="WSM1" s="134"/>
      <c r="WSN1" s="134"/>
      <c r="WSO1" s="134"/>
      <c r="WSP1" s="134"/>
      <c r="WSQ1" s="134"/>
      <c r="WSR1" s="134"/>
      <c r="WSS1" s="134"/>
      <c r="WST1" s="134"/>
      <c r="WSU1" s="134"/>
      <c r="WSV1" s="134"/>
      <c r="WSW1" s="134"/>
      <c r="WSX1" s="134"/>
      <c r="WSY1" s="134"/>
      <c r="WSZ1" s="134"/>
      <c r="WTA1" s="134"/>
      <c r="WTB1" s="134"/>
      <c r="WTC1" s="134"/>
      <c r="WTD1" s="134"/>
      <c r="WTE1" s="134"/>
      <c r="WTF1" s="134"/>
      <c r="WTG1" s="134"/>
      <c r="WTH1" s="134"/>
      <c r="WTI1" s="134"/>
      <c r="WTJ1" s="134"/>
      <c r="WTK1" s="134"/>
      <c r="WTL1" s="134"/>
      <c r="WTM1" s="134"/>
      <c r="WTN1" s="134"/>
      <c r="WTO1" s="134"/>
      <c r="WTP1" s="134"/>
      <c r="WTQ1" s="134"/>
      <c r="WTR1" s="134"/>
      <c r="WTS1" s="134"/>
      <c r="WTT1" s="134"/>
      <c r="WTU1" s="134"/>
      <c r="WTV1" s="134"/>
      <c r="WTW1" s="134"/>
      <c r="WTX1" s="134"/>
      <c r="WTY1" s="134"/>
      <c r="WTZ1" s="134"/>
      <c r="WUA1" s="134"/>
      <c r="WUB1" s="134"/>
      <c r="WUC1" s="134"/>
      <c r="WUD1" s="134"/>
      <c r="WUE1" s="134"/>
      <c r="WUF1" s="134"/>
      <c r="WUG1" s="134"/>
      <c r="WUH1" s="134"/>
      <c r="WUI1" s="134"/>
      <c r="WUJ1" s="134"/>
      <c r="WUK1" s="134"/>
      <c r="WUL1" s="134"/>
      <c r="WUM1" s="134"/>
      <c r="WUN1" s="134"/>
      <c r="WUO1" s="134"/>
      <c r="WUP1" s="134"/>
      <c r="WUQ1" s="134"/>
      <c r="WUR1" s="134"/>
      <c r="WUS1" s="134"/>
      <c r="WUT1" s="134"/>
      <c r="WUU1" s="134"/>
      <c r="WUV1" s="134"/>
      <c r="WUW1" s="134"/>
      <c r="WUX1" s="134"/>
      <c r="WUY1" s="134"/>
      <c r="WUZ1" s="134"/>
      <c r="WVA1" s="134"/>
      <c r="WVB1" s="134"/>
      <c r="WVC1" s="134"/>
      <c r="WVD1" s="134"/>
      <c r="WVE1" s="134"/>
      <c r="WVF1" s="134"/>
      <c r="WVG1" s="134"/>
      <c r="WVH1" s="134"/>
      <c r="WVI1" s="134"/>
      <c r="WVJ1" s="134"/>
      <c r="WVK1" s="134"/>
      <c r="WVL1" s="134"/>
      <c r="WVM1" s="134"/>
      <c r="WVN1" s="134"/>
      <c r="WVO1" s="134"/>
      <c r="WVP1" s="134"/>
      <c r="WVQ1" s="134"/>
      <c r="WVR1" s="134"/>
      <c r="WVS1" s="134"/>
      <c r="WVT1" s="134"/>
      <c r="WVU1" s="134"/>
      <c r="WVV1" s="134"/>
      <c r="WVW1" s="134"/>
      <c r="WVX1" s="134"/>
      <c r="WVY1" s="134"/>
      <c r="WVZ1" s="134"/>
      <c r="WWA1" s="134"/>
      <c r="WWB1" s="134"/>
      <c r="WWC1" s="134"/>
      <c r="WWD1" s="134"/>
      <c r="WWE1" s="134"/>
      <c r="WWF1" s="134"/>
      <c r="WWG1" s="134"/>
      <c r="WWH1" s="134"/>
      <c r="WWI1" s="134"/>
      <c r="WWJ1" s="134"/>
      <c r="WWK1" s="134"/>
      <c r="WWL1" s="134"/>
      <c r="WWM1" s="134"/>
      <c r="WWN1" s="134"/>
      <c r="WWO1" s="134"/>
      <c r="WWP1" s="134"/>
      <c r="WWQ1" s="134"/>
      <c r="WWR1" s="134"/>
      <c r="WWS1" s="134"/>
      <c r="WWT1" s="134"/>
      <c r="WWU1" s="134"/>
      <c r="WWV1" s="134"/>
      <c r="WWW1" s="134"/>
      <c r="WWX1" s="134"/>
      <c r="WWY1" s="134"/>
      <c r="WWZ1" s="134"/>
      <c r="WXA1" s="134"/>
      <c r="WXB1" s="134"/>
      <c r="WXC1" s="134"/>
      <c r="WXD1" s="134"/>
      <c r="WXE1" s="134"/>
      <c r="WXF1" s="134"/>
      <c r="WXG1" s="134"/>
      <c r="WXH1" s="134"/>
      <c r="WXI1" s="134"/>
      <c r="WXJ1" s="134"/>
      <c r="WXK1" s="134"/>
      <c r="WXL1" s="134"/>
      <c r="WXM1" s="134"/>
      <c r="WXN1" s="134"/>
      <c r="WXO1" s="134"/>
      <c r="WXP1" s="134"/>
      <c r="WXQ1" s="134"/>
      <c r="WXR1" s="134"/>
      <c r="WXS1" s="134"/>
      <c r="WXT1" s="134"/>
      <c r="WXU1" s="134"/>
      <c r="WXV1" s="134"/>
      <c r="WXW1" s="134"/>
      <c r="WXX1" s="134"/>
      <c r="WXY1" s="134"/>
      <c r="WXZ1" s="134"/>
      <c r="WYA1" s="134"/>
      <c r="WYB1" s="134"/>
      <c r="WYC1" s="134"/>
      <c r="WYD1" s="134"/>
      <c r="WYE1" s="134"/>
      <c r="WYF1" s="134"/>
      <c r="WYG1" s="134"/>
      <c r="WYH1" s="134"/>
      <c r="WYI1" s="134"/>
      <c r="WYJ1" s="134"/>
      <c r="WYK1" s="134"/>
      <c r="WYL1" s="134"/>
      <c r="WYM1" s="134"/>
      <c r="WYN1" s="134"/>
      <c r="WYO1" s="134"/>
      <c r="WYP1" s="134"/>
      <c r="WYQ1" s="134"/>
      <c r="WYR1" s="134"/>
      <c r="WYS1" s="134"/>
      <c r="WYT1" s="134"/>
      <c r="WYU1" s="134"/>
      <c r="WYV1" s="134"/>
      <c r="WYW1" s="134"/>
      <c r="WYX1" s="134"/>
      <c r="WYY1" s="134"/>
      <c r="WYZ1" s="134"/>
      <c r="WZA1" s="134"/>
      <c r="WZB1" s="134"/>
      <c r="WZC1" s="134"/>
      <c r="WZD1" s="134"/>
      <c r="WZE1" s="134"/>
      <c r="WZF1" s="134"/>
      <c r="WZG1" s="134"/>
      <c r="WZH1" s="134"/>
      <c r="WZI1" s="134"/>
      <c r="WZJ1" s="134"/>
      <c r="WZK1" s="134"/>
      <c r="WZL1" s="134"/>
      <c r="WZM1" s="134"/>
      <c r="WZN1" s="134"/>
      <c r="WZO1" s="134"/>
      <c r="WZP1" s="134"/>
      <c r="WZQ1" s="134"/>
      <c r="WZR1" s="134"/>
      <c r="WZS1" s="134"/>
      <c r="WZT1" s="134"/>
      <c r="WZU1" s="134"/>
      <c r="WZV1" s="134"/>
      <c r="WZW1" s="134"/>
      <c r="WZX1" s="134"/>
      <c r="WZY1" s="134"/>
      <c r="WZZ1" s="134"/>
      <c r="XAA1" s="134"/>
      <c r="XAB1" s="134"/>
      <c r="XAC1" s="134"/>
      <c r="XAD1" s="134"/>
      <c r="XAE1" s="134"/>
      <c r="XAF1" s="134"/>
      <c r="XAG1" s="134"/>
      <c r="XAH1" s="134"/>
      <c r="XAI1" s="134"/>
      <c r="XAJ1" s="134"/>
      <c r="XAK1" s="134"/>
      <c r="XAL1" s="134"/>
      <c r="XAM1" s="134"/>
      <c r="XAN1" s="134"/>
      <c r="XAO1" s="134"/>
      <c r="XAP1" s="134"/>
      <c r="XAQ1" s="134"/>
      <c r="XAR1" s="134"/>
      <c r="XAS1" s="134"/>
      <c r="XAT1" s="134"/>
      <c r="XAU1" s="134"/>
      <c r="XAV1" s="134"/>
      <c r="XAW1" s="134"/>
      <c r="XAX1" s="134"/>
      <c r="XAY1" s="134"/>
      <c r="XAZ1" s="134"/>
      <c r="XBA1" s="134"/>
      <c r="XBB1" s="134"/>
      <c r="XBC1" s="134"/>
      <c r="XBD1" s="134"/>
      <c r="XBE1" s="134"/>
      <c r="XBF1" s="134"/>
      <c r="XBG1" s="134"/>
      <c r="XBH1" s="134"/>
      <c r="XBI1" s="134"/>
      <c r="XBJ1" s="134"/>
      <c r="XBK1" s="134"/>
      <c r="XBL1" s="134"/>
      <c r="XBM1" s="134"/>
      <c r="XBN1" s="134"/>
      <c r="XBO1" s="134"/>
      <c r="XBP1" s="134"/>
      <c r="XBQ1" s="134"/>
      <c r="XBR1" s="134"/>
      <c r="XBS1" s="134"/>
      <c r="XBT1" s="134"/>
      <c r="XBU1" s="134"/>
      <c r="XBV1" s="134"/>
      <c r="XBW1" s="134"/>
      <c r="XBX1" s="134"/>
      <c r="XBY1" s="134"/>
      <c r="XBZ1" s="134"/>
      <c r="XCA1" s="134"/>
      <c r="XCB1" s="134"/>
      <c r="XCC1" s="134"/>
      <c r="XCD1" s="134"/>
      <c r="XCE1" s="134"/>
      <c r="XCF1" s="134"/>
      <c r="XCG1" s="134"/>
      <c r="XCH1" s="134"/>
      <c r="XCI1" s="134"/>
      <c r="XCJ1" s="134"/>
      <c r="XCK1" s="134"/>
      <c r="XCL1" s="134"/>
      <c r="XCM1" s="134"/>
      <c r="XCN1" s="134"/>
      <c r="XCO1" s="134"/>
      <c r="XCP1" s="134"/>
      <c r="XCQ1" s="134"/>
      <c r="XCR1" s="134"/>
      <c r="XCS1" s="134"/>
      <c r="XCT1" s="134"/>
      <c r="XCU1" s="134"/>
      <c r="XCV1" s="134"/>
      <c r="XCW1" s="134"/>
      <c r="XCX1" s="134"/>
      <c r="XCY1" s="134"/>
      <c r="XCZ1" s="134"/>
      <c r="XDA1" s="134"/>
      <c r="XDB1" s="134"/>
      <c r="XDC1" s="134"/>
      <c r="XDD1" s="134"/>
      <c r="XDE1" s="134"/>
      <c r="XDF1" s="134"/>
      <c r="XDG1" s="134"/>
      <c r="XDH1" s="134"/>
      <c r="XDI1" s="134"/>
      <c r="XDJ1" s="134"/>
      <c r="XDK1" s="134"/>
      <c r="XDL1" s="134"/>
      <c r="XDM1" s="134"/>
      <c r="XDN1" s="134"/>
      <c r="XDO1" s="134"/>
      <c r="XDP1" s="134"/>
      <c r="XDQ1" s="134"/>
      <c r="XDR1" s="134"/>
      <c r="XDS1" s="134"/>
      <c r="XDT1" s="134"/>
      <c r="XDU1" s="134"/>
      <c r="XDV1" s="134"/>
      <c r="XDW1" s="134"/>
      <c r="XDX1" s="134"/>
      <c r="XDY1" s="134"/>
      <c r="XDZ1" s="134"/>
      <c r="XEA1" s="134"/>
      <c r="XEB1" s="134"/>
      <c r="XEC1" s="134"/>
      <c r="XED1" s="134"/>
      <c r="XEE1" s="134"/>
      <c r="XEF1" s="134"/>
      <c r="XEG1" s="134"/>
      <c r="XEH1" s="134"/>
      <c r="XEI1" s="134"/>
      <c r="XEJ1" s="134"/>
      <c r="XEK1" s="134"/>
      <c r="XEL1" s="134"/>
      <c r="XEM1" s="134"/>
      <c r="XEN1" s="134"/>
      <c r="XEO1" s="134"/>
      <c r="XEP1" s="134"/>
      <c r="XEQ1" s="134"/>
      <c r="XER1" s="134"/>
      <c r="XES1" s="134"/>
      <c r="XET1" s="134"/>
      <c r="XEU1" s="134"/>
      <c r="XEV1" s="134"/>
      <c r="XEW1" s="134"/>
      <c r="XEX1" s="134"/>
      <c r="XEY1" s="134"/>
      <c r="XEZ1" s="134"/>
      <c r="XFA1" s="134"/>
      <c r="XFB1" s="134"/>
      <c r="XFC1" s="134"/>
      <c r="XFD1" s="134"/>
    </row>
    <row r="2" spans="1:16384" ht="16.5" customHeight="1">
      <c r="A2" s="135" t="s">
        <v>2322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</row>
    <row r="3" spans="1:16384" s="36" customFormat="1" ht="19.5" customHeight="1">
      <c r="A3" s="38"/>
      <c r="B3" s="37"/>
      <c r="C3" s="37"/>
      <c r="D3" s="37"/>
      <c r="E3" s="127"/>
      <c r="F3" s="127"/>
      <c r="G3" s="127"/>
      <c r="H3" s="42"/>
      <c r="I3" s="124"/>
      <c r="J3" s="124"/>
      <c r="K3" s="69"/>
      <c r="L3" s="69"/>
      <c r="M3" s="69"/>
      <c r="N3" s="69"/>
      <c r="O3" s="69"/>
      <c r="P3" s="69"/>
      <c r="Q3" s="69"/>
      <c r="R3" s="42"/>
      <c r="S3" s="52"/>
      <c r="T3" s="77"/>
      <c r="U3" s="77"/>
    </row>
    <row r="4" spans="1:16384" s="43" customFormat="1" ht="36.75" customHeight="1">
      <c r="A4" s="317" t="s">
        <v>3</v>
      </c>
      <c r="B4" s="318" t="s">
        <v>2100</v>
      </c>
      <c r="C4" s="318" t="s">
        <v>2085</v>
      </c>
      <c r="D4" s="318" t="s">
        <v>2086</v>
      </c>
      <c r="E4" s="317" t="s">
        <v>2094</v>
      </c>
      <c r="F4" s="317" t="s">
        <v>4</v>
      </c>
      <c r="G4" s="317" t="s">
        <v>5</v>
      </c>
      <c r="H4" s="317" t="s">
        <v>2312</v>
      </c>
      <c r="I4" s="319" t="s">
        <v>2241</v>
      </c>
      <c r="J4" s="319" t="s">
        <v>2471</v>
      </c>
      <c r="K4" s="320" t="s">
        <v>2472</v>
      </c>
      <c r="L4" s="320" t="s">
        <v>2265</v>
      </c>
      <c r="M4" s="317" t="s">
        <v>2333</v>
      </c>
      <c r="N4" s="317"/>
      <c r="O4" s="317"/>
      <c r="P4" s="317"/>
      <c r="Q4" s="317"/>
      <c r="R4" s="317" t="s">
        <v>6</v>
      </c>
      <c r="S4" s="321" t="s">
        <v>2112</v>
      </c>
      <c r="T4" s="322" t="s">
        <v>2115</v>
      </c>
      <c r="U4" s="322" t="s">
        <v>50</v>
      </c>
    </row>
    <row r="5" spans="1:16384" s="43" customFormat="1" ht="23.25" customHeight="1">
      <c r="A5" s="317"/>
      <c r="B5" s="318"/>
      <c r="C5" s="318"/>
      <c r="D5" s="318"/>
      <c r="E5" s="317"/>
      <c r="F5" s="317"/>
      <c r="G5" s="317"/>
      <c r="H5" s="317"/>
      <c r="I5" s="323"/>
      <c r="J5" s="323"/>
      <c r="K5" s="324" t="s">
        <v>2473</v>
      </c>
      <c r="L5" s="324" t="s">
        <v>2327</v>
      </c>
      <c r="M5" s="325" t="s">
        <v>2284</v>
      </c>
      <c r="N5" s="325" t="s">
        <v>2474</v>
      </c>
      <c r="O5" s="325" t="s">
        <v>2089</v>
      </c>
      <c r="P5" s="325" t="s">
        <v>2475</v>
      </c>
      <c r="Q5" s="325" t="s">
        <v>2298</v>
      </c>
      <c r="R5" s="317"/>
      <c r="S5" s="321"/>
      <c r="T5" s="322"/>
      <c r="U5" s="322"/>
    </row>
    <row r="6" spans="1:16384" s="36" customFormat="1" ht="30" customHeight="1">
      <c r="A6" s="262"/>
      <c r="B6" s="263" t="s">
        <v>8773</v>
      </c>
      <c r="C6" s="262"/>
      <c r="D6" s="262"/>
      <c r="E6" s="262"/>
      <c r="F6" s="262"/>
      <c r="G6" s="262"/>
      <c r="H6" s="264"/>
      <c r="I6" s="265"/>
      <c r="J6" s="265"/>
      <c r="K6" s="265"/>
      <c r="L6" s="266">
        <f>SUM(L7:L17)</f>
        <v>29552.454999999998</v>
      </c>
      <c r="M6" s="266">
        <f t="shared" ref="M6:Q6" si="0">SUM(M7:M17)</f>
        <v>1324.7</v>
      </c>
      <c r="N6" s="266">
        <f t="shared" si="0"/>
        <v>1324.7</v>
      </c>
      <c r="O6" s="266">
        <f t="shared" si="0"/>
        <v>0</v>
      </c>
      <c r="P6" s="266">
        <f t="shared" si="0"/>
        <v>0</v>
      </c>
      <c r="Q6" s="266">
        <f t="shared" si="0"/>
        <v>0</v>
      </c>
      <c r="R6" s="267"/>
      <c r="S6" s="268"/>
      <c r="T6" s="269"/>
      <c r="U6" s="269"/>
    </row>
    <row r="7" spans="1:16384" ht="22.5" customHeight="1">
      <c r="A7" s="270">
        <v>1</v>
      </c>
      <c r="B7" s="271" t="s">
        <v>35</v>
      </c>
      <c r="C7" s="271" t="s">
        <v>2469</v>
      </c>
      <c r="D7" s="271" t="s">
        <v>2532</v>
      </c>
      <c r="E7" s="272" t="s">
        <v>779</v>
      </c>
      <c r="F7" s="272" t="s">
        <v>780</v>
      </c>
      <c r="G7" s="267" t="s">
        <v>1750</v>
      </c>
      <c r="H7" s="273" t="s">
        <v>2534</v>
      </c>
      <c r="I7" s="270" t="s">
        <v>2470</v>
      </c>
      <c r="J7" s="270" t="s">
        <v>2535</v>
      </c>
      <c r="K7" s="274">
        <v>4</v>
      </c>
      <c r="L7" s="275">
        <v>645.6</v>
      </c>
      <c r="M7" s="274">
        <f>SUM(N7:Q7)</f>
        <v>0</v>
      </c>
      <c r="N7" s="275"/>
      <c r="O7" s="275"/>
      <c r="P7" s="275"/>
      <c r="Q7" s="275"/>
      <c r="R7" s="276" t="s">
        <v>781</v>
      </c>
      <c r="S7" s="276" t="s">
        <v>782</v>
      </c>
      <c r="T7" s="270"/>
      <c r="U7" s="277"/>
    </row>
    <row r="8" spans="1:16384" s="47" customFormat="1" ht="22.5" customHeight="1">
      <c r="A8" s="270">
        <v>2</v>
      </c>
      <c r="B8" s="278" t="s">
        <v>2739</v>
      </c>
      <c r="C8" s="278" t="s">
        <v>2762</v>
      </c>
      <c r="D8" s="279" t="s">
        <v>2427</v>
      </c>
      <c r="E8" s="280" t="s">
        <v>2763</v>
      </c>
      <c r="F8" s="280" t="s">
        <v>2764</v>
      </c>
      <c r="G8" s="281" t="s">
        <v>2765</v>
      </c>
      <c r="H8" s="282" t="s">
        <v>1946</v>
      </c>
      <c r="I8" s="283" t="s">
        <v>2766</v>
      </c>
      <c r="J8" s="283" t="s">
        <v>2767</v>
      </c>
      <c r="K8" s="284">
        <v>40</v>
      </c>
      <c r="L8" s="285">
        <v>13039</v>
      </c>
      <c r="M8" s="284">
        <v>0</v>
      </c>
      <c r="N8" s="286"/>
      <c r="O8" s="286"/>
      <c r="P8" s="286"/>
      <c r="Q8" s="286"/>
      <c r="R8" s="287" t="s">
        <v>2768</v>
      </c>
      <c r="S8" s="288" t="s">
        <v>2769</v>
      </c>
      <c r="T8" s="283"/>
      <c r="U8" s="289"/>
    </row>
    <row r="9" spans="1:16384" s="47" customFormat="1" ht="22.5" customHeight="1">
      <c r="A9" s="270">
        <v>3</v>
      </c>
      <c r="B9" s="279" t="s">
        <v>2739</v>
      </c>
      <c r="C9" s="279" t="s">
        <v>2762</v>
      </c>
      <c r="D9" s="279" t="s">
        <v>2770</v>
      </c>
      <c r="E9" s="290" t="s">
        <v>2771</v>
      </c>
      <c r="F9" s="290" t="s">
        <v>2772</v>
      </c>
      <c r="G9" s="291" t="s">
        <v>2773</v>
      </c>
      <c r="H9" s="292" t="s">
        <v>2774</v>
      </c>
      <c r="I9" s="283" t="s">
        <v>2776</v>
      </c>
      <c r="J9" s="283" t="s">
        <v>2777</v>
      </c>
      <c r="K9" s="284">
        <v>5</v>
      </c>
      <c r="L9" s="285">
        <v>20</v>
      </c>
      <c r="M9" s="284">
        <v>0</v>
      </c>
      <c r="N9" s="286"/>
      <c r="O9" s="286"/>
      <c r="P9" s="286"/>
      <c r="Q9" s="286"/>
      <c r="R9" s="293" t="s">
        <v>2778</v>
      </c>
      <c r="S9" s="294">
        <v>38691</v>
      </c>
      <c r="T9" s="283"/>
      <c r="U9" s="289"/>
    </row>
    <row r="10" spans="1:16384" s="47" customFormat="1" ht="22.5" customHeight="1">
      <c r="A10" s="270">
        <v>4</v>
      </c>
      <c r="B10" s="278" t="s">
        <v>2739</v>
      </c>
      <c r="C10" s="283" t="s">
        <v>2762</v>
      </c>
      <c r="D10" s="283" t="s">
        <v>2741</v>
      </c>
      <c r="E10" s="261" t="s">
        <v>2779</v>
      </c>
      <c r="F10" s="283" t="s">
        <v>2780</v>
      </c>
      <c r="G10" s="289" t="s">
        <v>2781</v>
      </c>
      <c r="H10" s="292" t="s">
        <v>1943</v>
      </c>
      <c r="I10" s="283" t="s">
        <v>2783</v>
      </c>
      <c r="J10" s="283" t="s">
        <v>2777</v>
      </c>
      <c r="K10" s="286">
        <v>1.6</v>
      </c>
      <c r="L10" s="295">
        <v>23.204999999999998</v>
      </c>
      <c r="M10" s="286">
        <v>0</v>
      </c>
      <c r="N10" s="286"/>
      <c r="O10" s="286"/>
      <c r="P10" s="286"/>
      <c r="Q10" s="286"/>
      <c r="R10" s="296" t="s">
        <v>2784</v>
      </c>
      <c r="S10" s="297" t="s">
        <v>2785</v>
      </c>
      <c r="T10" s="298"/>
      <c r="U10" s="289"/>
    </row>
    <row r="11" spans="1:16384" s="47" customFormat="1" ht="22.5" customHeight="1">
      <c r="A11" s="270">
        <v>5</v>
      </c>
      <c r="B11" s="279" t="s">
        <v>2739</v>
      </c>
      <c r="C11" s="279" t="s">
        <v>2704</v>
      </c>
      <c r="D11" s="279" t="s">
        <v>2732</v>
      </c>
      <c r="E11" s="290" t="s">
        <v>2786</v>
      </c>
      <c r="F11" s="290" t="s">
        <v>2787</v>
      </c>
      <c r="G11" s="291" t="s">
        <v>2788</v>
      </c>
      <c r="H11" s="292" t="s">
        <v>1943</v>
      </c>
      <c r="I11" s="283" t="s">
        <v>2775</v>
      </c>
      <c r="J11" s="283" t="s">
        <v>2777</v>
      </c>
      <c r="K11" s="284">
        <v>7</v>
      </c>
      <c r="L11" s="285">
        <v>4988</v>
      </c>
      <c r="M11" s="284">
        <v>0</v>
      </c>
      <c r="N11" s="286"/>
      <c r="O11" s="286"/>
      <c r="P11" s="286"/>
      <c r="Q11" s="286"/>
      <c r="R11" s="293" t="s">
        <v>2789</v>
      </c>
      <c r="S11" s="294">
        <v>36865</v>
      </c>
      <c r="T11" s="283"/>
      <c r="U11" s="289"/>
    </row>
    <row r="12" spans="1:16384" s="47" customFormat="1" ht="22.5" customHeight="1">
      <c r="A12" s="270">
        <v>6</v>
      </c>
      <c r="B12" s="279" t="s">
        <v>2739</v>
      </c>
      <c r="C12" s="279" t="s">
        <v>8758</v>
      </c>
      <c r="D12" s="279" t="s">
        <v>2790</v>
      </c>
      <c r="E12" s="290" t="s">
        <v>2791</v>
      </c>
      <c r="F12" s="290" t="s">
        <v>2792</v>
      </c>
      <c r="G12" s="291" t="s">
        <v>2793</v>
      </c>
      <c r="H12" s="292" t="s">
        <v>1943</v>
      </c>
      <c r="I12" s="283" t="s">
        <v>2783</v>
      </c>
      <c r="J12" s="283" t="s">
        <v>2777</v>
      </c>
      <c r="K12" s="284">
        <v>3</v>
      </c>
      <c r="L12" s="284">
        <v>157</v>
      </c>
      <c r="M12" s="284">
        <v>0</v>
      </c>
      <c r="N12" s="286"/>
      <c r="O12" s="286"/>
      <c r="P12" s="286"/>
      <c r="Q12" s="286"/>
      <c r="R12" s="279" t="s">
        <v>2794</v>
      </c>
      <c r="S12" s="294">
        <v>35531</v>
      </c>
      <c r="T12" s="283"/>
      <c r="U12" s="289"/>
    </row>
    <row r="13" spans="1:16384" s="47" customFormat="1" ht="24.75" customHeight="1">
      <c r="A13" s="270">
        <v>7</v>
      </c>
      <c r="B13" s="278" t="s">
        <v>2739</v>
      </c>
      <c r="C13" s="283" t="s">
        <v>8758</v>
      </c>
      <c r="D13" s="283" t="s">
        <v>2790</v>
      </c>
      <c r="E13" s="261" t="s">
        <v>2795</v>
      </c>
      <c r="F13" s="283" t="s">
        <v>2796</v>
      </c>
      <c r="G13" s="289" t="s">
        <v>2797</v>
      </c>
      <c r="H13" s="292" t="s">
        <v>1943</v>
      </c>
      <c r="I13" s="283" t="s">
        <v>2783</v>
      </c>
      <c r="J13" s="283" t="s">
        <v>2516</v>
      </c>
      <c r="K13" s="286">
        <v>1.2</v>
      </c>
      <c r="L13" s="286">
        <v>460.35</v>
      </c>
      <c r="M13" s="286">
        <v>0</v>
      </c>
      <c r="N13" s="286"/>
      <c r="O13" s="286"/>
      <c r="P13" s="286"/>
      <c r="Q13" s="286"/>
      <c r="R13" s="283" t="s">
        <v>2798</v>
      </c>
      <c r="S13" s="297" t="s">
        <v>2799</v>
      </c>
      <c r="T13" s="298"/>
      <c r="U13" s="289"/>
    </row>
    <row r="14" spans="1:16384" ht="22.5" customHeight="1">
      <c r="A14" s="270">
        <v>8</v>
      </c>
      <c r="B14" s="299" t="s">
        <v>4669</v>
      </c>
      <c r="C14" s="299" t="s">
        <v>8762</v>
      </c>
      <c r="D14" s="299" t="s">
        <v>4726</v>
      </c>
      <c r="E14" s="272" t="s">
        <v>4727</v>
      </c>
      <c r="F14" s="272" t="s">
        <v>780</v>
      </c>
      <c r="G14" s="300" t="s">
        <v>4728</v>
      </c>
      <c r="H14" s="267" t="s">
        <v>4729</v>
      </c>
      <c r="I14" s="270" t="s">
        <v>4730</v>
      </c>
      <c r="J14" s="270" t="s">
        <v>4731</v>
      </c>
      <c r="K14" s="301" t="s">
        <v>8778</v>
      </c>
      <c r="L14" s="302">
        <v>2080</v>
      </c>
      <c r="M14" s="275">
        <v>0</v>
      </c>
      <c r="N14" s="302"/>
      <c r="O14" s="302"/>
      <c r="P14" s="302"/>
      <c r="Q14" s="302"/>
      <c r="R14" s="272" t="s">
        <v>4732</v>
      </c>
      <c r="S14" s="276" t="s">
        <v>4733</v>
      </c>
      <c r="T14" s="270"/>
      <c r="U14" s="277"/>
    </row>
    <row r="15" spans="1:16384" ht="22.5" customHeight="1">
      <c r="A15" s="270">
        <v>9</v>
      </c>
      <c r="B15" s="299" t="s">
        <v>4669</v>
      </c>
      <c r="C15" s="303" t="s">
        <v>8764</v>
      </c>
      <c r="D15" s="299" t="s">
        <v>4734</v>
      </c>
      <c r="E15" s="272" t="s">
        <v>4735</v>
      </c>
      <c r="F15" s="272" t="s">
        <v>780</v>
      </c>
      <c r="G15" s="304" t="s">
        <v>4736</v>
      </c>
      <c r="H15" s="267" t="s">
        <v>1934</v>
      </c>
      <c r="I15" s="270" t="s">
        <v>2775</v>
      </c>
      <c r="J15" s="270" t="s">
        <v>2353</v>
      </c>
      <c r="K15" s="305">
        <v>12</v>
      </c>
      <c r="L15" s="302">
        <v>2329.6999999999998</v>
      </c>
      <c r="M15" s="275">
        <v>0</v>
      </c>
      <c r="N15" s="302"/>
      <c r="O15" s="302"/>
      <c r="P15" s="302"/>
      <c r="Q15" s="302"/>
      <c r="R15" s="272" t="s">
        <v>4737</v>
      </c>
      <c r="S15" s="276" t="s">
        <v>4738</v>
      </c>
      <c r="T15" s="270"/>
      <c r="U15" s="277"/>
    </row>
    <row r="16" spans="1:16384" s="121" customFormat="1" ht="22.5" customHeight="1">
      <c r="A16" s="270">
        <v>10</v>
      </c>
      <c r="B16" s="306" t="s">
        <v>7170</v>
      </c>
      <c r="C16" s="307" t="s">
        <v>7171</v>
      </c>
      <c r="D16" s="307" t="s">
        <v>7217</v>
      </c>
      <c r="E16" s="306" t="s">
        <v>7230</v>
      </c>
      <c r="F16" s="306" t="s">
        <v>7231</v>
      </c>
      <c r="G16" s="308" t="s">
        <v>7232</v>
      </c>
      <c r="H16" s="309" t="s">
        <v>7233</v>
      </c>
      <c r="I16" s="310" t="s">
        <v>7234</v>
      </c>
      <c r="J16" s="310" t="s">
        <v>7235</v>
      </c>
      <c r="K16" s="311">
        <v>2.8</v>
      </c>
      <c r="L16" s="312">
        <v>5767.8</v>
      </c>
      <c r="M16" s="312">
        <f>SUM(N16:Q16)</f>
        <v>1324.7</v>
      </c>
      <c r="N16" s="312">
        <v>1324.7</v>
      </c>
      <c r="O16" s="311"/>
      <c r="P16" s="311"/>
      <c r="Q16" s="311"/>
      <c r="R16" s="313" t="s">
        <v>7236</v>
      </c>
      <c r="S16" s="314">
        <v>36483</v>
      </c>
      <c r="T16" s="310"/>
      <c r="U16" s="315"/>
    </row>
    <row r="17" spans="1:21" ht="22.5" customHeight="1">
      <c r="A17" s="270">
        <v>11</v>
      </c>
      <c r="B17" s="316" t="s">
        <v>8249</v>
      </c>
      <c r="C17" s="316" t="s">
        <v>8250</v>
      </c>
      <c r="D17" s="316" t="s">
        <v>8251</v>
      </c>
      <c r="E17" s="272" t="s">
        <v>8252</v>
      </c>
      <c r="F17" s="272" t="s">
        <v>8253</v>
      </c>
      <c r="G17" s="267" t="s">
        <v>8254</v>
      </c>
      <c r="H17" s="267" t="s">
        <v>1949</v>
      </c>
      <c r="I17" s="270" t="s">
        <v>8255</v>
      </c>
      <c r="J17" s="270" t="s">
        <v>8777</v>
      </c>
      <c r="K17" s="274">
        <v>2.9</v>
      </c>
      <c r="L17" s="274">
        <v>41.8</v>
      </c>
      <c r="M17" s="274">
        <f>SUM(N17:Q17)</f>
        <v>0</v>
      </c>
      <c r="N17" s="274"/>
      <c r="O17" s="274"/>
      <c r="P17" s="274"/>
      <c r="Q17" s="274"/>
      <c r="R17" s="272" t="s">
        <v>8256</v>
      </c>
      <c r="S17" s="276" t="s">
        <v>8257</v>
      </c>
      <c r="T17" s="270"/>
      <c r="U17" s="277"/>
    </row>
  </sheetData>
  <mergeCells count="514">
    <mergeCell ref="XDH1:XEN1"/>
    <mergeCell ref="XEO1:XFD1"/>
    <mergeCell ref="A2:AG2"/>
    <mergeCell ref="WWY1:WYE1"/>
    <mergeCell ref="WYF1:WZL1"/>
    <mergeCell ref="WZM1:XAS1"/>
    <mergeCell ref="XAT1:XBZ1"/>
    <mergeCell ref="XCA1:XDG1"/>
    <mergeCell ref="WQP1:WRV1"/>
    <mergeCell ref="WRW1:WTC1"/>
    <mergeCell ref="WTD1:WUJ1"/>
    <mergeCell ref="WUK1:WVQ1"/>
    <mergeCell ref="WVR1:WWX1"/>
    <mergeCell ref="WKG1:WLM1"/>
    <mergeCell ref="WLN1:WMT1"/>
    <mergeCell ref="WMU1:WOA1"/>
    <mergeCell ref="WOB1:WPH1"/>
    <mergeCell ref="WPI1:WQO1"/>
    <mergeCell ref="WDX1:WFD1"/>
    <mergeCell ref="WFE1:WGK1"/>
    <mergeCell ref="WGL1:WHR1"/>
    <mergeCell ref="WHS1:WIY1"/>
    <mergeCell ref="WIZ1:WKF1"/>
    <mergeCell ref="VXO1:VYU1"/>
    <mergeCell ref="VYV1:WAB1"/>
    <mergeCell ref="WAC1:WBI1"/>
    <mergeCell ref="WBJ1:WCP1"/>
    <mergeCell ref="WCQ1:WDW1"/>
    <mergeCell ref="VRF1:VSL1"/>
    <mergeCell ref="VSM1:VTS1"/>
    <mergeCell ref="VTT1:VUZ1"/>
    <mergeCell ref="VVA1:VWG1"/>
    <mergeCell ref="VWH1:VXN1"/>
    <mergeCell ref="VKW1:VMC1"/>
    <mergeCell ref="VMD1:VNJ1"/>
    <mergeCell ref="VNK1:VOQ1"/>
    <mergeCell ref="VOR1:VPX1"/>
    <mergeCell ref="VPY1:VRE1"/>
    <mergeCell ref="VEN1:VFT1"/>
    <mergeCell ref="VFU1:VHA1"/>
    <mergeCell ref="VHB1:VIH1"/>
    <mergeCell ref="VII1:VJO1"/>
    <mergeCell ref="VJP1:VKV1"/>
    <mergeCell ref="UYE1:UZK1"/>
    <mergeCell ref="UZL1:VAR1"/>
    <mergeCell ref="VAS1:VBY1"/>
    <mergeCell ref="VBZ1:VDF1"/>
    <mergeCell ref="VDG1:VEM1"/>
    <mergeCell ref="URV1:UTB1"/>
    <mergeCell ref="UTC1:UUI1"/>
    <mergeCell ref="UUJ1:UVP1"/>
    <mergeCell ref="UVQ1:UWW1"/>
    <mergeCell ref="UWX1:UYD1"/>
    <mergeCell ref="ULM1:UMS1"/>
    <mergeCell ref="UMT1:UNZ1"/>
    <mergeCell ref="UOA1:UPG1"/>
    <mergeCell ref="UPH1:UQN1"/>
    <mergeCell ref="UQO1:URU1"/>
    <mergeCell ref="UFD1:UGJ1"/>
    <mergeCell ref="UGK1:UHQ1"/>
    <mergeCell ref="UHR1:UIX1"/>
    <mergeCell ref="UIY1:UKE1"/>
    <mergeCell ref="UKF1:ULL1"/>
    <mergeCell ref="TYU1:UAA1"/>
    <mergeCell ref="UAB1:UBH1"/>
    <mergeCell ref="UBI1:UCO1"/>
    <mergeCell ref="UCP1:UDV1"/>
    <mergeCell ref="UDW1:UFC1"/>
    <mergeCell ref="TSL1:TTR1"/>
    <mergeCell ref="TTS1:TUY1"/>
    <mergeCell ref="TUZ1:TWF1"/>
    <mergeCell ref="TWG1:TXM1"/>
    <mergeCell ref="TXN1:TYT1"/>
    <mergeCell ref="TMC1:TNI1"/>
    <mergeCell ref="TNJ1:TOP1"/>
    <mergeCell ref="TOQ1:TPW1"/>
    <mergeCell ref="TPX1:TRD1"/>
    <mergeCell ref="TRE1:TSK1"/>
    <mergeCell ref="TFT1:TGZ1"/>
    <mergeCell ref="THA1:TIG1"/>
    <mergeCell ref="TIH1:TJN1"/>
    <mergeCell ref="TJO1:TKU1"/>
    <mergeCell ref="TKV1:TMB1"/>
    <mergeCell ref="SZK1:TAQ1"/>
    <mergeCell ref="TAR1:TBX1"/>
    <mergeCell ref="TBY1:TDE1"/>
    <mergeCell ref="TDF1:TEL1"/>
    <mergeCell ref="TEM1:TFS1"/>
    <mergeCell ref="STB1:SUH1"/>
    <mergeCell ref="SUI1:SVO1"/>
    <mergeCell ref="SVP1:SWV1"/>
    <mergeCell ref="SWW1:SYC1"/>
    <mergeCell ref="SYD1:SZJ1"/>
    <mergeCell ref="SMS1:SNY1"/>
    <mergeCell ref="SNZ1:SPF1"/>
    <mergeCell ref="SPG1:SQM1"/>
    <mergeCell ref="SQN1:SRT1"/>
    <mergeCell ref="SRU1:STA1"/>
    <mergeCell ref="SGJ1:SHP1"/>
    <mergeCell ref="SHQ1:SIW1"/>
    <mergeCell ref="SIX1:SKD1"/>
    <mergeCell ref="SKE1:SLK1"/>
    <mergeCell ref="SLL1:SMR1"/>
    <mergeCell ref="SAA1:SBG1"/>
    <mergeCell ref="SBH1:SCN1"/>
    <mergeCell ref="SCO1:SDU1"/>
    <mergeCell ref="SDV1:SFB1"/>
    <mergeCell ref="SFC1:SGI1"/>
    <mergeCell ref="RTR1:RUX1"/>
    <mergeCell ref="RUY1:RWE1"/>
    <mergeCell ref="RWF1:RXL1"/>
    <mergeCell ref="RXM1:RYS1"/>
    <mergeCell ref="RYT1:RZZ1"/>
    <mergeCell ref="RNI1:ROO1"/>
    <mergeCell ref="ROP1:RPV1"/>
    <mergeCell ref="RPW1:RRC1"/>
    <mergeCell ref="RRD1:RSJ1"/>
    <mergeCell ref="RSK1:RTQ1"/>
    <mergeCell ref="RGZ1:RIF1"/>
    <mergeCell ref="RIG1:RJM1"/>
    <mergeCell ref="RJN1:RKT1"/>
    <mergeCell ref="RKU1:RMA1"/>
    <mergeCell ref="RMB1:RNH1"/>
    <mergeCell ref="RAQ1:RBW1"/>
    <mergeCell ref="RBX1:RDD1"/>
    <mergeCell ref="RDE1:REK1"/>
    <mergeCell ref="REL1:RFR1"/>
    <mergeCell ref="RFS1:RGY1"/>
    <mergeCell ref="QUH1:QVN1"/>
    <mergeCell ref="QVO1:QWU1"/>
    <mergeCell ref="QWV1:QYB1"/>
    <mergeCell ref="QYC1:QZI1"/>
    <mergeCell ref="QZJ1:RAP1"/>
    <mergeCell ref="QNY1:QPE1"/>
    <mergeCell ref="QPF1:QQL1"/>
    <mergeCell ref="QQM1:QRS1"/>
    <mergeCell ref="QRT1:QSZ1"/>
    <mergeCell ref="QTA1:QUG1"/>
    <mergeCell ref="QHP1:QIV1"/>
    <mergeCell ref="QIW1:QKC1"/>
    <mergeCell ref="QKD1:QLJ1"/>
    <mergeCell ref="QLK1:QMQ1"/>
    <mergeCell ref="QMR1:QNX1"/>
    <mergeCell ref="QBG1:QCM1"/>
    <mergeCell ref="QCN1:QDT1"/>
    <mergeCell ref="QDU1:QFA1"/>
    <mergeCell ref="QFB1:QGH1"/>
    <mergeCell ref="QGI1:QHO1"/>
    <mergeCell ref="PUX1:PWD1"/>
    <mergeCell ref="PWE1:PXK1"/>
    <mergeCell ref="PXL1:PYR1"/>
    <mergeCell ref="PYS1:PZY1"/>
    <mergeCell ref="PZZ1:QBF1"/>
    <mergeCell ref="POO1:PPU1"/>
    <mergeCell ref="PPV1:PRB1"/>
    <mergeCell ref="PRC1:PSI1"/>
    <mergeCell ref="PSJ1:PTP1"/>
    <mergeCell ref="PTQ1:PUW1"/>
    <mergeCell ref="PIF1:PJL1"/>
    <mergeCell ref="PJM1:PKS1"/>
    <mergeCell ref="PKT1:PLZ1"/>
    <mergeCell ref="PMA1:PNG1"/>
    <mergeCell ref="PNH1:PON1"/>
    <mergeCell ref="PBW1:PDC1"/>
    <mergeCell ref="PDD1:PEJ1"/>
    <mergeCell ref="PEK1:PFQ1"/>
    <mergeCell ref="PFR1:PGX1"/>
    <mergeCell ref="PGY1:PIE1"/>
    <mergeCell ref="OVN1:OWT1"/>
    <mergeCell ref="OWU1:OYA1"/>
    <mergeCell ref="OYB1:OZH1"/>
    <mergeCell ref="OZI1:PAO1"/>
    <mergeCell ref="PAP1:PBV1"/>
    <mergeCell ref="OPE1:OQK1"/>
    <mergeCell ref="OQL1:ORR1"/>
    <mergeCell ref="ORS1:OSY1"/>
    <mergeCell ref="OSZ1:OUF1"/>
    <mergeCell ref="OUG1:OVM1"/>
    <mergeCell ref="OIV1:OKB1"/>
    <mergeCell ref="OKC1:OLI1"/>
    <mergeCell ref="OLJ1:OMP1"/>
    <mergeCell ref="OMQ1:ONW1"/>
    <mergeCell ref="ONX1:OPD1"/>
    <mergeCell ref="OCM1:ODS1"/>
    <mergeCell ref="ODT1:OEZ1"/>
    <mergeCell ref="OFA1:OGG1"/>
    <mergeCell ref="OGH1:OHN1"/>
    <mergeCell ref="OHO1:OIU1"/>
    <mergeCell ref="NWD1:NXJ1"/>
    <mergeCell ref="NXK1:NYQ1"/>
    <mergeCell ref="NYR1:NZX1"/>
    <mergeCell ref="NZY1:OBE1"/>
    <mergeCell ref="OBF1:OCL1"/>
    <mergeCell ref="NPU1:NRA1"/>
    <mergeCell ref="NRB1:NSH1"/>
    <mergeCell ref="NSI1:NTO1"/>
    <mergeCell ref="NTP1:NUV1"/>
    <mergeCell ref="NUW1:NWC1"/>
    <mergeCell ref="NJL1:NKR1"/>
    <mergeCell ref="NKS1:NLY1"/>
    <mergeCell ref="NLZ1:NNF1"/>
    <mergeCell ref="NNG1:NOM1"/>
    <mergeCell ref="NON1:NPT1"/>
    <mergeCell ref="NDC1:NEI1"/>
    <mergeCell ref="NEJ1:NFP1"/>
    <mergeCell ref="NFQ1:NGW1"/>
    <mergeCell ref="NGX1:NID1"/>
    <mergeCell ref="NIE1:NJK1"/>
    <mergeCell ref="MWT1:MXZ1"/>
    <mergeCell ref="MYA1:MZG1"/>
    <mergeCell ref="MZH1:NAN1"/>
    <mergeCell ref="NAO1:NBU1"/>
    <mergeCell ref="NBV1:NDB1"/>
    <mergeCell ref="MQK1:MRQ1"/>
    <mergeCell ref="MRR1:MSX1"/>
    <mergeCell ref="MSY1:MUE1"/>
    <mergeCell ref="MUF1:MVL1"/>
    <mergeCell ref="MVM1:MWS1"/>
    <mergeCell ref="MKB1:MLH1"/>
    <mergeCell ref="MLI1:MMO1"/>
    <mergeCell ref="MMP1:MNV1"/>
    <mergeCell ref="MNW1:MPC1"/>
    <mergeCell ref="MPD1:MQJ1"/>
    <mergeCell ref="MDS1:MEY1"/>
    <mergeCell ref="MEZ1:MGF1"/>
    <mergeCell ref="MGG1:MHM1"/>
    <mergeCell ref="MHN1:MIT1"/>
    <mergeCell ref="MIU1:MKA1"/>
    <mergeCell ref="LXJ1:LYP1"/>
    <mergeCell ref="LYQ1:LZW1"/>
    <mergeCell ref="LZX1:MBD1"/>
    <mergeCell ref="MBE1:MCK1"/>
    <mergeCell ref="MCL1:MDR1"/>
    <mergeCell ref="LRA1:LSG1"/>
    <mergeCell ref="LSH1:LTN1"/>
    <mergeCell ref="LTO1:LUU1"/>
    <mergeCell ref="LUV1:LWB1"/>
    <mergeCell ref="LWC1:LXI1"/>
    <mergeCell ref="LKR1:LLX1"/>
    <mergeCell ref="LLY1:LNE1"/>
    <mergeCell ref="LNF1:LOL1"/>
    <mergeCell ref="LOM1:LPS1"/>
    <mergeCell ref="LPT1:LQZ1"/>
    <mergeCell ref="LEI1:LFO1"/>
    <mergeCell ref="LFP1:LGV1"/>
    <mergeCell ref="LGW1:LIC1"/>
    <mergeCell ref="LID1:LJJ1"/>
    <mergeCell ref="LJK1:LKQ1"/>
    <mergeCell ref="KXZ1:KZF1"/>
    <mergeCell ref="KZG1:LAM1"/>
    <mergeCell ref="LAN1:LBT1"/>
    <mergeCell ref="LBU1:LDA1"/>
    <mergeCell ref="LDB1:LEH1"/>
    <mergeCell ref="KRQ1:KSW1"/>
    <mergeCell ref="KSX1:KUD1"/>
    <mergeCell ref="KUE1:KVK1"/>
    <mergeCell ref="KVL1:KWR1"/>
    <mergeCell ref="KWS1:KXY1"/>
    <mergeCell ref="KLH1:KMN1"/>
    <mergeCell ref="KMO1:KNU1"/>
    <mergeCell ref="KNV1:KPB1"/>
    <mergeCell ref="KPC1:KQI1"/>
    <mergeCell ref="KQJ1:KRP1"/>
    <mergeCell ref="KEY1:KGE1"/>
    <mergeCell ref="KGF1:KHL1"/>
    <mergeCell ref="KHM1:KIS1"/>
    <mergeCell ref="KIT1:KJZ1"/>
    <mergeCell ref="KKA1:KLG1"/>
    <mergeCell ref="JYP1:JZV1"/>
    <mergeCell ref="JZW1:KBC1"/>
    <mergeCell ref="KBD1:KCJ1"/>
    <mergeCell ref="KCK1:KDQ1"/>
    <mergeCell ref="KDR1:KEX1"/>
    <mergeCell ref="JSG1:JTM1"/>
    <mergeCell ref="JTN1:JUT1"/>
    <mergeCell ref="JUU1:JWA1"/>
    <mergeCell ref="JWB1:JXH1"/>
    <mergeCell ref="JXI1:JYO1"/>
    <mergeCell ref="JLX1:JND1"/>
    <mergeCell ref="JNE1:JOK1"/>
    <mergeCell ref="JOL1:JPR1"/>
    <mergeCell ref="JPS1:JQY1"/>
    <mergeCell ref="JQZ1:JSF1"/>
    <mergeCell ref="JFO1:JGU1"/>
    <mergeCell ref="JGV1:JIB1"/>
    <mergeCell ref="JIC1:JJI1"/>
    <mergeCell ref="JJJ1:JKP1"/>
    <mergeCell ref="JKQ1:JLW1"/>
    <mergeCell ref="IZF1:JAL1"/>
    <mergeCell ref="JAM1:JBS1"/>
    <mergeCell ref="JBT1:JCZ1"/>
    <mergeCell ref="JDA1:JEG1"/>
    <mergeCell ref="JEH1:JFN1"/>
    <mergeCell ref="ISW1:IUC1"/>
    <mergeCell ref="IUD1:IVJ1"/>
    <mergeCell ref="IVK1:IWQ1"/>
    <mergeCell ref="IWR1:IXX1"/>
    <mergeCell ref="IXY1:IZE1"/>
    <mergeCell ref="IMN1:INT1"/>
    <mergeCell ref="INU1:IPA1"/>
    <mergeCell ref="IPB1:IQH1"/>
    <mergeCell ref="IQI1:IRO1"/>
    <mergeCell ref="IRP1:ISV1"/>
    <mergeCell ref="IGE1:IHK1"/>
    <mergeCell ref="IHL1:IIR1"/>
    <mergeCell ref="IIS1:IJY1"/>
    <mergeCell ref="IJZ1:ILF1"/>
    <mergeCell ref="ILG1:IMM1"/>
    <mergeCell ref="HZV1:IBB1"/>
    <mergeCell ref="IBC1:ICI1"/>
    <mergeCell ref="ICJ1:IDP1"/>
    <mergeCell ref="IDQ1:IEW1"/>
    <mergeCell ref="IEX1:IGD1"/>
    <mergeCell ref="HTM1:HUS1"/>
    <mergeCell ref="HUT1:HVZ1"/>
    <mergeCell ref="HWA1:HXG1"/>
    <mergeCell ref="HXH1:HYN1"/>
    <mergeCell ref="HYO1:HZU1"/>
    <mergeCell ref="HND1:HOJ1"/>
    <mergeCell ref="HOK1:HPQ1"/>
    <mergeCell ref="HPR1:HQX1"/>
    <mergeCell ref="HQY1:HSE1"/>
    <mergeCell ref="HSF1:HTL1"/>
    <mergeCell ref="HGU1:HIA1"/>
    <mergeCell ref="HIB1:HJH1"/>
    <mergeCell ref="HJI1:HKO1"/>
    <mergeCell ref="HKP1:HLV1"/>
    <mergeCell ref="HLW1:HNC1"/>
    <mergeCell ref="HAL1:HBR1"/>
    <mergeCell ref="HBS1:HCY1"/>
    <mergeCell ref="HCZ1:HEF1"/>
    <mergeCell ref="HEG1:HFM1"/>
    <mergeCell ref="HFN1:HGT1"/>
    <mergeCell ref="GUC1:GVI1"/>
    <mergeCell ref="GVJ1:GWP1"/>
    <mergeCell ref="GWQ1:GXW1"/>
    <mergeCell ref="GXX1:GZD1"/>
    <mergeCell ref="GZE1:HAK1"/>
    <mergeCell ref="GNT1:GOZ1"/>
    <mergeCell ref="GPA1:GQG1"/>
    <mergeCell ref="GQH1:GRN1"/>
    <mergeCell ref="GRO1:GSU1"/>
    <mergeCell ref="GSV1:GUB1"/>
    <mergeCell ref="GHK1:GIQ1"/>
    <mergeCell ref="GIR1:GJX1"/>
    <mergeCell ref="GJY1:GLE1"/>
    <mergeCell ref="GLF1:GML1"/>
    <mergeCell ref="GMM1:GNS1"/>
    <mergeCell ref="GBB1:GCH1"/>
    <mergeCell ref="GCI1:GDO1"/>
    <mergeCell ref="GDP1:GEV1"/>
    <mergeCell ref="GEW1:GGC1"/>
    <mergeCell ref="GGD1:GHJ1"/>
    <mergeCell ref="FUS1:FVY1"/>
    <mergeCell ref="FVZ1:FXF1"/>
    <mergeCell ref="FXG1:FYM1"/>
    <mergeCell ref="FYN1:FZT1"/>
    <mergeCell ref="FZU1:GBA1"/>
    <mergeCell ref="FOJ1:FPP1"/>
    <mergeCell ref="FPQ1:FQW1"/>
    <mergeCell ref="FQX1:FSD1"/>
    <mergeCell ref="FSE1:FTK1"/>
    <mergeCell ref="FTL1:FUR1"/>
    <mergeCell ref="FIA1:FJG1"/>
    <mergeCell ref="FJH1:FKN1"/>
    <mergeCell ref="FKO1:FLU1"/>
    <mergeCell ref="FLV1:FNB1"/>
    <mergeCell ref="FNC1:FOI1"/>
    <mergeCell ref="FBR1:FCX1"/>
    <mergeCell ref="FCY1:FEE1"/>
    <mergeCell ref="FEF1:FFL1"/>
    <mergeCell ref="FFM1:FGS1"/>
    <mergeCell ref="FGT1:FHZ1"/>
    <mergeCell ref="EVI1:EWO1"/>
    <mergeCell ref="EWP1:EXV1"/>
    <mergeCell ref="EXW1:EZC1"/>
    <mergeCell ref="EZD1:FAJ1"/>
    <mergeCell ref="FAK1:FBQ1"/>
    <mergeCell ref="EOZ1:EQF1"/>
    <mergeCell ref="EQG1:ERM1"/>
    <mergeCell ref="ERN1:EST1"/>
    <mergeCell ref="ESU1:EUA1"/>
    <mergeCell ref="EUB1:EVH1"/>
    <mergeCell ref="EIQ1:EJW1"/>
    <mergeCell ref="EJX1:ELD1"/>
    <mergeCell ref="ELE1:EMK1"/>
    <mergeCell ref="EML1:ENR1"/>
    <mergeCell ref="ENS1:EOY1"/>
    <mergeCell ref="ECH1:EDN1"/>
    <mergeCell ref="EDO1:EEU1"/>
    <mergeCell ref="EEV1:EGB1"/>
    <mergeCell ref="EGC1:EHI1"/>
    <mergeCell ref="EHJ1:EIP1"/>
    <mergeCell ref="DVY1:DXE1"/>
    <mergeCell ref="DXF1:DYL1"/>
    <mergeCell ref="DYM1:DZS1"/>
    <mergeCell ref="DZT1:EAZ1"/>
    <mergeCell ref="EBA1:ECG1"/>
    <mergeCell ref="DPP1:DQV1"/>
    <mergeCell ref="DQW1:DSC1"/>
    <mergeCell ref="DSD1:DTJ1"/>
    <mergeCell ref="DTK1:DUQ1"/>
    <mergeCell ref="DUR1:DVX1"/>
    <mergeCell ref="DJG1:DKM1"/>
    <mergeCell ref="DKN1:DLT1"/>
    <mergeCell ref="DLU1:DNA1"/>
    <mergeCell ref="DNB1:DOH1"/>
    <mergeCell ref="DOI1:DPO1"/>
    <mergeCell ref="DCX1:DED1"/>
    <mergeCell ref="DEE1:DFK1"/>
    <mergeCell ref="DFL1:DGR1"/>
    <mergeCell ref="DGS1:DHY1"/>
    <mergeCell ref="DHZ1:DJF1"/>
    <mergeCell ref="CWO1:CXU1"/>
    <mergeCell ref="CXV1:CZB1"/>
    <mergeCell ref="CZC1:DAI1"/>
    <mergeCell ref="DAJ1:DBP1"/>
    <mergeCell ref="DBQ1:DCW1"/>
    <mergeCell ref="CQF1:CRL1"/>
    <mergeCell ref="CRM1:CSS1"/>
    <mergeCell ref="CST1:CTZ1"/>
    <mergeCell ref="CUA1:CVG1"/>
    <mergeCell ref="CVH1:CWN1"/>
    <mergeCell ref="CJW1:CLC1"/>
    <mergeCell ref="CLD1:CMJ1"/>
    <mergeCell ref="CMK1:CNQ1"/>
    <mergeCell ref="CNR1:COX1"/>
    <mergeCell ref="COY1:CQE1"/>
    <mergeCell ref="CDN1:CET1"/>
    <mergeCell ref="CEU1:CGA1"/>
    <mergeCell ref="CGB1:CHH1"/>
    <mergeCell ref="CHI1:CIO1"/>
    <mergeCell ref="CIP1:CJV1"/>
    <mergeCell ref="BXE1:BYK1"/>
    <mergeCell ref="BYL1:BZR1"/>
    <mergeCell ref="BZS1:CAY1"/>
    <mergeCell ref="CAZ1:CCF1"/>
    <mergeCell ref="CCG1:CDM1"/>
    <mergeCell ref="BQV1:BSB1"/>
    <mergeCell ref="BSC1:BTI1"/>
    <mergeCell ref="BTJ1:BUP1"/>
    <mergeCell ref="BUQ1:BVW1"/>
    <mergeCell ref="BVX1:BXD1"/>
    <mergeCell ref="BKM1:BLS1"/>
    <mergeCell ref="BLT1:BMZ1"/>
    <mergeCell ref="BNA1:BOG1"/>
    <mergeCell ref="BOH1:BPN1"/>
    <mergeCell ref="BPO1:BQU1"/>
    <mergeCell ref="BED1:BFJ1"/>
    <mergeCell ref="BFK1:BGQ1"/>
    <mergeCell ref="BGR1:BHX1"/>
    <mergeCell ref="BHY1:BJE1"/>
    <mergeCell ref="BJF1:BKL1"/>
    <mergeCell ref="AXU1:AZA1"/>
    <mergeCell ref="AZB1:BAH1"/>
    <mergeCell ref="BAI1:BBO1"/>
    <mergeCell ref="BBP1:BCV1"/>
    <mergeCell ref="BCW1:BEC1"/>
    <mergeCell ref="ARL1:ASR1"/>
    <mergeCell ref="ASS1:ATY1"/>
    <mergeCell ref="ATZ1:AVF1"/>
    <mergeCell ref="AVG1:AWM1"/>
    <mergeCell ref="AWN1:AXT1"/>
    <mergeCell ref="ALC1:AMI1"/>
    <mergeCell ref="AMJ1:ANP1"/>
    <mergeCell ref="ANQ1:AOW1"/>
    <mergeCell ref="AOX1:AQD1"/>
    <mergeCell ref="AQE1:ARK1"/>
    <mergeCell ref="AET1:AFZ1"/>
    <mergeCell ref="AGA1:AHG1"/>
    <mergeCell ref="AHH1:AIN1"/>
    <mergeCell ref="AIO1:AJU1"/>
    <mergeCell ref="AJV1:ALB1"/>
    <mergeCell ref="YK1:ZQ1"/>
    <mergeCell ref="ZR1:AAX1"/>
    <mergeCell ref="AAY1:ACE1"/>
    <mergeCell ref="ACF1:ADL1"/>
    <mergeCell ref="ADM1:AES1"/>
    <mergeCell ref="SB1:TH1"/>
    <mergeCell ref="TI1:UO1"/>
    <mergeCell ref="UP1:VV1"/>
    <mergeCell ref="VW1:XC1"/>
    <mergeCell ref="XD1:YJ1"/>
    <mergeCell ref="LS1:MY1"/>
    <mergeCell ref="MZ1:OF1"/>
    <mergeCell ref="OG1:PM1"/>
    <mergeCell ref="PN1:QT1"/>
    <mergeCell ref="QU1:SA1"/>
    <mergeCell ref="FJ1:GP1"/>
    <mergeCell ref="GQ1:HW1"/>
    <mergeCell ref="HX1:JD1"/>
    <mergeCell ref="JE1:KK1"/>
    <mergeCell ref="KL1:LR1"/>
    <mergeCell ref="A1:AG1"/>
    <mergeCell ref="AH1:BN1"/>
    <mergeCell ref="BO1:CU1"/>
    <mergeCell ref="CV1:EB1"/>
    <mergeCell ref="EC1:FI1"/>
    <mergeCell ref="I4:I5"/>
    <mergeCell ref="T4:T5"/>
    <mergeCell ref="U4:U5"/>
    <mergeCell ref="J4:J5"/>
    <mergeCell ref="M4:Q4"/>
    <mergeCell ref="R4:R5"/>
    <mergeCell ref="S4:S5"/>
    <mergeCell ref="E3:G3"/>
    <mergeCell ref="H4:H5"/>
    <mergeCell ref="A4:A5"/>
    <mergeCell ref="B4:B5"/>
    <mergeCell ref="C4:C5"/>
    <mergeCell ref="D4:D5"/>
    <mergeCell ref="E4:E5"/>
    <mergeCell ref="F4:F5"/>
    <mergeCell ref="G4:G5"/>
  </mergeCells>
  <phoneticPr fontId="6" type="noConversion"/>
  <pageMargins left="0.78740157480314965" right="0.78740157480314965" top="0.94488188976377963" bottom="0.9448818897637796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"/>
  <sheetViews>
    <sheetView showGridLines="0" zoomScale="90" zoomScaleNormal="90" zoomScaleSheetLayoutView="100" workbookViewId="0">
      <pane ySplit="5" topLeftCell="A6" activePane="bottomLeft" state="frozen"/>
      <selection activeCell="F17" sqref="F17"/>
      <selection pane="bottomLeft" sqref="A1:AG1"/>
    </sheetView>
  </sheetViews>
  <sheetFormatPr defaultColWidth="8.88671875" defaultRowHeight="13.5"/>
  <cols>
    <col min="1" max="1" width="4.109375" style="5" customWidth="1"/>
    <col min="2" max="4" width="7.88671875" style="8" customWidth="1"/>
    <col min="5" max="5" width="19.6640625" style="5" bestFit="1" customWidth="1"/>
    <col min="6" max="6" width="11.6640625" style="7" bestFit="1" customWidth="1"/>
    <col min="7" max="7" width="30.44140625" style="5" customWidth="1"/>
    <col min="8" max="8" width="29.77734375" style="5" bestFit="1" customWidth="1"/>
    <col min="9" max="9" width="6.44140625" style="6" bestFit="1" customWidth="1"/>
    <col min="10" max="15" width="11.44140625" style="5" customWidth="1"/>
    <col min="16" max="16" width="14.109375" style="5" customWidth="1"/>
    <col min="17" max="17" width="13.77734375" style="6" bestFit="1" customWidth="1"/>
    <col min="18" max="18" width="9.44140625" style="6" bestFit="1" customWidth="1"/>
    <col min="19" max="19" width="12.5546875" style="6" customWidth="1"/>
    <col min="20" max="20" width="14.33203125" style="6" customWidth="1"/>
    <col min="21" max="16384" width="8.88671875" style="5"/>
  </cols>
  <sheetData>
    <row r="1" spans="1:16384" s="15" customFormat="1" ht="18.75" customHeight="1">
      <c r="A1" s="134" t="s">
        <v>2318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  <c r="IV1" s="134"/>
      <c r="IW1" s="134"/>
      <c r="IX1" s="134"/>
      <c r="IY1" s="134"/>
      <c r="IZ1" s="134"/>
      <c r="JA1" s="134"/>
      <c r="JB1" s="134"/>
      <c r="JC1" s="134"/>
      <c r="JD1" s="134"/>
      <c r="JE1" s="134"/>
      <c r="JF1" s="134"/>
      <c r="JG1" s="134"/>
      <c r="JH1" s="134"/>
      <c r="JI1" s="134"/>
      <c r="JJ1" s="134"/>
      <c r="JK1" s="134"/>
      <c r="JL1" s="134"/>
      <c r="JM1" s="134"/>
      <c r="JN1" s="134"/>
      <c r="JO1" s="134"/>
      <c r="JP1" s="134"/>
      <c r="JQ1" s="134"/>
      <c r="JR1" s="134"/>
      <c r="JS1" s="134"/>
      <c r="JT1" s="134"/>
      <c r="JU1" s="134"/>
      <c r="JV1" s="134"/>
      <c r="JW1" s="134"/>
      <c r="JX1" s="134"/>
      <c r="JY1" s="134"/>
      <c r="JZ1" s="134"/>
      <c r="KA1" s="134"/>
      <c r="KB1" s="134"/>
      <c r="KC1" s="134"/>
      <c r="KD1" s="134"/>
      <c r="KE1" s="134"/>
      <c r="KF1" s="134"/>
      <c r="KG1" s="134"/>
      <c r="KH1" s="134"/>
      <c r="KI1" s="134"/>
      <c r="KJ1" s="134"/>
      <c r="KK1" s="134"/>
      <c r="KL1" s="134"/>
      <c r="KM1" s="134"/>
      <c r="KN1" s="134"/>
      <c r="KO1" s="134"/>
      <c r="KP1" s="134"/>
      <c r="KQ1" s="134"/>
      <c r="KR1" s="134"/>
      <c r="KS1" s="134"/>
      <c r="KT1" s="134"/>
      <c r="KU1" s="134"/>
      <c r="KV1" s="134"/>
      <c r="KW1" s="134"/>
      <c r="KX1" s="134"/>
      <c r="KY1" s="134"/>
      <c r="KZ1" s="134"/>
      <c r="LA1" s="134"/>
      <c r="LB1" s="134"/>
      <c r="LC1" s="134"/>
      <c r="LD1" s="134"/>
      <c r="LE1" s="134"/>
      <c r="LF1" s="134"/>
      <c r="LG1" s="134"/>
      <c r="LH1" s="134"/>
      <c r="LI1" s="134"/>
      <c r="LJ1" s="134"/>
      <c r="LK1" s="134"/>
      <c r="LL1" s="134"/>
      <c r="LM1" s="134"/>
      <c r="LN1" s="134"/>
      <c r="LO1" s="134"/>
      <c r="LP1" s="134"/>
      <c r="LQ1" s="134"/>
      <c r="LR1" s="134"/>
      <c r="LS1" s="134"/>
      <c r="LT1" s="134"/>
      <c r="LU1" s="134"/>
      <c r="LV1" s="134"/>
      <c r="LW1" s="134"/>
      <c r="LX1" s="134"/>
      <c r="LY1" s="134"/>
      <c r="LZ1" s="134"/>
      <c r="MA1" s="134"/>
      <c r="MB1" s="134"/>
      <c r="MC1" s="134"/>
      <c r="MD1" s="134"/>
      <c r="ME1" s="134"/>
      <c r="MF1" s="134"/>
      <c r="MG1" s="134"/>
      <c r="MH1" s="134"/>
      <c r="MI1" s="134"/>
      <c r="MJ1" s="134"/>
      <c r="MK1" s="134"/>
      <c r="ML1" s="134"/>
      <c r="MM1" s="134"/>
      <c r="MN1" s="134"/>
      <c r="MO1" s="134"/>
      <c r="MP1" s="134"/>
      <c r="MQ1" s="134"/>
      <c r="MR1" s="134"/>
      <c r="MS1" s="134"/>
      <c r="MT1" s="134"/>
      <c r="MU1" s="134"/>
      <c r="MV1" s="134"/>
      <c r="MW1" s="134"/>
      <c r="MX1" s="134"/>
      <c r="MY1" s="134"/>
      <c r="MZ1" s="134"/>
      <c r="NA1" s="134"/>
      <c r="NB1" s="134"/>
      <c r="NC1" s="134"/>
      <c r="ND1" s="134"/>
      <c r="NE1" s="134"/>
      <c r="NF1" s="134"/>
      <c r="NG1" s="134"/>
      <c r="NH1" s="134"/>
      <c r="NI1" s="134"/>
      <c r="NJ1" s="134"/>
      <c r="NK1" s="134"/>
      <c r="NL1" s="134"/>
      <c r="NM1" s="134"/>
      <c r="NN1" s="134"/>
      <c r="NO1" s="134"/>
      <c r="NP1" s="134"/>
      <c r="NQ1" s="134"/>
      <c r="NR1" s="134"/>
      <c r="NS1" s="134"/>
      <c r="NT1" s="134"/>
      <c r="NU1" s="134"/>
      <c r="NV1" s="134"/>
      <c r="NW1" s="134"/>
      <c r="NX1" s="134"/>
      <c r="NY1" s="134"/>
      <c r="NZ1" s="134"/>
      <c r="OA1" s="134"/>
      <c r="OB1" s="134"/>
      <c r="OC1" s="134"/>
      <c r="OD1" s="134"/>
      <c r="OE1" s="134"/>
      <c r="OF1" s="134"/>
      <c r="OG1" s="134"/>
      <c r="OH1" s="134"/>
      <c r="OI1" s="134"/>
      <c r="OJ1" s="134"/>
      <c r="OK1" s="134"/>
      <c r="OL1" s="134"/>
      <c r="OM1" s="134"/>
      <c r="ON1" s="134"/>
      <c r="OO1" s="134"/>
      <c r="OP1" s="134"/>
      <c r="OQ1" s="134"/>
      <c r="OR1" s="134"/>
      <c r="OS1" s="134"/>
      <c r="OT1" s="134"/>
      <c r="OU1" s="134"/>
      <c r="OV1" s="134"/>
      <c r="OW1" s="134"/>
      <c r="OX1" s="134"/>
      <c r="OY1" s="134"/>
      <c r="OZ1" s="134"/>
      <c r="PA1" s="134"/>
      <c r="PB1" s="134"/>
      <c r="PC1" s="134"/>
      <c r="PD1" s="134"/>
      <c r="PE1" s="134"/>
      <c r="PF1" s="134"/>
      <c r="PG1" s="134"/>
      <c r="PH1" s="134"/>
      <c r="PI1" s="134"/>
      <c r="PJ1" s="134"/>
      <c r="PK1" s="134"/>
      <c r="PL1" s="134"/>
      <c r="PM1" s="134"/>
      <c r="PN1" s="134"/>
      <c r="PO1" s="134"/>
      <c r="PP1" s="134"/>
      <c r="PQ1" s="134"/>
      <c r="PR1" s="134"/>
      <c r="PS1" s="134"/>
      <c r="PT1" s="134"/>
      <c r="PU1" s="134"/>
      <c r="PV1" s="134"/>
      <c r="PW1" s="134"/>
      <c r="PX1" s="134"/>
      <c r="PY1" s="134"/>
      <c r="PZ1" s="134"/>
      <c r="QA1" s="134"/>
      <c r="QB1" s="134"/>
      <c r="QC1" s="134"/>
      <c r="QD1" s="134"/>
      <c r="QE1" s="134"/>
      <c r="QF1" s="134"/>
      <c r="QG1" s="134"/>
      <c r="QH1" s="134"/>
      <c r="QI1" s="134"/>
      <c r="QJ1" s="134"/>
      <c r="QK1" s="134"/>
      <c r="QL1" s="134"/>
      <c r="QM1" s="134"/>
      <c r="QN1" s="134"/>
      <c r="QO1" s="134"/>
      <c r="QP1" s="134"/>
      <c r="QQ1" s="134"/>
      <c r="QR1" s="134"/>
      <c r="QS1" s="134"/>
      <c r="QT1" s="134"/>
      <c r="QU1" s="134"/>
      <c r="QV1" s="134"/>
      <c r="QW1" s="134"/>
      <c r="QX1" s="134"/>
      <c r="QY1" s="134"/>
      <c r="QZ1" s="134"/>
      <c r="RA1" s="134"/>
      <c r="RB1" s="134"/>
      <c r="RC1" s="134"/>
      <c r="RD1" s="134"/>
      <c r="RE1" s="134"/>
      <c r="RF1" s="134"/>
      <c r="RG1" s="134"/>
      <c r="RH1" s="134"/>
      <c r="RI1" s="134"/>
      <c r="RJ1" s="134"/>
      <c r="RK1" s="134"/>
      <c r="RL1" s="134"/>
      <c r="RM1" s="134"/>
      <c r="RN1" s="134"/>
      <c r="RO1" s="134"/>
      <c r="RP1" s="134"/>
      <c r="RQ1" s="134"/>
      <c r="RR1" s="134"/>
      <c r="RS1" s="134"/>
      <c r="RT1" s="134"/>
      <c r="RU1" s="134"/>
      <c r="RV1" s="134"/>
      <c r="RW1" s="134"/>
      <c r="RX1" s="134"/>
      <c r="RY1" s="134"/>
      <c r="RZ1" s="134"/>
      <c r="SA1" s="134"/>
      <c r="SB1" s="134"/>
      <c r="SC1" s="134"/>
      <c r="SD1" s="134"/>
      <c r="SE1" s="134"/>
      <c r="SF1" s="134"/>
      <c r="SG1" s="134"/>
      <c r="SH1" s="134"/>
      <c r="SI1" s="134"/>
      <c r="SJ1" s="134"/>
      <c r="SK1" s="134"/>
      <c r="SL1" s="134"/>
      <c r="SM1" s="134"/>
      <c r="SN1" s="134"/>
      <c r="SO1" s="134"/>
      <c r="SP1" s="134"/>
      <c r="SQ1" s="134"/>
      <c r="SR1" s="134"/>
      <c r="SS1" s="134"/>
      <c r="ST1" s="134"/>
      <c r="SU1" s="134"/>
      <c r="SV1" s="134"/>
      <c r="SW1" s="134"/>
      <c r="SX1" s="134"/>
      <c r="SY1" s="134"/>
      <c r="SZ1" s="134"/>
      <c r="TA1" s="134"/>
      <c r="TB1" s="134"/>
      <c r="TC1" s="134"/>
      <c r="TD1" s="134"/>
      <c r="TE1" s="134"/>
      <c r="TF1" s="134"/>
      <c r="TG1" s="134"/>
      <c r="TH1" s="134"/>
      <c r="TI1" s="134"/>
      <c r="TJ1" s="134"/>
      <c r="TK1" s="134"/>
      <c r="TL1" s="134"/>
      <c r="TM1" s="134"/>
      <c r="TN1" s="134"/>
      <c r="TO1" s="134"/>
      <c r="TP1" s="134"/>
      <c r="TQ1" s="134"/>
      <c r="TR1" s="134"/>
      <c r="TS1" s="134"/>
      <c r="TT1" s="134"/>
      <c r="TU1" s="134"/>
      <c r="TV1" s="134"/>
      <c r="TW1" s="134"/>
      <c r="TX1" s="134"/>
      <c r="TY1" s="134"/>
      <c r="TZ1" s="134"/>
      <c r="UA1" s="134"/>
      <c r="UB1" s="134"/>
      <c r="UC1" s="134"/>
      <c r="UD1" s="134"/>
      <c r="UE1" s="134"/>
      <c r="UF1" s="134"/>
      <c r="UG1" s="134"/>
      <c r="UH1" s="134"/>
      <c r="UI1" s="134"/>
      <c r="UJ1" s="134"/>
      <c r="UK1" s="134"/>
      <c r="UL1" s="134"/>
      <c r="UM1" s="134"/>
      <c r="UN1" s="134"/>
      <c r="UO1" s="134"/>
      <c r="UP1" s="134"/>
      <c r="UQ1" s="134"/>
      <c r="UR1" s="134"/>
      <c r="US1" s="134"/>
      <c r="UT1" s="134"/>
      <c r="UU1" s="134"/>
      <c r="UV1" s="134"/>
      <c r="UW1" s="134"/>
      <c r="UX1" s="134"/>
      <c r="UY1" s="134"/>
      <c r="UZ1" s="134"/>
      <c r="VA1" s="134"/>
      <c r="VB1" s="134"/>
      <c r="VC1" s="134"/>
      <c r="VD1" s="134"/>
      <c r="VE1" s="134"/>
      <c r="VF1" s="134"/>
      <c r="VG1" s="134"/>
      <c r="VH1" s="134"/>
      <c r="VI1" s="134"/>
      <c r="VJ1" s="134"/>
      <c r="VK1" s="134"/>
      <c r="VL1" s="134"/>
      <c r="VM1" s="134"/>
      <c r="VN1" s="134"/>
      <c r="VO1" s="134"/>
      <c r="VP1" s="134"/>
      <c r="VQ1" s="134"/>
      <c r="VR1" s="134"/>
      <c r="VS1" s="134"/>
      <c r="VT1" s="134"/>
      <c r="VU1" s="134"/>
      <c r="VV1" s="134"/>
      <c r="VW1" s="134"/>
      <c r="VX1" s="134"/>
      <c r="VY1" s="134"/>
      <c r="VZ1" s="134"/>
      <c r="WA1" s="134"/>
      <c r="WB1" s="134"/>
      <c r="WC1" s="134"/>
      <c r="WD1" s="134"/>
      <c r="WE1" s="134"/>
      <c r="WF1" s="134"/>
      <c r="WG1" s="134"/>
      <c r="WH1" s="134"/>
      <c r="WI1" s="134"/>
      <c r="WJ1" s="134"/>
      <c r="WK1" s="134"/>
      <c r="WL1" s="134"/>
      <c r="WM1" s="134"/>
      <c r="WN1" s="134"/>
      <c r="WO1" s="134"/>
      <c r="WP1" s="134"/>
      <c r="WQ1" s="134"/>
      <c r="WR1" s="134"/>
      <c r="WS1" s="134"/>
      <c r="WT1" s="134"/>
      <c r="WU1" s="134"/>
      <c r="WV1" s="134"/>
      <c r="WW1" s="134"/>
      <c r="WX1" s="134"/>
      <c r="WY1" s="134"/>
      <c r="WZ1" s="134"/>
      <c r="XA1" s="134"/>
      <c r="XB1" s="134"/>
      <c r="XC1" s="134"/>
      <c r="XD1" s="134"/>
      <c r="XE1" s="134"/>
      <c r="XF1" s="134"/>
      <c r="XG1" s="134"/>
      <c r="XH1" s="134"/>
      <c r="XI1" s="134"/>
      <c r="XJ1" s="134"/>
      <c r="XK1" s="134"/>
      <c r="XL1" s="134"/>
      <c r="XM1" s="134"/>
      <c r="XN1" s="134"/>
      <c r="XO1" s="134"/>
      <c r="XP1" s="134"/>
      <c r="XQ1" s="134"/>
      <c r="XR1" s="134"/>
      <c r="XS1" s="134"/>
      <c r="XT1" s="134"/>
      <c r="XU1" s="134"/>
      <c r="XV1" s="134"/>
      <c r="XW1" s="134"/>
      <c r="XX1" s="134"/>
      <c r="XY1" s="134"/>
      <c r="XZ1" s="134"/>
      <c r="YA1" s="134"/>
      <c r="YB1" s="134"/>
      <c r="YC1" s="134"/>
      <c r="YD1" s="134"/>
      <c r="YE1" s="134"/>
      <c r="YF1" s="134"/>
      <c r="YG1" s="134"/>
      <c r="YH1" s="134"/>
      <c r="YI1" s="134"/>
      <c r="YJ1" s="134"/>
      <c r="YK1" s="134"/>
      <c r="YL1" s="134"/>
      <c r="YM1" s="134"/>
      <c r="YN1" s="134"/>
      <c r="YO1" s="134"/>
      <c r="YP1" s="134"/>
      <c r="YQ1" s="134"/>
      <c r="YR1" s="134"/>
      <c r="YS1" s="134"/>
      <c r="YT1" s="134"/>
      <c r="YU1" s="134"/>
      <c r="YV1" s="134"/>
      <c r="YW1" s="134"/>
      <c r="YX1" s="134"/>
      <c r="YY1" s="134"/>
      <c r="YZ1" s="134"/>
      <c r="ZA1" s="134"/>
      <c r="ZB1" s="134"/>
      <c r="ZC1" s="134"/>
      <c r="ZD1" s="134"/>
      <c r="ZE1" s="134"/>
      <c r="ZF1" s="134"/>
      <c r="ZG1" s="134"/>
      <c r="ZH1" s="134"/>
      <c r="ZI1" s="134"/>
      <c r="ZJ1" s="134"/>
      <c r="ZK1" s="134"/>
      <c r="ZL1" s="134"/>
      <c r="ZM1" s="134"/>
      <c r="ZN1" s="134"/>
      <c r="ZO1" s="134"/>
      <c r="ZP1" s="134"/>
      <c r="ZQ1" s="134"/>
      <c r="ZR1" s="134"/>
      <c r="ZS1" s="134"/>
      <c r="ZT1" s="134"/>
      <c r="ZU1" s="134"/>
      <c r="ZV1" s="134"/>
      <c r="ZW1" s="134"/>
      <c r="ZX1" s="134"/>
      <c r="ZY1" s="134"/>
      <c r="ZZ1" s="134"/>
      <c r="AAA1" s="134"/>
      <c r="AAB1" s="134"/>
      <c r="AAC1" s="134"/>
      <c r="AAD1" s="134"/>
      <c r="AAE1" s="134"/>
      <c r="AAF1" s="134"/>
      <c r="AAG1" s="134"/>
      <c r="AAH1" s="134"/>
      <c r="AAI1" s="134"/>
      <c r="AAJ1" s="134"/>
      <c r="AAK1" s="134"/>
      <c r="AAL1" s="134"/>
      <c r="AAM1" s="134"/>
      <c r="AAN1" s="134"/>
      <c r="AAO1" s="134"/>
      <c r="AAP1" s="134"/>
      <c r="AAQ1" s="134"/>
      <c r="AAR1" s="134"/>
      <c r="AAS1" s="134"/>
      <c r="AAT1" s="134"/>
      <c r="AAU1" s="134"/>
      <c r="AAV1" s="134"/>
      <c r="AAW1" s="134"/>
      <c r="AAX1" s="134"/>
      <c r="AAY1" s="134"/>
      <c r="AAZ1" s="134"/>
      <c r="ABA1" s="134"/>
      <c r="ABB1" s="134"/>
      <c r="ABC1" s="134"/>
      <c r="ABD1" s="134"/>
      <c r="ABE1" s="134"/>
      <c r="ABF1" s="134"/>
      <c r="ABG1" s="134"/>
      <c r="ABH1" s="134"/>
      <c r="ABI1" s="134"/>
      <c r="ABJ1" s="134"/>
      <c r="ABK1" s="134"/>
      <c r="ABL1" s="134"/>
      <c r="ABM1" s="134"/>
      <c r="ABN1" s="134"/>
      <c r="ABO1" s="134"/>
      <c r="ABP1" s="134"/>
      <c r="ABQ1" s="134"/>
      <c r="ABR1" s="134"/>
      <c r="ABS1" s="134"/>
      <c r="ABT1" s="134"/>
      <c r="ABU1" s="134"/>
      <c r="ABV1" s="134"/>
      <c r="ABW1" s="134"/>
      <c r="ABX1" s="134"/>
      <c r="ABY1" s="134"/>
      <c r="ABZ1" s="134"/>
      <c r="ACA1" s="134"/>
      <c r="ACB1" s="134"/>
      <c r="ACC1" s="134"/>
      <c r="ACD1" s="134"/>
      <c r="ACE1" s="134"/>
      <c r="ACF1" s="134"/>
      <c r="ACG1" s="134"/>
      <c r="ACH1" s="134"/>
      <c r="ACI1" s="134"/>
      <c r="ACJ1" s="134"/>
      <c r="ACK1" s="134"/>
      <c r="ACL1" s="134"/>
      <c r="ACM1" s="134"/>
      <c r="ACN1" s="134"/>
      <c r="ACO1" s="134"/>
      <c r="ACP1" s="134"/>
      <c r="ACQ1" s="134"/>
      <c r="ACR1" s="134"/>
      <c r="ACS1" s="134"/>
      <c r="ACT1" s="134"/>
      <c r="ACU1" s="134"/>
      <c r="ACV1" s="134"/>
      <c r="ACW1" s="134"/>
      <c r="ACX1" s="134"/>
      <c r="ACY1" s="134"/>
      <c r="ACZ1" s="134"/>
      <c r="ADA1" s="134"/>
      <c r="ADB1" s="134"/>
      <c r="ADC1" s="134"/>
      <c r="ADD1" s="134"/>
      <c r="ADE1" s="134"/>
      <c r="ADF1" s="134"/>
      <c r="ADG1" s="134"/>
      <c r="ADH1" s="134"/>
      <c r="ADI1" s="134"/>
      <c r="ADJ1" s="134"/>
      <c r="ADK1" s="134"/>
      <c r="ADL1" s="134"/>
      <c r="ADM1" s="134"/>
      <c r="ADN1" s="134"/>
      <c r="ADO1" s="134"/>
      <c r="ADP1" s="134"/>
      <c r="ADQ1" s="134"/>
      <c r="ADR1" s="134"/>
      <c r="ADS1" s="134"/>
      <c r="ADT1" s="134"/>
      <c r="ADU1" s="134"/>
      <c r="ADV1" s="134"/>
      <c r="ADW1" s="134"/>
      <c r="ADX1" s="134"/>
      <c r="ADY1" s="134"/>
      <c r="ADZ1" s="134"/>
      <c r="AEA1" s="134"/>
      <c r="AEB1" s="134"/>
      <c r="AEC1" s="134"/>
      <c r="AED1" s="134"/>
      <c r="AEE1" s="134"/>
      <c r="AEF1" s="134"/>
      <c r="AEG1" s="134"/>
      <c r="AEH1" s="134"/>
      <c r="AEI1" s="134"/>
      <c r="AEJ1" s="134"/>
      <c r="AEK1" s="134"/>
      <c r="AEL1" s="134"/>
      <c r="AEM1" s="134"/>
      <c r="AEN1" s="134"/>
      <c r="AEO1" s="134"/>
      <c r="AEP1" s="134"/>
      <c r="AEQ1" s="134"/>
      <c r="AER1" s="134"/>
      <c r="AES1" s="134"/>
      <c r="AET1" s="134"/>
      <c r="AEU1" s="134"/>
      <c r="AEV1" s="134"/>
      <c r="AEW1" s="134"/>
      <c r="AEX1" s="134"/>
      <c r="AEY1" s="134"/>
      <c r="AEZ1" s="134"/>
      <c r="AFA1" s="134"/>
      <c r="AFB1" s="134"/>
      <c r="AFC1" s="134"/>
      <c r="AFD1" s="134"/>
      <c r="AFE1" s="134"/>
      <c r="AFF1" s="134"/>
      <c r="AFG1" s="134"/>
      <c r="AFH1" s="134"/>
      <c r="AFI1" s="134"/>
      <c r="AFJ1" s="134"/>
      <c r="AFK1" s="134"/>
      <c r="AFL1" s="134"/>
      <c r="AFM1" s="134"/>
      <c r="AFN1" s="134"/>
      <c r="AFO1" s="134"/>
      <c r="AFP1" s="134"/>
      <c r="AFQ1" s="134"/>
      <c r="AFR1" s="134"/>
      <c r="AFS1" s="134"/>
      <c r="AFT1" s="134"/>
      <c r="AFU1" s="134"/>
      <c r="AFV1" s="134"/>
      <c r="AFW1" s="134"/>
      <c r="AFX1" s="134"/>
      <c r="AFY1" s="134"/>
      <c r="AFZ1" s="134"/>
      <c r="AGA1" s="134"/>
      <c r="AGB1" s="134"/>
      <c r="AGC1" s="134"/>
      <c r="AGD1" s="134"/>
      <c r="AGE1" s="134"/>
      <c r="AGF1" s="134"/>
      <c r="AGG1" s="134"/>
      <c r="AGH1" s="134"/>
      <c r="AGI1" s="134"/>
      <c r="AGJ1" s="134"/>
      <c r="AGK1" s="134"/>
      <c r="AGL1" s="134"/>
      <c r="AGM1" s="134"/>
      <c r="AGN1" s="134"/>
      <c r="AGO1" s="134"/>
      <c r="AGP1" s="134"/>
      <c r="AGQ1" s="134"/>
      <c r="AGR1" s="134"/>
      <c r="AGS1" s="134"/>
      <c r="AGT1" s="134"/>
      <c r="AGU1" s="134"/>
      <c r="AGV1" s="134"/>
      <c r="AGW1" s="134"/>
      <c r="AGX1" s="134"/>
      <c r="AGY1" s="134"/>
      <c r="AGZ1" s="134"/>
      <c r="AHA1" s="134"/>
      <c r="AHB1" s="134"/>
      <c r="AHC1" s="134"/>
      <c r="AHD1" s="134"/>
      <c r="AHE1" s="134"/>
      <c r="AHF1" s="134"/>
      <c r="AHG1" s="134"/>
      <c r="AHH1" s="134"/>
      <c r="AHI1" s="134"/>
      <c r="AHJ1" s="134"/>
      <c r="AHK1" s="134"/>
      <c r="AHL1" s="134"/>
      <c r="AHM1" s="134"/>
      <c r="AHN1" s="134"/>
      <c r="AHO1" s="134"/>
      <c r="AHP1" s="134"/>
      <c r="AHQ1" s="134"/>
      <c r="AHR1" s="134"/>
      <c r="AHS1" s="134"/>
      <c r="AHT1" s="134"/>
      <c r="AHU1" s="134"/>
      <c r="AHV1" s="134"/>
      <c r="AHW1" s="134"/>
      <c r="AHX1" s="134"/>
      <c r="AHY1" s="134"/>
      <c r="AHZ1" s="134"/>
      <c r="AIA1" s="134"/>
      <c r="AIB1" s="134"/>
      <c r="AIC1" s="134"/>
      <c r="AID1" s="134"/>
      <c r="AIE1" s="134"/>
      <c r="AIF1" s="134"/>
      <c r="AIG1" s="134"/>
      <c r="AIH1" s="134"/>
      <c r="AII1" s="134"/>
      <c r="AIJ1" s="134"/>
      <c r="AIK1" s="134"/>
      <c r="AIL1" s="134"/>
      <c r="AIM1" s="134"/>
      <c r="AIN1" s="134"/>
      <c r="AIO1" s="134"/>
      <c r="AIP1" s="134"/>
      <c r="AIQ1" s="134"/>
      <c r="AIR1" s="134"/>
      <c r="AIS1" s="134"/>
      <c r="AIT1" s="134"/>
      <c r="AIU1" s="134"/>
      <c r="AIV1" s="134"/>
      <c r="AIW1" s="134"/>
      <c r="AIX1" s="134"/>
      <c r="AIY1" s="134"/>
      <c r="AIZ1" s="134"/>
      <c r="AJA1" s="134"/>
      <c r="AJB1" s="134"/>
      <c r="AJC1" s="134"/>
      <c r="AJD1" s="134"/>
      <c r="AJE1" s="134"/>
      <c r="AJF1" s="134"/>
      <c r="AJG1" s="134"/>
      <c r="AJH1" s="134"/>
      <c r="AJI1" s="134"/>
      <c r="AJJ1" s="134"/>
      <c r="AJK1" s="134"/>
      <c r="AJL1" s="134"/>
      <c r="AJM1" s="134"/>
      <c r="AJN1" s="134"/>
      <c r="AJO1" s="134"/>
      <c r="AJP1" s="134"/>
      <c r="AJQ1" s="134"/>
      <c r="AJR1" s="134"/>
      <c r="AJS1" s="134"/>
      <c r="AJT1" s="134"/>
      <c r="AJU1" s="134"/>
      <c r="AJV1" s="134"/>
      <c r="AJW1" s="134"/>
      <c r="AJX1" s="134"/>
      <c r="AJY1" s="134"/>
      <c r="AJZ1" s="134"/>
      <c r="AKA1" s="134"/>
      <c r="AKB1" s="134"/>
      <c r="AKC1" s="134"/>
      <c r="AKD1" s="134"/>
      <c r="AKE1" s="134"/>
      <c r="AKF1" s="134"/>
      <c r="AKG1" s="134"/>
      <c r="AKH1" s="134"/>
      <c r="AKI1" s="134"/>
      <c r="AKJ1" s="134"/>
      <c r="AKK1" s="134"/>
      <c r="AKL1" s="134"/>
      <c r="AKM1" s="134"/>
      <c r="AKN1" s="134"/>
      <c r="AKO1" s="134"/>
      <c r="AKP1" s="134"/>
      <c r="AKQ1" s="134"/>
      <c r="AKR1" s="134"/>
      <c r="AKS1" s="134"/>
      <c r="AKT1" s="134"/>
      <c r="AKU1" s="134"/>
      <c r="AKV1" s="134"/>
      <c r="AKW1" s="134"/>
      <c r="AKX1" s="134"/>
      <c r="AKY1" s="134"/>
      <c r="AKZ1" s="134"/>
      <c r="ALA1" s="134"/>
      <c r="ALB1" s="134"/>
      <c r="ALC1" s="134"/>
      <c r="ALD1" s="134"/>
      <c r="ALE1" s="134"/>
      <c r="ALF1" s="134"/>
      <c r="ALG1" s="134"/>
      <c r="ALH1" s="134"/>
      <c r="ALI1" s="134"/>
      <c r="ALJ1" s="134"/>
      <c r="ALK1" s="134"/>
      <c r="ALL1" s="134"/>
      <c r="ALM1" s="134"/>
      <c r="ALN1" s="134"/>
      <c r="ALO1" s="134"/>
      <c r="ALP1" s="134"/>
      <c r="ALQ1" s="134"/>
      <c r="ALR1" s="134"/>
      <c r="ALS1" s="134"/>
      <c r="ALT1" s="134"/>
      <c r="ALU1" s="134"/>
      <c r="ALV1" s="134"/>
      <c r="ALW1" s="134"/>
      <c r="ALX1" s="134"/>
      <c r="ALY1" s="134"/>
      <c r="ALZ1" s="134"/>
      <c r="AMA1" s="134"/>
      <c r="AMB1" s="134"/>
      <c r="AMC1" s="134"/>
      <c r="AMD1" s="134"/>
      <c r="AME1" s="134"/>
      <c r="AMF1" s="134"/>
      <c r="AMG1" s="134"/>
      <c r="AMH1" s="134"/>
      <c r="AMI1" s="134"/>
      <c r="AMJ1" s="134"/>
      <c r="AMK1" s="134"/>
      <c r="AML1" s="134"/>
      <c r="AMM1" s="134"/>
      <c r="AMN1" s="134"/>
      <c r="AMO1" s="134"/>
      <c r="AMP1" s="134"/>
      <c r="AMQ1" s="134"/>
      <c r="AMR1" s="134"/>
      <c r="AMS1" s="134"/>
      <c r="AMT1" s="134"/>
      <c r="AMU1" s="134"/>
      <c r="AMV1" s="134"/>
      <c r="AMW1" s="134"/>
      <c r="AMX1" s="134"/>
      <c r="AMY1" s="134"/>
      <c r="AMZ1" s="134"/>
      <c r="ANA1" s="134"/>
      <c r="ANB1" s="134"/>
      <c r="ANC1" s="134"/>
      <c r="AND1" s="134"/>
      <c r="ANE1" s="134"/>
      <c r="ANF1" s="134"/>
      <c r="ANG1" s="134"/>
      <c r="ANH1" s="134"/>
      <c r="ANI1" s="134"/>
      <c r="ANJ1" s="134"/>
      <c r="ANK1" s="134"/>
      <c r="ANL1" s="134"/>
      <c r="ANM1" s="134"/>
      <c r="ANN1" s="134"/>
      <c r="ANO1" s="134"/>
      <c r="ANP1" s="134"/>
      <c r="ANQ1" s="134"/>
      <c r="ANR1" s="134"/>
      <c r="ANS1" s="134"/>
      <c r="ANT1" s="134"/>
      <c r="ANU1" s="134"/>
      <c r="ANV1" s="134"/>
      <c r="ANW1" s="134"/>
      <c r="ANX1" s="134"/>
      <c r="ANY1" s="134"/>
      <c r="ANZ1" s="134"/>
      <c r="AOA1" s="134"/>
      <c r="AOB1" s="134"/>
      <c r="AOC1" s="134"/>
      <c r="AOD1" s="134"/>
      <c r="AOE1" s="134"/>
      <c r="AOF1" s="134"/>
      <c r="AOG1" s="134"/>
      <c r="AOH1" s="134"/>
      <c r="AOI1" s="134"/>
      <c r="AOJ1" s="134"/>
      <c r="AOK1" s="134"/>
      <c r="AOL1" s="134"/>
      <c r="AOM1" s="134"/>
      <c r="AON1" s="134"/>
      <c r="AOO1" s="134"/>
      <c r="AOP1" s="134"/>
      <c r="AOQ1" s="134"/>
      <c r="AOR1" s="134"/>
      <c r="AOS1" s="134"/>
      <c r="AOT1" s="134"/>
      <c r="AOU1" s="134"/>
      <c r="AOV1" s="134"/>
      <c r="AOW1" s="134"/>
      <c r="AOX1" s="134"/>
      <c r="AOY1" s="134"/>
      <c r="AOZ1" s="134"/>
      <c r="APA1" s="134"/>
      <c r="APB1" s="134"/>
      <c r="APC1" s="134"/>
      <c r="APD1" s="134"/>
      <c r="APE1" s="134"/>
      <c r="APF1" s="134"/>
      <c r="APG1" s="134"/>
      <c r="APH1" s="134"/>
      <c r="API1" s="134"/>
      <c r="APJ1" s="134"/>
      <c r="APK1" s="134"/>
      <c r="APL1" s="134"/>
      <c r="APM1" s="134"/>
      <c r="APN1" s="134"/>
      <c r="APO1" s="134"/>
      <c r="APP1" s="134"/>
      <c r="APQ1" s="134"/>
      <c r="APR1" s="134"/>
      <c r="APS1" s="134"/>
      <c r="APT1" s="134"/>
      <c r="APU1" s="134"/>
      <c r="APV1" s="134"/>
      <c r="APW1" s="134"/>
      <c r="APX1" s="134"/>
      <c r="APY1" s="134"/>
      <c r="APZ1" s="134"/>
      <c r="AQA1" s="134"/>
      <c r="AQB1" s="134"/>
      <c r="AQC1" s="134"/>
      <c r="AQD1" s="134"/>
      <c r="AQE1" s="134"/>
      <c r="AQF1" s="134"/>
      <c r="AQG1" s="134"/>
      <c r="AQH1" s="134"/>
      <c r="AQI1" s="134"/>
      <c r="AQJ1" s="134"/>
      <c r="AQK1" s="134"/>
      <c r="AQL1" s="134"/>
      <c r="AQM1" s="134"/>
      <c r="AQN1" s="134"/>
      <c r="AQO1" s="134"/>
      <c r="AQP1" s="134"/>
      <c r="AQQ1" s="134"/>
      <c r="AQR1" s="134"/>
      <c r="AQS1" s="134"/>
      <c r="AQT1" s="134"/>
      <c r="AQU1" s="134"/>
      <c r="AQV1" s="134"/>
      <c r="AQW1" s="134"/>
      <c r="AQX1" s="134"/>
      <c r="AQY1" s="134"/>
      <c r="AQZ1" s="134"/>
      <c r="ARA1" s="134"/>
      <c r="ARB1" s="134"/>
      <c r="ARC1" s="134"/>
      <c r="ARD1" s="134"/>
      <c r="ARE1" s="134"/>
      <c r="ARF1" s="134"/>
      <c r="ARG1" s="134"/>
      <c r="ARH1" s="134"/>
      <c r="ARI1" s="134"/>
      <c r="ARJ1" s="134"/>
      <c r="ARK1" s="134"/>
      <c r="ARL1" s="134"/>
      <c r="ARM1" s="134"/>
      <c r="ARN1" s="134"/>
      <c r="ARO1" s="134"/>
      <c r="ARP1" s="134"/>
      <c r="ARQ1" s="134"/>
      <c r="ARR1" s="134"/>
      <c r="ARS1" s="134"/>
      <c r="ART1" s="134"/>
      <c r="ARU1" s="134"/>
      <c r="ARV1" s="134"/>
      <c r="ARW1" s="134"/>
      <c r="ARX1" s="134"/>
      <c r="ARY1" s="134"/>
      <c r="ARZ1" s="134"/>
      <c r="ASA1" s="134"/>
      <c r="ASB1" s="134"/>
      <c r="ASC1" s="134"/>
      <c r="ASD1" s="134"/>
      <c r="ASE1" s="134"/>
      <c r="ASF1" s="134"/>
      <c r="ASG1" s="134"/>
      <c r="ASH1" s="134"/>
      <c r="ASI1" s="134"/>
      <c r="ASJ1" s="134"/>
      <c r="ASK1" s="134"/>
      <c r="ASL1" s="134"/>
      <c r="ASM1" s="134"/>
      <c r="ASN1" s="134"/>
      <c r="ASO1" s="134"/>
      <c r="ASP1" s="134"/>
      <c r="ASQ1" s="134"/>
      <c r="ASR1" s="134"/>
      <c r="ASS1" s="134"/>
      <c r="AST1" s="134"/>
      <c r="ASU1" s="134"/>
      <c r="ASV1" s="134"/>
      <c r="ASW1" s="134"/>
      <c r="ASX1" s="134"/>
      <c r="ASY1" s="134"/>
      <c r="ASZ1" s="134"/>
      <c r="ATA1" s="134"/>
      <c r="ATB1" s="134"/>
      <c r="ATC1" s="134"/>
      <c r="ATD1" s="134"/>
      <c r="ATE1" s="134"/>
      <c r="ATF1" s="134"/>
      <c r="ATG1" s="134"/>
      <c r="ATH1" s="134"/>
      <c r="ATI1" s="134"/>
      <c r="ATJ1" s="134"/>
      <c r="ATK1" s="134"/>
      <c r="ATL1" s="134"/>
      <c r="ATM1" s="134"/>
      <c r="ATN1" s="134"/>
      <c r="ATO1" s="134"/>
      <c r="ATP1" s="134"/>
      <c r="ATQ1" s="134"/>
      <c r="ATR1" s="134"/>
      <c r="ATS1" s="134"/>
      <c r="ATT1" s="134"/>
      <c r="ATU1" s="134"/>
      <c r="ATV1" s="134"/>
      <c r="ATW1" s="134"/>
      <c r="ATX1" s="134"/>
      <c r="ATY1" s="134"/>
      <c r="ATZ1" s="134"/>
      <c r="AUA1" s="134"/>
      <c r="AUB1" s="134"/>
      <c r="AUC1" s="134"/>
      <c r="AUD1" s="134"/>
      <c r="AUE1" s="134"/>
      <c r="AUF1" s="134"/>
      <c r="AUG1" s="134"/>
      <c r="AUH1" s="134"/>
      <c r="AUI1" s="134"/>
      <c r="AUJ1" s="134"/>
      <c r="AUK1" s="134"/>
      <c r="AUL1" s="134"/>
      <c r="AUM1" s="134"/>
      <c r="AUN1" s="134"/>
      <c r="AUO1" s="134"/>
      <c r="AUP1" s="134"/>
      <c r="AUQ1" s="134"/>
      <c r="AUR1" s="134"/>
      <c r="AUS1" s="134"/>
      <c r="AUT1" s="134"/>
      <c r="AUU1" s="134"/>
      <c r="AUV1" s="134"/>
      <c r="AUW1" s="134"/>
      <c r="AUX1" s="134"/>
      <c r="AUY1" s="134"/>
      <c r="AUZ1" s="134"/>
      <c r="AVA1" s="134"/>
      <c r="AVB1" s="134"/>
      <c r="AVC1" s="134"/>
      <c r="AVD1" s="134"/>
      <c r="AVE1" s="134"/>
      <c r="AVF1" s="134"/>
      <c r="AVG1" s="134"/>
      <c r="AVH1" s="134"/>
      <c r="AVI1" s="134"/>
      <c r="AVJ1" s="134"/>
      <c r="AVK1" s="134"/>
      <c r="AVL1" s="134"/>
      <c r="AVM1" s="134"/>
      <c r="AVN1" s="134"/>
      <c r="AVO1" s="134"/>
      <c r="AVP1" s="134"/>
      <c r="AVQ1" s="134"/>
      <c r="AVR1" s="134"/>
      <c r="AVS1" s="134"/>
      <c r="AVT1" s="134"/>
      <c r="AVU1" s="134"/>
      <c r="AVV1" s="134"/>
      <c r="AVW1" s="134"/>
      <c r="AVX1" s="134"/>
      <c r="AVY1" s="134"/>
      <c r="AVZ1" s="134"/>
      <c r="AWA1" s="134"/>
      <c r="AWB1" s="134"/>
      <c r="AWC1" s="134"/>
      <c r="AWD1" s="134"/>
      <c r="AWE1" s="134"/>
      <c r="AWF1" s="134"/>
      <c r="AWG1" s="134"/>
      <c r="AWH1" s="134"/>
      <c r="AWI1" s="134"/>
      <c r="AWJ1" s="134"/>
      <c r="AWK1" s="134"/>
      <c r="AWL1" s="134"/>
      <c r="AWM1" s="134"/>
      <c r="AWN1" s="134"/>
      <c r="AWO1" s="134"/>
      <c r="AWP1" s="134"/>
      <c r="AWQ1" s="134"/>
      <c r="AWR1" s="134"/>
      <c r="AWS1" s="134"/>
      <c r="AWT1" s="134"/>
      <c r="AWU1" s="134"/>
      <c r="AWV1" s="134"/>
      <c r="AWW1" s="134"/>
      <c r="AWX1" s="134"/>
      <c r="AWY1" s="134"/>
      <c r="AWZ1" s="134"/>
      <c r="AXA1" s="134"/>
      <c r="AXB1" s="134"/>
      <c r="AXC1" s="134"/>
      <c r="AXD1" s="134"/>
      <c r="AXE1" s="134"/>
      <c r="AXF1" s="134"/>
      <c r="AXG1" s="134"/>
      <c r="AXH1" s="134"/>
      <c r="AXI1" s="134"/>
      <c r="AXJ1" s="134"/>
      <c r="AXK1" s="134"/>
      <c r="AXL1" s="134"/>
      <c r="AXM1" s="134"/>
      <c r="AXN1" s="134"/>
      <c r="AXO1" s="134"/>
      <c r="AXP1" s="134"/>
      <c r="AXQ1" s="134"/>
      <c r="AXR1" s="134"/>
      <c r="AXS1" s="134"/>
      <c r="AXT1" s="134"/>
      <c r="AXU1" s="134"/>
      <c r="AXV1" s="134"/>
      <c r="AXW1" s="134"/>
      <c r="AXX1" s="134"/>
      <c r="AXY1" s="134"/>
      <c r="AXZ1" s="134"/>
      <c r="AYA1" s="134"/>
      <c r="AYB1" s="134"/>
      <c r="AYC1" s="134"/>
      <c r="AYD1" s="134"/>
      <c r="AYE1" s="134"/>
      <c r="AYF1" s="134"/>
      <c r="AYG1" s="134"/>
      <c r="AYH1" s="134"/>
      <c r="AYI1" s="134"/>
      <c r="AYJ1" s="134"/>
      <c r="AYK1" s="134"/>
      <c r="AYL1" s="134"/>
      <c r="AYM1" s="134"/>
      <c r="AYN1" s="134"/>
      <c r="AYO1" s="134"/>
      <c r="AYP1" s="134"/>
      <c r="AYQ1" s="134"/>
      <c r="AYR1" s="134"/>
      <c r="AYS1" s="134"/>
      <c r="AYT1" s="134"/>
      <c r="AYU1" s="134"/>
      <c r="AYV1" s="134"/>
      <c r="AYW1" s="134"/>
      <c r="AYX1" s="134"/>
      <c r="AYY1" s="134"/>
      <c r="AYZ1" s="134"/>
      <c r="AZA1" s="134"/>
      <c r="AZB1" s="134"/>
      <c r="AZC1" s="134"/>
      <c r="AZD1" s="134"/>
      <c r="AZE1" s="134"/>
      <c r="AZF1" s="134"/>
      <c r="AZG1" s="134"/>
      <c r="AZH1" s="134"/>
      <c r="AZI1" s="134"/>
      <c r="AZJ1" s="134"/>
      <c r="AZK1" s="134"/>
      <c r="AZL1" s="134"/>
      <c r="AZM1" s="134"/>
      <c r="AZN1" s="134"/>
      <c r="AZO1" s="134"/>
      <c r="AZP1" s="134"/>
      <c r="AZQ1" s="134"/>
      <c r="AZR1" s="134"/>
      <c r="AZS1" s="134"/>
      <c r="AZT1" s="134"/>
      <c r="AZU1" s="134"/>
      <c r="AZV1" s="134"/>
      <c r="AZW1" s="134"/>
      <c r="AZX1" s="134"/>
      <c r="AZY1" s="134"/>
      <c r="AZZ1" s="134"/>
      <c r="BAA1" s="134"/>
      <c r="BAB1" s="134"/>
      <c r="BAC1" s="134"/>
      <c r="BAD1" s="134"/>
      <c r="BAE1" s="134"/>
      <c r="BAF1" s="134"/>
      <c r="BAG1" s="134"/>
      <c r="BAH1" s="134"/>
      <c r="BAI1" s="134"/>
      <c r="BAJ1" s="134"/>
      <c r="BAK1" s="134"/>
      <c r="BAL1" s="134"/>
      <c r="BAM1" s="134"/>
      <c r="BAN1" s="134"/>
      <c r="BAO1" s="134"/>
      <c r="BAP1" s="134"/>
      <c r="BAQ1" s="134"/>
      <c r="BAR1" s="134"/>
      <c r="BAS1" s="134"/>
      <c r="BAT1" s="134"/>
      <c r="BAU1" s="134"/>
      <c r="BAV1" s="134"/>
      <c r="BAW1" s="134"/>
      <c r="BAX1" s="134"/>
      <c r="BAY1" s="134"/>
      <c r="BAZ1" s="134"/>
      <c r="BBA1" s="134"/>
      <c r="BBB1" s="134"/>
      <c r="BBC1" s="134"/>
      <c r="BBD1" s="134"/>
      <c r="BBE1" s="134"/>
      <c r="BBF1" s="134"/>
      <c r="BBG1" s="134"/>
      <c r="BBH1" s="134"/>
      <c r="BBI1" s="134"/>
      <c r="BBJ1" s="134"/>
      <c r="BBK1" s="134"/>
      <c r="BBL1" s="134"/>
      <c r="BBM1" s="134"/>
      <c r="BBN1" s="134"/>
      <c r="BBO1" s="134"/>
      <c r="BBP1" s="134"/>
      <c r="BBQ1" s="134"/>
      <c r="BBR1" s="134"/>
      <c r="BBS1" s="134"/>
      <c r="BBT1" s="134"/>
      <c r="BBU1" s="134"/>
      <c r="BBV1" s="134"/>
      <c r="BBW1" s="134"/>
      <c r="BBX1" s="134"/>
      <c r="BBY1" s="134"/>
      <c r="BBZ1" s="134"/>
      <c r="BCA1" s="134"/>
      <c r="BCB1" s="134"/>
      <c r="BCC1" s="134"/>
      <c r="BCD1" s="134"/>
      <c r="BCE1" s="134"/>
      <c r="BCF1" s="134"/>
      <c r="BCG1" s="134"/>
      <c r="BCH1" s="134"/>
      <c r="BCI1" s="134"/>
      <c r="BCJ1" s="134"/>
      <c r="BCK1" s="134"/>
      <c r="BCL1" s="134"/>
      <c r="BCM1" s="134"/>
      <c r="BCN1" s="134"/>
      <c r="BCO1" s="134"/>
      <c r="BCP1" s="134"/>
      <c r="BCQ1" s="134"/>
      <c r="BCR1" s="134"/>
      <c r="BCS1" s="134"/>
      <c r="BCT1" s="134"/>
      <c r="BCU1" s="134"/>
      <c r="BCV1" s="134"/>
      <c r="BCW1" s="134"/>
      <c r="BCX1" s="134"/>
      <c r="BCY1" s="134"/>
      <c r="BCZ1" s="134"/>
      <c r="BDA1" s="134"/>
      <c r="BDB1" s="134"/>
      <c r="BDC1" s="134"/>
      <c r="BDD1" s="134"/>
      <c r="BDE1" s="134"/>
      <c r="BDF1" s="134"/>
      <c r="BDG1" s="134"/>
      <c r="BDH1" s="134"/>
      <c r="BDI1" s="134"/>
      <c r="BDJ1" s="134"/>
      <c r="BDK1" s="134"/>
      <c r="BDL1" s="134"/>
      <c r="BDM1" s="134"/>
      <c r="BDN1" s="134"/>
      <c r="BDO1" s="134"/>
      <c r="BDP1" s="134"/>
      <c r="BDQ1" s="134"/>
      <c r="BDR1" s="134"/>
      <c r="BDS1" s="134"/>
      <c r="BDT1" s="134"/>
      <c r="BDU1" s="134"/>
      <c r="BDV1" s="134"/>
      <c r="BDW1" s="134"/>
      <c r="BDX1" s="134"/>
      <c r="BDY1" s="134"/>
      <c r="BDZ1" s="134"/>
      <c r="BEA1" s="134"/>
      <c r="BEB1" s="134"/>
      <c r="BEC1" s="134"/>
      <c r="BED1" s="134"/>
      <c r="BEE1" s="134"/>
      <c r="BEF1" s="134"/>
      <c r="BEG1" s="134"/>
      <c r="BEH1" s="134"/>
      <c r="BEI1" s="134"/>
      <c r="BEJ1" s="134"/>
      <c r="BEK1" s="134"/>
      <c r="BEL1" s="134"/>
      <c r="BEM1" s="134"/>
      <c r="BEN1" s="134"/>
      <c r="BEO1" s="134"/>
      <c r="BEP1" s="134"/>
      <c r="BEQ1" s="134"/>
      <c r="BER1" s="134"/>
      <c r="BES1" s="134"/>
      <c r="BET1" s="134"/>
      <c r="BEU1" s="134"/>
      <c r="BEV1" s="134"/>
      <c r="BEW1" s="134"/>
      <c r="BEX1" s="134"/>
      <c r="BEY1" s="134"/>
      <c r="BEZ1" s="134"/>
      <c r="BFA1" s="134"/>
      <c r="BFB1" s="134"/>
      <c r="BFC1" s="134"/>
      <c r="BFD1" s="134"/>
      <c r="BFE1" s="134"/>
      <c r="BFF1" s="134"/>
      <c r="BFG1" s="134"/>
      <c r="BFH1" s="134"/>
      <c r="BFI1" s="134"/>
      <c r="BFJ1" s="134"/>
      <c r="BFK1" s="134"/>
      <c r="BFL1" s="134"/>
      <c r="BFM1" s="134"/>
      <c r="BFN1" s="134"/>
      <c r="BFO1" s="134"/>
      <c r="BFP1" s="134"/>
      <c r="BFQ1" s="134"/>
      <c r="BFR1" s="134"/>
      <c r="BFS1" s="134"/>
      <c r="BFT1" s="134"/>
      <c r="BFU1" s="134"/>
      <c r="BFV1" s="134"/>
      <c r="BFW1" s="134"/>
      <c r="BFX1" s="134"/>
      <c r="BFY1" s="134"/>
      <c r="BFZ1" s="134"/>
      <c r="BGA1" s="134"/>
      <c r="BGB1" s="134"/>
      <c r="BGC1" s="134"/>
      <c r="BGD1" s="134"/>
      <c r="BGE1" s="134"/>
      <c r="BGF1" s="134"/>
      <c r="BGG1" s="134"/>
      <c r="BGH1" s="134"/>
      <c r="BGI1" s="134"/>
      <c r="BGJ1" s="134"/>
      <c r="BGK1" s="134"/>
      <c r="BGL1" s="134"/>
      <c r="BGM1" s="134"/>
      <c r="BGN1" s="134"/>
      <c r="BGO1" s="134"/>
      <c r="BGP1" s="134"/>
      <c r="BGQ1" s="134"/>
      <c r="BGR1" s="134"/>
      <c r="BGS1" s="134"/>
      <c r="BGT1" s="134"/>
      <c r="BGU1" s="134"/>
      <c r="BGV1" s="134"/>
      <c r="BGW1" s="134"/>
      <c r="BGX1" s="134"/>
      <c r="BGY1" s="134"/>
      <c r="BGZ1" s="134"/>
      <c r="BHA1" s="134"/>
      <c r="BHB1" s="134"/>
      <c r="BHC1" s="134"/>
      <c r="BHD1" s="134"/>
      <c r="BHE1" s="134"/>
      <c r="BHF1" s="134"/>
      <c r="BHG1" s="134"/>
      <c r="BHH1" s="134"/>
      <c r="BHI1" s="134"/>
      <c r="BHJ1" s="134"/>
      <c r="BHK1" s="134"/>
      <c r="BHL1" s="134"/>
      <c r="BHM1" s="134"/>
      <c r="BHN1" s="134"/>
      <c r="BHO1" s="134"/>
      <c r="BHP1" s="134"/>
      <c r="BHQ1" s="134"/>
      <c r="BHR1" s="134"/>
      <c r="BHS1" s="134"/>
      <c r="BHT1" s="134"/>
      <c r="BHU1" s="134"/>
      <c r="BHV1" s="134"/>
      <c r="BHW1" s="134"/>
      <c r="BHX1" s="134"/>
      <c r="BHY1" s="134"/>
      <c r="BHZ1" s="134"/>
      <c r="BIA1" s="134"/>
      <c r="BIB1" s="134"/>
      <c r="BIC1" s="134"/>
      <c r="BID1" s="134"/>
      <c r="BIE1" s="134"/>
      <c r="BIF1" s="134"/>
      <c r="BIG1" s="134"/>
      <c r="BIH1" s="134"/>
      <c r="BII1" s="134"/>
      <c r="BIJ1" s="134"/>
      <c r="BIK1" s="134"/>
      <c r="BIL1" s="134"/>
      <c r="BIM1" s="134"/>
      <c r="BIN1" s="134"/>
      <c r="BIO1" s="134"/>
      <c r="BIP1" s="134"/>
      <c r="BIQ1" s="134"/>
      <c r="BIR1" s="134"/>
      <c r="BIS1" s="134"/>
      <c r="BIT1" s="134"/>
      <c r="BIU1" s="134"/>
      <c r="BIV1" s="134"/>
      <c r="BIW1" s="134"/>
      <c r="BIX1" s="134"/>
      <c r="BIY1" s="134"/>
      <c r="BIZ1" s="134"/>
      <c r="BJA1" s="134"/>
      <c r="BJB1" s="134"/>
      <c r="BJC1" s="134"/>
      <c r="BJD1" s="134"/>
      <c r="BJE1" s="134"/>
      <c r="BJF1" s="134"/>
      <c r="BJG1" s="134"/>
      <c r="BJH1" s="134"/>
      <c r="BJI1" s="134"/>
      <c r="BJJ1" s="134"/>
      <c r="BJK1" s="134"/>
      <c r="BJL1" s="134"/>
      <c r="BJM1" s="134"/>
      <c r="BJN1" s="134"/>
      <c r="BJO1" s="134"/>
      <c r="BJP1" s="134"/>
      <c r="BJQ1" s="134"/>
      <c r="BJR1" s="134"/>
      <c r="BJS1" s="134"/>
      <c r="BJT1" s="134"/>
      <c r="BJU1" s="134"/>
      <c r="BJV1" s="134"/>
      <c r="BJW1" s="134"/>
      <c r="BJX1" s="134"/>
      <c r="BJY1" s="134"/>
      <c r="BJZ1" s="134"/>
      <c r="BKA1" s="134"/>
      <c r="BKB1" s="134"/>
      <c r="BKC1" s="134"/>
      <c r="BKD1" s="134"/>
      <c r="BKE1" s="134"/>
      <c r="BKF1" s="134"/>
      <c r="BKG1" s="134"/>
      <c r="BKH1" s="134"/>
      <c r="BKI1" s="134"/>
      <c r="BKJ1" s="134"/>
      <c r="BKK1" s="134"/>
      <c r="BKL1" s="134"/>
      <c r="BKM1" s="134"/>
      <c r="BKN1" s="134"/>
      <c r="BKO1" s="134"/>
      <c r="BKP1" s="134"/>
      <c r="BKQ1" s="134"/>
      <c r="BKR1" s="134"/>
      <c r="BKS1" s="134"/>
      <c r="BKT1" s="134"/>
      <c r="BKU1" s="134"/>
      <c r="BKV1" s="134"/>
      <c r="BKW1" s="134"/>
      <c r="BKX1" s="134"/>
      <c r="BKY1" s="134"/>
      <c r="BKZ1" s="134"/>
      <c r="BLA1" s="134"/>
      <c r="BLB1" s="134"/>
      <c r="BLC1" s="134"/>
      <c r="BLD1" s="134"/>
      <c r="BLE1" s="134"/>
      <c r="BLF1" s="134"/>
      <c r="BLG1" s="134"/>
      <c r="BLH1" s="134"/>
      <c r="BLI1" s="134"/>
      <c r="BLJ1" s="134"/>
      <c r="BLK1" s="134"/>
      <c r="BLL1" s="134"/>
      <c r="BLM1" s="134"/>
      <c r="BLN1" s="134"/>
      <c r="BLO1" s="134"/>
      <c r="BLP1" s="134"/>
      <c r="BLQ1" s="134"/>
      <c r="BLR1" s="134"/>
      <c r="BLS1" s="134"/>
      <c r="BLT1" s="134"/>
      <c r="BLU1" s="134"/>
      <c r="BLV1" s="134"/>
      <c r="BLW1" s="134"/>
      <c r="BLX1" s="134"/>
      <c r="BLY1" s="134"/>
      <c r="BLZ1" s="134"/>
      <c r="BMA1" s="134"/>
      <c r="BMB1" s="134"/>
      <c r="BMC1" s="134"/>
      <c r="BMD1" s="134"/>
      <c r="BME1" s="134"/>
      <c r="BMF1" s="134"/>
      <c r="BMG1" s="134"/>
      <c r="BMH1" s="134"/>
      <c r="BMI1" s="134"/>
      <c r="BMJ1" s="134"/>
      <c r="BMK1" s="134"/>
      <c r="BML1" s="134"/>
      <c r="BMM1" s="134"/>
      <c r="BMN1" s="134"/>
      <c r="BMO1" s="134"/>
      <c r="BMP1" s="134"/>
      <c r="BMQ1" s="134"/>
      <c r="BMR1" s="134"/>
      <c r="BMS1" s="134"/>
      <c r="BMT1" s="134"/>
      <c r="BMU1" s="134"/>
      <c r="BMV1" s="134"/>
      <c r="BMW1" s="134"/>
      <c r="BMX1" s="134"/>
      <c r="BMY1" s="134"/>
      <c r="BMZ1" s="134"/>
      <c r="BNA1" s="134"/>
      <c r="BNB1" s="134"/>
      <c r="BNC1" s="134"/>
      <c r="BND1" s="134"/>
      <c r="BNE1" s="134"/>
      <c r="BNF1" s="134"/>
      <c r="BNG1" s="134"/>
      <c r="BNH1" s="134"/>
      <c r="BNI1" s="134"/>
      <c r="BNJ1" s="134"/>
      <c r="BNK1" s="134"/>
      <c r="BNL1" s="134"/>
      <c r="BNM1" s="134"/>
      <c r="BNN1" s="134"/>
      <c r="BNO1" s="134"/>
      <c r="BNP1" s="134"/>
      <c r="BNQ1" s="134"/>
      <c r="BNR1" s="134"/>
      <c r="BNS1" s="134"/>
      <c r="BNT1" s="134"/>
      <c r="BNU1" s="134"/>
      <c r="BNV1" s="134"/>
      <c r="BNW1" s="134"/>
      <c r="BNX1" s="134"/>
      <c r="BNY1" s="134"/>
      <c r="BNZ1" s="134"/>
      <c r="BOA1" s="134"/>
      <c r="BOB1" s="134"/>
      <c r="BOC1" s="134"/>
      <c r="BOD1" s="134"/>
      <c r="BOE1" s="134"/>
      <c r="BOF1" s="134"/>
      <c r="BOG1" s="134"/>
      <c r="BOH1" s="134"/>
      <c r="BOI1" s="134"/>
      <c r="BOJ1" s="134"/>
      <c r="BOK1" s="134"/>
      <c r="BOL1" s="134"/>
      <c r="BOM1" s="134"/>
      <c r="BON1" s="134"/>
      <c r="BOO1" s="134"/>
      <c r="BOP1" s="134"/>
      <c r="BOQ1" s="134"/>
      <c r="BOR1" s="134"/>
      <c r="BOS1" s="134"/>
      <c r="BOT1" s="134"/>
      <c r="BOU1" s="134"/>
      <c r="BOV1" s="134"/>
      <c r="BOW1" s="134"/>
      <c r="BOX1" s="134"/>
      <c r="BOY1" s="134"/>
      <c r="BOZ1" s="134"/>
      <c r="BPA1" s="134"/>
      <c r="BPB1" s="134"/>
      <c r="BPC1" s="134"/>
      <c r="BPD1" s="134"/>
      <c r="BPE1" s="134"/>
      <c r="BPF1" s="134"/>
      <c r="BPG1" s="134"/>
      <c r="BPH1" s="134"/>
      <c r="BPI1" s="134"/>
      <c r="BPJ1" s="134"/>
      <c r="BPK1" s="134"/>
      <c r="BPL1" s="134"/>
      <c r="BPM1" s="134"/>
      <c r="BPN1" s="134"/>
      <c r="BPO1" s="134"/>
      <c r="BPP1" s="134"/>
      <c r="BPQ1" s="134"/>
      <c r="BPR1" s="134"/>
      <c r="BPS1" s="134"/>
      <c r="BPT1" s="134"/>
      <c r="BPU1" s="134"/>
      <c r="BPV1" s="134"/>
      <c r="BPW1" s="134"/>
      <c r="BPX1" s="134"/>
      <c r="BPY1" s="134"/>
      <c r="BPZ1" s="134"/>
      <c r="BQA1" s="134"/>
      <c r="BQB1" s="134"/>
      <c r="BQC1" s="134"/>
      <c r="BQD1" s="134"/>
      <c r="BQE1" s="134"/>
      <c r="BQF1" s="134"/>
      <c r="BQG1" s="134"/>
      <c r="BQH1" s="134"/>
      <c r="BQI1" s="134"/>
      <c r="BQJ1" s="134"/>
      <c r="BQK1" s="134"/>
      <c r="BQL1" s="134"/>
      <c r="BQM1" s="134"/>
      <c r="BQN1" s="134"/>
      <c r="BQO1" s="134"/>
      <c r="BQP1" s="134"/>
      <c r="BQQ1" s="134"/>
      <c r="BQR1" s="134"/>
      <c r="BQS1" s="134"/>
      <c r="BQT1" s="134"/>
      <c r="BQU1" s="134"/>
      <c r="BQV1" s="134"/>
      <c r="BQW1" s="134"/>
      <c r="BQX1" s="134"/>
      <c r="BQY1" s="134"/>
      <c r="BQZ1" s="134"/>
      <c r="BRA1" s="134"/>
      <c r="BRB1" s="134"/>
      <c r="BRC1" s="134"/>
      <c r="BRD1" s="134"/>
      <c r="BRE1" s="134"/>
      <c r="BRF1" s="134"/>
      <c r="BRG1" s="134"/>
      <c r="BRH1" s="134"/>
      <c r="BRI1" s="134"/>
      <c r="BRJ1" s="134"/>
      <c r="BRK1" s="134"/>
      <c r="BRL1" s="134"/>
      <c r="BRM1" s="134"/>
      <c r="BRN1" s="134"/>
      <c r="BRO1" s="134"/>
      <c r="BRP1" s="134"/>
      <c r="BRQ1" s="134"/>
      <c r="BRR1" s="134"/>
      <c r="BRS1" s="134"/>
      <c r="BRT1" s="134"/>
      <c r="BRU1" s="134"/>
      <c r="BRV1" s="134"/>
      <c r="BRW1" s="134"/>
      <c r="BRX1" s="134"/>
      <c r="BRY1" s="134"/>
      <c r="BRZ1" s="134"/>
      <c r="BSA1" s="134"/>
      <c r="BSB1" s="134"/>
      <c r="BSC1" s="134"/>
      <c r="BSD1" s="134"/>
      <c r="BSE1" s="134"/>
      <c r="BSF1" s="134"/>
      <c r="BSG1" s="134"/>
      <c r="BSH1" s="134"/>
      <c r="BSI1" s="134"/>
      <c r="BSJ1" s="134"/>
      <c r="BSK1" s="134"/>
      <c r="BSL1" s="134"/>
      <c r="BSM1" s="134"/>
      <c r="BSN1" s="134"/>
      <c r="BSO1" s="134"/>
      <c r="BSP1" s="134"/>
      <c r="BSQ1" s="134"/>
      <c r="BSR1" s="134"/>
      <c r="BSS1" s="134"/>
      <c r="BST1" s="134"/>
      <c r="BSU1" s="134"/>
      <c r="BSV1" s="134"/>
      <c r="BSW1" s="134"/>
      <c r="BSX1" s="134"/>
      <c r="BSY1" s="134"/>
      <c r="BSZ1" s="134"/>
      <c r="BTA1" s="134"/>
      <c r="BTB1" s="134"/>
      <c r="BTC1" s="134"/>
      <c r="BTD1" s="134"/>
      <c r="BTE1" s="134"/>
      <c r="BTF1" s="134"/>
      <c r="BTG1" s="134"/>
      <c r="BTH1" s="134"/>
      <c r="BTI1" s="134"/>
      <c r="BTJ1" s="134"/>
      <c r="BTK1" s="134"/>
      <c r="BTL1" s="134"/>
      <c r="BTM1" s="134"/>
      <c r="BTN1" s="134"/>
      <c r="BTO1" s="134"/>
      <c r="BTP1" s="134"/>
      <c r="BTQ1" s="134"/>
      <c r="BTR1" s="134"/>
      <c r="BTS1" s="134"/>
      <c r="BTT1" s="134"/>
      <c r="BTU1" s="134"/>
      <c r="BTV1" s="134"/>
      <c r="BTW1" s="134"/>
      <c r="BTX1" s="134"/>
      <c r="BTY1" s="134"/>
      <c r="BTZ1" s="134"/>
      <c r="BUA1" s="134"/>
      <c r="BUB1" s="134"/>
      <c r="BUC1" s="134"/>
      <c r="BUD1" s="134"/>
      <c r="BUE1" s="134"/>
      <c r="BUF1" s="134"/>
      <c r="BUG1" s="134"/>
      <c r="BUH1" s="134"/>
      <c r="BUI1" s="134"/>
      <c r="BUJ1" s="134"/>
      <c r="BUK1" s="134"/>
      <c r="BUL1" s="134"/>
      <c r="BUM1" s="134"/>
      <c r="BUN1" s="134"/>
      <c r="BUO1" s="134"/>
      <c r="BUP1" s="134"/>
      <c r="BUQ1" s="134"/>
      <c r="BUR1" s="134"/>
      <c r="BUS1" s="134"/>
      <c r="BUT1" s="134"/>
      <c r="BUU1" s="134"/>
      <c r="BUV1" s="134"/>
      <c r="BUW1" s="134"/>
      <c r="BUX1" s="134"/>
      <c r="BUY1" s="134"/>
      <c r="BUZ1" s="134"/>
      <c r="BVA1" s="134"/>
      <c r="BVB1" s="134"/>
      <c r="BVC1" s="134"/>
      <c r="BVD1" s="134"/>
      <c r="BVE1" s="134"/>
      <c r="BVF1" s="134"/>
      <c r="BVG1" s="134"/>
      <c r="BVH1" s="134"/>
      <c r="BVI1" s="134"/>
      <c r="BVJ1" s="134"/>
      <c r="BVK1" s="134"/>
      <c r="BVL1" s="134"/>
      <c r="BVM1" s="134"/>
      <c r="BVN1" s="134"/>
      <c r="BVO1" s="134"/>
      <c r="BVP1" s="134"/>
      <c r="BVQ1" s="134"/>
      <c r="BVR1" s="134"/>
      <c r="BVS1" s="134"/>
      <c r="BVT1" s="134"/>
      <c r="BVU1" s="134"/>
      <c r="BVV1" s="134"/>
      <c r="BVW1" s="134"/>
      <c r="BVX1" s="134"/>
      <c r="BVY1" s="134"/>
      <c r="BVZ1" s="134"/>
      <c r="BWA1" s="134"/>
      <c r="BWB1" s="134"/>
      <c r="BWC1" s="134"/>
      <c r="BWD1" s="134"/>
      <c r="BWE1" s="134"/>
      <c r="BWF1" s="134"/>
      <c r="BWG1" s="134"/>
      <c r="BWH1" s="134"/>
      <c r="BWI1" s="134"/>
      <c r="BWJ1" s="134"/>
      <c r="BWK1" s="134"/>
      <c r="BWL1" s="134"/>
      <c r="BWM1" s="134"/>
      <c r="BWN1" s="134"/>
      <c r="BWO1" s="134"/>
      <c r="BWP1" s="134"/>
      <c r="BWQ1" s="134"/>
      <c r="BWR1" s="134"/>
      <c r="BWS1" s="134"/>
      <c r="BWT1" s="134"/>
      <c r="BWU1" s="134"/>
      <c r="BWV1" s="134"/>
      <c r="BWW1" s="134"/>
      <c r="BWX1" s="134"/>
      <c r="BWY1" s="134"/>
      <c r="BWZ1" s="134"/>
      <c r="BXA1" s="134"/>
      <c r="BXB1" s="134"/>
      <c r="BXC1" s="134"/>
      <c r="BXD1" s="134"/>
      <c r="BXE1" s="134"/>
      <c r="BXF1" s="134"/>
      <c r="BXG1" s="134"/>
      <c r="BXH1" s="134"/>
      <c r="BXI1" s="134"/>
      <c r="BXJ1" s="134"/>
      <c r="BXK1" s="134"/>
      <c r="BXL1" s="134"/>
      <c r="BXM1" s="134"/>
      <c r="BXN1" s="134"/>
      <c r="BXO1" s="134"/>
      <c r="BXP1" s="134"/>
      <c r="BXQ1" s="134"/>
      <c r="BXR1" s="134"/>
      <c r="BXS1" s="134"/>
      <c r="BXT1" s="134"/>
      <c r="BXU1" s="134"/>
      <c r="BXV1" s="134"/>
      <c r="BXW1" s="134"/>
      <c r="BXX1" s="134"/>
      <c r="BXY1" s="134"/>
      <c r="BXZ1" s="134"/>
      <c r="BYA1" s="134"/>
      <c r="BYB1" s="134"/>
      <c r="BYC1" s="134"/>
      <c r="BYD1" s="134"/>
      <c r="BYE1" s="134"/>
      <c r="BYF1" s="134"/>
      <c r="BYG1" s="134"/>
      <c r="BYH1" s="134"/>
      <c r="BYI1" s="134"/>
      <c r="BYJ1" s="134"/>
      <c r="BYK1" s="134"/>
      <c r="BYL1" s="134"/>
      <c r="BYM1" s="134"/>
      <c r="BYN1" s="134"/>
      <c r="BYO1" s="134"/>
      <c r="BYP1" s="134"/>
      <c r="BYQ1" s="134"/>
      <c r="BYR1" s="134"/>
      <c r="BYS1" s="134"/>
      <c r="BYT1" s="134"/>
      <c r="BYU1" s="134"/>
      <c r="BYV1" s="134"/>
      <c r="BYW1" s="134"/>
      <c r="BYX1" s="134"/>
      <c r="BYY1" s="134"/>
      <c r="BYZ1" s="134"/>
      <c r="BZA1" s="134"/>
      <c r="BZB1" s="134"/>
      <c r="BZC1" s="134"/>
      <c r="BZD1" s="134"/>
      <c r="BZE1" s="134"/>
      <c r="BZF1" s="134"/>
      <c r="BZG1" s="134"/>
      <c r="BZH1" s="134"/>
      <c r="BZI1" s="134"/>
      <c r="BZJ1" s="134"/>
      <c r="BZK1" s="134"/>
      <c r="BZL1" s="134"/>
      <c r="BZM1" s="134"/>
      <c r="BZN1" s="134"/>
      <c r="BZO1" s="134"/>
      <c r="BZP1" s="134"/>
      <c r="BZQ1" s="134"/>
      <c r="BZR1" s="134"/>
      <c r="BZS1" s="134"/>
      <c r="BZT1" s="134"/>
      <c r="BZU1" s="134"/>
      <c r="BZV1" s="134"/>
      <c r="BZW1" s="134"/>
      <c r="BZX1" s="134"/>
      <c r="BZY1" s="134"/>
      <c r="BZZ1" s="134"/>
      <c r="CAA1" s="134"/>
      <c r="CAB1" s="134"/>
      <c r="CAC1" s="134"/>
      <c r="CAD1" s="134"/>
      <c r="CAE1" s="134"/>
      <c r="CAF1" s="134"/>
      <c r="CAG1" s="134"/>
      <c r="CAH1" s="134"/>
      <c r="CAI1" s="134"/>
      <c r="CAJ1" s="134"/>
      <c r="CAK1" s="134"/>
      <c r="CAL1" s="134"/>
      <c r="CAM1" s="134"/>
      <c r="CAN1" s="134"/>
      <c r="CAO1" s="134"/>
      <c r="CAP1" s="134"/>
      <c r="CAQ1" s="134"/>
      <c r="CAR1" s="134"/>
      <c r="CAS1" s="134"/>
      <c r="CAT1" s="134"/>
      <c r="CAU1" s="134"/>
      <c r="CAV1" s="134"/>
      <c r="CAW1" s="134"/>
      <c r="CAX1" s="134"/>
      <c r="CAY1" s="134"/>
      <c r="CAZ1" s="134"/>
      <c r="CBA1" s="134"/>
      <c r="CBB1" s="134"/>
      <c r="CBC1" s="134"/>
      <c r="CBD1" s="134"/>
      <c r="CBE1" s="134"/>
      <c r="CBF1" s="134"/>
      <c r="CBG1" s="134"/>
      <c r="CBH1" s="134"/>
      <c r="CBI1" s="134"/>
      <c r="CBJ1" s="134"/>
      <c r="CBK1" s="134"/>
      <c r="CBL1" s="134"/>
      <c r="CBM1" s="134"/>
      <c r="CBN1" s="134"/>
      <c r="CBO1" s="134"/>
      <c r="CBP1" s="134"/>
      <c r="CBQ1" s="134"/>
      <c r="CBR1" s="134"/>
      <c r="CBS1" s="134"/>
      <c r="CBT1" s="134"/>
      <c r="CBU1" s="134"/>
      <c r="CBV1" s="134"/>
      <c r="CBW1" s="134"/>
      <c r="CBX1" s="134"/>
      <c r="CBY1" s="134"/>
      <c r="CBZ1" s="134"/>
      <c r="CCA1" s="134"/>
      <c r="CCB1" s="134"/>
      <c r="CCC1" s="134"/>
      <c r="CCD1" s="134"/>
      <c r="CCE1" s="134"/>
      <c r="CCF1" s="134"/>
      <c r="CCG1" s="134"/>
      <c r="CCH1" s="134"/>
      <c r="CCI1" s="134"/>
      <c r="CCJ1" s="134"/>
      <c r="CCK1" s="134"/>
      <c r="CCL1" s="134"/>
      <c r="CCM1" s="134"/>
      <c r="CCN1" s="134"/>
      <c r="CCO1" s="134"/>
      <c r="CCP1" s="134"/>
      <c r="CCQ1" s="134"/>
      <c r="CCR1" s="134"/>
      <c r="CCS1" s="134"/>
      <c r="CCT1" s="134"/>
      <c r="CCU1" s="134"/>
      <c r="CCV1" s="134"/>
      <c r="CCW1" s="134"/>
      <c r="CCX1" s="134"/>
      <c r="CCY1" s="134"/>
      <c r="CCZ1" s="134"/>
      <c r="CDA1" s="134"/>
      <c r="CDB1" s="134"/>
      <c r="CDC1" s="134"/>
      <c r="CDD1" s="134"/>
      <c r="CDE1" s="134"/>
      <c r="CDF1" s="134"/>
      <c r="CDG1" s="134"/>
      <c r="CDH1" s="134"/>
      <c r="CDI1" s="134"/>
      <c r="CDJ1" s="134"/>
      <c r="CDK1" s="134"/>
      <c r="CDL1" s="134"/>
      <c r="CDM1" s="134"/>
      <c r="CDN1" s="134"/>
      <c r="CDO1" s="134"/>
      <c r="CDP1" s="134"/>
      <c r="CDQ1" s="134"/>
      <c r="CDR1" s="134"/>
      <c r="CDS1" s="134"/>
      <c r="CDT1" s="134"/>
      <c r="CDU1" s="134"/>
      <c r="CDV1" s="134"/>
      <c r="CDW1" s="134"/>
      <c r="CDX1" s="134"/>
      <c r="CDY1" s="134"/>
      <c r="CDZ1" s="134"/>
      <c r="CEA1" s="134"/>
      <c r="CEB1" s="134"/>
      <c r="CEC1" s="134"/>
      <c r="CED1" s="134"/>
      <c r="CEE1" s="134"/>
      <c r="CEF1" s="134"/>
      <c r="CEG1" s="134"/>
      <c r="CEH1" s="134"/>
      <c r="CEI1" s="134"/>
      <c r="CEJ1" s="134"/>
      <c r="CEK1" s="134"/>
      <c r="CEL1" s="134"/>
      <c r="CEM1" s="134"/>
      <c r="CEN1" s="134"/>
      <c r="CEO1" s="134"/>
      <c r="CEP1" s="134"/>
      <c r="CEQ1" s="134"/>
      <c r="CER1" s="134"/>
      <c r="CES1" s="134"/>
      <c r="CET1" s="134"/>
      <c r="CEU1" s="134"/>
      <c r="CEV1" s="134"/>
      <c r="CEW1" s="134"/>
      <c r="CEX1" s="134"/>
      <c r="CEY1" s="134"/>
      <c r="CEZ1" s="134"/>
      <c r="CFA1" s="134"/>
      <c r="CFB1" s="134"/>
      <c r="CFC1" s="134"/>
      <c r="CFD1" s="134"/>
      <c r="CFE1" s="134"/>
      <c r="CFF1" s="134"/>
      <c r="CFG1" s="134"/>
      <c r="CFH1" s="134"/>
      <c r="CFI1" s="134"/>
      <c r="CFJ1" s="134"/>
      <c r="CFK1" s="134"/>
      <c r="CFL1" s="134"/>
      <c r="CFM1" s="134"/>
      <c r="CFN1" s="134"/>
      <c r="CFO1" s="134"/>
      <c r="CFP1" s="134"/>
      <c r="CFQ1" s="134"/>
      <c r="CFR1" s="134"/>
      <c r="CFS1" s="134"/>
      <c r="CFT1" s="134"/>
      <c r="CFU1" s="134"/>
      <c r="CFV1" s="134"/>
      <c r="CFW1" s="134"/>
      <c r="CFX1" s="134"/>
      <c r="CFY1" s="134"/>
      <c r="CFZ1" s="134"/>
      <c r="CGA1" s="134"/>
      <c r="CGB1" s="134"/>
      <c r="CGC1" s="134"/>
      <c r="CGD1" s="134"/>
      <c r="CGE1" s="134"/>
      <c r="CGF1" s="134"/>
      <c r="CGG1" s="134"/>
      <c r="CGH1" s="134"/>
      <c r="CGI1" s="134"/>
      <c r="CGJ1" s="134"/>
      <c r="CGK1" s="134"/>
      <c r="CGL1" s="134"/>
      <c r="CGM1" s="134"/>
      <c r="CGN1" s="134"/>
      <c r="CGO1" s="134"/>
      <c r="CGP1" s="134"/>
      <c r="CGQ1" s="134"/>
      <c r="CGR1" s="134"/>
      <c r="CGS1" s="134"/>
      <c r="CGT1" s="134"/>
      <c r="CGU1" s="134"/>
      <c r="CGV1" s="134"/>
      <c r="CGW1" s="134"/>
      <c r="CGX1" s="134"/>
      <c r="CGY1" s="134"/>
      <c r="CGZ1" s="134"/>
      <c r="CHA1" s="134"/>
      <c r="CHB1" s="134"/>
      <c r="CHC1" s="134"/>
      <c r="CHD1" s="134"/>
      <c r="CHE1" s="134"/>
      <c r="CHF1" s="134"/>
      <c r="CHG1" s="134"/>
      <c r="CHH1" s="134"/>
      <c r="CHI1" s="134"/>
      <c r="CHJ1" s="134"/>
      <c r="CHK1" s="134"/>
      <c r="CHL1" s="134"/>
      <c r="CHM1" s="134"/>
      <c r="CHN1" s="134"/>
      <c r="CHO1" s="134"/>
      <c r="CHP1" s="134"/>
      <c r="CHQ1" s="134"/>
      <c r="CHR1" s="134"/>
      <c r="CHS1" s="134"/>
      <c r="CHT1" s="134"/>
      <c r="CHU1" s="134"/>
      <c r="CHV1" s="134"/>
      <c r="CHW1" s="134"/>
      <c r="CHX1" s="134"/>
      <c r="CHY1" s="134"/>
      <c r="CHZ1" s="134"/>
      <c r="CIA1" s="134"/>
      <c r="CIB1" s="134"/>
      <c r="CIC1" s="134"/>
      <c r="CID1" s="134"/>
      <c r="CIE1" s="134"/>
      <c r="CIF1" s="134"/>
      <c r="CIG1" s="134"/>
      <c r="CIH1" s="134"/>
      <c r="CII1" s="134"/>
      <c r="CIJ1" s="134"/>
      <c r="CIK1" s="134"/>
      <c r="CIL1" s="134"/>
      <c r="CIM1" s="134"/>
      <c r="CIN1" s="134"/>
      <c r="CIO1" s="134"/>
      <c r="CIP1" s="134"/>
      <c r="CIQ1" s="134"/>
      <c r="CIR1" s="134"/>
      <c r="CIS1" s="134"/>
      <c r="CIT1" s="134"/>
      <c r="CIU1" s="134"/>
      <c r="CIV1" s="134"/>
      <c r="CIW1" s="134"/>
      <c r="CIX1" s="134"/>
      <c r="CIY1" s="134"/>
      <c r="CIZ1" s="134"/>
      <c r="CJA1" s="134"/>
      <c r="CJB1" s="134"/>
      <c r="CJC1" s="134"/>
      <c r="CJD1" s="134"/>
      <c r="CJE1" s="134"/>
      <c r="CJF1" s="134"/>
      <c r="CJG1" s="134"/>
      <c r="CJH1" s="134"/>
      <c r="CJI1" s="134"/>
      <c r="CJJ1" s="134"/>
      <c r="CJK1" s="134"/>
      <c r="CJL1" s="134"/>
      <c r="CJM1" s="134"/>
      <c r="CJN1" s="134"/>
      <c r="CJO1" s="134"/>
      <c r="CJP1" s="134"/>
      <c r="CJQ1" s="134"/>
      <c r="CJR1" s="134"/>
      <c r="CJS1" s="134"/>
      <c r="CJT1" s="134"/>
      <c r="CJU1" s="134"/>
      <c r="CJV1" s="134"/>
      <c r="CJW1" s="134"/>
      <c r="CJX1" s="134"/>
      <c r="CJY1" s="134"/>
      <c r="CJZ1" s="134"/>
      <c r="CKA1" s="134"/>
      <c r="CKB1" s="134"/>
      <c r="CKC1" s="134"/>
      <c r="CKD1" s="134"/>
      <c r="CKE1" s="134"/>
      <c r="CKF1" s="134"/>
      <c r="CKG1" s="134"/>
      <c r="CKH1" s="134"/>
      <c r="CKI1" s="134"/>
      <c r="CKJ1" s="134"/>
      <c r="CKK1" s="134"/>
      <c r="CKL1" s="134"/>
      <c r="CKM1" s="134"/>
      <c r="CKN1" s="134"/>
      <c r="CKO1" s="134"/>
      <c r="CKP1" s="134"/>
      <c r="CKQ1" s="134"/>
      <c r="CKR1" s="134"/>
      <c r="CKS1" s="134"/>
      <c r="CKT1" s="134"/>
      <c r="CKU1" s="134"/>
      <c r="CKV1" s="134"/>
      <c r="CKW1" s="134"/>
      <c r="CKX1" s="134"/>
      <c r="CKY1" s="134"/>
      <c r="CKZ1" s="134"/>
      <c r="CLA1" s="134"/>
      <c r="CLB1" s="134"/>
      <c r="CLC1" s="134"/>
      <c r="CLD1" s="134"/>
      <c r="CLE1" s="134"/>
      <c r="CLF1" s="134"/>
      <c r="CLG1" s="134"/>
      <c r="CLH1" s="134"/>
      <c r="CLI1" s="134"/>
      <c r="CLJ1" s="134"/>
      <c r="CLK1" s="134"/>
      <c r="CLL1" s="134"/>
      <c r="CLM1" s="134"/>
      <c r="CLN1" s="134"/>
      <c r="CLO1" s="134"/>
      <c r="CLP1" s="134"/>
      <c r="CLQ1" s="134"/>
      <c r="CLR1" s="134"/>
      <c r="CLS1" s="134"/>
      <c r="CLT1" s="134"/>
      <c r="CLU1" s="134"/>
      <c r="CLV1" s="134"/>
      <c r="CLW1" s="134"/>
      <c r="CLX1" s="134"/>
      <c r="CLY1" s="134"/>
      <c r="CLZ1" s="134"/>
      <c r="CMA1" s="134"/>
      <c r="CMB1" s="134"/>
      <c r="CMC1" s="134"/>
      <c r="CMD1" s="134"/>
      <c r="CME1" s="134"/>
      <c r="CMF1" s="134"/>
      <c r="CMG1" s="134"/>
      <c r="CMH1" s="134"/>
      <c r="CMI1" s="134"/>
      <c r="CMJ1" s="134"/>
      <c r="CMK1" s="134"/>
      <c r="CML1" s="134"/>
      <c r="CMM1" s="134"/>
      <c r="CMN1" s="134"/>
      <c r="CMO1" s="134"/>
      <c r="CMP1" s="134"/>
      <c r="CMQ1" s="134"/>
      <c r="CMR1" s="134"/>
      <c r="CMS1" s="134"/>
      <c r="CMT1" s="134"/>
      <c r="CMU1" s="134"/>
      <c r="CMV1" s="134"/>
      <c r="CMW1" s="134"/>
      <c r="CMX1" s="134"/>
      <c r="CMY1" s="134"/>
      <c r="CMZ1" s="134"/>
      <c r="CNA1" s="134"/>
      <c r="CNB1" s="134"/>
      <c r="CNC1" s="134"/>
      <c r="CND1" s="134"/>
      <c r="CNE1" s="134"/>
      <c r="CNF1" s="134"/>
      <c r="CNG1" s="134"/>
      <c r="CNH1" s="134"/>
      <c r="CNI1" s="134"/>
      <c r="CNJ1" s="134"/>
      <c r="CNK1" s="134"/>
      <c r="CNL1" s="134"/>
      <c r="CNM1" s="134"/>
      <c r="CNN1" s="134"/>
      <c r="CNO1" s="134"/>
      <c r="CNP1" s="134"/>
      <c r="CNQ1" s="134"/>
      <c r="CNR1" s="134"/>
      <c r="CNS1" s="134"/>
      <c r="CNT1" s="134"/>
      <c r="CNU1" s="134"/>
      <c r="CNV1" s="134"/>
      <c r="CNW1" s="134"/>
      <c r="CNX1" s="134"/>
      <c r="CNY1" s="134"/>
      <c r="CNZ1" s="134"/>
      <c r="COA1" s="134"/>
      <c r="COB1" s="134"/>
      <c r="COC1" s="134"/>
      <c r="COD1" s="134"/>
      <c r="COE1" s="134"/>
      <c r="COF1" s="134"/>
      <c r="COG1" s="134"/>
      <c r="COH1" s="134"/>
      <c r="COI1" s="134"/>
      <c r="COJ1" s="134"/>
      <c r="COK1" s="134"/>
      <c r="COL1" s="134"/>
      <c r="COM1" s="134"/>
      <c r="CON1" s="134"/>
      <c r="COO1" s="134"/>
      <c r="COP1" s="134"/>
      <c r="COQ1" s="134"/>
      <c r="COR1" s="134"/>
      <c r="COS1" s="134"/>
      <c r="COT1" s="134"/>
      <c r="COU1" s="134"/>
      <c r="COV1" s="134"/>
      <c r="COW1" s="134"/>
      <c r="COX1" s="134"/>
      <c r="COY1" s="134"/>
      <c r="COZ1" s="134"/>
      <c r="CPA1" s="134"/>
      <c r="CPB1" s="134"/>
      <c r="CPC1" s="134"/>
      <c r="CPD1" s="134"/>
      <c r="CPE1" s="134"/>
      <c r="CPF1" s="134"/>
      <c r="CPG1" s="134"/>
      <c r="CPH1" s="134"/>
      <c r="CPI1" s="134"/>
      <c r="CPJ1" s="134"/>
      <c r="CPK1" s="134"/>
      <c r="CPL1" s="134"/>
      <c r="CPM1" s="134"/>
      <c r="CPN1" s="134"/>
      <c r="CPO1" s="134"/>
      <c r="CPP1" s="134"/>
      <c r="CPQ1" s="134"/>
      <c r="CPR1" s="134"/>
      <c r="CPS1" s="134"/>
      <c r="CPT1" s="134"/>
      <c r="CPU1" s="134"/>
      <c r="CPV1" s="134"/>
      <c r="CPW1" s="134"/>
      <c r="CPX1" s="134"/>
      <c r="CPY1" s="134"/>
      <c r="CPZ1" s="134"/>
      <c r="CQA1" s="134"/>
      <c r="CQB1" s="134"/>
      <c r="CQC1" s="134"/>
      <c r="CQD1" s="134"/>
      <c r="CQE1" s="134"/>
      <c r="CQF1" s="134"/>
      <c r="CQG1" s="134"/>
      <c r="CQH1" s="134"/>
      <c r="CQI1" s="134"/>
      <c r="CQJ1" s="134"/>
      <c r="CQK1" s="134"/>
      <c r="CQL1" s="134"/>
      <c r="CQM1" s="134"/>
      <c r="CQN1" s="134"/>
      <c r="CQO1" s="134"/>
      <c r="CQP1" s="134"/>
      <c r="CQQ1" s="134"/>
      <c r="CQR1" s="134"/>
      <c r="CQS1" s="134"/>
      <c r="CQT1" s="134"/>
      <c r="CQU1" s="134"/>
      <c r="CQV1" s="134"/>
      <c r="CQW1" s="134"/>
      <c r="CQX1" s="134"/>
      <c r="CQY1" s="134"/>
      <c r="CQZ1" s="134"/>
      <c r="CRA1" s="134"/>
      <c r="CRB1" s="134"/>
      <c r="CRC1" s="134"/>
      <c r="CRD1" s="134"/>
      <c r="CRE1" s="134"/>
      <c r="CRF1" s="134"/>
      <c r="CRG1" s="134"/>
      <c r="CRH1" s="134"/>
      <c r="CRI1" s="134"/>
      <c r="CRJ1" s="134"/>
      <c r="CRK1" s="134"/>
      <c r="CRL1" s="134"/>
      <c r="CRM1" s="134"/>
      <c r="CRN1" s="134"/>
      <c r="CRO1" s="134"/>
      <c r="CRP1" s="134"/>
      <c r="CRQ1" s="134"/>
      <c r="CRR1" s="134"/>
      <c r="CRS1" s="134"/>
      <c r="CRT1" s="134"/>
      <c r="CRU1" s="134"/>
      <c r="CRV1" s="134"/>
      <c r="CRW1" s="134"/>
      <c r="CRX1" s="134"/>
      <c r="CRY1" s="134"/>
      <c r="CRZ1" s="134"/>
      <c r="CSA1" s="134"/>
      <c r="CSB1" s="134"/>
      <c r="CSC1" s="134"/>
      <c r="CSD1" s="134"/>
      <c r="CSE1" s="134"/>
      <c r="CSF1" s="134"/>
      <c r="CSG1" s="134"/>
      <c r="CSH1" s="134"/>
      <c r="CSI1" s="134"/>
      <c r="CSJ1" s="134"/>
      <c r="CSK1" s="134"/>
      <c r="CSL1" s="134"/>
      <c r="CSM1" s="134"/>
      <c r="CSN1" s="134"/>
      <c r="CSO1" s="134"/>
      <c r="CSP1" s="134"/>
      <c r="CSQ1" s="134"/>
      <c r="CSR1" s="134"/>
      <c r="CSS1" s="134"/>
      <c r="CST1" s="134"/>
      <c r="CSU1" s="134"/>
      <c r="CSV1" s="134"/>
      <c r="CSW1" s="134"/>
      <c r="CSX1" s="134"/>
      <c r="CSY1" s="134"/>
      <c r="CSZ1" s="134"/>
      <c r="CTA1" s="134"/>
      <c r="CTB1" s="134"/>
      <c r="CTC1" s="134"/>
      <c r="CTD1" s="134"/>
      <c r="CTE1" s="134"/>
      <c r="CTF1" s="134"/>
      <c r="CTG1" s="134"/>
      <c r="CTH1" s="134"/>
      <c r="CTI1" s="134"/>
      <c r="CTJ1" s="134"/>
      <c r="CTK1" s="134"/>
      <c r="CTL1" s="134"/>
      <c r="CTM1" s="134"/>
      <c r="CTN1" s="134"/>
      <c r="CTO1" s="134"/>
      <c r="CTP1" s="134"/>
      <c r="CTQ1" s="134"/>
      <c r="CTR1" s="134"/>
      <c r="CTS1" s="134"/>
      <c r="CTT1" s="134"/>
      <c r="CTU1" s="134"/>
      <c r="CTV1" s="134"/>
      <c r="CTW1" s="134"/>
      <c r="CTX1" s="134"/>
      <c r="CTY1" s="134"/>
      <c r="CTZ1" s="134"/>
      <c r="CUA1" s="134"/>
      <c r="CUB1" s="134"/>
      <c r="CUC1" s="134"/>
      <c r="CUD1" s="134"/>
      <c r="CUE1" s="134"/>
      <c r="CUF1" s="134"/>
      <c r="CUG1" s="134"/>
      <c r="CUH1" s="134"/>
      <c r="CUI1" s="134"/>
      <c r="CUJ1" s="134"/>
      <c r="CUK1" s="134"/>
      <c r="CUL1" s="134"/>
      <c r="CUM1" s="134"/>
      <c r="CUN1" s="134"/>
      <c r="CUO1" s="134"/>
      <c r="CUP1" s="134"/>
      <c r="CUQ1" s="134"/>
      <c r="CUR1" s="134"/>
      <c r="CUS1" s="134"/>
      <c r="CUT1" s="134"/>
      <c r="CUU1" s="134"/>
      <c r="CUV1" s="134"/>
      <c r="CUW1" s="134"/>
      <c r="CUX1" s="134"/>
      <c r="CUY1" s="134"/>
      <c r="CUZ1" s="134"/>
      <c r="CVA1" s="134"/>
      <c r="CVB1" s="134"/>
      <c r="CVC1" s="134"/>
      <c r="CVD1" s="134"/>
      <c r="CVE1" s="134"/>
      <c r="CVF1" s="134"/>
      <c r="CVG1" s="134"/>
      <c r="CVH1" s="134"/>
      <c r="CVI1" s="134"/>
      <c r="CVJ1" s="134"/>
      <c r="CVK1" s="134"/>
      <c r="CVL1" s="134"/>
      <c r="CVM1" s="134"/>
      <c r="CVN1" s="134"/>
      <c r="CVO1" s="134"/>
      <c r="CVP1" s="134"/>
      <c r="CVQ1" s="134"/>
      <c r="CVR1" s="134"/>
      <c r="CVS1" s="134"/>
      <c r="CVT1" s="134"/>
      <c r="CVU1" s="134"/>
      <c r="CVV1" s="134"/>
      <c r="CVW1" s="134"/>
      <c r="CVX1" s="134"/>
      <c r="CVY1" s="134"/>
      <c r="CVZ1" s="134"/>
      <c r="CWA1" s="134"/>
      <c r="CWB1" s="134"/>
      <c r="CWC1" s="134"/>
      <c r="CWD1" s="134"/>
      <c r="CWE1" s="134"/>
      <c r="CWF1" s="134"/>
      <c r="CWG1" s="134"/>
      <c r="CWH1" s="134"/>
      <c r="CWI1" s="134"/>
      <c r="CWJ1" s="134"/>
      <c r="CWK1" s="134"/>
      <c r="CWL1" s="134"/>
      <c r="CWM1" s="134"/>
      <c r="CWN1" s="134"/>
      <c r="CWO1" s="134"/>
      <c r="CWP1" s="134"/>
      <c r="CWQ1" s="134"/>
      <c r="CWR1" s="134"/>
      <c r="CWS1" s="134"/>
      <c r="CWT1" s="134"/>
      <c r="CWU1" s="134"/>
      <c r="CWV1" s="134"/>
      <c r="CWW1" s="134"/>
      <c r="CWX1" s="134"/>
      <c r="CWY1" s="134"/>
      <c r="CWZ1" s="134"/>
      <c r="CXA1" s="134"/>
      <c r="CXB1" s="134"/>
      <c r="CXC1" s="134"/>
      <c r="CXD1" s="134"/>
      <c r="CXE1" s="134"/>
      <c r="CXF1" s="134"/>
      <c r="CXG1" s="134"/>
      <c r="CXH1" s="134"/>
      <c r="CXI1" s="134"/>
      <c r="CXJ1" s="134"/>
      <c r="CXK1" s="134"/>
      <c r="CXL1" s="134"/>
      <c r="CXM1" s="134"/>
      <c r="CXN1" s="134"/>
      <c r="CXO1" s="134"/>
      <c r="CXP1" s="134"/>
      <c r="CXQ1" s="134"/>
      <c r="CXR1" s="134"/>
      <c r="CXS1" s="134"/>
      <c r="CXT1" s="134"/>
      <c r="CXU1" s="134"/>
      <c r="CXV1" s="134"/>
      <c r="CXW1" s="134"/>
      <c r="CXX1" s="134"/>
      <c r="CXY1" s="134"/>
      <c r="CXZ1" s="134"/>
      <c r="CYA1" s="134"/>
      <c r="CYB1" s="134"/>
      <c r="CYC1" s="134"/>
      <c r="CYD1" s="134"/>
      <c r="CYE1" s="134"/>
      <c r="CYF1" s="134"/>
      <c r="CYG1" s="134"/>
      <c r="CYH1" s="134"/>
      <c r="CYI1" s="134"/>
      <c r="CYJ1" s="134"/>
      <c r="CYK1" s="134"/>
      <c r="CYL1" s="134"/>
      <c r="CYM1" s="134"/>
      <c r="CYN1" s="134"/>
      <c r="CYO1" s="134"/>
      <c r="CYP1" s="134"/>
      <c r="CYQ1" s="134"/>
      <c r="CYR1" s="134"/>
      <c r="CYS1" s="134"/>
      <c r="CYT1" s="134"/>
      <c r="CYU1" s="134"/>
      <c r="CYV1" s="134"/>
      <c r="CYW1" s="134"/>
      <c r="CYX1" s="134"/>
      <c r="CYY1" s="134"/>
      <c r="CYZ1" s="134"/>
      <c r="CZA1" s="134"/>
      <c r="CZB1" s="134"/>
      <c r="CZC1" s="134"/>
      <c r="CZD1" s="134"/>
      <c r="CZE1" s="134"/>
      <c r="CZF1" s="134"/>
      <c r="CZG1" s="134"/>
      <c r="CZH1" s="134"/>
      <c r="CZI1" s="134"/>
      <c r="CZJ1" s="134"/>
      <c r="CZK1" s="134"/>
      <c r="CZL1" s="134"/>
      <c r="CZM1" s="134"/>
      <c r="CZN1" s="134"/>
      <c r="CZO1" s="134"/>
      <c r="CZP1" s="134"/>
      <c r="CZQ1" s="134"/>
      <c r="CZR1" s="134"/>
      <c r="CZS1" s="134"/>
      <c r="CZT1" s="134"/>
      <c r="CZU1" s="134"/>
      <c r="CZV1" s="134"/>
      <c r="CZW1" s="134"/>
      <c r="CZX1" s="134"/>
      <c r="CZY1" s="134"/>
      <c r="CZZ1" s="134"/>
      <c r="DAA1" s="134"/>
      <c r="DAB1" s="134"/>
      <c r="DAC1" s="134"/>
      <c r="DAD1" s="134"/>
      <c r="DAE1" s="134"/>
      <c r="DAF1" s="134"/>
      <c r="DAG1" s="134"/>
      <c r="DAH1" s="134"/>
      <c r="DAI1" s="134"/>
      <c r="DAJ1" s="134"/>
      <c r="DAK1" s="134"/>
      <c r="DAL1" s="134"/>
      <c r="DAM1" s="134"/>
      <c r="DAN1" s="134"/>
      <c r="DAO1" s="134"/>
      <c r="DAP1" s="134"/>
      <c r="DAQ1" s="134"/>
      <c r="DAR1" s="134"/>
      <c r="DAS1" s="134"/>
      <c r="DAT1" s="134"/>
      <c r="DAU1" s="134"/>
      <c r="DAV1" s="134"/>
      <c r="DAW1" s="134"/>
      <c r="DAX1" s="134"/>
      <c r="DAY1" s="134"/>
      <c r="DAZ1" s="134"/>
      <c r="DBA1" s="134"/>
      <c r="DBB1" s="134"/>
      <c r="DBC1" s="134"/>
      <c r="DBD1" s="134"/>
      <c r="DBE1" s="134"/>
      <c r="DBF1" s="134"/>
      <c r="DBG1" s="134"/>
      <c r="DBH1" s="134"/>
      <c r="DBI1" s="134"/>
      <c r="DBJ1" s="134"/>
      <c r="DBK1" s="134"/>
      <c r="DBL1" s="134"/>
      <c r="DBM1" s="134"/>
      <c r="DBN1" s="134"/>
      <c r="DBO1" s="134"/>
      <c r="DBP1" s="134"/>
      <c r="DBQ1" s="134"/>
      <c r="DBR1" s="134"/>
      <c r="DBS1" s="134"/>
      <c r="DBT1" s="134"/>
      <c r="DBU1" s="134"/>
      <c r="DBV1" s="134"/>
      <c r="DBW1" s="134"/>
      <c r="DBX1" s="134"/>
      <c r="DBY1" s="134"/>
      <c r="DBZ1" s="134"/>
      <c r="DCA1" s="134"/>
      <c r="DCB1" s="134"/>
      <c r="DCC1" s="134"/>
      <c r="DCD1" s="134"/>
      <c r="DCE1" s="134"/>
      <c r="DCF1" s="134"/>
      <c r="DCG1" s="134"/>
      <c r="DCH1" s="134"/>
      <c r="DCI1" s="134"/>
      <c r="DCJ1" s="134"/>
      <c r="DCK1" s="134"/>
      <c r="DCL1" s="134"/>
      <c r="DCM1" s="134"/>
      <c r="DCN1" s="134"/>
      <c r="DCO1" s="134"/>
      <c r="DCP1" s="134"/>
      <c r="DCQ1" s="134"/>
      <c r="DCR1" s="134"/>
      <c r="DCS1" s="134"/>
      <c r="DCT1" s="134"/>
      <c r="DCU1" s="134"/>
      <c r="DCV1" s="134"/>
      <c r="DCW1" s="134"/>
      <c r="DCX1" s="134"/>
      <c r="DCY1" s="134"/>
      <c r="DCZ1" s="134"/>
      <c r="DDA1" s="134"/>
      <c r="DDB1" s="134"/>
      <c r="DDC1" s="134"/>
      <c r="DDD1" s="134"/>
      <c r="DDE1" s="134"/>
      <c r="DDF1" s="134"/>
      <c r="DDG1" s="134"/>
      <c r="DDH1" s="134"/>
      <c r="DDI1" s="134"/>
      <c r="DDJ1" s="134"/>
      <c r="DDK1" s="134"/>
      <c r="DDL1" s="134"/>
      <c r="DDM1" s="134"/>
      <c r="DDN1" s="134"/>
      <c r="DDO1" s="134"/>
      <c r="DDP1" s="134"/>
      <c r="DDQ1" s="134"/>
      <c r="DDR1" s="134"/>
      <c r="DDS1" s="134"/>
      <c r="DDT1" s="134"/>
      <c r="DDU1" s="134"/>
      <c r="DDV1" s="134"/>
      <c r="DDW1" s="134"/>
      <c r="DDX1" s="134"/>
      <c r="DDY1" s="134"/>
      <c r="DDZ1" s="134"/>
      <c r="DEA1" s="134"/>
      <c r="DEB1" s="134"/>
      <c r="DEC1" s="134"/>
      <c r="DED1" s="134"/>
      <c r="DEE1" s="134"/>
      <c r="DEF1" s="134"/>
      <c r="DEG1" s="134"/>
      <c r="DEH1" s="134"/>
      <c r="DEI1" s="134"/>
      <c r="DEJ1" s="134"/>
      <c r="DEK1" s="134"/>
      <c r="DEL1" s="134"/>
      <c r="DEM1" s="134"/>
      <c r="DEN1" s="134"/>
      <c r="DEO1" s="134"/>
      <c r="DEP1" s="134"/>
      <c r="DEQ1" s="134"/>
      <c r="DER1" s="134"/>
      <c r="DES1" s="134"/>
      <c r="DET1" s="134"/>
      <c r="DEU1" s="134"/>
      <c r="DEV1" s="134"/>
      <c r="DEW1" s="134"/>
      <c r="DEX1" s="134"/>
      <c r="DEY1" s="134"/>
      <c r="DEZ1" s="134"/>
      <c r="DFA1" s="134"/>
      <c r="DFB1" s="134"/>
      <c r="DFC1" s="134"/>
      <c r="DFD1" s="134"/>
      <c r="DFE1" s="134"/>
      <c r="DFF1" s="134"/>
      <c r="DFG1" s="134"/>
      <c r="DFH1" s="134"/>
      <c r="DFI1" s="134"/>
      <c r="DFJ1" s="134"/>
      <c r="DFK1" s="134"/>
      <c r="DFL1" s="134"/>
      <c r="DFM1" s="134"/>
      <c r="DFN1" s="134"/>
      <c r="DFO1" s="134"/>
      <c r="DFP1" s="134"/>
      <c r="DFQ1" s="134"/>
      <c r="DFR1" s="134"/>
      <c r="DFS1" s="134"/>
      <c r="DFT1" s="134"/>
      <c r="DFU1" s="134"/>
      <c r="DFV1" s="134"/>
      <c r="DFW1" s="134"/>
      <c r="DFX1" s="134"/>
      <c r="DFY1" s="134"/>
      <c r="DFZ1" s="134"/>
      <c r="DGA1" s="134"/>
      <c r="DGB1" s="134"/>
      <c r="DGC1" s="134"/>
      <c r="DGD1" s="134"/>
      <c r="DGE1" s="134"/>
      <c r="DGF1" s="134"/>
      <c r="DGG1" s="134"/>
      <c r="DGH1" s="134"/>
      <c r="DGI1" s="134"/>
      <c r="DGJ1" s="134"/>
      <c r="DGK1" s="134"/>
      <c r="DGL1" s="134"/>
      <c r="DGM1" s="134"/>
      <c r="DGN1" s="134"/>
      <c r="DGO1" s="134"/>
      <c r="DGP1" s="134"/>
      <c r="DGQ1" s="134"/>
      <c r="DGR1" s="134"/>
      <c r="DGS1" s="134"/>
      <c r="DGT1" s="134"/>
      <c r="DGU1" s="134"/>
      <c r="DGV1" s="134"/>
      <c r="DGW1" s="134"/>
      <c r="DGX1" s="134"/>
      <c r="DGY1" s="134"/>
      <c r="DGZ1" s="134"/>
      <c r="DHA1" s="134"/>
      <c r="DHB1" s="134"/>
      <c r="DHC1" s="134"/>
      <c r="DHD1" s="134"/>
      <c r="DHE1" s="134"/>
      <c r="DHF1" s="134"/>
      <c r="DHG1" s="134"/>
      <c r="DHH1" s="134"/>
      <c r="DHI1" s="134"/>
      <c r="DHJ1" s="134"/>
      <c r="DHK1" s="134"/>
      <c r="DHL1" s="134"/>
      <c r="DHM1" s="134"/>
      <c r="DHN1" s="134"/>
      <c r="DHO1" s="134"/>
      <c r="DHP1" s="134"/>
      <c r="DHQ1" s="134"/>
      <c r="DHR1" s="134"/>
      <c r="DHS1" s="134"/>
      <c r="DHT1" s="134"/>
      <c r="DHU1" s="134"/>
      <c r="DHV1" s="134"/>
      <c r="DHW1" s="134"/>
      <c r="DHX1" s="134"/>
      <c r="DHY1" s="134"/>
      <c r="DHZ1" s="134"/>
      <c r="DIA1" s="134"/>
      <c r="DIB1" s="134"/>
      <c r="DIC1" s="134"/>
      <c r="DID1" s="134"/>
      <c r="DIE1" s="134"/>
      <c r="DIF1" s="134"/>
      <c r="DIG1" s="134"/>
      <c r="DIH1" s="134"/>
      <c r="DII1" s="134"/>
      <c r="DIJ1" s="134"/>
      <c r="DIK1" s="134"/>
      <c r="DIL1" s="134"/>
      <c r="DIM1" s="134"/>
      <c r="DIN1" s="134"/>
      <c r="DIO1" s="134"/>
      <c r="DIP1" s="134"/>
      <c r="DIQ1" s="134"/>
      <c r="DIR1" s="134"/>
      <c r="DIS1" s="134"/>
      <c r="DIT1" s="134"/>
      <c r="DIU1" s="134"/>
      <c r="DIV1" s="134"/>
      <c r="DIW1" s="134"/>
      <c r="DIX1" s="134"/>
      <c r="DIY1" s="134"/>
      <c r="DIZ1" s="134"/>
      <c r="DJA1" s="134"/>
      <c r="DJB1" s="134"/>
      <c r="DJC1" s="134"/>
      <c r="DJD1" s="134"/>
      <c r="DJE1" s="134"/>
      <c r="DJF1" s="134"/>
      <c r="DJG1" s="134"/>
      <c r="DJH1" s="134"/>
      <c r="DJI1" s="134"/>
      <c r="DJJ1" s="134"/>
      <c r="DJK1" s="134"/>
      <c r="DJL1" s="134"/>
      <c r="DJM1" s="134"/>
      <c r="DJN1" s="134"/>
      <c r="DJO1" s="134"/>
      <c r="DJP1" s="134"/>
      <c r="DJQ1" s="134"/>
      <c r="DJR1" s="134"/>
      <c r="DJS1" s="134"/>
      <c r="DJT1" s="134"/>
      <c r="DJU1" s="134"/>
      <c r="DJV1" s="134"/>
      <c r="DJW1" s="134"/>
      <c r="DJX1" s="134"/>
      <c r="DJY1" s="134"/>
      <c r="DJZ1" s="134"/>
      <c r="DKA1" s="134"/>
      <c r="DKB1" s="134"/>
      <c r="DKC1" s="134"/>
      <c r="DKD1" s="134"/>
      <c r="DKE1" s="134"/>
      <c r="DKF1" s="134"/>
      <c r="DKG1" s="134"/>
      <c r="DKH1" s="134"/>
      <c r="DKI1" s="134"/>
      <c r="DKJ1" s="134"/>
      <c r="DKK1" s="134"/>
      <c r="DKL1" s="134"/>
      <c r="DKM1" s="134"/>
      <c r="DKN1" s="134"/>
      <c r="DKO1" s="134"/>
      <c r="DKP1" s="134"/>
      <c r="DKQ1" s="134"/>
      <c r="DKR1" s="134"/>
      <c r="DKS1" s="134"/>
      <c r="DKT1" s="134"/>
      <c r="DKU1" s="134"/>
      <c r="DKV1" s="134"/>
      <c r="DKW1" s="134"/>
      <c r="DKX1" s="134"/>
      <c r="DKY1" s="134"/>
      <c r="DKZ1" s="134"/>
      <c r="DLA1" s="134"/>
      <c r="DLB1" s="134"/>
      <c r="DLC1" s="134"/>
      <c r="DLD1" s="134"/>
      <c r="DLE1" s="134"/>
      <c r="DLF1" s="134"/>
      <c r="DLG1" s="134"/>
      <c r="DLH1" s="134"/>
      <c r="DLI1" s="134"/>
      <c r="DLJ1" s="134"/>
      <c r="DLK1" s="134"/>
      <c r="DLL1" s="134"/>
      <c r="DLM1" s="134"/>
      <c r="DLN1" s="134"/>
      <c r="DLO1" s="134"/>
      <c r="DLP1" s="134"/>
      <c r="DLQ1" s="134"/>
      <c r="DLR1" s="134"/>
      <c r="DLS1" s="134"/>
      <c r="DLT1" s="134"/>
      <c r="DLU1" s="134"/>
      <c r="DLV1" s="134"/>
      <c r="DLW1" s="134"/>
      <c r="DLX1" s="134"/>
      <c r="DLY1" s="134"/>
      <c r="DLZ1" s="134"/>
      <c r="DMA1" s="134"/>
      <c r="DMB1" s="134"/>
      <c r="DMC1" s="134"/>
      <c r="DMD1" s="134"/>
      <c r="DME1" s="134"/>
      <c r="DMF1" s="134"/>
      <c r="DMG1" s="134"/>
      <c r="DMH1" s="134"/>
      <c r="DMI1" s="134"/>
      <c r="DMJ1" s="134"/>
      <c r="DMK1" s="134"/>
      <c r="DML1" s="134"/>
      <c r="DMM1" s="134"/>
      <c r="DMN1" s="134"/>
      <c r="DMO1" s="134"/>
      <c r="DMP1" s="134"/>
      <c r="DMQ1" s="134"/>
      <c r="DMR1" s="134"/>
      <c r="DMS1" s="134"/>
      <c r="DMT1" s="134"/>
      <c r="DMU1" s="134"/>
      <c r="DMV1" s="134"/>
      <c r="DMW1" s="134"/>
      <c r="DMX1" s="134"/>
      <c r="DMY1" s="134"/>
      <c r="DMZ1" s="134"/>
      <c r="DNA1" s="134"/>
      <c r="DNB1" s="134"/>
      <c r="DNC1" s="134"/>
      <c r="DND1" s="134"/>
      <c r="DNE1" s="134"/>
      <c r="DNF1" s="134"/>
      <c r="DNG1" s="134"/>
      <c r="DNH1" s="134"/>
      <c r="DNI1" s="134"/>
      <c r="DNJ1" s="134"/>
      <c r="DNK1" s="134"/>
      <c r="DNL1" s="134"/>
      <c r="DNM1" s="134"/>
      <c r="DNN1" s="134"/>
      <c r="DNO1" s="134"/>
      <c r="DNP1" s="134"/>
      <c r="DNQ1" s="134"/>
      <c r="DNR1" s="134"/>
      <c r="DNS1" s="134"/>
      <c r="DNT1" s="134"/>
      <c r="DNU1" s="134"/>
      <c r="DNV1" s="134"/>
      <c r="DNW1" s="134"/>
      <c r="DNX1" s="134"/>
      <c r="DNY1" s="134"/>
      <c r="DNZ1" s="134"/>
      <c r="DOA1" s="134"/>
      <c r="DOB1" s="134"/>
      <c r="DOC1" s="134"/>
      <c r="DOD1" s="134"/>
      <c r="DOE1" s="134"/>
      <c r="DOF1" s="134"/>
      <c r="DOG1" s="134"/>
      <c r="DOH1" s="134"/>
      <c r="DOI1" s="134"/>
      <c r="DOJ1" s="134"/>
      <c r="DOK1" s="134"/>
      <c r="DOL1" s="134"/>
      <c r="DOM1" s="134"/>
      <c r="DON1" s="134"/>
      <c r="DOO1" s="134"/>
      <c r="DOP1" s="134"/>
      <c r="DOQ1" s="134"/>
      <c r="DOR1" s="134"/>
      <c r="DOS1" s="134"/>
      <c r="DOT1" s="134"/>
      <c r="DOU1" s="134"/>
      <c r="DOV1" s="134"/>
      <c r="DOW1" s="134"/>
      <c r="DOX1" s="134"/>
      <c r="DOY1" s="134"/>
      <c r="DOZ1" s="134"/>
      <c r="DPA1" s="134"/>
      <c r="DPB1" s="134"/>
      <c r="DPC1" s="134"/>
      <c r="DPD1" s="134"/>
      <c r="DPE1" s="134"/>
      <c r="DPF1" s="134"/>
      <c r="DPG1" s="134"/>
      <c r="DPH1" s="134"/>
      <c r="DPI1" s="134"/>
      <c r="DPJ1" s="134"/>
      <c r="DPK1" s="134"/>
      <c r="DPL1" s="134"/>
      <c r="DPM1" s="134"/>
      <c r="DPN1" s="134"/>
      <c r="DPO1" s="134"/>
      <c r="DPP1" s="134"/>
      <c r="DPQ1" s="134"/>
      <c r="DPR1" s="134"/>
      <c r="DPS1" s="134"/>
      <c r="DPT1" s="134"/>
      <c r="DPU1" s="134"/>
      <c r="DPV1" s="134"/>
      <c r="DPW1" s="134"/>
      <c r="DPX1" s="134"/>
      <c r="DPY1" s="134"/>
      <c r="DPZ1" s="134"/>
      <c r="DQA1" s="134"/>
      <c r="DQB1" s="134"/>
      <c r="DQC1" s="134"/>
      <c r="DQD1" s="134"/>
      <c r="DQE1" s="134"/>
      <c r="DQF1" s="134"/>
      <c r="DQG1" s="134"/>
      <c r="DQH1" s="134"/>
      <c r="DQI1" s="134"/>
      <c r="DQJ1" s="134"/>
      <c r="DQK1" s="134"/>
      <c r="DQL1" s="134"/>
      <c r="DQM1" s="134"/>
      <c r="DQN1" s="134"/>
      <c r="DQO1" s="134"/>
      <c r="DQP1" s="134"/>
      <c r="DQQ1" s="134"/>
      <c r="DQR1" s="134"/>
      <c r="DQS1" s="134"/>
      <c r="DQT1" s="134"/>
      <c r="DQU1" s="134"/>
      <c r="DQV1" s="134"/>
      <c r="DQW1" s="134"/>
      <c r="DQX1" s="134"/>
      <c r="DQY1" s="134"/>
      <c r="DQZ1" s="134"/>
      <c r="DRA1" s="134"/>
      <c r="DRB1" s="134"/>
      <c r="DRC1" s="134"/>
      <c r="DRD1" s="134"/>
      <c r="DRE1" s="134"/>
      <c r="DRF1" s="134"/>
      <c r="DRG1" s="134"/>
      <c r="DRH1" s="134"/>
      <c r="DRI1" s="134"/>
      <c r="DRJ1" s="134"/>
      <c r="DRK1" s="134"/>
      <c r="DRL1" s="134"/>
      <c r="DRM1" s="134"/>
      <c r="DRN1" s="134"/>
      <c r="DRO1" s="134"/>
      <c r="DRP1" s="134"/>
      <c r="DRQ1" s="134"/>
      <c r="DRR1" s="134"/>
      <c r="DRS1" s="134"/>
      <c r="DRT1" s="134"/>
      <c r="DRU1" s="134"/>
      <c r="DRV1" s="134"/>
      <c r="DRW1" s="134"/>
      <c r="DRX1" s="134"/>
      <c r="DRY1" s="134"/>
      <c r="DRZ1" s="134"/>
      <c r="DSA1" s="134"/>
      <c r="DSB1" s="134"/>
      <c r="DSC1" s="134"/>
      <c r="DSD1" s="134"/>
      <c r="DSE1" s="134"/>
      <c r="DSF1" s="134"/>
      <c r="DSG1" s="134"/>
      <c r="DSH1" s="134"/>
      <c r="DSI1" s="134"/>
      <c r="DSJ1" s="134"/>
      <c r="DSK1" s="134"/>
      <c r="DSL1" s="134"/>
      <c r="DSM1" s="134"/>
      <c r="DSN1" s="134"/>
      <c r="DSO1" s="134"/>
      <c r="DSP1" s="134"/>
      <c r="DSQ1" s="134"/>
      <c r="DSR1" s="134"/>
      <c r="DSS1" s="134"/>
      <c r="DST1" s="134"/>
      <c r="DSU1" s="134"/>
      <c r="DSV1" s="134"/>
      <c r="DSW1" s="134"/>
      <c r="DSX1" s="134"/>
      <c r="DSY1" s="134"/>
      <c r="DSZ1" s="134"/>
      <c r="DTA1" s="134"/>
      <c r="DTB1" s="134"/>
      <c r="DTC1" s="134"/>
      <c r="DTD1" s="134"/>
      <c r="DTE1" s="134"/>
      <c r="DTF1" s="134"/>
      <c r="DTG1" s="134"/>
      <c r="DTH1" s="134"/>
      <c r="DTI1" s="134"/>
      <c r="DTJ1" s="134"/>
      <c r="DTK1" s="134"/>
      <c r="DTL1" s="134"/>
      <c r="DTM1" s="134"/>
      <c r="DTN1" s="134"/>
      <c r="DTO1" s="134"/>
      <c r="DTP1" s="134"/>
      <c r="DTQ1" s="134"/>
      <c r="DTR1" s="134"/>
      <c r="DTS1" s="134"/>
      <c r="DTT1" s="134"/>
      <c r="DTU1" s="134"/>
      <c r="DTV1" s="134"/>
      <c r="DTW1" s="134"/>
      <c r="DTX1" s="134"/>
      <c r="DTY1" s="134"/>
      <c r="DTZ1" s="134"/>
      <c r="DUA1" s="134"/>
      <c r="DUB1" s="134"/>
      <c r="DUC1" s="134"/>
      <c r="DUD1" s="134"/>
      <c r="DUE1" s="134"/>
      <c r="DUF1" s="134"/>
      <c r="DUG1" s="134"/>
      <c r="DUH1" s="134"/>
      <c r="DUI1" s="134"/>
      <c r="DUJ1" s="134"/>
      <c r="DUK1" s="134"/>
      <c r="DUL1" s="134"/>
      <c r="DUM1" s="134"/>
      <c r="DUN1" s="134"/>
      <c r="DUO1" s="134"/>
      <c r="DUP1" s="134"/>
      <c r="DUQ1" s="134"/>
      <c r="DUR1" s="134"/>
      <c r="DUS1" s="134"/>
      <c r="DUT1" s="134"/>
      <c r="DUU1" s="134"/>
      <c r="DUV1" s="134"/>
      <c r="DUW1" s="134"/>
      <c r="DUX1" s="134"/>
      <c r="DUY1" s="134"/>
      <c r="DUZ1" s="134"/>
      <c r="DVA1" s="134"/>
      <c r="DVB1" s="134"/>
      <c r="DVC1" s="134"/>
      <c r="DVD1" s="134"/>
      <c r="DVE1" s="134"/>
      <c r="DVF1" s="134"/>
      <c r="DVG1" s="134"/>
      <c r="DVH1" s="134"/>
      <c r="DVI1" s="134"/>
      <c r="DVJ1" s="134"/>
      <c r="DVK1" s="134"/>
      <c r="DVL1" s="134"/>
      <c r="DVM1" s="134"/>
      <c r="DVN1" s="134"/>
      <c r="DVO1" s="134"/>
      <c r="DVP1" s="134"/>
      <c r="DVQ1" s="134"/>
      <c r="DVR1" s="134"/>
      <c r="DVS1" s="134"/>
      <c r="DVT1" s="134"/>
      <c r="DVU1" s="134"/>
      <c r="DVV1" s="134"/>
      <c r="DVW1" s="134"/>
      <c r="DVX1" s="134"/>
      <c r="DVY1" s="134"/>
      <c r="DVZ1" s="134"/>
      <c r="DWA1" s="134"/>
      <c r="DWB1" s="134"/>
      <c r="DWC1" s="134"/>
      <c r="DWD1" s="134"/>
      <c r="DWE1" s="134"/>
      <c r="DWF1" s="134"/>
      <c r="DWG1" s="134"/>
      <c r="DWH1" s="134"/>
      <c r="DWI1" s="134"/>
      <c r="DWJ1" s="134"/>
      <c r="DWK1" s="134"/>
      <c r="DWL1" s="134"/>
      <c r="DWM1" s="134"/>
      <c r="DWN1" s="134"/>
      <c r="DWO1" s="134"/>
      <c r="DWP1" s="134"/>
      <c r="DWQ1" s="134"/>
      <c r="DWR1" s="134"/>
      <c r="DWS1" s="134"/>
      <c r="DWT1" s="134"/>
      <c r="DWU1" s="134"/>
      <c r="DWV1" s="134"/>
      <c r="DWW1" s="134"/>
      <c r="DWX1" s="134"/>
      <c r="DWY1" s="134"/>
      <c r="DWZ1" s="134"/>
      <c r="DXA1" s="134"/>
      <c r="DXB1" s="134"/>
      <c r="DXC1" s="134"/>
      <c r="DXD1" s="134"/>
      <c r="DXE1" s="134"/>
      <c r="DXF1" s="134"/>
      <c r="DXG1" s="134"/>
      <c r="DXH1" s="134"/>
      <c r="DXI1" s="134"/>
      <c r="DXJ1" s="134"/>
      <c r="DXK1" s="134"/>
      <c r="DXL1" s="134"/>
      <c r="DXM1" s="134"/>
      <c r="DXN1" s="134"/>
      <c r="DXO1" s="134"/>
      <c r="DXP1" s="134"/>
      <c r="DXQ1" s="134"/>
      <c r="DXR1" s="134"/>
      <c r="DXS1" s="134"/>
      <c r="DXT1" s="134"/>
      <c r="DXU1" s="134"/>
      <c r="DXV1" s="134"/>
      <c r="DXW1" s="134"/>
      <c r="DXX1" s="134"/>
      <c r="DXY1" s="134"/>
      <c r="DXZ1" s="134"/>
      <c r="DYA1" s="134"/>
      <c r="DYB1" s="134"/>
      <c r="DYC1" s="134"/>
      <c r="DYD1" s="134"/>
      <c r="DYE1" s="134"/>
      <c r="DYF1" s="134"/>
      <c r="DYG1" s="134"/>
      <c r="DYH1" s="134"/>
      <c r="DYI1" s="134"/>
      <c r="DYJ1" s="134"/>
      <c r="DYK1" s="134"/>
      <c r="DYL1" s="134"/>
      <c r="DYM1" s="134"/>
      <c r="DYN1" s="134"/>
      <c r="DYO1" s="134"/>
      <c r="DYP1" s="134"/>
      <c r="DYQ1" s="134"/>
      <c r="DYR1" s="134"/>
      <c r="DYS1" s="134"/>
      <c r="DYT1" s="134"/>
      <c r="DYU1" s="134"/>
      <c r="DYV1" s="134"/>
      <c r="DYW1" s="134"/>
      <c r="DYX1" s="134"/>
      <c r="DYY1" s="134"/>
      <c r="DYZ1" s="134"/>
      <c r="DZA1" s="134"/>
      <c r="DZB1" s="134"/>
      <c r="DZC1" s="134"/>
      <c r="DZD1" s="134"/>
      <c r="DZE1" s="134"/>
      <c r="DZF1" s="134"/>
      <c r="DZG1" s="134"/>
      <c r="DZH1" s="134"/>
      <c r="DZI1" s="134"/>
      <c r="DZJ1" s="134"/>
      <c r="DZK1" s="134"/>
      <c r="DZL1" s="134"/>
      <c r="DZM1" s="134"/>
      <c r="DZN1" s="134"/>
      <c r="DZO1" s="134"/>
      <c r="DZP1" s="134"/>
      <c r="DZQ1" s="134"/>
      <c r="DZR1" s="134"/>
      <c r="DZS1" s="134"/>
      <c r="DZT1" s="134"/>
      <c r="DZU1" s="134"/>
      <c r="DZV1" s="134"/>
      <c r="DZW1" s="134"/>
      <c r="DZX1" s="134"/>
      <c r="DZY1" s="134"/>
      <c r="DZZ1" s="134"/>
      <c r="EAA1" s="134"/>
      <c r="EAB1" s="134"/>
      <c r="EAC1" s="134"/>
      <c r="EAD1" s="134"/>
      <c r="EAE1" s="134"/>
      <c r="EAF1" s="134"/>
      <c r="EAG1" s="134"/>
      <c r="EAH1" s="134"/>
      <c r="EAI1" s="134"/>
      <c r="EAJ1" s="134"/>
      <c r="EAK1" s="134"/>
      <c r="EAL1" s="134"/>
      <c r="EAM1" s="134"/>
      <c r="EAN1" s="134"/>
      <c r="EAO1" s="134"/>
      <c r="EAP1" s="134"/>
      <c r="EAQ1" s="134"/>
      <c r="EAR1" s="134"/>
      <c r="EAS1" s="134"/>
      <c r="EAT1" s="134"/>
      <c r="EAU1" s="134"/>
      <c r="EAV1" s="134"/>
      <c r="EAW1" s="134"/>
      <c r="EAX1" s="134"/>
      <c r="EAY1" s="134"/>
      <c r="EAZ1" s="134"/>
      <c r="EBA1" s="134"/>
      <c r="EBB1" s="134"/>
      <c r="EBC1" s="134"/>
      <c r="EBD1" s="134"/>
      <c r="EBE1" s="134"/>
      <c r="EBF1" s="134"/>
      <c r="EBG1" s="134"/>
      <c r="EBH1" s="134"/>
      <c r="EBI1" s="134"/>
      <c r="EBJ1" s="134"/>
      <c r="EBK1" s="134"/>
      <c r="EBL1" s="134"/>
      <c r="EBM1" s="134"/>
      <c r="EBN1" s="134"/>
      <c r="EBO1" s="134"/>
      <c r="EBP1" s="134"/>
      <c r="EBQ1" s="134"/>
      <c r="EBR1" s="134"/>
      <c r="EBS1" s="134"/>
      <c r="EBT1" s="134"/>
      <c r="EBU1" s="134"/>
      <c r="EBV1" s="134"/>
      <c r="EBW1" s="134"/>
      <c r="EBX1" s="134"/>
      <c r="EBY1" s="134"/>
      <c r="EBZ1" s="134"/>
      <c r="ECA1" s="134"/>
      <c r="ECB1" s="134"/>
      <c r="ECC1" s="134"/>
      <c r="ECD1" s="134"/>
      <c r="ECE1" s="134"/>
      <c r="ECF1" s="134"/>
      <c r="ECG1" s="134"/>
      <c r="ECH1" s="134"/>
      <c r="ECI1" s="134"/>
      <c r="ECJ1" s="134"/>
      <c r="ECK1" s="134"/>
      <c r="ECL1" s="134"/>
      <c r="ECM1" s="134"/>
      <c r="ECN1" s="134"/>
      <c r="ECO1" s="134"/>
      <c r="ECP1" s="134"/>
      <c r="ECQ1" s="134"/>
      <c r="ECR1" s="134"/>
      <c r="ECS1" s="134"/>
      <c r="ECT1" s="134"/>
      <c r="ECU1" s="134"/>
      <c r="ECV1" s="134"/>
      <c r="ECW1" s="134"/>
      <c r="ECX1" s="134"/>
      <c r="ECY1" s="134"/>
      <c r="ECZ1" s="134"/>
      <c r="EDA1" s="134"/>
      <c r="EDB1" s="134"/>
      <c r="EDC1" s="134"/>
      <c r="EDD1" s="134"/>
      <c r="EDE1" s="134"/>
      <c r="EDF1" s="134"/>
      <c r="EDG1" s="134"/>
      <c r="EDH1" s="134"/>
      <c r="EDI1" s="134"/>
      <c r="EDJ1" s="134"/>
      <c r="EDK1" s="134"/>
      <c r="EDL1" s="134"/>
      <c r="EDM1" s="134"/>
      <c r="EDN1" s="134"/>
      <c r="EDO1" s="134"/>
      <c r="EDP1" s="134"/>
      <c r="EDQ1" s="134"/>
      <c r="EDR1" s="134"/>
      <c r="EDS1" s="134"/>
      <c r="EDT1" s="134"/>
      <c r="EDU1" s="134"/>
      <c r="EDV1" s="134"/>
      <c r="EDW1" s="134"/>
      <c r="EDX1" s="134"/>
      <c r="EDY1" s="134"/>
      <c r="EDZ1" s="134"/>
      <c r="EEA1" s="134"/>
      <c r="EEB1" s="134"/>
      <c r="EEC1" s="134"/>
      <c r="EED1" s="134"/>
      <c r="EEE1" s="134"/>
      <c r="EEF1" s="134"/>
      <c r="EEG1" s="134"/>
      <c r="EEH1" s="134"/>
      <c r="EEI1" s="134"/>
      <c r="EEJ1" s="134"/>
      <c r="EEK1" s="134"/>
      <c r="EEL1" s="134"/>
      <c r="EEM1" s="134"/>
      <c r="EEN1" s="134"/>
      <c r="EEO1" s="134"/>
      <c r="EEP1" s="134"/>
      <c r="EEQ1" s="134"/>
      <c r="EER1" s="134"/>
      <c r="EES1" s="134"/>
      <c r="EET1" s="134"/>
      <c r="EEU1" s="134"/>
      <c r="EEV1" s="134"/>
      <c r="EEW1" s="134"/>
      <c r="EEX1" s="134"/>
      <c r="EEY1" s="134"/>
      <c r="EEZ1" s="134"/>
      <c r="EFA1" s="134"/>
      <c r="EFB1" s="134"/>
      <c r="EFC1" s="134"/>
      <c r="EFD1" s="134"/>
      <c r="EFE1" s="134"/>
      <c r="EFF1" s="134"/>
      <c r="EFG1" s="134"/>
      <c r="EFH1" s="134"/>
      <c r="EFI1" s="134"/>
      <c r="EFJ1" s="134"/>
      <c r="EFK1" s="134"/>
      <c r="EFL1" s="134"/>
      <c r="EFM1" s="134"/>
      <c r="EFN1" s="134"/>
      <c r="EFO1" s="134"/>
      <c r="EFP1" s="134"/>
      <c r="EFQ1" s="134"/>
      <c r="EFR1" s="134"/>
      <c r="EFS1" s="134"/>
      <c r="EFT1" s="134"/>
      <c r="EFU1" s="134"/>
      <c r="EFV1" s="134"/>
      <c r="EFW1" s="134"/>
      <c r="EFX1" s="134"/>
      <c r="EFY1" s="134"/>
      <c r="EFZ1" s="134"/>
      <c r="EGA1" s="134"/>
      <c r="EGB1" s="134"/>
      <c r="EGC1" s="134"/>
      <c r="EGD1" s="134"/>
      <c r="EGE1" s="134"/>
      <c r="EGF1" s="134"/>
      <c r="EGG1" s="134"/>
      <c r="EGH1" s="134"/>
      <c r="EGI1" s="134"/>
      <c r="EGJ1" s="134"/>
      <c r="EGK1" s="134"/>
      <c r="EGL1" s="134"/>
      <c r="EGM1" s="134"/>
      <c r="EGN1" s="134"/>
      <c r="EGO1" s="134"/>
      <c r="EGP1" s="134"/>
      <c r="EGQ1" s="134"/>
      <c r="EGR1" s="134"/>
      <c r="EGS1" s="134"/>
      <c r="EGT1" s="134"/>
      <c r="EGU1" s="134"/>
      <c r="EGV1" s="134"/>
      <c r="EGW1" s="134"/>
      <c r="EGX1" s="134"/>
      <c r="EGY1" s="134"/>
      <c r="EGZ1" s="134"/>
      <c r="EHA1" s="134"/>
      <c r="EHB1" s="134"/>
      <c r="EHC1" s="134"/>
      <c r="EHD1" s="134"/>
      <c r="EHE1" s="134"/>
      <c r="EHF1" s="134"/>
      <c r="EHG1" s="134"/>
      <c r="EHH1" s="134"/>
      <c r="EHI1" s="134"/>
      <c r="EHJ1" s="134"/>
      <c r="EHK1" s="134"/>
      <c r="EHL1" s="134"/>
      <c r="EHM1" s="134"/>
      <c r="EHN1" s="134"/>
      <c r="EHO1" s="134"/>
      <c r="EHP1" s="134"/>
      <c r="EHQ1" s="134"/>
      <c r="EHR1" s="134"/>
      <c r="EHS1" s="134"/>
      <c r="EHT1" s="134"/>
      <c r="EHU1" s="134"/>
      <c r="EHV1" s="134"/>
      <c r="EHW1" s="134"/>
      <c r="EHX1" s="134"/>
      <c r="EHY1" s="134"/>
      <c r="EHZ1" s="134"/>
      <c r="EIA1" s="134"/>
      <c r="EIB1" s="134"/>
      <c r="EIC1" s="134"/>
      <c r="EID1" s="134"/>
      <c r="EIE1" s="134"/>
      <c r="EIF1" s="134"/>
      <c r="EIG1" s="134"/>
      <c r="EIH1" s="134"/>
      <c r="EII1" s="134"/>
      <c r="EIJ1" s="134"/>
      <c r="EIK1" s="134"/>
      <c r="EIL1" s="134"/>
      <c r="EIM1" s="134"/>
      <c r="EIN1" s="134"/>
      <c r="EIO1" s="134"/>
      <c r="EIP1" s="134"/>
      <c r="EIQ1" s="134"/>
      <c r="EIR1" s="134"/>
      <c r="EIS1" s="134"/>
      <c r="EIT1" s="134"/>
      <c r="EIU1" s="134"/>
      <c r="EIV1" s="134"/>
      <c r="EIW1" s="134"/>
      <c r="EIX1" s="134"/>
      <c r="EIY1" s="134"/>
      <c r="EIZ1" s="134"/>
      <c r="EJA1" s="134"/>
      <c r="EJB1" s="134"/>
      <c r="EJC1" s="134"/>
      <c r="EJD1" s="134"/>
      <c r="EJE1" s="134"/>
      <c r="EJF1" s="134"/>
      <c r="EJG1" s="134"/>
      <c r="EJH1" s="134"/>
      <c r="EJI1" s="134"/>
      <c r="EJJ1" s="134"/>
      <c r="EJK1" s="134"/>
      <c r="EJL1" s="134"/>
      <c r="EJM1" s="134"/>
      <c r="EJN1" s="134"/>
      <c r="EJO1" s="134"/>
      <c r="EJP1" s="134"/>
      <c r="EJQ1" s="134"/>
      <c r="EJR1" s="134"/>
      <c r="EJS1" s="134"/>
      <c r="EJT1" s="134"/>
      <c r="EJU1" s="134"/>
      <c r="EJV1" s="134"/>
      <c r="EJW1" s="134"/>
      <c r="EJX1" s="134"/>
      <c r="EJY1" s="134"/>
      <c r="EJZ1" s="134"/>
      <c r="EKA1" s="134"/>
      <c r="EKB1" s="134"/>
      <c r="EKC1" s="134"/>
      <c r="EKD1" s="134"/>
      <c r="EKE1" s="134"/>
      <c r="EKF1" s="134"/>
      <c r="EKG1" s="134"/>
      <c r="EKH1" s="134"/>
      <c r="EKI1" s="134"/>
      <c r="EKJ1" s="134"/>
      <c r="EKK1" s="134"/>
      <c r="EKL1" s="134"/>
      <c r="EKM1" s="134"/>
      <c r="EKN1" s="134"/>
      <c r="EKO1" s="134"/>
      <c r="EKP1" s="134"/>
      <c r="EKQ1" s="134"/>
      <c r="EKR1" s="134"/>
      <c r="EKS1" s="134"/>
      <c r="EKT1" s="134"/>
      <c r="EKU1" s="134"/>
      <c r="EKV1" s="134"/>
      <c r="EKW1" s="134"/>
      <c r="EKX1" s="134"/>
      <c r="EKY1" s="134"/>
      <c r="EKZ1" s="134"/>
      <c r="ELA1" s="134"/>
      <c r="ELB1" s="134"/>
      <c r="ELC1" s="134"/>
      <c r="ELD1" s="134"/>
      <c r="ELE1" s="134"/>
      <c r="ELF1" s="134"/>
      <c r="ELG1" s="134"/>
      <c r="ELH1" s="134"/>
      <c r="ELI1" s="134"/>
      <c r="ELJ1" s="134"/>
      <c r="ELK1" s="134"/>
      <c r="ELL1" s="134"/>
      <c r="ELM1" s="134"/>
      <c r="ELN1" s="134"/>
      <c r="ELO1" s="134"/>
      <c r="ELP1" s="134"/>
      <c r="ELQ1" s="134"/>
      <c r="ELR1" s="134"/>
      <c r="ELS1" s="134"/>
      <c r="ELT1" s="134"/>
      <c r="ELU1" s="134"/>
      <c r="ELV1" s="134"/>
      <c r="ELW1" s="134"/>
      <c r="ELX1" s="134"/>
      <c r="ELY1" s="134"/>
      <c r="ELZ1" s="134"/>
      <c r="EMA1" s="134"/>
      <c r="EMB1" s="134"/>
      <c r="EMC1" s="134"/>
      <c r="EMD1" s="134"/>
      <c r="EME1" s="134"/>
      <c r="EMF1" s="134"/>
      <c r="EMG1" s="134"/>
      <c r="EMH1" s="134"/>
      <c r="EMI1" s="134"/>
      <c r="EMJ1" s="134"/>
      <c r="EMK1" s="134"/>
      <c r="EML1" s="134"/>
      <c r="EMM1" s="134"/>
      <c r="EMN1" s="134"/>
      <c r="EMO1" s="134"/>
      <c r="EMP1" s="134"/>
      <c r="EMQ1" s="134"/>
      <c r="EMR1" s="134"/>
      <c r="EMS1" s="134"/>
      <c r="EMT1" s="134"/>
      <c r="EMU1" s="134"/>
      <c r="EMV1" s="134"/>
      <c r="EMW1" s="134"/>
      <c r="EMX1" s="134"/>
      <c r="EMY1" s="134"/>
      <c r="EMZ1" s="134"/>
      <c r="ENA1" s="134"/>
      <c r="ENB1" s="134"/>
      <c r="ENC1" s="134"/>
      <c r="END1" s="134"/>
      <c r="ENE1" s="134"/>
      <c r="ENF1" s="134"/>
      <c r="ENG1" s="134"/>
      <c r="ENH1" s="134"/>
      <c r="ENI1" s="134"/>
      <c r="ENJ1" s="134"/>
      <c r="ENK1" s="134"/>
      <c r="ENL1" s="134"/>
      <c r="ENM1" s="134"/>
      <c r="ENN1" s="134"/>
      <c r="ENO1" s="134"/>
      <c r="ENP1" s="134"/>
      <c r="ENQ1" s="134"/>
      <c r="ENR1" s="134"/>
      <c r="ENS1" s="134"/>
      <c r="ENT1" s="134"/>
      <c r="ENU1" s="134"/>
      <c r="ENV1" s="134"/>
      <c r="ENW1" s="134"/>
      <c r="ENX1" s="134"/>
      <c r="ENY1" s="134"/>
      <c r="ENZ1" s="134"/>
      <c r="EOA1" s="134"/>
      <c r="EOB1" s="134"/>
      <c r="EOC1" s="134"/>
      <c r="EOD1" s="134"/>
      <c r="EOE1" s="134"/>
      <c r="EOF1" s="134"/>
      <c r="EOG1" s="134"/>
      <c r="EOH1" s="134"/>
      <c r="EOI1" s="134"/>
      <c r="EOJ1" s="134"/>
      <c r="EOK1" s="134"/>
      <c r="EOL1" s="134"/>
      <c r="EOM1" s="134"/>
      <c r="EON1" s="134"/>
      <c r="EOO1" s="134"/>
      <c r="EOP1" s="134"/>
      <c r="EOQ1" s="134"/>
      <c r="EOR1" s="134"/>
      <c r="EOS1" s="134"/>
      <c r="EOT1" s="134"/>
      <c r="EOU1" s="134"/>
      <c r="EOV1" s="134"/>
      <c r="EOW1" s="134"/>
      <c r="EOX1" s="134"/>
      <c r="EOY1" s="134"/>
      <c r="EOZ1" s="134"/>
      <c r="EPA1" s="134"/>
      <c r="EPB1" s="134"/>
      <c r="EPC1" s="134"/>
      <c r="EPD1" s="134"/>
      <c r="EPE1" s="134"/>
      <c r="EPF1" s="134"/>
      <c r="EPG1" s="134"/>
      <c r="EPH1" s="134"/>
      <c r="EPI1" s="134"/>
      <c r="EPJ1" s="134"/>
      <c r="EPK1" s="134"/>
      <c r="EPL1" s="134"/>
      <c r="EPM1" s="134"/>
      <c r="EPN1" s="134"/>
      <c r="EPO1" s="134"/>
      <c r="EPP1" s="134"/>
      <c r="EPQ1" s="134"/>
      <c r="EPR1" s="134"/>
      <c r="EPS1" s="134"/>
      <c r="EPT1" s="134"/>
      <c r="EPU1" s="134"/>
      <c r="EPV1" s="134"/>
      <c r="EPW1" s="134"/>
      <c r="EPX1" s="134"/>
      <c r="EPY1" s="134"/>
      <c r="EPZ1" s="134"/>
      <c r="EQA1" s="134"/>
      <c r="EQB1" s="134"/>
      <c r="EQC1" s="134"/>
      <c r="EQD1" s="134"/>
      <c r="EQE1" s="134"/>
      <c r="EQF1" s="134"/>
      <c r="EQG1" s="134"/>
      <c r="EQH1" s="134"/>
      <c r="EQI1" s="134"/>
      <c r="EQJ1" s="134"/>
      <c r="EQK1" s="134"/>
      <c r="EQL1" s="134"/>
      <c r="EQM1" s="134"/>
      <c r="EQN1" s="134"/>
      <c r="EQO1" s="134"/>
      <c r="EQP1" s="134"/>
      <c r="EQQ1" s="134"/>
      <c r="EQR1" s="134"/>
      <c r="EQS1" s="134"/>
      <c r="EQT1" s="134"/>
      <c r="EQU1" s="134"/>
      <c r="EQV1" s="134"/>
      <c r="EQW1" s="134"/>
      <c r="EQX1" s="134"/>
      <c r="EQY1" s="134"/>
      <c r="EQZ1" s="134"/>
      <c r="ERA1" s="134"/>
      <c r="ERB1" s="134"/>
      <c r="ERC1" s="134"/>
      <c r="ERD1" s="134"/>
      <c r="ERE1" s="134"/>
      <c r="ERF1" s="134"/>
      <c r="ERG1" s="134"/>
      <c r="ERH1" s="134"/>
      <c r="ERI1" s="134"/>
      <c r="ERJ1" s="134"/>
      <c r="ERK1" s="134"/>
      <c r="ERL1" s="134"/>
      <c r="ERM1" s="134"/>
      <c r="ERN1" s="134"/>
      <c r="ERO1" s="134"/>
      <c r="ERP1" s="134"/>
      <c r="ERQ1" s="134"/>
      <c r="ERR1" s="134"/>
      <c r="ERS1" s="134"/>
      <c r="ERT1" s="134"/>
      <c r="ERU1" s="134"/>
      <c r="ERV1" s="134"/>
      <c r="ERW1" s="134"/>
      <c r="ERX1" s="134"/>
      <c r="ERY1" s="134"/>
      <c r="ERZ1" s="134"/>
      <c r="ESA1" s="134"/>
      <c r="ESB1" s="134"/>
      <c r="ESC1" s="134"/>
      <c r="ESD1" s="134"/>
      <c r="ESE1" s="134"/>
      <c r="ESF1" s="134"/>
      <c r="ESG1" s="134"/>
      <c r="ESH1" s="134"/>
      <c r="ESI1" s="134"/>
      <c r="ESJ1" s="134"/>
      <c r="ESK1" s="134"/>
      <c r="ESL1" s="134"/>
      <c r="ESM1" s="134"/>
      <c r="ESN1" s="134"/>
      <c r="ESO1" s="134"/>
      <c r="ESP1" s="134"/>
      <c r="ESQ1" s="134"/>
      <c r="ESR1" s="134"/>
      <c r="ESS1" s="134"/>
      <c r="EST1" s="134"/>
      <c r="ESU1" s="134"/>
      <c r="ESV1" s="134"/>
      <c r="ESW1" s="134"/>
      <c r="ESX1" s="134"/>
      <c r="ESY1" s="134"/>
      <c r="ESZ1" s="134"/>
      <c r="ETA1" s="134"/>
      <c r="ETB1" s="134"/>
      <c r="ETC1" s="134"/>
      <c r="ETD1" s="134"/>
      <c r="ETE1" s="134"/>
      <c r="ETF1" s="134"/>
      <c r="ETG1" s="134"/>
      <c r="ETH1" s="134"/>
      <c r="ETI1" s="134"/>
      <c r="ETJ1" s="134"/>
      <c r="ETK1" s="134"/>
      <c r="ETL1" s="134"/>
      <c r="ETM1" s="134"/>
      <c r="ETN1" s="134"/>
      <c r="ETO1" s="134"/>
      <c r="ETP1" s="134"/>
      <c r="ETQ1" s="134"/>
      <c r="ETR1" s="134"/>
      <c r="ETS1" s="134"/>
      <c r="ETT1" s="134"/>
      <c r="ETU1" s="134"/>
      <c r="ETV1" s="134"/>
      <c r="ETW1" s="134"/>
      <c r="ETX1" s="134"/>
      <c r="ETY1" s="134"/>
      <c r="ETZ1" s="134"/>
      <c r="EUA1" s="134"/>
      <c r="EUB1" s="134"/>
      <c r="EUC1" s="134"/>
      <c r="EUD1" s="134"/>
      <c r="EUE1" s="134"/>
      <c r="EUF1" s="134"/>
      <c r="EUG1" s="134"/>
      <c r="EUH1" s="134"/>
      <c r="EUI1" s="134"/>
      <c r="EUJ1" s="134"/>
      <c r="EUK1" s="134"/>
      <c r="EUL1" s="134"/>
      <c r="EUM1" s="134"/>
      <c r="EUN1" s="134"/>
      <c r="EUO1" s="134"/>
      <c r="EUP1" s="134"/>
      <c r="EUQ1" s="134"/>
      <c r="EUR1" s="134"/>
      <c r="EUS1" s="134"/>
      <c r="EUT1" s="134"/>
      <c r="EUU1" s="134"/>
      <c r="EUV1" s="134"/>
      <c r="EUW1" s="134"/>
      <c r="EUX1" s="134"/>
      <c r="EUY1" s="134"/>
      <c r="EUZ1" s="134"/>
      <c r="EVA1" s="134"/>
      <c r="EVB1" s="134"/>
      <c r="EVC1" s="134"/>
      <c r="EVD1" s="134"/>
      <c r="EVE1" s="134"/>
      <c r="EVF1" s="134"/>
      <c r="EVG1" s="134"/>
      <c r="EVH1" s="134"/>
      <c r="EVI1" s="134"/>
      <c r="EVJ1" s="134"/>
      <c r="EVK1" s="134"/>
      <c r="EVL1" s="134"/>
      <c r="EVM1" s="134"/>
      <c r="EVN1" s="134"/>
      <c r="EVO1" s="134"/>
      <c r="EVP1" s="134"/>
      <c r="EVQ1" s="134"/>
      <c r="EVR1" s="134"/>
      <c r="EVS1" s="134"/>
      <c r="EVT1" s="134"/>
      <c r="EVU1" s="134"/>
      <c r="EVV1" s="134"/>
      <c r="EVW1" s="134"/>
      <c r="EVX1" s="134"/>
      <c r="EVY1" s="134"/>
      <c r="EVZ1" s="134"/>
      <c r="EWA1" s="134"/>
      <c r="EWB1" s="134"/>
      <c r="EWC1" s="134"/>
      <c r="EWD1" s="134"/>
      <c r="EWE1" s="134"/>
      <c r="EWF1" s="134"/>
      <c r="EWG1" s="134"/>
      <c r="EWH1" s="134"/>
      <c r="EWI1" s="134"/>
      <c r="EWJ1" s="134"/>
      <c r="EWK1" s="134"/>
      <c r="EWL1" s="134"/>
      <c r="EWM1" s="134"/>
      <c r="EWN1" s="134"/>
      <c r="EWO1" s="134"/>
      <c r="EWP1" s="134"/>
      <c r="EWQ1" s="134"/>
      <c r="EWR1" s="134"/>
      <c r="EWS1" s="134"/>
      <c r="EWT1" s="134"/>
      <c r="EWU1" s="134"/>
      <c r="EWV1" s="134"/>
      <c r="EWW1" s="134"/>
      <c r="EWX1" s="134"/>
      <c r="EWY1" s="134"/>
      <c r="EWZ1" s="134"/>
      <c r="EXA1" s="134"/>
      <c r="EXB1" s="134"/>
      <c r="EXC1" s="134"/>
      <c r="EXD1" s="134"/>
      <c r="EXE1" s="134"/>
      <c r="EXF1" s="134"/>
      <c r="EXG1" s="134"/>
      <c r="EXH1" s="134"/>
      <c r="EXI1" s="134"/>
      <c r="EXJ1" s="134"/>
      <c r="EXK1" s="134"/>
      <c r="EXL1" s="134"/>
      <c r="EXM1" s="134"/>
      <c r="EXN1" s="134"/>
      <c r="EXO1" s="134"/>
      <c r="EXP1" s="134"/>
      <c r="EXQ1" s="134"/>
      <c r="EXR1" s="134"/>
      <c r="EXS1" s="134"/>
      <c r="EXT1" s="134"/>
      <c r="EXU1" s="134"/>
      <c r="EXV1" s="134"/>
      <c r="EXW1" s="134"/>
      <c r="EXX1" s="134"/>
      <c r="EXY1" s="134"/>
      <c r="EXZ1" s="134"/>
      <c r="EYA1" s="134"/>
      <c r="EYB1" s="134"/>
      <c r="EYC1" s="134"/>
      <c r="EYD1" s="134"/>
      <c r="EYE1" s="134"/>
      <c r="EYF1" s="134"/>
      <c r="EYG1" s="134"/>
      <c r="EYH1" s="134"/>
      <c r="EYI1" s="134"/>
      <c r="EYJ1" s="134"/>
      <c r="EYK1" s="134"/>
      <c r="EYL1" s="134"/>
      <c r="EYM1" s="134"/>
      <c r="EYN1" s="134"/>
      <c r="EYO1" s="134"/>
      <c r="EYP1" s="134"/>
      <c r="EYQ1" s="134"/>
      <c r="EYR1" s="134"/>
      <c r="EYS1" s="134"/>
      <c r="EYT1" s="134"/>
      <c r="EYU1" s="134"/>
      <c r="EYV1" s="134"/>
      <c r="EYW1" s="134"/>
      <c r="EYX1" s="134"/>
      <c r="EYY1" s="134"/>
      <c r="EYZ1" s="134"/>
      <c r="EZA1" s="134"/>
      <c r="EZB1" s="134"/>
      <c r="EZC1" s="134"/>
      <c r="EZD1" s="134"/>
      <c r="EZE1" s="134"/>
      <c r="EZF1" s="134"/>
      <c r="EZG1" s="134"/>
      <c r="EZH1" s="134"/>
      <c r="EZI1" s="134"/>
      <c r="EZJ1" s="134"/>
      <c r="EZK1" s="134"/>
      <c r="EZL1" s="134"/>
      <c r="EZM1" s="134"/>
      <c r="EZN1" s="134"/>
      <c r="EZO1" s="134"/>
      <c r="EZP1" s="134"/>
      <c r="EZQ1" s="134"/>
      <c r="EZR1" s="134"/>
      <c r="EZS1" s="134"/>
      <c r="EZT1" s="134"/>
      <c r="EZU1" s="134"/>
      <c r="EZV1" s="134"/>
      <c r="EZW1" s="134"/>
      <c r="EZX1" s="134"/>
      <c r="EZY1" s="134"/>
      <c r="EZZ1" s="134"/>
      <c r="FAA1" s="134"/>
      <c r="FAB1" s="134"/>
      <c r="FAC1" s="134"/>
      <c r="FAD1" s="134"/>
      <c r="FAE1" s="134"/>
      <c r="FAF1" s="134"/>
      <c r="FAG1" s="134"/>
      <c r="FAH1" s="134"/>
      <c r="FAI1" s="134"/>
      <c r="FAJ1" s="134"/>
      <c r="FAK1" s="134"/>
      <c r="FAL1" s="134"/>
      <c r="FAM1" s="134"/>
      <c r="FAN1" s="134"/>
      <c r="FAO1" s="134"/>
      <c r="FAP1" s="134"/>
      <c r="FAQ1" s="134"/>
      <c r="FAR1" s="134"/>
      <c r="FAS1" s="134"/>
      <c r="FAT1" s="134"/>
      <c r="FAU1" s="134"/>
      <c r="FAV1" s="134"/>
      <c r="FAW1" s="134"/>
      <c r="FAX1" s="134"/>
      <c r="FAY1" s="134"/>
      <c r="FAZ1" s="134"/>
      <c r="FBA1" s="134"/>
      <c r="FBB1" s="134"/>
      <c r="FBC1" s="134"/>
      <c r="FBD1" s="134"/>
      <c r="FBE1" s="134"/>
      <c r="FBF1" s="134"/>
      <c r="FBG1" s="134"/>
      <c r="FBH1" s="134"/>
      <c r="FBI1" s="134"/>
      <c r="FBJ1" s="134"/>
      <c r="FBK1" s="134"/>
      <c r="FBL1" s="134"/>
      <c r="FBM1" s="134"/>
      <c r="FBN1" s="134"/>
      <c r="FBO1" s="134"/>
      <c r="FBP1" s="134"/>
      <c r="FBQ1" s="134"/>
      <c r="FBR1" s="134"/>
      <c r="FBS1" s="134"/>
      <c r="FBT1" s="134"/>
      <c r="FBU1" s="134"/>
      <c r="FBV1" s="134"/>
      <c r="FBW1" s="134"/>
      <c r="FBX1" s="134"/>
      <c r="FBY1" s="134"/>
      <c r="FBZ1" s="134"/>
      <c r="FCA1" s="134"/>
      <c r="FCB1" s="134"/>
      <c r="FCC1" s="134"/>
      <c r="FCD1" s="134"/>
      <c r="FCE1" s="134"/>
      <c r="FCF1" s="134"/>
      <c r="FCG1" s="134"/>
      <c r="FCH1" s="134"/>
      <c r="FCI1" s="134"/>
      <c r="FCJ1" s="134"/>
      <c r="FCK1" s="134"/>
      <c r="FCL1" s="134"/>
      <c r="FCM1" s="134"/>
      <c r="FCN1" s="134"/>
      <c r="FCO1" s="134"/>
      <c r="FCP1" s="134"/>
      <c r="FCQ1" s="134"/>
      <c r="FCR1" s="134"/>
      <c r="FCS1" s="134"/>
      <c r="FCT1" s="134"/>
      <c r="FCU1" s="134"/>
      <c r="FCV1" s="134"/>
      <c r="FCW1" s="134"/>
      <c r="FCX1" s="134"/>
      <c r="FCY1" s="134"/>
      <c r="FCZ1" s="134"/>
      <c r="FDA1" s="134"/>
      <c r="FDB1" s="134"/>
      <c r="FDC1" s="134"/>
      <c r="FDD1" s="134"/>
      <c r="FDE1" s="134"/>
      <c r="FDF1" s="134"/>
      <c r="FDG1" s="134"/>
      <c r="FDH1" s="134"/>
      <c r="FDI1" s="134"/>
      <c r="FDJ1" s="134"/>
      <c r="FDK1" s="134"/>
      <c r="FDL1" s="134"/>
      <c r="FDM1" s="134"/>
      <c r="FDN1" s="134"/>
      <c r="FDO1" s="134"/>
      <c r="FDP1" s="134"/>
      <c r="FDQ1" s="134"/>
      <c r="FDR1" s="134"/>
      <c r="FDS1" s="134"/>
      <c r="FDT1" s="134"/>
      <c r="FDU1" s="134"/>
      <c r="FDV1" s="134"/>
      <c r="FDW1" s="134"/>
      <c r="FDX1" s="134"/>
      <c r="FDY1" s="134"/>
      <c r="FDZ1" s="134"/>
      <c r="FEA1" s="134"/>
      <c r="FEB1" s="134"/>
      <c r="FEC1" s="134"/>
      <c r="FED1" s="134"/>
      <c r="FEE1" s="134"/>
      <c r="FEF1" s="134"/>
      <c r="FEG1" s="134"/>
      <c r="FEH1" s="134"/>
      <c r="FEI1" s="134"/>
      <c r="FEJ1" s="134"/>
      <c r="FEK1" s="134"/>
      <c r="FEL1" s="134"/>
      <c r="FEM1" s="134"/>
      <c r="FEN1" s="134"/>
      <c r="FEO1" s="134"/>
      <c r="FEP1" s="134"/>
      <c r="FEQ1" s="134"/>
      <c r="FER1" s="134"/>
      <c r="FES1" s="134"/>
      <c r="FET1" s="134"/>
      <c r="FEU1" s="134"/>
      <c r="FEV1" s="134"/>
      <c r="FEW1" s="134"/>
      <c r="FEX1" s="134"/>
      <c r="FEY1" s="134"/>
      <c r="FEZ1" s="134"/>
      <c r="FFA1" s="134"/>
      <c r="FFB1" s="134"/>
      <c r="FFC1" s="134"/>
      <c r="FFD1" s="134"/>
      <c r="FFE1" s="134"/>
      <c r="FFF1" s="134"/>
      <c r="FFG1" s="134"/>
      <c r="FFH1" s="134"/>
      <c r="FFI1" s="134"/>
      <c r="FFJ1" s="134"/>
      <c r="FFK1" s="134"/>
      <c r="FFL1" s="134"/>
      <c r="FFM1" s="134"/>
      <c r="FFN1" s="134"/>
      <c r="FFO1" s="134"/>
      <c r="FFP1" s="134"/>
      <c r="FFQ1" s="134"/>
      <c r="FFR1" s="134"/>
      <c r="FFS1" s="134"/>
      <c r="FFT1" s="134"/>
      <c r="FFU1" s="134"/>
      <c r="FFV1" s="134"/>
      <c r="FFW1" s="134"/>
      <c r="FFX1" s="134"/>
      <c r="FFY1" s="134"/>
      <c r="FFZ1" s="134"/>
      <c r="FGA1" s="134"/>
      <c r="FGB1" s="134"/>
      <c r="FGC1" s="134"/>
      <c r="FGD1" s="134"/>
      <c r="FGE1" s="134"/>
      <c r="FGF1" s="134"/>
      <c r="FGG1" s="134"/>
      <c r="FGH1" s="134"/>
      <c r="FGI1" s="134"/>
      <c r="FGJ1" s="134"/>
      <c r="FGK1" s="134"/>
      <c r="FGL1" s="134"/>
      <c r="FGM1" s="134"/>
      <c r="FGN1" s="134"/>
      <c r="FGO1" s="134"/>
      <c r="FGP1" s="134"/>
      <c r="FGQ1" s="134"/>
      <c r="FGR1" s="134"/>
      <c r="FGS1" s="134"/>
      <c r="FGT1" s="134"/>
      <c r="FGU1" s="134"/>
      <c r="FGV1" s="134"/>
      <c r="FGW1" s="134"/>
      <c r="FGX1" s="134"/>
      <c r="FGY1" s="134"/>
      <c r="FGZ1" s="134"/>
      <c r="FHA1" s="134"/>
      <c r="FHB1" s="134"/>
      <c r="FHC1" s="134"/>
      <c r="FHD1" s="134"/>
      <c r="FHE1" s="134"/>
      <c r="FHF1" s="134"/>
      <c r="FHG1" s="134"/>
      <c r="FHH1" s="134"/>
      <c r="FHI1" s="134"/>
      <c r="FHJ1" s="134"/>
      <c r="FHK1" s="134"/>
      <c r="FHL1" s="134"/>
      <c r="FHM1" s="134"/>
      <c r="FHN1" s="134"/>
      <c r="FHO1" s="134"/>
      <c r="FHP1" s="134"/>
      <c r="FHQ1" s="134"/>
      <c r="FHR1" s="134"/>
      <c r="FHS1" s="134"/>
      <c r="FHT1" s="134"/>
      <c r="FHU1" s="134"/>
      <c r="FHV1" s="134"/>
      <c r="FHW1" s="134"/>
      <c r="FHX1" s="134"/>
      <c r="FHY1" s="134"/>
      <c r="FHZ1" s="134"/>
      <c r="FIA1" s="134"/>
      <c r="FIB1" s="134"/>
      <c r="FIC1" s="134"/>
      <c r="FID1" s="134"/>
      <c r="FIE1" s="134"/>
      <c r="FIF1" s="134"/>
      <c r="FIG1" s="134"/>
      <c r="FIH1" s="134"/>
      <c r="FII1" s="134"/>
      <c r="FIJ1" s="134"/>
      <c r="FIK1" s="134"/>
      <c r="FIL1" s="134"/>
      <c r="FIM1" s="134"/>
      <c r="FIN1" s="134"/>
      <c r="FIO1" s="134"/>
      <c r="FIP1" s="134"/>
      <c r="FIQ1" s="134"/>
      <c r="FIR1" s="134"/>
      <c r="FIS1" s="134"/>
      <c r="FIT1" s="134"/>
      <c r="FIU1" s="134"/>
      <c r="FIV1" s="134"/>
      <c r="FIW1" s="134"/>
      <c r="FIX1" s="134"/>
      <c r="FIY1" s="134"/>
      <c r="FIZ1" s="134"/>
      <c r="FJA1" s="134"/>
      <c r="FJB1" s="134"/>
      <c r="FJC1" s="134"/>
      <c r="FJD1" s="134"/>
      <c r="FJE1" s="134"/>
      <c r="FJF1" s="134"/>
      <c r="FJG1" s="134"/>
      <c r="FJH1" s="134"/>
      <c r="FJI1" s="134"/>
      <c r="FJJ1" s="134"/>
      <c r="FJK1" s="134"/>
      <c r="FJL1" s="134"/>
      <c r="FJM1" s="134"/>
      <c r="FJN1" s="134"/>
      <c r="FJO1" s="134"/>
      <c r="FJP1" s="134"/>
      <c r="FJQ1" s="134"/>
      <c r="FJR1" s="134"/>
      <c r="FJS1" s="134"/>
      <c r="FJT1" s="134"/>
      <c r="FJU1" s="134"/>
      <c r="FJV1" s="134"/>
      <c r="FJW1" s="134"/>
      <c r="FJX1" s="134"/>
      <c r="FJY1" s="134"/>
      <c r="FJZ1" s="134"/>
      <c r="FKA1" s="134"/>
      <c r="FKB1" s="134"/>
      <c r="FKC1" s="134"/>
      <c r="FKD1" s="134"/>
      <c r="FKE1" s="134"/>
      <c r="FKF1" s="134"/>
      <c r="FKG1" s="134"/>
      <c r="FKH1" s="134"/>
      <c r="FKI1" s="134"/>
      <c r="FKJ1" s="134"/>
      <c r="FKK1" s="134"/>
      <c r="FKL1" s="134"/>
      <c r="FKM1" s="134"/>
      <c r="FKN1" s="134"/>
      <c r="FKO1" s="134"/>
      <c r="FKP1" s="134"/>
      <c r="FKQ1" s="134"/>
      <c r="FKR1" s="134"/>
      <c r="FKS1" s="134"/>
      <c r="FKT1" s="134"/>
      <c r="FKU1" s="134"/>
      <c r="FKV1" s="134"/>
      <c r="FKW1" s="134"/>
      <c r="FKX1" s="134"/>
      <c r="FKY1" s="134"/>
      <c r="FKZ1" s="134"/>
      <c r="FLA1" s="134"/>
      <c r="FLB1" s="134"/>
      <c r="FLC1" s="134"/>
      <c r="FLD1" s="134"/>
      <c r="FLE1" s="134"/>
      <c r="FLF1" s="134"/>
      <c r="FLG1" s="134"/>
      <c r="FLH1" s="134"/>
      <c r="FLI1" s="134"/>
      <c r="FLJ1" s="134"/>
      <c r="FLK1" s="134"/>
      <c r="FLL1" s="134"/>
      <c r="FLM1" s="134"/>
      <c r="FLN1" s="134"/>
      <c r="FLO1" s="134"/>
      <c r="FLP1" s="134"/>
      <c r="FLQ1" s="134"/>
      <c r="FLR1" s="134"/>
      <c r="FLS1" s="134"/>
      <c r="FLT1" s="134"/>
      <c r="FLU1" s="134"/>
      <c r="FLV1" s="134"/>
      <c r="FLW1" s="134"/>
      <c r="FLX1" s="134"/>
      <c r="FLY1" s="134"/>
      <c r="FLZ1" s="134"/>
      <c r="FMA1" s="134"/>
      <c r="FMB1" s="134"/>
      <c r="FMC1" s="134"/>
      <c r="FMD1" s="134"/>
      <c r="FME1" s="134"/>
      <c r="FMF1" s="134"/>
      <c r="FMG1" s="134"/>
      <c r="FMH1" s="134"/>
      <c r="FMI1" s="134"/>
      <c r="FMJ1" s="134"/>
      <c r="FMK1" s="134"/>
      <c r="FML1" s="134"/>
      <c r="FMM1" s="134"/>
      <c r="FMN1" s="134"/>
      <c r="FMO1" s="134"/>
      <c r="FMP1" s="134"/>
      <c r="FMQ1" s="134"/>
      <c r="FMR1" s="134"/>
      <c r="FMS1" s="134"/>
      <c r="FMT1" s="134"/>
      <c r="FMU1" s="134"/>
      <c r="FMV1" s="134"/>
      <c r="FMW1" s="134"/>
      <c r="FMX1" s="134"/>
      <c r="FMY1" s="134"/>
      <c r="FMZ1" s="134"/>
      <c r="FNA1" s="134"/>
      <c r="FNB1" s="134"/>
      <c r="FNC1" s="134"/>
      <c r="FND1" s="134"/>
      <c r="FNE1" s="134"/>
      <c r="FNF1" s="134"/>
      <c r="FNG1" s="134"/>
      <c r="FNH1" s="134"/>
      <c r="FNI1" s="134"/>
      <c r="FNJ1" s="134"/>
      <c r="FNK1" s="134"/>
      <c r="FNL1" s="134"/>
      <c r="FNM1" s="134"/>
      <c r="FNN1" s="134"/>
      <c r="FNO1" s="134"/>
      <c r="FNP1" s="134"/>
      <c r="FNQ1" s="134"/>
      <c r="FNR1" s="134"/>
      <c r="FNS1" s="134"/>
      <c r="FNT1" s="134"/>
      <c r="FNU1" s="134"/>
      <c r="FNV1" s="134"/>
      <c r="FNW1" s="134"/>
      <c r="FNX1" s="134"/>
      <c r="FNY1" s="134"/>
      <c r="FNZ1" s="134"/>
      <c r="FOA1" s="134"/>
      <c r="FOB1" s="134"/>
      <c r="FOC1" s="134"/>
      <c r="FOD1" s="134"/>
      <c r="FOE1" s="134"/>
      <c r="FOF1" s="134"/>
      <c r="FOG1" s="134"/>
      <c r="FOH1" s="134"/>
      <c r="FOI1" s="134"/>
      <c r="FOJ1" s="134"/>
      <c r="FOK1" s="134"/>
      <c r="FOL1" s="134"/>
      <c r="FOM1" s="134"/>
      <c r="FON1" s="134"/>
      <c r="FOO1" s="134"/>
      <c r="FOP1" s="134"/>
      <c r="FOQ1" s="134"/>
      <c r="FOR1" s="134"/>
      <c r="FOS1" s="134"/>
      <c r="FOT1" s="134"/>
      <c r="FOU1" s="134"/>
      <c r="FOV1" s="134"/>
      <c r="FOW1" s="134"/>
      <c r="FOX1" s="134"/>
      <c r="FOY1" s="134"/>
      <c r="FOZ1" s="134"/>
      <c r="FPA1" s="134"/>
      <c r="FPB1" s="134"/>
      <c r="FPC1" s="134"/>
      <c r="FPD1" s="134"/>
      <c r="FPE1" s="134"/>
      <c r="FPF1" s="134"/>
      <c r="FPG1" s="134"/>
      <c r="FPH1" s="134"/>
      <c r="FPI1" s="134"/>
      <c r="FPJ1" s="134"/>
      <c r="FPK1" s="134"/>
      <c r="FPL1" s="134"/>
      <c r="FPM1" s="134"/>
      <c r="FPN1" s="134"/>
      <c r="FPO1" s="134"/>
      <c r="FPP1" s="134"/>
      <c r="FPQ1" s="134"/>
      <c r="FPR1" s="134"/>
      <c r="FPS1" s="134"/>
      <c r="FPT1" s="134"/>
      <c r="FPU1" s="134"/>
      <c r="FPV1" s="134"/>
      <c r="FPW1" s="134"/>
      <c r="FPX1" s="134"/>
      <c r="FPY1" s="134"/>
      <c r="FPZ1" s="134"/>
      <c r="FQA1" s="134"/>
      <c r="FQB1" s="134"/>
      <c r="FQC1" s="134"/>
      <c r="FQD1" s="134"/>
      <c r="FQE1" s="134"/>
      <c r="FQF1" s="134"/>
      <c r="FQG1" s="134"/>
      <c r="FQH1" s="134"/>
      <c r="FQI1" s="134"/>
      <c r="FQJ1" s="134"/>
      <c r="FQK1" s="134"/>
      <c r="FQL1" s="134"/>
      <c r="FQM1" s="134"/>
      <c r="FQN1" s="134"/>
      <c r="FQO1" s="134"/>
      <c r="FQP1" s="134"/>
      <c r="FQQ1" s="134"/>
      <c r="FQR1" s="134"/>
      <c r="FQS1" s="134"/>
      <c r="FQT1" s="134"/>
      <c r="FQU1" s="134"/>
      <c r="FQV1" s="134"/>
      <c r="FQW1" s="134"/>
      <c r="FQX1" s="134"/>
      <c r="FQY1" s="134"/>
      <c r="FQZ1" s="134"/>
      <c r="FRA1" s="134"/>
      <c r="FRB1" s="134"/>
      <c r="FRC1" s="134"/>
      <c r="FRD1" s="134"/>
      <c r="FRE1" s="134"/>
      <c r="FRF1" s="134"/>
      <c r="FRG1" s="134"/>
      <c r="FRH1" s="134"/>
      <c r="FRI1" s="134"/>
      <c r="FRJ1" s="134"/>
      <c r="FRK1" s="134"/>
      <c r="FRL1" s="134"/>
      <c r="FRM1" s="134"/>
      <c r="FRN1" s="134"/>
      <c r="FRO1" s="134"/>
      <c r="FRP1" s="134"/>
      <c r="FRQ1" s="134"/>
      <c r="FRR1" s="134"/>
      <c r="FRS1" s="134"/>
      <c r="FRT1" s="134"/>
      <c r="FRU1" s="134"/>
      <c r="FRV1" s="134"/>
      <c r="FRW1" s="134"/>
      <c r="FRX1" s="134"/>
      <c r="FRY1" s="134"/>
      <c r="FRZ1" s="134"/>
      <c r="FSA1" s="134"/>
      <c r="FSB1" s="134"/>
      <c r="FSC1" s="134"/>
      <c r="FSD1" s="134"/>
      <c r="FSE1" s="134"/>
      <c r="FSF1" s="134"/>
      <c r="FSG1" s="134"/>
      <c r="FSH1" s="134"/>
      <c r="FSI1" s="134"/>
      <c r="FSJ1" s="134"/>
      <c r="FSK1" s="134"/>
      <c r="FSL1" s="134"/>
      <c r="FSM1" s="134"/>
      <c r="FSN1" s="134"/>
      <c r="FSO1" s="134"/>
      <c r="FSP1" s="134"/>
      <c r="FSQ1" s="134"/>
      <c r="FSR1" s="134"/>
      <c r="FSS1" s="134"/>
      <c r="FST1" s="134"/>
      <c r="FSU1" s="134"/>
      <c r="FSV1" s="134"/>
      <c r="FSW1" s="134"/>
      <c r="FSX1" s="134"/>
      <c r="FSY1" s="134"/>
      <c r="FSZ1" s="134"/>
      <c r="FTA1" s="134"/>
      <c r="FTB1" s="134"/>
      <c r="FTC1" s="134"/>
      <c r="FTD1" s="134"/>
      <c r="FTE1" s="134"/>
      <c r="FTF1" s="134"/>
      <c r="FTG1" s="134"/>
      <c r="FTH1" s="134"/>
      <c r="FTI1" s="134"/>
      <c r="FTJ1" s="134"/>
      <c r="FTK1" s="134"/>
      <c r="FTL1" s="134"/>
      <c r="FTM1" s="134"/>
      <c r="FTN1" s="134"/>
      <c r="FTO1" s="134"/>
      <c r="FTP1" s="134"/>
      <c r="FTQ1" s="134"/>
      <c r="FTR1" s="134"/>
      <c r="FTS1" s="134"/>
      <c r="FTT1" s="134"/>
      <c r="FTU1" s="134"/>
      <c r="FTV1" s="134"/>
      <c r="FTW1" s="134"/>
      <c r="FTX1" s="134"/>
      <c r="FTY1" s="134"/>
      <c r="FTZ1" s="134"/>
      <c r="FUA1" s="134"/>
      <c r="FUB1" s="134"/>
      <c r="FUC1" s="134"/>
      <c r="FUD1" s="134"/>
      <c r="FUE1" s="134"/>
      <c r="FUF1" s="134"/>
      <c r="FUG1" s="134"/>
      <c r="FUH1" s="134"/>
      <c r="FUI1" s="134"/>
      <c r="FUJ1" s="134"/>
      <c r="FUK1" s="134"/>
      <c r="FUL1" s="134"/>
      <c r="FUM1" s="134"/>
      <c r="FUN1" s="134"/>
      <c r="FUO1" s="134"/>
      <c r="FUP1" s="134"/>
      <c r="FUQ1" s="134"/>
      <c r="FUR1" s="134"/>
      <c r="FUS1" s="134"/>
      <c r="FUT1" s="134"/>
      <c r="FUU1" s="134"/>
      <c r="FUV1" s="134"/>
      <c r="FUW1" s="134"/>
      <c r="FUX1" s="134"/>
      <c r="FUY1" s="134"/>
      <c r="FUZ1" s="134"/>
      <c r="FVA1" s="134"/>
      <c r="FVB1" s="134"/>
      <c r="FVC1" s="134"/>
      <c r="FVD1" s="134"/>
      <c r="FVE1" s="134"/>
      <c r="FVF1" s="134"/>
      <c r="FVG1" s="134"/>
      <c r="FVH1" s="134"/>
      <c r="FVI1" s="134"/>
      <c r="FVJ1" s="134"/>
      <c r="FVK1" s="134"/>
      <c r="FVL1" s="134"/>
      <c r="FVM1" s="134"/>
      <c r="FVN1" s="134"/>
      <c r="FVO1" s="134"/>
      <c r="FVP1" s="134"/>
      <c r="FVQ1" s="134"/>
      <c r="FVR1" s="134"/>
      <c r="FVS1" s="134"/>
      <c r="FVT1" s="134"/>
      <c r="FVU1" s="134"/>
      <c r="FVV1" s="134"/>
      <c r="FVW1" s="134"/>
      <c r="FVX1" s="134"/>
      <c r="FVY1" s="134"/>
      <c r="FVZ1" s="134"/>
      <c r="FWA1" s="134"/>
      <c r="FWB1" s="134"/>
      <c r="FWC1" s="134"/>
      <c r="FWD1" s="134"/>
      <c r="FWE1" s="134"/>
      <c r="FWF1" s="134"/>
      <c r="FWG1" s="134"/>
      <c r="FWH1" s="134"/>
      <c r="FWI1" s="134"/>
      <c r="FWJ1" s="134"/>
      <c r="FWK1" s="134"/>
      <c r="FWL1" s="134"/>
      <c r="FWM1" s="134"/>
      <c r="FWN1" s="134"/>
      <c r="FWO1" s="134"/>
      <c r="FWP1" s="134"/>
      <c r="FWQ1" s="134"/>
      <c r="FWR1" s="134"/>
      <c r="FWS1" s="134"/>
      <c r="FWT1" s="134"/>
      <c r="FWU1" s="134"/>
      <c r="FWV1" s="134"/>
      <c r="FWW1" s="134"/>
      <c r="FWX1" s="134"/>
      <c r="FWY1" s="134"/>
      <c r="FWZ1" s="134"/>
      <c r="FXA1" s="134"/>
      <c r="FXB1" s="134"/>
      <c r="FXC1" s="134"/>
      <c r="FXD1" s="134"/>
      <c r="FXE1" s="134"/>
      <c r="FXF1" s="134"/>
      <c r="FXG1" s="134"/>
      <c r="FXH1" s="134"/>
      <c r="FXI1" s="134"/>
      <c r="FXJ1" s="134"/>
      <c r="FXK1" s="134"/>
      <c r="FXL1" s="134"/>
      <c r="FXM1" s="134"/>
      <c r="FXN1" s="134"/>
      <c r="FXO1" s="134"/>
      <c r="FXP1" s="134"/>
      <c r="FXQ1" s="134"/>
      <c r="FXR1" s="134"/>
      <c r="FXS1" s="134"/>
      <c r="FXT1" s="134"/>
      <c r="FXU1" s="134"/>
      <c r="FXV1" s="134"/>
      <c r="FXW1" s="134"/>
      <c r="FXX1" s="134"/>
      <c r="FXY1" s="134"/>
      <c r="FXZ1" s="134"/>
      <c r="FYA1" s="134"/>
      <c r="FYB1" s="134"/>
      <c r="FYC1" s="134"/>
      <c r="FYD1" s="134"/>
      <c r="FYE1" s="134"/>
      <c r="FYF1" s="134"/>
      <c r="FYG1" s="134"/>
      <c r="FYH1" s="134"/>
      <c r="FYI1" s="134"/>
      <c r="FYJ1" s="134"/>
      <c r="FYK1" s="134"/>
      <c r="FYL1" s="134"/>
      <c r="FYM1" s="134"/>
      <c r="FYN1" s="134"/>
      <c r="FYO1" s="134"/>
      <c r="FYP1" s="134"/>
      <c r="FYQ1" s="134"/>
      <c r="FYR1" s="134"/>
      <c r="FYS1" s="134"/>
      <c r="FYT1" s="134"/>
      <c r="FYU1" s="134"/>
      <c r="FYV1" s="134"/>
      <c r="FYW1" s="134"/>
      <c r="FYX1" s="134"/>
      <c r="FYY1" s="134"/>
      <c r="FYZ1" s="134"/>
      <c r="FZA1" s="134"/>
      <c r="FZB1" s="134"/>
      <c r="FZC1" s="134"/>
      <c r="FZD1" s="134"/>
      <c r="FZE1" s="134"/>
      <c r="FZF1" s="134"/>
      <c r="FZG1" s="134"/>
      <c r="FZH1" s="134"/>
      <c r="FZI1" s="134"/>
      <c r="FZJ1" s="134"/>
      <c r="FZK1" s="134"/>
      <c r="FZL1" s="134"/>
      <c r="FZM1" s="134"/>
      <c r="FZN1" s="134"/>
      <c r="FZO1" s="134"/>
      <c r="FZP1" s="134"/>
      <c r="FZQ1" s="134"/>
      <c r="FZR1" s="134"/>
      <c r="FZS1" s="134"/>
      <c r="FZT1" s="134"/>
      <c r="FZU1" s="134"/>
      <c r="FZV1" s="134"/>
      <c r="FZW1" s="134"/>
      <c r="FZX1" s="134"/>
      <c r="FZY1" s="134"/>
      <c r="FZZ1" s="134"/>
      <c r="GAA1" s="134"/>
      <c r="GAB1" s="134"/>
      <c r="GAC1" s="134"/>
      <c r="GAD1" s="134"/>
      <c r="GAE1" s="134"/>
      <c r="GAF1" s="134"/>
      <c r="GAG1" s="134"/>
      <c r="GAH1" s="134"/>
      <c r="GAI1" s="134"/>
      <c r="GAJ1" s="134"/>
      <c r="GAK1" s="134"/>
      <c r="GAL1" s="134"/>
      <c r="GAM1" s="134"/>
      <c r="GAN1" s="134"/>
      <c r="GAO1" s="134"/>
      <c r="GAP1" s="134"/>
      <c r="GAQ1" s="134"/>
      <c r="GAR1" s="134"/>
      <c r="GAS1" s="134"/>
      <c r="GAT1" s="134"/>
      <c r="GAU1" s="134"/>
      <c r="GAV1" s="134"/>
      <c r="GAW1" s="134"/>
      <c r="GAX1" s="134"/>
      <c r="GAY1" s="134"/>
      <c r="GAZ1" s="134"/>
      <c r="GBA1" s="134"/>
      <c r="GBB1" s="134"/>
      <c r="GBC1" s="134"/>
      <c r="GBD1" s="134"/>
      <c r="GBE1" s="134"/>
      <c r="GBF1" s="134"/>
      <c r="GBG1" s="134"/>
      <c r="GBH1" s="134"/>
      <c r="GBI1" s="134"/>
      <c r="GBJ1" s="134"/>
      <c r="GBK1" s="134"/>
      <c r="GBL1" s="134"/>
      <c r="GBM1" s="134"/>
      <c r="GBN1" s="134"/>
      <c r="GBO1" s="134"/>
      <c r="GBP1" s="134"/>
      <c r="GBQ1" s="134"/>
      <c r="GBR1" s="134"/>
      <c r="GBS1" s="134"/>
      <c r="GBT1" s="134"/>
      <c r="GBU1" s="134"/>
      <c r="GBV1" s="134"/>
      <c r="GBW1" s="134"/>
      <c r="GBX1" s="134"/>
      <c r="GBY1" s="134"/>
      <c r="GBZ1" s="134"/>
      <c r="GCA1" s="134"/>
      <c r="GCB1" s="134"/>
      <c r="GCC1" s="134"/>
      <c r="GCD1" s="134"/>
      <c r="GCE1" s="134"/>
      <c r="GCF1" s="134"/>
      <c r="GCG1" s="134"/>
      <c r="GCH1" s="134"/>
      <c r="GCI1" s="134"/>
      <c r="GCJ1" s="134"/>
      <c r="GCK1" s="134"/>
      <c r="GCL1" s="134"/>
      <c r="GCM1" s="134"/>
      <c r="GCN1" s="134"/>
      <c r="GCO1" s="134"/>
      <c r="GCP1" s="134"/>
      <c r="GCQ1" s="134"/>
      <c r="GCR1" s="134"/>
      <c r="GCS1" s="134"/>
      <c r="GCT1" s="134"/>
      <c r="GCU1" s="134"/>
      <c r="GCV1" s="134"/>
      <c r="GCW1" s="134"/>
      <c r="GCX1" s="134"/>
      <c r="GCY1" s="134"/>
      <c r="GCZ1" s="134"/>
      <c r="GDA1" s="134"/>
      <c r="GDB1" s="134"/>
      <c r="GDC1" s="134"/>
      <c r="GDD1" s="134"/>
      <c r="GDE1" s="134"/>
      <c r="GDF1" s="134"/>
      <c r="GDG1" s="134"/>
      <c r="GDH1" s="134"/>
      <c r="GDI1" s="134"/>
      <c r="GDJ1" s="134"/>
      <c r="GDK1" s="134"/>
      <c r="GDL1" s="134"/>
      <c r="GDM1" s="134"/>
      <c r="GDN1" s="134"/>
      <c r="GDO1" s="134"/>
      <c r="GDP1" s="134"/>
      <c r="GDQ1" s="134"/>
      <c r="GDR1" s="134"/>
      <c r="GDS1" s="134"/>
      <c r="GDT1" s="134"/>
      <c r="GDU1" s="134"/>
      <c r="GDV1" s="134"/>
      <c r="GDW1" s="134"/>
      <c r="GDX1" s="134"/>
      <c r="GDY1" s="134"/>
      <c r="GDZ1" s="134"/>
      <c r="GEA1" s="134"/>
      <c r="GEB1" s="134"/>
      <c r="GEC1" s="134"/>
      <c r="GED1" s="134"/>
      <c r="GEE1" s="134"/>
      <c r="GEF1" s="134"/>
      <c r="GEG1" s="134"/>
      <c r="GEH1" s="134"/>
      <c r="GEI1" s="134"/>
      <c r="GEJ1" s="134"/>
      <c r="GEK1" s="134"/>
      <c r="GEL1" s="134"/>
      <c r="GEM1" s="134"/>
      <c r="GEN1" s="134"/>
      <c r="GEO1" s="134"/>
      <c r="GEP1" s="134"/>
      <c r="GEQ1" s="134"/>
      <c r="GER1" s="134"/>
      <c r="GES1" s="134"/>
      <c r="GET1" s="134"/>
      <c r="GEU1" s="134"/>
      <c r="GEV1" s="134"/>
      <c r="GEW1" s="134"/>
      <c r="GEX1" s="134"/>
      <c r="GEY1" s="134"/>
      <c r="GEZ1" s="134"/>
      <c r="GFA1" s="134"/>
      <c r="GFB1" s="134"/>
      <c r="GFC1" s="134"/>
      <c r="GFD1" s="134"/>
      <c r="GFE1" s="134"/>
      <c r="GFF1" s="134"/>
      <c r="GFG1" s="134"/>
      <c r="GFH1" s="134"/>
      <c r="GFI1" s="134"/>
      <c r="GFJ1" s="134"/>
      <c r="GFK1" s="134"/>
      <c r="GFL1" s="134"/>
      <c r="GFM1" s="134"/>
      <c r="GFN1" s="134"/>
      <c r="GFO1" s="134"/>
      <c r="GFP1" s="134"/>
      <c r="GFQ1" s="134"/>
      <c r="GFR1" s="134"/>
      <c r="GFS1" s="134"/>
      <c r="GFT1" s="134"/>
      <c r="GFU1" s="134"/>
      <c r="GFV1" s="134"/>
      <c r="GFW1" s="134"/>
      <c r="GFX1" s="134"/>
      <c r="GFY1" s="134"/>
      <c r="GFZ1" s="134"/>
      <c r="GGA1" s="134"/>
      <c r="GGB1" s="134"/>
      <c r="GGC1" s="134"/>
      <c r="GGD1" s="134"/>
      <c r="GGE1" s="134"/>
      <c r="GGF1" s="134"/>
      <c r="GGG1" s="134"/>
      <c r="GGH1" s="134"/>
      <c r="GGI1" s="134"/>
      <c r="GGJ1" s="134"/>
      <c r="GGK1" s="134"/>
      <c r="GGL1" s="134"/>
      <c r="GGM1" s="134"/>
      <c r="GGN1" s="134"/>
      <c r="GGO1" s="134"/>
      <c r="GGP1" s="134"/>
      <c r="GGQ1" s="134"/>
      <c r="GGR1" s="134"/>
      <c r="GGS1" s="134"/>
      <c r="GGT1" s="134"/>
      <c r="GGU1" s="134"/>
      <c r="GGV1" s="134"/>
      <c r="GGW1" s="134"/>
      <c r="GGX1" s="134"/>
      <c r="GGY1" s="134"/>
      <c r="GGZ1" s="134"/>
      <c r="GHA1" s="134"/>
      <c r="GHB1" s="134"/>
      <c r="GHC1" s="134"/>
      <c r="GHD1" s="134"/>
      <c r="GHE1" s="134"/>
      <c r="GHF1" s="134"/>
      <c r="GHG1" s="134"/>
      <c r="GHH1" s="134"/>
      <c r="GHI1" s="134"/>
      <c r="GHJ1" s="134"/>
      <c r="GHK1" s="134"/>
      <c r="GHL1" s="134"/>
      <c r="GHM1" s="134"/>
      <c r="GHN1" s="134"/>
      <c r="GHO1" s="134"/>
      <c r="GHP1" s="134"/>
      <c r="GHQ1" s="134"/>
      <c r="GHR1" s="134"/>
      <c r="GHS1" s="134"/>
      <c r="GHT1" s="134"/>
      <c r="GHU1" s="134"/>
      <c r="GHV1" s="134"/>
      <c r="GHW1" s="134"/>
      <c r="GHX1" s="134"/>
      <c r="GHY1" s="134"/>
      <c r="GHZ1" s="134"/>
      <c r="GIA1" s="134"/>
      <c r="GIB1" s="134"/>
      <c r="GIC1" s="134"/>
      <c r="GID1" s="134"/>
      <c r="GIE1" s="134"/>
      <c r="GIF1" s="134"/>
      <c r="GIG1" s="134"/>
      <c r="GIH1" s="134"/>
      <c r="GII1" s="134"/>
      <c r="GIJ1" s="134"/>
      <c r="GIK1" s="134"/>
      <c r="GIL1" s="134"/>
      <c r="GIM1" s="134"/>
      <c r="GIN1" s="134"/>
      <c r="GIO1" s="134"/>
      <c r="GIP1" s="134"/>
      <c r="GIQ1" s="134"/>
      <c r="GIR1" s="134"/>
      <c r="GIS1" s="134"/>
      <c r="GIT1" s="134"/>
      <c r="GIU1" s="134"/>
      <c r="GIV1" s="134"/>
      <c r="GIW1" s="134"/>
      <c r="GIX1" s="134"/>
      <c r="GIY1" s="134"/>
      <c r="GIZ1" s="134"/>
      <c r="GJA1" s="134"/>
      <c r="GJB1" s="134"/>
      <c r="GJC1" s="134"/>
      <c r="GJD1" s="134"/>
      <c r="GJE1" s="134"/>
      <c r="GJF1" s="134"/>
      <c r="GJG1" s="134"/>
      <c r="GJH1" s="134"/>
      <c r="GJI1" s="134"/>
      <c r="GJJ1" s="134"/>
      <c r="GJK1" s="134"/>
      <c r="GJL1" s="134"/>
      <c r="GJM1" s="134"/>
      <c r="GJN1" s="134"/>
      <c r="GJO1" s="134"/>
      <c r="GJP1" s="134"/>
      <c r="GJQ1" s="134"/>
      <c r="GJR1" s="134"/>
      <c r="GJS1" s="134"/>
      <c r="GJT1" s="134"/>
      <c r="GJU1" s="134"/>
      <c r="GJV1" s="134"/>
      <c r="GJW1" s="134"/>
      <c r="GJX1" s="134"/>
      <c r="GJY1" s="134"/>
      <c r="GJZ1" s="134"/>
      <c r="GKA1" s="134"/>
      <c r="GKB1" s="134"/>
      <c r="GKC1" s="134"/>
      <c r="GKD1" s="134"/>
      <c r="GKE1" s="134"/>
      <c r="GKF1" s="134"/>
      <c r="GKG1" s="134"/>
      <c r="GKH1" s="134"/>
      <c r="GKI1" s="134"/>
      <c r="GKJ1" s="134"/>
      <c r="GKK1" s="134"/>
      <c r="GKL1" s="134"/>
      <c r="GKM1" s="134"/>
      <c r="GKN1" s="134"/>
      <c r="GKO1" s="134"/>
      <c r="GKP1" s="134"/>
      <c r="GKQ1" s="134"/>
      <c r="GKR1" s="134"/>
      <c r="GKS1" s="134"/>
      <c r="GKT1" s="134"/>
      <c r="GKU1" s="134"/>
      <c r="GKV1" s="134"/>
      <c r="GKW1" s="134"/>
      <c r="GKX1" s="134"/>
      <c r="GKY1" s="134"/>
      <c r="GKZ1" s="134"/>
      <c r="GLA1" s="134"/>
      <c r="GLB1" s="134"/>
      <c r="GLC1" s="134"/>
      <c r="GLD1" s="134"/>
      <c r="GLE1" s="134"/>
      <c r="GLF1" s="134"/>
      <c r="GLG1" s="134"/>
      <c r="GLH1" s="134"/>
      <c r="GLI1" s="134"/>
      <c r="GLJ1" s="134"/>
      <c r="GLK1" s="134"/>
      <c r="GLL1" s="134"/>
      <c r="GLM1" s="134"/>
      <c r="GLN1" s="134"/>
      <c r="GLO1" s="134"/>
      <c r="GLP1" s="134"/>
      <c r="GLQ1" s="134"/>
      <c r="GLR1" s="134"/>
      <c r="GLS1" s="134"/>
      <c r="GLT1" s="134"/>
      <c r="GLU1" s="134"/>
      <c r="GLV1" s="134"/>
      <c r="GLW1" s="134"/>
      <c r="GLX1" s="134"/>
      <c r="GLY1" s="134"/>
      <c r="GLZ1" s="134"/>
      <c r="GMA1" s="134"/>
      <c r="GMB1" s="134"/>
      <c r="GMC1" s="134"/>
      <c r="GMD1" s="134"/>
      <c r="GME1" s="134"/>
      <c r="GMF1" s="134"/>
      <c r="GMG1" s="134"/>
      <c r="GMH1" s="134"/>
      <c r="GMI1" s="134"/>
      <c r="GMJ1" s="134"/>
      <c r="GMK1" s="134"/>
      <c r="GML1" s="134"/>
      <c r="GMM1" s="134"/>
      <c r="GMN1" s="134"/>
      <c r="GMO1" s="134"/>
      <c r="GMP1" s="134"/>
      <c r="GMQ1" s="134"/>
      <c r="GMR1" s="134"/>
      <c r="GMS1" s="134"/>
      <c r="GMT1" s="134"/>
      <c r="GMU1" s="134"/>
      <c r="GMV1" s="134"/>
      <c r="GMW1" s="134"/>
      <c r="GMX1" s="134"/>
      <c r="GMY1" s="134"/>
      <c r="GMZ1" s="134"/>
      <c r="GNA1" s="134"/>
      <c r="GNB1" s="134"/>
      <c r="GNC1" s="134"/>
      <c r="GND1" s="134"/>
      <c r="GNE1" s="134"/>
      <c r="GNF1" s="134"/>
      <c r="GNG1" s="134"/>
      <c r="GNH1" s="134"/>
      <c r="GNI1" s="134"/>
      <c r="GNJ1" s="134"/>
      <c r="GNK1" s="134"/>
      <c r="GNL1" s="134"/>
      <c r="GNM1" s="134"/>
      <c r="GNN1" s="134"/>
      <c r="GNO1" s="134"/>
      <c r="GNP1" s="134"/>
      <c r="GNQ1" s="134"/>
      <c r="GNR1" s="134"/>
      <c r="GNS1" s="134"/>
      <c r="GNT1" s="134"/>
      <c r="GNU1" s="134"/>
      <c r="GNV1" s="134"/>
      <c r="GNW1" s="134"/>
      <c r="GNX1" s="134"/>
      <c r="GNY1" s="134"/>
      <c r="GNZ1" s="134"/>
      <c r="GOA1" s="134"/>
      <c r="GOB1" s="134"/>
      <c r="GOC1" s="134"/>
      <c r="GOD1" s="134"/>
      <c r="GOE1" s="134"/>
      <c r="GOF1" s="134"/>
      <c r="GOG1" s="134"/>
      <c r="GOH1" s="134"/>
      <c r="GOI1" s="134"/>
      <c r="GOJ1" s="134"/>
      <c r="GOK1" s="134"/>
      <c r="GOL1" s="134"/>
      <c r="GOM1" s="134"/>
      <c r="GON1" s="134"/>
      <c r="GOO1" s="134"/>
      <c r="GOP1" s="134"/>
      <c r="GOQ1" s="134"/>
      <c r="GOR1" s="134"/>
      <c r="GOS1" s="134"/>
      <c r="GOT1" s="134"/>
      <c r="GOU1" s="134"/>
      <c r="GOV1" s="134"/>
      <c r="GOW1" s="134"/>
      <c r="GOX1" s="134"/>
      <c r="GOY1" s="134"/>
      <c r="GOZ1" s="134"/>
      <c r="GPA1" s="134"/>
      <c r="GPB1" s="134"/>
      <c r="GPC1" s="134"/>
      <c r="GPD1" s="134"/>
      <c r="GPE1" s="134"/>
      <c r="GPF1" s="134"/>
      <c r="GPG1" s="134"/>
      <c r="GPH1" s="134"/>
      <c r="GPI1" s="134"/>
      <c r="GPJ1" s="134"/>
      <c r="GPK1" s="134"/>
      <c r="GPL1" s="134"/>
      <c r="GPM1" s="134"/>
      <c r="GPN1" s="134"/>
      <c r="GPO1" s="134"/>
      <c r="GPP1" s="134"/>
      <c r="GPQ1" s="134"/>
      <c r="GPR1" s="134"/>
      <c r="GPS1" s="134"/>
      <c r="GPT1" s="134"/>
      <c r="GPU1" s="134"/>
      <c r="GPV1" s="134"/>
      <c r="GPW1" s="134"/>
      <c r="GPX1" s="134"/>
      <c r="GPY1" s="134"/>
      <c r="GPZ1" s="134"/>
      <c r="GQA1" s="134"/>
      <c r="GQB1" s="134"/>
      <c r="GQC1" s="134"/>
      <c r="GQD1" s="134"/>
      <c r="GQE1" s="134"/>
      <c r="GQF1" s="134"/>
      <c r="GQG1" s="134"/>
      <c r="GQH1" s="134"/>
      <c r="GQI1" s="134"/>
      <c r="GQJ1" s="134"/>
      <c r="GQK1" s="134"/>
      <c r="GQL1" s="134"/>
      <c r="GQM1" s="134"/>
      <c r="GQN1" s="134"/>
      <c r="GQO1" s="134"/>
      <c r="GQP1" s="134"/>
      <c r="GQQ1" s="134"/>
      <c r="GQR1" s="134"/>
      <c r="GQS1" s="134"/>
      <c r="GQT1" s="134"/>
      <c r="GQU1" s="134"/>
      <c r="GQV1" s="134"/>
      <c r="GQW1" s="134"/>
      <c r="GQX1" s="134"/>
      <c r="GQY1" s="134"/>
      <c r="GQZ1" s="134"/>
      <c r="GRA1" s="134"/>
      <c r="GRB1" s="134"/>
      <c r="GRC1" s="134"/>
      <c r="GRD1" s="134"/>
      <c r="GRE1" s="134"/>
      <c r="GRF1" s="134"/>
      <c r="GRG1" s="134"/>
      <c r="GRH1" s="134"/>
      <c r="GRI1" s="134"/>
      <c r="GRJ1" s="134"/>
      <c r="GRK1" s="134"/>
      <c r="GRL1" s="134"/>
      <c r="GRM1" s="134"/>
      <c r="GRN1" s="134"/>
      <c r="GRO1" s="134"/>
      <c r="GRP1" s="134"/>
      <c r="GRQ1" s="134"/>
      <c r="GRR1" s="134"/>
      <c r="GRS1" s="134"/>
      <c r="GRT1" s="134"/>
      <c r="GRU1" s="134"/>
      <c r="GRV1" s="134"/>
      <c r="GRW1" s="134"/>
      <c r="GRX1" s="134"/>
      <c r="GRY1" s="134"/>
      <c r="GRZ1" s="134"/>
      <c r="GSA1" s="134"/>
      <c r="GSB1" s="134"/>
      <c r="GSC1" s="134"/>
      <c r="GSD1" s="134"/>
      <c r="GSE1" s="134"/>
      <c r="GSF1" s="134"/>
      <c r="GSG1" s="134"/>
      <c r="GSH1" s="134"/>
      <c r="GSI1" s="134"/>
      <c r="GSJ1" s="134"/>
      <c r="GSK1" s="134"/>
      <c r="GSL1" s="134"/>
      <c r="GSM1" s="134"/>
      <c r="GSN1" s="134"/>
      <c r="GSO1" s="134"/>
      <c r="GSP1" s="134"/>
      <c r="GSQ1" s="134"/>
      <c r="GSR1" s="134"/>
      <c r="GSS1" s="134"/>
      <c r="GST1" s="134"/>
      <c r="GSU1" s="134"/>
      <c r="GSV1" s="134"/>
      <c r="GSW1" s="134"/>
      <c r="GSX1" s="134"/>
      <c r="GSY1" s="134"/>
      <c r="GSZ1" s="134"/>
      <c r="GTA1" s="134"/>
      <c r="GTB1" s="134"/>
      <c r="GTC1" s="134"/>
      <c r="GTD1" s="134"/>
      <c r="GTE1" s="134"/>
      <c r="GTF1" s="134"/>
      <c r="GTG1" s="134"/>
      <c r="GTH1" s="134"/>
      <c r="GTI1" s="134"/>
      <c r="GTJ1" s="134"/>
      <c r="GTK1" s="134"/>
      <c r="GTL1" s="134"/>
      <c r="GTM1" s="134"/>
      <c r="GTN1" s="134"/>
      <c r="GTO1" s="134"/>
      <c r="GTP1" s="134"/>
      <c r="GTQ1" s="134"/>
      <c r="GTR1" s="134"/>
      <c r="GTS1" s="134"/>
      <c r="GTT1" s="134"/>
      <c r="GTU1" s="134"/>
      <c r="GTV1" s="134"/>
      <c r="GTW1" s="134"/>
      <c r="GTX1" s="134"/>
      <c r="GTY1" s="134"/>
      <c r="GTZ1" s="134"/>
      <c r="GUA1" s="134"/>
      <c r="GUB1" s="134"/>
      <c r="GUC1" s="134"/>
      <c r="GUD1" s="134"/>
      <c r="GUE1" s="134"/>
      <c r="GUF1" s="134"/>
      <c r="GUG1" s="134"/>
      <c r="GUH1" s="134"/>
      <c r="GUI1" s="134"/>
      <c r="GUJ1" s="134"/>
      <c r="GUK1" s="134"/>
      <c r="GUL1" s="134"/>
      <c r="GUM1" s="134"/>
      <c r="GUN1" s="134"/>
      <c r="GUO1" s="134"/>
      <c r="GUP1" s="134"/>
      <c r="GUQ1" s="134"/>
      <c r="GUR1" s="134"/>
      <c r="GUS1" s="134"/>
      <c r="GUT1" s="134"/>
      <c r="GUU1" s="134"/>
      <c r="GUV1" s="134"/>
      <c r="GUW1" s="134"/>
      <c r="GUX1" s="134"/>
      <c r="GUY1" s="134"/>
      <c r="GUZ1" s="134"/>
      <c r="GVA1" s="134"/>
      <c r="GVB1" s="134"/>
      <c r="GVC1" s="134"/>
      <c r="GVD1" s="134"/>
      <c r="GVE1" s="134"/>
      <c r="GVF1" s="134"/>
      <c r="GVG1" s="134"/>
      <c r="GVH1" s="134"/>
      <c r="GVI1" s="134"/>
      <c r="GVJ1" s="134"/>
      <c r="GVK1" s="134"/>
      <c r="GVL1" s="134"/>
      <c r="GVM1" s="134"/>
      <c r="GVN1" s="134"/>
      <c r="GVO1" s="134"/>
      <c r="GVP1" s="134"/>
      <c r="GVQ1" s="134"/>
      <c r="GVR1" s="134"/>
      <c r="GVS1" s="134"/>
      <c r="GVT1" s="134"/>
      <c r="GVU1" s="134"/>
      <c r="GVV1" s="134"/>
      <c r="GVW1" s="134"/>
      <c r="GVX1" s="134"/>
      <c r="GVY1" s="134"/>
      <c r="GVZ1" s="134"/>
      <c r="GWA1" s="134"/>
      <c r="GWB1" s="134"/>
      <c r="GWC1" s="134"/>
      <c r="GWD1" s="134"/>
      <c r="GWE1" s="134"/>
      <c r="GWF1" s="134"/>
      <c r="GWG1" s="134"/>
      <c r="GWH1" s="134"/>
      <c r="GWI1" s="134"/>
      <c r="GWJ1" s="134"/>
      <c r="GWK1" s="134"/>
      <c r="GWL1" s="134"/>
      <c r="GWM1" s="134"/>
      <c r="GWN1" s="134"/>
      <c r="GWO1" s="134"/>
      <c r="GWP1" s="134"/>
      <c r="GWQ1" s="134"/>
      <c r="GWR1" s="134"/>
      <c r="GWS1" s="134"/>
      <c r="GWT1" s="134"/>
      <c r="GWU1" s="134"/>
      <c r="GWV1" s="134"/>
      <c r="GWW1" s="134"/>
      <c r="GWX1" s="134"/>
      <c r="GWY1" s="134"/>
      <c r="GWZ1" s="134"/>
      <c r="GXA1" s="134"/>
      <c r="GXB1" s="134"/>
      <c r="GXC1" s="134"/>
      <c r="GXD1" s="134"/>
      <c r="GXE1" s="134"/>
      <c r="GXF1" s="134"/>
      <c r="GXG1" s="134"/>
      <c r="GXH1" s="134"/>
      <c r="GXI1" s="134"/>
      <c r="GXJ1" s="134"/>
      <c r="GXK1" s="134"/>
      <c r="GXL1" s="134"/>
      <c r="GXM1" s="134"/>
      <c r="GXN1" s="134"/>
      <c r="GXO1" s="134"/>
      <c r="GXP1" s="134"/>
      <c r="GXQ1" s="134"/>
      <c r="GXR1" s="134"/>
      <c r="GXS1" s="134"/>
      <c r="GXT1" s="134"/>
      <c r="GXU1" s="134"/>
      <c r="GXV1" s="134"/>
      <c r="GXW1" s="134"/>
      <c r="GXX1" s="134"/>
      <c r="GXY1" s="134"/>
      <c r="GXZ1" s="134"/>
      <c r="GYA1" s="134"/>
      <c r="GYB1" s="134"/>
      <c r="GYC1" s="134"/>
      <c r="GYD1" s="134"/>
      <c r="GYE1" s="134"/>
      <c r="GYF1" s="134"/>
      <c r="GYG1" s="134"/>
      <c r="GYH1" s="134"/>
      <c r="GYI1" s="134"/>
      <c r="GYJ1" s="134"/>
      <c r="GYK1" s="134"/>
      <c r="GYL1" s="134"/>
      <c r="GYM1" s="134"/>
      <c r="GYN1" s="134"/>
      <c r="GYO1" s="134"/>
      <c r="GYP1" s="134"/>
      <c r="GYQ1" s="134"/>
      <c r="GYR1" s="134"/>
      <c r="GYS1" s="134"/>
      <c r="GYT1" s="134"/>
      <c r="GYU1" s="134"/>
      <c r="GYV1" s="134"/>
      <c r="GYW1" s="134"/>
      <c r="GYX1" s="134"/>
      <c r="GYY1" s="134"/>
      <c r="GYZ1" s="134"/>
      <c r="GZA1" s="134"/>
      <c r="GZB1" s="134"/>
      <c r="GZC1" s="134"/>
      <c r="GZD1" s="134"/>
      <c r="GZE1" s="134"/>
      <c r="GZF1" s="134"/>
      <c r="GZG1" s="134"/>
      <c r="GZH1" s="134"/>
      <c r="GZI1" s="134"/>
      <c r="GZJ1" s="134"/>
      <c r="GZK1" s="134"/>
      <c r="GZL1" s="134"/>
      <c r="GZM1" s="134"/>
      <c r="GZN1" s="134"/>
      <c r="GZO1" s="134"/>
      <c r="GZP1" s="134"/>
      <c r="GZQ1" s="134"/>
      <c r="GZR1" s="134"/>
      <c r="GZS1" s="134"/>
      <c r="GZT1" s="134"/>
      <c r="GZU1" s="134"/>
      <c r="GZV1" s="134"/>
      <c r="GZW1" s="134"/>
      <c r="GZX1" s="134"/>
      <c r="GZY1" s="134"/>
      <c r="GZZ1" s="134"/>
      <c r="HAA1" s="134"/>
      <c r="HAB1" s="134"/>
      <c r="HAC1" s="134"/>
      <c r="HAD1" s="134"/>
      <c r="HAE1" s="134"/>
      <c r="HAF1" s="134"/>
      <c r="HAG1" s="134"/>
      <c r="HAH1" s="134"/>
      <c r="HAI1" s="134"/>
      <c r="HAJ1" s="134"/>
      <c r="HAK1" s="134"/>
      <c r="HAL1" s="134"/>
      <c r="HAM1" s="134"/>
      <c r="HAN1" s="134"/>
      <c r="HAO1" s="134"/>
      <c r="HAP1" s="134"/>
      <c r="HAQ1" s="134"/>
      <c r="HAR1" s="134"/>
      <c r="HAS1" s="134"/>
      <c r="HAT1" s="134"/>
      <c r="HAU1" s="134"/>
      <c r="HAV1" s="134"/>
      <c r="HAW1" s="134"/>
      <c r="HAX1" s="134"/>
      <c r="HAY1" s="134"/>
      <c r="HAZ1" s="134"/>
      <c r="HBA1" s="134"/>
      <c r="HBB1" s="134"/>
      <c r="HBC1" s="134"/>
      <c r="HBD1" s="134"/>
      <c r="HBE1" s="134"/>
      <c r="HBF1" s="134"/>
      <c r="HBG1" s="134"/>
      <c r="HBH1" s="134"/>
      <c r="HBI1" s="134"/>
      <c r="HBJ1" s="134"/>
      <c r="HBK1" s="134"/>
      <c r="HBL1" s="134"/>
      <c r="HBM1" s="134"/>
      <c r="HBN1" s="134"/>
      <c r="HBO1" s="134"/>
      <c r="HBP1" s="134"/>
      <c r="HBQ1" s="134"/>
      <c r="HBR1" s="134"/>
      <c r="HBS1" s="134"/>
      <c r="HBT1" s="134"/>
      <c r="HBU1" s="134"/>
      <c r="HBV1" s="134"/>
      <c r="HBW1" s="134"/>
      <c r="HBX1" s="134"/>
      <c r="HBY1" s="134"/>
      <c r="HBZ1" s="134"/>
      <c r="HCA1" s="134"/>
      <c r="HCB1" s="134"/>
      <c r="HCC1" s="134"/>
      <c r="HCD1" s="134"/>
      <c r="HCE1" s="134"/>
      <c r="HCF1" s="134"/>
      <c r="HCG1" s="134"/>
      <c r="HCH1" s="134"/>
      <c r="HCI1" s="134"/>
      <c r="HCJ1" s="134"/>
      <c r="HCK1" s="134"/>
      <c r="HCL1" s="134"/>
      <c r="HCM1" s="134"/>
      <c r="HCN1" s="134"/>
      <c r="HCO1" s="134"/>
      <c r="HCP1" s="134"/>
      <c r="HCQ1" s="134"/>
      <c r="HCR1" s="134"/>
      <c r="HCS1" s="134"/>
      <c r="HCT1" s="134"/>
      <c r="HCU1" s="134"/>
      <c r="HCV1" s="134"/>
      <c r="HCW1" s="134"/>
      <c r="HCX1" s="134"/>
      <c r="HCY1" s="134"/>
      <c r="HCZ1" s="134"/>
      <c r="HDA1" s="134"/>
      <c r="HDB1" s="134"/>
      <c r="HDC1" s="134"/>
      <c r="HDD1" s="134"/>
      <c r="HDE1" s="134"/>
      <c r="HDF1" s="134"/>
      <c r="HDG1" s="134"/>
      <c r="HDH1" s="134"/>
      <c r="HDI1" s="134"/>
      <c r="HDJ1" s="134"/>
      <c r="HDK1" s="134"/>
      <c r="HDL1" s="134"/>
      <c r="HDM1" s="134"/>
      <c r="HDN1" s="134"/>
      <c r="HDO1" s="134"/>
      <c r="HDP1" s="134"/>
      <c r="HDQ1" s="134"/>
      <c r="HDR1" s="134"/>
      <c r="HDS1" s="134"/>
      <c r="HDT1" s="134"/>
      <c r="HDU1" s="134"/>
      <c r="HDV1" s="134"/>
      <c r="HDW1" s="134"/>
      <c r="HDX1" s="134"/>
      <c r="HDY1" s="134"/>
      <c r="HDZ1" s="134"/>
      <c r="HEA1" s="134"/>
      <c r="HEB1" s="134"/>
      <c r="HEC1" s="134"/>
      <c r="HED1" s="134"/>
      <c r="HEE1" s="134"/>
      <c r="HEF1" s="134"/>
      <c r="HEG1" s="134"/>
      <c r="HEH1" s="134"/>
      <c r="HEI1" s="134"/>
      <c r="HEJ1" s="134"/>
      <c r="HEK1" s="134"/>
      <c r="HEL1" s="134"/>
      <c r="HEM1" s="134"/>
      <c r="HEN1" s="134"/>
      <c r="HEO1" s="134"/>
      <c r="HEP1" s="134"/>
      <c r="HEQ1" s="134"/>
      <c r="HER1" s="134"/>
      <c r="HES1" s="134"/>
      <c r="HET1" s="134"/>
      <c r="HEU1" s="134"/>
      <c r="HEV1" s="134"/>
      <c r="HEW1" s="134"/>
      <c r="HEX1" s="134"/>
      <c r="HEY1" s="134"/>
      <c r="HEZ1" s="134"/>
      <c r="HFA1" s="134"/>
      <c r="HFB1" s="134"/>
      <c r="HFC1" s="134"/>
      <c r="HFD1" s="134"/>
      <c r="HFE1" s="134"/>
      <c r="HFF1" s="134"/>
      <c r="HFG1" s="134"/>
      <c r="HFH1" s="134"/>
      <c r="HFI1" s="134"/>
      <c r="HFJ1" s="134"/>
      <c r="HFK1" s="134"/>
      <c r="HFL1" s="134"/>
      <c r="HFM1" s="134"/>
      <c r="HFN1" s="134"/>
      <c r="HFO1" s="134"/>
      <c r="HFP1" s="134"/>
      <c r="HFQ1" s="134"/>
      <c r="HFR1" s="134"/>
      <c r="HFS1" s="134"/>
      <c r="HFT1" s="134"/>
      <c r="HFU1" s="134"/>
      <c r="HFV1" s="134"/>
      <c r="HFW1" s="134"/>
      <c r="HFX1" s="134"/>
      <c r="HFY1" s="134"/>
      <c r="HFZ1" s="134"/>
      <c r="HGA1" s="134"/>
      <c r="HGB1" s="134"/>
      <c r="HGC1" s="134"/>
      <c r="HGD1" s="134"/>
      <c r="HGE1" s="134"/>
      <c r="HGF1" s="134"/>
      <c r="HGG1" s="134"/>
      <c r="HGH1" s="134"/>
      <c r="HGI1" s="134"/>
      <c r="HGJ1" s="134"/>
      <c r="HGK1" s="134"/>
      <c r="HGL1" s="134"/>
      <c r="HGM1" s="134"/>
      <c r="HGN1" s="134"/>
      <c r="HGO1" s="134"/>
      <c r="HGP1" s="134"/>
      <c r="HGQ1" s="134"/>
      <c r="HGR1" s="134"/>
      <c r="HGS1" s="134"/>
      <c r="HGT1" s="134"/>
      <c r="HGU1" s="134"/>
      <c r="HGV1" s="134"/>
      <c r="HGW1" s="134"/>
      <c r="HGX1" s="134"/>
      <c r="HGY1" s="134"/>
      <c r="HGZ1" s="134"/>
      <c r="HHA1" s="134"/>
      <c r="HHB1" s="134"/>
      <c r="HHC1" s="134"/>
      <c r="HHD1" s="134"/>
      <c r="HHE1" s="134"/>
      <c r="HHF1" s="134"/>
      <c r="HHG1" s="134"/>
      <c r="HHH1" s="134"/>
      <c r="HHI1" s="134"/>
      <c r="HHJ1" s="134"/>
      <c r="HHK1" s="134"/>
      <c r="HHL1" s="134"/>
      <c r="HHM1" s="134"/>
      <c r="HHN1" s="134"/>
      <c r="HHO1" s="134"/>
      <c r="HHP1" s="134"/>
      <c r="HHQ1" s="134"/>
      <c r="HHR1" s="134"/>
      <c r="HHS1" s="134"/>
      <c r="HHT1" s="134"/>
      <c r="HHU1" s="134"/>
      <c r="HHV1" s="134"/>
      <c r="HHW1" s="134"/>
      <c r="HHX1" s="134"/>
      <c r="HHY1" s="134"/>
      <c r="HHZ1" s="134"/>
      <c r="HIA1" s="134"/>
      <c r="HIB1" s="134"/>
      <c r="HIC1" s="134"/>
      <c r="HID1" s="134"/>
      <c r="HIE1" s="134"/>
      <c r="HIF1" s="134"/>
      <c r="HIG1" s="134"/>
      <c r="HIH1" s="134"/>
      <c r="HII1" s="134"/>
      <c r="HIJ1" s="134"/>
      <c r="HIK1" s="134"/>
      <c r="HIL1" s="134"/>
      <c r="HIM1" s="134"/>
      <c r="HIN1" s="134"/>
      <c r="HIO1" s="134"/>
      <c r="HIP1" s="134"/>
      <c r="HIQ1" s="134"/>
      <c r="HIR1" s="134"/>
      <c r="HIS1" s="134"/>
      <c r="HIT1" s="134"/>
      <c r="HIU1" s="134"/>
      <c r="HIV1" s="134"/>
      <c r="HIW1" s="134"/>
      <c r="HIX1" s="134"/>
      <c r="HIY1" s="134"/>
      <c r="HIZ1" s="134"/>
      <c r="HJA1" s="134"/>
      <c r="HJB1" s="134"/>
      <c r="HJC1" s="134"/>
      <c r="HJD1" s="134"/>
      <c r="HJE1" s="134"/>
      <c r="HJF1" s="134"/>
      <c r="HJG1" s="134"/>
      <c r="HJH1" s="134"/>
      <c r="HJI1" s="134"/>
      <c r="HJJ1" s="134"/>
      <c r="HJK1" s="134"/>
      <c r="HJL1" s="134"/>
      <c r="HJM1" s="134"/>
      <c r="HJN1" s="134"/>
      <c r="HJO1" s="134"/>
      <c r="HJP1" s="134"/>
      <c r="HJQ1" s="134"/>
      <c r="HJR1" s="134"/>
      <c r="HJS1" s="134"/>
      <c r="HJT1" s="134"/>
      <c r="HJU1" s="134"/>
      <c r="HJV1" s="134"/>
      <c r="HJW1" s="134"/>
      <c r="HJX1" s="134"/>
      <c r="HJY1" s="134"/>
      <c r="HJZ1" s="134"/>
      <c r="HKA1" s="134"/>
      <c r="HKB1" s="134"/>
      <c r="HKC1" s="134"/>
      <c r="HKD1" s="134"/>
      <c r="HKE1" s="134"/>
      <c r="HKF1" s="134"/>
      <c r="HKG1" s="134"/>
      <c r="HKH1" s="134"/>
      <c r="HKI1" s="134"/>
      <c r="HKJ1" s="134"/>
      <c r="HKK1" s="134"/>
      <c r="HKL1" s="134"/>
      <c r="HKM1" s="134"/>
      <c r="HKN1" s="134"/>
      <c r="HKO1" s="134"/>
      <c r="HKP1" s="134"/>
      <c r="HKQ1" s="134"/>
      <c r="HKR1" s="134"/>
      <c r="HKS1" s="134"/>
      <c r="HKT1" s="134"/>
      <c r="HKU1" s="134"/>
      <c r="HKV1" s="134"/>
      <c r="HKW1" s="134"/>
      <c r="HKX1" s="134"/>
      <c r="HKY1" s="134"/>
      <c r="HKZ1" s="134"/>
      <c r="HLA1" s="134"/>
      <c r="HLB1" s="134"/>
      <c r="HLC1" s="134"/>
      <c r="HLD1" s="134"/>
      <c r="HLE1" s="134"/>
      <c r="HLF1" s="134"/>
      <c r="HLG1" s="134"/>
      <c r="HLH1" s="134"/>
      <c r="HLI1" s="134"/>
      <c r="HLJ1" s="134"/>
      <c r="HLK1" s="134"/>
      <c r="HLL1" s="134"/>
      <c r="HLM1" s="134"/>
      <c r="HLN1" s="134"/>
      <c r="HLO1" s="134"/>
      <c r="HLP1" s="134"/>
      <c r="HLQ1" s="134"/>
      <c r="HLR1" s="134"/>
      <c r="HLS1" s="134"/>
      <c r="HLT1" s="134"/>
      <c r="HLU1" s="134"/>
      <c r="HLV1" s="134"/>
      <c r="HLW1" s="134"/>
      <c r="HLX1" s="134"/>
      <c r="HLY1" s="134"/>
      <c r="HLZ1" s="134"/>
      <c r="HMA1" s="134"/>
      <c r="HMB1" s="134"/>
      <c r="HMC1" s="134"/>
      <c r="HMD1" s="134"/>
      <c r="HME1" s="134"/>
      <c r="HMF1" s="134"/>
      <c r="HMG1" s="134"/>
      <c r="HMH1" s="134"/>
      <c r="HMI1" s="134"/>
      <c r="HMJ1" s="134"/>
      <c r="HMK1" s="134"/>
      <c r="HML1" s="134"/>
      <c r="HMM1" s="134"/>
      <c r="HMN1" s="134"/>
      <c r="HMO1" s="134"/>
      <c r="HMP1" s="134"/>
      <c r="HMQ1" s="134"/>
      <c r="HMR1" s="134"/>
      <c r="HMS1" s="134"/>
      <c r="HMT1" s="134"/>
      <c r="HMU1" s="134"/>
      <c r="HMV1" s="134"/>
      <c r="HMW1" s="134"/>
      <c r="HMX1" s="134"/>
      <c r="HMY1" s="134"/>
      <c r="HMZ1" s="134"/>
      <c r="HNA1" s="134"/>
      <c r="HNB1" s="134"/>
      <c r="HNC1" s="134"/>
      <c r="HND1" s="134"/>
      <c r="HNE1" s="134"/>
      <c r="HNF1" s="134"/>
      <c r="HNG1" s="134"/>
      <c r="HNH1" s="134"/>
      <c r="HNI1" s="134"/>
      <c r="HNJ1" s="134"/>
      <c r="HNK1" s="134"/>
      <c r="HNL1" s="134"/>
      <c r="HNM1" s="134"/>
      <c r="HNN1" s="134"/>
      <c r="HNO1" s="134"/>
      <c r="HNP1" s="134"/>
      <c r="HNQ1" s="134"/>
      <c r="HNR1" s="134"/>
      <c r="HNS1" s="134"/>
      <c r="HNT1" s="134"/>
      <c r="HNU1" s="134"/>
      <c r="HNV1" s="134"/>
      <c r="HNW1" s="134"/>
      <c r="HNX1" s="134"/>
      <c r="HNY1" s="134"/>
      <c r="HNZ1" s="134"/>
      <c r="HOA1" s="134"/>
      <c r="HOB1" s="134"/>
      <c r="HOC1" s="134"/>
      <c r="HOD1" s="134"/>
      <c r="HOE1" s="134"/>
      <c r="HOF1" s="134"/>
      <c r="HOG1" s="134"/>
      <c r="HOH1" s="134"/>
      <c r="HOI1" s="134"/>
      <c r="HOJ1" s="134"/>
      <c r="HOK1" s="134"/>
      <c r="HOL1" s="134"/>
      <c r="HOM1" s="134"/>
      <c r="HON1" s="134"/>
      <c r="HOO1" s="134"/>
      <c r="HOP1" s="134"/>
      <c r="HOQ1" s="134"/>
      <c r="HOR1" s="134"/>
      <c r="HOS1" s="134"/>
      <c r="HOT1" s="134"/>
      <c r="HOU1" s="134"/>
      <c r="HOV1" s="134"/>
      <c r="HOW1" s="134"/>
      <c r="HOX1" s="134"/>
      <c r="HOY1" s="134"/>
      <c r="HOZ1" s="134"/>
      <c r="HPA1" s="134"/>
      <c r="HPB1" s="134"/>
      <c r="HPC1" s="134"/>
      <c r="HPD1" s="134"/>
      <c r="HPE1" s="134"/>
      <c r="HPF1" s="134"/>
      <c r="HPG1" s="134"/>
      <c r="HPH1" s="134"/>
      <c r="HPI1" s="134"/>
      <c r="HPJ1" s="134"/>
      <c r="HPK1" s="134"/>
      <c r="HPL1" s="134"/>
      <c r="HPM1" s="134"/>
      <c r="HPN1" s="134"/>
      <c r="HPO1" s="134"/>
      <c r="HPP1" s="134"/>
      <c r="HPQ1" s="134"/>
      <c r="HPR1" s="134"/>
      <c r="HPS1" s="134"/>
      <c r="HPT1" s="134"/>
      <c r="HPU1" s="134"/>
      <c r="HPV1" s="134"/>
      <c r="HPW1" s="134"/>
      <c r="HPX1" s="134"/>
      <c r="HPY1" s="134"/>
      <c r="HPZ1" s="134"/>
      <c r="HQA1" s="134"/>
      <c r="HQB1" s="134"/>
      <c r="HQC1" s="134"/>
      <c r="HQD1" s="134"/>
      <c r="HQE1" s="134"/>
      <c r="HQF1" s="134"/>
      <c r="HQG1" s="134"/>
      <c r="HQH1" s="134"/>
      <c r="HQI1" s="134"/>
      <c r="HQJ1" s="134"/>
      <c r="HQK1" s="134"/>
      <c r="HQL1" s="134"/>
      <c r="HQM1" s="134"/>
      <c r="HQN1" s="134"/>
      <c r="HQO1" s="134"/>
      <c r="HQP1" s="134"/>
      <c r="HQQ1" s="134"/>
      <c r="HQR1" s="134"/>
      <c r="HQS1" s="134"/>
      <c r="HQT1" s="134"/>
      <c r="HQU1" s="134"/>
      <c r="HQV1" s="134"/>
      <c r="HQW1" s="134"/>
      <c r="HQX1" s="134"/>
      <c r="HQY1" s="134"/>
      <c r="HQZ1" s="134"/>
      <c r="HRA1" s="134"/>
      <c r="HRB1" s="134"/>
      <c r="HRC1" s="134"/>
      <c r="HRD1" s="134"/>
      <c r="HRE1" s="134"/>
      <c r="HRF1" s="134"/>
      <c r="HRG1" s="134"/>
      <c r="HRH1" s="134"/>
      <c r="HRI1" s="134"/>
      <c r="HRJ1" s="134"/>
      <c r="HRK1" s="134"/>
      <c r="HRL1" s="134"/>
      <c r="HRM1" s="134"/>
      <c r="HRN1" s="134"/>
      <c r="HRO1" s="134"/>
      <c r="HRP1" s="134"/>
      <c r="HRQ1" s="134"/>
      <c r="HRR1" s="134"/>
      <c r="HRS1" s="134"/>
      <c r="HRT1" s="134"/>
      <c r="HRU1" s="134"/>
      <c r="HRV1" s="134"/>
      <c r="HRW1" s="134"/>
      <c r="HRX1" s="134"/>
      <c r="HRY1" s="134"/>
      <c r="HRZ1" s="134"/>
      <c r="HSA1" s="134"/>
      <c r="HSB1" s="134"/>
      <c r="HSC1" s="134"/>
      <c r="HSD1" s="134"/>
      <c r="HSE1" s="134"/>
      <c r="HSF1" s="134"/>
      <c r="HSG1" s="134"/>
      <c r="HSH1" s="134"/>
      <c r="HSI1" s="134"/>
      <c r="HSJ1" s="134"/>
      <c r="HSK1" s="134"/>
      <c r="HSL1" s="134"/>
      <c r="HSM1" s="134"/>
      <c r="HSN1" s="134"/>
      <c r="HSO1" s="134"/>
      <c r="HSP1" s="134"/>
      <c r="HSQ1" s="134"/>
      <c r="HSR1" s="134"/>
      <c r="HSS1" s="134"/>
      <c r="HST1" s="134"/>
      <c r="HSU1" s="134"/>
      <c r="HSV1" s="134"/>
      <c r="HSW1" s="134"/>
      <c r="HSX1" s="134"/>
      <c r="HSY1" s="134"/>
      <c r="HSZ1" s="134"/>
      <c r="HTA1" s="134"/>
      <c r="HTB1" s="134"/>
      <c r="HTC1" s="134"/>
      <c r="HTD1" s="134"/>
      <c r="HTE1" s="134"/>
      <c r="HTF1" s="134"/>
      <c r="HTG1" s="134"/>
      <c r="HTH1" s="134"/>
      <c r="HTI1" s="134"/>
      <c r="HTJ1" s="134"/>
      <c r="HTK1" s="134"/>
      <c r="HTL1" s="134"/>
      <c r="HTM1" s="134"/>
      <c r="HTN1" s="134"/>
      <c r="HTO1" s="134"/>
      <c r="HTP1" s="134"/>
      <c r="HTQ1" s="134"/>
      <c r="HTR1" s="134"/>
      <c r="HTS1" s="134"/>
      <c r="HTT1" s="134"/>
      <c r="HTU1" s="134"/>
      <c r="HTV1" s="134"/>
      <c r="HTW1" s="134"/>
      <c r="HTX1" s="134"/>
      <c r="HTY1" s="134"/>
      <c r="HTZ1" s="134"/>
      <c r="HUA1" s="134"/>
      <c r="HUB1" s="134"/>
      <c r="HUC1" s="134"/>
      <c r="HUD1" s="134"/>
      <c r="HUE1" s="134"/>
      <c r="HUF1" s="134"/>
      <c r="HUG1" s="134"/>
      <c r="HUH1" s="134"/>
      <c r="HUI1" s="134"/>
      <c r="HUJ1" s="134"/>
      <c r="HUK1" s="134"/>
      <c r="HUL1" s="134"/>
      <c r="HUM1" s="134"/>
      <c r="HUN1" s="134"/>
      <c r="HUO1" s="134"/>
      <c r="HUP1" s="134"/>
      <c r="HUQ1" s="134"/>
      <c r="HUR1" s="134"/>
      <c r="HUS1" s="134"/>
      <c r="HUT1" s="134"/>
      <c r="HUU1" s="134"/>
      <c r="HUV1" s="134"/>
      <c r="HUW1" s="134"/>
      <c r="HUX1" s="134"/>
      <c r="HUY1" s="134"/>
      <c r="HUZ1" s="134"/>
      <c r="HVA1" s="134"/>
      <c r="HVB1" s="134"/>
      <c r="HVC1" s="134"/>
      <c r="HVD1" s="134"/>
      <c r="HVE1" s="134"/>
      <c r="HVF1" s="134"/>
      <c r="HVG1" s="134"/>
      <c r="HVH1" s="134"/>
      <c r="HVI1" s="134"/>
      <c r="HVJ1" s="134"/>
      <c r="HVK1" s="134"/>
      <c r="HVL1" s="134"/>
      <c r="HVM1" s="134"/>
      <c r="HVN1" s="134"/>
      <c r="HVO1" s="134"/>
      <c r="HVP1" s="134"/>
      <c r="HVQ1" s="134"/>
      <c r="HVR1" s="134"/>
      <c r="HVS1" s="134"/>
      <c r="HVT1" s="134"/>
      <c r="HVU1" s="134"/>
      <c r="HVV1" s="134"/>
      <c r="HVW1" s="134"/>
      <c r="HVX1" s="134"/>
      <c r="HVY1" s="134"/>
      <c r="HVZ1" s="134"/>
      <c r="HWA1" s="134"/>
      <c r="HWB1" s="134"/>
      <c r="HWC1" s="134"/>
      <c r="HWD1" s="134"/>
      <c r="HWE1" s="134"/>
      <c r="HWF1" s="134"/>
      <c r="HWG1" s="134"/>
      <c r="HWH1" s="134"/>
      <c r="HWI1" s="134"/>
      <c r="HWJ1" s="134"/>
      <c r="HWK1" s="134"/>
      <c r="HWL1" s="134"/>
      <c r="HWM1" s="134"/>
      <c r="HWN1" s="134"/>
      <c r="HWO1" s="134"/>
      <c r="HWP1" s="134"/>
      <c r="HWQ1" s="134"/>
      <c r="HWR1" s="134"/>
      <c r="HWS1" s="134"/>
      <c r="HWT1" s="134"/>
      <c r="HWU1" s="134"/>
      <c r="HWV1" s="134"/>
      <c r="HWW1" s="134"/>
      <c r="HWX1" s="134"/>
      <c r="HWY1" s="134"/>
      <c r="HWZ1" s="134"/>
      <c r="HXA1" s="134"/>
      <c r="HXB1" s="134"/>
      <c r="HXC1" s="134"/>
      <c r="HXD1" s="134"/>
      <c r="HXE1" s="134"/>
      <c r="HXF1" s="134"/>
      <c r="HXG1" s="134"/>
      <c r="HXH1" s="134"/>
      <c r="HXI1" s="134"/>
      <c r="HXJ1" s="134"/>
      <c r="HXK1" s="134"/>
      <c r="HXL1" s="134"/>
      <c r="HXM1" s="134"/>
      <c r="HXN1" s="134"/>
      <c r="HXO1" s="134"/>
      <c r="HXP1" s="134"/>
      <c r="HXQ1" s="134"/>
      <c r="HXR1" s="134"/>
      <c r="HXS1" s="134"/>
      <c r="HXT1" s="134"/>
      <c r="HXU1" s="134"/>
      <c r="HXV1" s="134"/>
      <c r="HXW1" s="134"/>
      <c r="HXX1" s="134"/>
      <c r="HXY1" s="134"/>
      <c r="HXZ1" s="134"/>
      <c r="HYA1" s="134"/>
      <c r="HYB1" s="134"/>
      <c r="HYC1" s="134"/>
      <c r="HYD1" s="134"/>
      <c r="HYE1" s="134"/>
      <c r="HYF1" s="134"/>
      <c r="HYG1" s="134"/>
      <c r="HYH1" s="134"/>
      <c r="HYI1" s="134"/>
      <c r="HYJ1" s="134"/>
      <c r="HYK1" s="134"/>
      <c r="HYL1" s="134"/>
      <c r="HYM1" s="134"/>
      <c r="HYN1" s="134"/>
      <c r="HYO1" s="134"/>
      <c r="HYP1" s="134"/>
      <c r="HYQ1" s="134"/>
      <c r="HYR1" s="134"/>
      <c r="HYS1" s="134"/>
      <c r="HYT1" s="134"/>
      <c r="HYU1" s="134"/>
      <c r="HYV1" s="134"/>
      <c r="HYW1" s="134"/>
      <c r="HYX1" s="134"/>
      <c r="HYY1" s="134"/>
      <c r="HYZ1" s="134"/>
      <c r="HZA1" s="134"/>
      <c r="HZB1" s="134"/>
      <c r="HZC1" s="134"/>
      <c r="HZD1" s="134"/>
      <c r="HZE1" s="134"/>
      <c r="HZF1" s="134"/>
      <c r="HZG1" s="134"/>
      <c r="HZH1" s="134"/>
      <c r="HZI1" s="134"/>
      <c r="HZJ1" s="134"/>
      <c r="HZK1" s="134"/>
      <c r="HZL1" s="134"/>
      <c r="HZM1" s="134"/>
      <c r="HZN1" s="134"/>
      <c r="HZO1" s="134"/>
      <c r="HZP1" s="134"/>
      <c r="HZQ1" s="134"/>
      <c r="HZR1" s="134"/>
      <c r="HZS1" s="134"/>
      <c r="HZT1" s="134"/>
      <c r="HZU1" s="134"/>
      <c r="HZV1" s="134"/>
      <c r="HZW1" s="134"/>
      <c r="HZX1" s="134"/>
      <c r="HZY1" s="134"/>
      <c r="HZZ1" s="134"/>
      <c r="IAA1" s="134"/>
      <c r="IAB1" s="134"/>
      <c r="IAC1" s="134"/>
      <c r="IAD1" s="134"/>
      <c r="IAE1" s="134"/>
      <c r="IAF1" s="134"/>
      <c r="IAG1" s="134"/>
      <c r="IAH1" s="134"/>
      <c r="IAI1" s="134"/>
      <c r="IAJ1" s="134"/>
      <c r="IAK1" s="134"/>
      <c r="IAL1" s="134"/>
      <c r="IAM1" s="134"/>
      <c r="IAN1" s="134"/>
      <c r="IAO1" s="134"/>
      <c r="IAP1" s="134"/>
      <c r="IAQ1" s="134"/>
      <c r="IAR1" s="134"/>
      <c r="IAS1" s="134"/>
      <c r="IAT1" s="134"/>
      <c r="IAU1" s="134"/>
      <c r="IAV1" s="134"/>
      <c r="IAW1" s="134"/>
      <c r="IAX1" s="134"/>
      <c r="IAY1" s="134"/>
      <c r="IAZ1" s="134"/>
      <c r="IBA1" s="134"/>
      <c r="IBB1" s="134"/>
      <c r="IBC1" s="134"/>
      <c r="IBD1" s="134"/>
      <c r="IBE1" s="134"/>
      <c r="IBF1" s="134"/>
      <c r="IBG1" s="134"/>
      <c r="IBH1" s="134"/>
      <c r="IBI1" s="134"/>
      <c r="IBJ1" s="134"/>
      <c r="IBK1" s="134"/>
      <c r="IBL1" s="134"/>
      <c r="IBM1" s="134"/>
      <c r="IBN1" s="134"/>
      <c r="IBO1" s="134"/>
      <c r="IBP1" s="134"/>
      <c r="IBQ1" s="134"/>
      <c r="IBR1" s="134"/>
      <c r="IBS1" s="134"/>
      <c r="IBT1" s="134"/>
      <c r="IBU1" s="134"/>
      <c r="IBV1" s="134"/>
      <c r="IBW1" s="134"/>
      <c r="IBX1" s="134"/>
      <c r="IBY1" s="134"/>
      <c r="IBZ1" s="134"/>
      <c r="ICA1" s="134"/>
      <c r="ICB1" s="134"/>
      <c r="ICC1" s="134"/>
      <c r="ICD1" s="134"/>
      <c r="ICE1" s="134"/>
      <c r="ICF1" s="134"/>
      <c r="ICG1" s="134"/>
      <c r="ICH1" s="134"/>
      <c r="ICI1" s="134"/>
      <c r="ICJ1" s="134"/>
      <c r="ICK1" s="134"/>
      <c r="ICL1" s="134"/>
      <c r="ICM1" s="134"/>
      <c r="ICN1" s="134"/>
      <c r="ICO1" s="134"/>
      <c r="ICP1" s="134"/>
      <c r="ICQ1" s="134"/>
      <c r="ICR1" s="134"/>
      <c r="ICS1" s="134"/>
      <c r="ICT1" s="134"/>
      <c r="ICU1" s="134"/>
      <c r="ICV1" s="134"/>
      <c r="ICW1" s="134"/>
      <c r="ICX1" s="134"/>
      <c r="ICY1" s="134"/>
      <c r="ICZ1" s="134"/>
      <c r="IDA1" s="134"/>
      <c r="IDB1" s="134"/>
      <c r="IDC1" s="134"/>
      <c r="IDD1" s="134"/>
      <c r="IDE1" s="134"/>
      <c r="IDF1" s="134"/>
      <c r="IDG1" s="134"/>
      <c r="IDH1" s="134"/>
      <c r="IDI1" s="134"/>
      <c r="IDJ1" s="134"/>
      <c r="IDK1" s="134"/>
      <c r="IDL1" s="134"/>
      <c r="IDM1" s="134"/>
      <c r="IDN1" s="134"/>
      <c r="IDO1" s="134"/>
      <c r="IDP1" s="134"/>
      <c r="IDQ1" s="134"/>
      <c r="IDR1" s="134"/>
      <c r="IDS1" s="134"/>
      <c r="IDT1" s="134"/>
      <c r="IDU1" s="134"/>
      <c r="IDV1" s="134"/>
      <c r="IDW1" s="134"/>
      <c r="IDX1" s="134"/>
      <c r="IDY1" s="134"/>
      <c r="IDZ1" s="134"/>
      <c r="IEA1" s="134"/>
      <c r="IEB1" s="134"/>
      <c r="IEC1" s="134"/>
      <c r="IED1" s="134"/>
      <c r="IEE1" s="134"/>
      <c r="IEF1" s="134"/>
      <c r="IEG1" s="134"/>
      <c r="IEH1" s="134"/>
      <c r="IEI1" s="134"/>
      <c r="IEJ1" s="134"/>
      <c r="IEK1" s="134"/>
      <c r="IEL1" s="134"/>
      <c r="IEM1" s="134"/>
      <c r="IEN1" s="134"/>
      <c r="IEO1" s="134"/>
      <c r="IEP1" s="134"/>
      <c r="IEQ1" s="134"/>
      <c r="IER1" s="134"/>
      <c r="IES1" s="134"/>
      <c r="IET1" s="134"/>
      <c r="IEU1" s="134"/>
      <c r="IEV1" s="134"/>
      <c r="IEW1" s="134"/>
      <c r="IEX1" s="134"/>
      <c r="IEY1" s="134"/>
      <c r="IEZ1" s="134"/>
      <c r="IFA1" s="134"/>
      <c r="IFB1" s="134"/>
      <c r="IFC1" s="134"/>
      <c r="IFD1" s="134"/>
      <c r="IFE1" s="134"/>
      <c r="IFF1" s="134"/>
      <c r="IFG1" s="134"/>
      <c r="IFH1" s="134"/>
      <c r="IFI1" s="134"/>
      <c r="IFJ1" s="134"/>
      <c r="IFK1" s="134"/>
      <c r="IFL1" s="134"/>
      <c r="IFM1" s="134"/>
      <c r="IFN1" s="134"/>
      <c r="IFO1" s="134"/>
      <c r="IFP1" s="134"/>
      <c r="IFQ1" s="134"/>
      <c r="IFR1" s="134"/>
      <c r="IFS1" s="134"/>
      <c r="IFT1" s="134"/>
      <c r="IFU1" s="134"/>
      <c r="IFV1" s="134"/>
      <c r="IFW1" s="134"/>
      <c r="IFX1" s="134"/>
      <c r="IFY1" s="134"/>
      <c r="IFZ1" s="134"/>
      <c r="IGA1" s="134"/>
      <c r="IGB1" s="134"/>
      <c r="IGC1" s="134"/>
      <c r="IGD1" s="134"/>
      <c r="IGE1" s="134"/>
      <c r="IGF1" s="134"/>
      <c r="IGG1" s="134"/>
      <c r="IGH1" s="134"/>
      <c r="IGI1" s="134"/>
      <c r="IGJ1" s="134"/>
      <c r="IGK1" s="134"/>
      <c r="IGL1" s="134"/>
      <c r="IGM1" s="134"/>
      <c r="IGN1" s="134"/>
      <c r="IGO1" s="134"/>
      <c r="IGP1" s="134"/>
      <c r="IGQ1" s="134"/>
      <c r="IGR1" s="134"/>
      <c r="IGS1" s="134"/>
      <c r="IGT1" s="134"/>
      <c r="IGU1" s="134"/>
      <c r="IGV1" s="134"/>
      <c r="IGW1" s="134"/>
      <c r="IGX1" s="134"/>
      <c r="IGY1" s="134"/>
      <c r="IGZ1" s="134"/>
      <c r="IHA1" s="134"/>
      <c r="IHB1" s="134"/>
      <c r="IHC1" s="134"/>
      <c r="IHD1" s="134"/>
      <c r="IHE1" s="134"/>
      <c r="IHF1" s="134"/>
      <c r="IHG1" s="134"/>
      <c r="IHH1" s="134"/>
      <c r="IHI1" s="134"/>
      <c r="IHJ1" s="134"/>
      <c r="IHK1" s="134"/>
      <c r="IHL1" s="134"/>
      <c r="IHM1" s="134"/>
      <c r="IHN1" s="134"/>
      <c r="IHO1" s="134"/>
      <c r="IHP1" s="134"/>
      <c r="IHQ1" s="134"/>
      <c r="IHR1" s="134"/>
      <c r="IHS1" s="134"/>
      <c r="IHT1" s="134"/>
      <c r="IHU1" s="134"/>
      <c r="IHV1" s="134"/>
      <c r="IHW1" s="134"/>
      <c r="IHX1" s="134"/>
      <c r="IHY1" s="134"/>
      <c r="IHZ1" s="134"/>
      <c r="IIA1" s="134"/>
      <c r="IIB1" s="134"/>
      <c r="IIC1" s="134"/>
      <c r="IID1" s="134"/>
      <c r="IIE1" s="134"/>
      <c r="IIF1" s="134"/>
      <c r="IIG1" s="134"/>
      <c r="IIH1" s="134"/>
      <c r="III1" s="134"/>
      <c r="IIJ1" s="134"/>
      <c r="IIK1" s="134"/>
      <c r="IIL1" s="134"/>
      <c r="IIM1" s="134"/>
      <c r="IIN1" s="134"/>
      <c r="IIO1" s="134"/>
      <c r="IIP1" s="134"/>
      <c r="IIQ1" s="134"/>
      <c r="IIR1" s="134"/>
      <c r="IIS1" s="134"/>
      <c r="IIT1" s="134"/>
      <c r="IIU1" s="134"/>
      <c r="IIV1" s="134"/>
      <c r="IIW1" s="134"/>
      <c r="IIX1" s="134"/>
      <c r="IIY1" s="134"/>
      <c r="IIZ1" s="134"/>
      <c r="IJA1" s="134"/>
      <c r="IJB1" s="134"/>
      <c r="IJC1" s="134"/>
      <c r="IJD1" s="134"/>
      <c r="IJE1" s="134"/>
      <c r="IJF1" s="134"/>
      <c r="IJG1" s="134"/>
      <c r="IJH1" s="134"/>
      <c r="IJI1" s="134"/>
      <c r="IJJ1" s="134"/>
      <c r="IJK1" s="134"/>
      <c r="IJL1" s="134"/>
      <c r="IJM1" s="134"/>
      <c r="IJN1" s="134"/>
      <c r="IJO1" s="134"/>
      <c r="IJP1" s="134"/>
      <c r="IJQ1" s="134"/>
      <c r="IJR1" s="134"/>
      <c r="IJS1" s="134"/>
      <c r="IJT1" s="134"/>
      <c r="IJU1" s="134"/>
      <c r="IJV1" s="134"/>
      <c r="IJW1" s="134"/>
      <c r="IJX1" s="134"/>
      <c r="IJY1" s="134"/>
      <c r="IJZ1" s="134"/>
      <c r="IKA1" s="134"/>
      <c r="IKB1" s="134"/>
      <c r="IKC1" s="134"/>
      <c r="IKD1" s="134"/>
      <c r="IKE1" s="134"/>
      <c r="IKF1" s="134"/>
      <c r="IKG1" s="134"/>
      <c r="IKH1" s="134"/>
      <c r="IKI1" s="134"/>
      <c r="IKJ1" s="134"/>
      <c r="IKK1" s="134"/>
      <c r="IKL1" s="134"/>
      <c r="IKM1" s="134"/>
      <c r="IKN1" s="134"/>
      <c r="IKO1" s="134"/>
      <c r="IKP1" s="134"/>
      <c r="IKQ1" s="134"/>
      <c r="IKR1" s="134"/>
      <c r="IKS1" s="134"/>
      <c r="IKT1" s="134"/>
      <c r="IKU1" s="134"/>
      <c r="IKV1" s="134"/>
      <c r="IKW1" s="134"/>
      <c r="IKX1" s="134"/>
      <c r="IKY1" s="134"/>
      <c r="IKZ1" s="134"/>
      <c r="ILA1" s="134"/>
      <c r="ILB1" s="134"/>
      <c r="ILC1" s="134"/>
      <c r="ILD1" s="134"/>
      <c r="ILE1" s="134"/>
      <c r="ILF1" s="134"/>
      <c r="ILG1" s="134"/>
      <c r="ILH1" s="134"/>
      <c r="ILI1" s="134"/>
      <c r="ILJ1" s="134"/>
      <c r="ILK1" s="134"/>
      <c r="ILL1" s="134"/>
      <c r="ILM1" s="134"/>
      <c r="ILN1" s="134"/>
      <c r="ILO1" s="134"/>
      <c r="ILP1" s="134"/>
      <c r="ILQ1" s="134"/>
      <c r="ILR1" s="134"/>
      <c r="ILS1" s="134"/>
      <c r="ILT1" s="134"/>
      <c r="ILU1" s="134"/>
      <c r="ILV1" s="134"/>
      <c r="ILW1" s="134"/>
      <c r="ILX1" s="134"/>
      <c r="ILY1" s="134"/>
      <c r="ILZ1" s="134"/>
      <c r="IMA1" s="134"/>
      <c r="IMB1" s="134"/>
      <c r="IMC1" s="134"/>
      <c r="IMD1" s="134"/>
      <c r="IME1" s="134"/>
      <c r="IMF1" s="134"/>
      <c r="IMG1" s="134"/>
      <c r="IMH1" s="134"/>
      <c r="IMI1" s="134"/>
      <c r="IMJ1" s="134"/>
      <c r="IMK1" s="134"/>
      <c r="IML1" s="134"/>
      <c r="IMM1" s="134"/>
      <c r="IMN1" s="134"/>
      <c r="IMO1" s="134"/>
      <c r="IMP1" s="134"/>
      <c r="IMQ1" s="134"/>
      <c r="IMR1" s="134"/>
      <c r="IMS1" s="134"/>
      <c r="IMT1" s="134"/>
      <c r="IMU1" s="134"/>
      <c r="IMV1" s="134"/>
      <c r="IMW1" s="134"/>
      <c r="IMX1" s="134"/>
      <c r="IMY1" s="134"/>
      <c r="IMZ1" s="134"/>
      <c r="INA1" s="134"/>
      <c r="INB1" s="134"/>
      <c r="INC1" s="134"/>
      <c r="IND1" s="134"/>
      <c r="INE1" s="134"/>
      <c r="INF1" s="134"/>
      <c r="ING1" s="134"/>
      <c r="INH1" s="134"/>
      <c r="INI1" s="134"/>
      <c r="INJ1" s="134"/>
      <c r="INK1" s="134"/>
      <c r="INL1" s="134"/>
      <c r="INM1" s="134"/>
      <c r="INN1" s="134"/>
      <c r="INO1" s="134"/>
      <c r="INP1" s="134"/>
      <c r="INQ1" s="134"/>
      <c r="INR1" s="134"/>
      <c r="INS1" s="134"/>
      <c r="INT1" s="134"/>
      <c r="INU1" s="134"/>
      <c r="INV1" s="134"/>
      <c r="INW1" s="134"/>
      <c r="INX1" s="134"/>
      <c r="INY1" s="134"/>
      <c r="INZ1" s="134"/>
      <c r="IOA1" s="134"/>
      <c r="IOB1" s="134"/>
      <c r="IOC1" s="134"/>
      <c r="IOD1" s="134"/>
      <c r="IOE1" s="134"/>
      <c r="IOF1" s="134"/>
      <c r="IOG1" s="134"/>
      <c r="IOH1" s="134"/>
      <c r="IOI1" s="134"/>
      <c r="IOJ1" s="134"/>
      <c r="IOK1" s="134"/>
      <c r="IOL1" s="134"/>
      <c r="IOM1" s="134"/>
      <c r="ION1" s="134"/>
      <c r="IOO1" s="134"/>
      <c r="IOP1" s="134"/>
      <c r="IOQ1" s="134"/>
      <c r="IOR1" s="134"/>
      <c r="IOS1" s="134"/>
      <c r="IOT1" s="134"/>
      <c r="IOU1" s="134"/>
      <c r="IOV1" s="134"/>
      <c r="IOW1" s="134"/>
      <c r="IOX1" s="134"/>
      <c r="IOY1" s="134"/>
      <c r="IOZ1" s="134"/>
      <c r="IPA1" s="134"/>
      <c r="IPB1" s="134"/>
      <c r="IPC1" s="134"/>
      <c r="IPD1" s="134"/>
      <c r="IPE1" s="134"/>
      <c r="IPF1" s="134"/>
      <c r="IPG1" s="134"/>
      <c r="IPH1" s="134"/>
      <c r="IPI1" s="134"/>
      <c r="IPJ1" s="134"/>
      <c r="IPK1" s="134"/>
      <c r="IPL1" s="134"/>
      <c r="IPM1" s="134"/>
      <c r="IPN1" s="134"/>
      <c r="IPO1" s="134"/>
      <c r="IPP1" s="134"/>
      <c r="IPQ1" s="134"/>
      <c r="IPR1" s="134"/>
      <c r="IPS1" s="134"/>
      <c r="IPT1" s="134"/>
      <c r="IPU1" s="134"/>
      <c r="IPV1" s="134"/>
      <c r="IPW1" s="134"/>
      <c r="IPX1" s="134"/>
      <c r="IPY1" s="134"/>
      <c r="IPZ1" s="134"/>
      <c r="IQA1" s="134"/>
      <c r="IQB1" s="134"/>
      <c r="IQC1" s="134"/>
      <c r="IQD1" s="134"/>
      <c r="IQE1" s="134"/>
      <c r="IQF1" s="134"/>
      <c r="IQG1" s="134"/>
      <c r="IQH1" s="134"/>
      <c r="IQI1" s="134"/>
      <c r="IQJ1" s="134"/>
      <c r="IQK1" s="134"/>
      <c r="IQL1" s="134"/>
      <c r="IQM1" s="134"/>
      <c r="IQN1" s="134"/>
      <c r="IQO1" s="134"/>
      <c r="IQP1" s="134"/>
      <c r="IQQ1" s="134"/>
      <c r="IQR1" s="134"/>
      <c r="IQS1" s="134"/>
      <c r="IQT1" s="134"/>
      <c r="IQU1" s="134"/>
      <c r="IQV1" s="134"/>
      <c r="IQW1" s="134"/>
      <c r="IQX1" s="134"/>
      <c r="IQY1" s="134"/>
      <c r="IQZ1" s="134"/>
      <c r="IRA1" s="134"/>
      <c r="IRB1" s="134"/>
      <c r="IRC1" s="134"/>
      <c r="IRD1" s="134"/>
      <c r="IRE1" s="134"/>
      <c r="IRF1" s="134"/>
      <c r="IRG1" s="134"/>
      <c r="IRH1" s="134"/>
      <c r="IRI1" s="134"/>
      <c r="IRJ1" s="134"/>
      <c r="IRK1" s="134"/>
      <c r="IRL1" s="134"/>
      <c r="IRM1" s="134"/>
      <c r="IRN1" s="134"/>
      <c r="IRO1" s="134"/>
      <c r="IRP1" s="134"/>
      <c r="IRQ1" s="134"/>
      <c r="IRR1" s="134"/>
      <c r="IRS1" s="134"/>
      <c r="IRT1" s="134"/>
      <c r="IRU1" s="134"/>
      <c r="IRV1" s="134"/>
      <c r="IRW1" s="134"/>
      <c r="IRX1" s="134"/>
      <c r="IRY1" s="134"/>
      <c r="IRZ1" s="134"/>
      <c r="ISA1" s="134"/>
      <c r="ISB1" s="134"/>
      <c r="ISC1" s="134"/>
      <c r="ISD1" s="134"/>
      <c r="ISE1" s="134"/>
      <c r="ISF1" s="134"/>
      <c r="ISG1" s="134"/>
      <c r="ISH1" s="134"/>
      <c r="ISI1" s="134"/>
      <c r="ISJ1" s="134"/>
      <c r="ISK1" s="134"/>
      <c r="ISL1" s="134"/>
      <c r="ISM1" s="134"/>
      <c r="ISN1" s="134"/>
      <c r="ISO1" s="134"/>
      <c r="ISP1" s="134"/>
      <c r="ISQ1" s="134"/>
      <c r="ISR1" s="134"/>
      <c r="ISS1" s="134"/>
      <c r="IST1" s="134"/>
      <c r="ISU1" s="134"/>
      <c r="ISV1" s="134"/>
      <c r="ISW1" s="134"/>
      <c r="ISX1" s="134"/>
      <c r="ISY1" s="134"/>
      <c r="ISZ1" s="134"/>
      <c r="ITA1" s="134"/>
      <c r="ITB1" s="134"/>
      <c r="ITC1" s="134"/>
      <c r="ITD1" s="134"/>
      <c r="ITE1" s="134"/>
      <c r="ITF1" s="134"/>
      <c r="ITG1" s="134"/>
      <c r="ITH1" s="134"/>
      <c r="ITI1" s="134"/>
      <c r="ITJ1" s="134"/>
      <c r="ITK1" s="134"/>
      <c r="ITL1" s="134"/>
      <c r="ITM1" s="134"/>
      <c r="ITN1" s="134"/>
      <c r="ITO1" s="134"/>
      <c r="ITP1" s="134"/>
      <c r="ITQ1" s="134"/>
      <c r="ITR1" s="134"/>
      <c r="ITS1" s="134"/>
      <c r="ITT1" s="134"/>
      <c r="ITU1" s="134"/>
      <c r="ITV1" s="134"/>
      <c r="ITW1" s="134"/>
      <c r="ITX1" s="134"/>
      <c r="ITY1" s="134"/>
      <c r="ITZ1" s="134"/>
      <c r="IUA1" s="134"/>
      <c r="IUB1" s="134"/>
      <c r="IUC1" s="134"/>
      <c r="IUD1" s="134"/>
      <c r="IUE1" s="134"/>
      <c r="IUF1" s="134"/>
      <c r="IUG1" s="134"/>
      <c r="IUH1" s="134"/>
      <c r="IUI1" s="134"/>
      <c r="IUJ1" s="134"/>
      <c r="IUK1" s="134"/>
      <c r="IUL1" s="134"/>
      <c r="IUM1" s="134"/>
      <c r="IUN1" s="134"/>
      <c r="IUO1" s="134"/>
      <c r="IUP1" s="134"/>
      <c r="IUQ1" s="134"/>
      <c r="IUR1" s="134"/>
      <c r="IUS1" s="134"/>
      <c r="IUT1" s="134"/>
      <c r="IUU1" s="134"/>
      <c r="IUV1" s="134"/>
      <c r="IUW1" s="134"/>
      <c r="IUX1" s="134"/>
      <c r="IUY1" s="134"/>
      <c r="IUZ1" s="134"/>
      <c r="IVA1" s="134"/>
      <c r="IVB1" s="134"/>
      <c r="IVC1" s="134"/>
      <c r="IVD1" s="134"/>
      <c r="IVE1" s="134"/>
      <c r="IVF1" s="134"/>
      <c r="IVG1" s="134"/>
      <c r="IVH1" s="134"/>
      <c r="IVI1" s="134"/>
      <c r="IVJ1" s="134"/>
      <c r="IVK1" s="134"/>
      <c r="IVL1" s="134"/>
      <c r="IVM1" s="134"/>
      <c r="IVN1" s="134"/>
      <c r="IVO1" s="134"/>
      <c r="IVP1" s="134"/>
      <c r="IVQ1" s="134"/>
      <c r="IVR1" s="134"/>
      <c r="IVS1" s="134"/>
      <c r="IVT1" s="134"/>
      <c r="IVU1" s="134"/>
      <c r="IVV1" s="134"/>
      <c r="IVW1" s="134"/>
      <c r="IVX1" s="134"/>
      <c r="IVY1" s="134"/>
      <c r="IVZ1" s="134"/>
      <c r="IWA1" s="134"/>
      <c r="IWB1" s="134"/>
      <c r="IWC1" s="134"/>
      <c r="IWD1" s="134"/>
      <c r="IWE1" s="134"/>
      <c r="IWF1" s="134"/>
      <c r="IWG1" s="134"/>
      <c r="IWH1" s="134"/>
      <c r="IWI1" s="134"/>
      <c r="IWJ1" s="134"/>
      <c r="IWK1" s="134"/>
      <c r="IWL1" s="134"/>
      <c r="IWM1" s="134"/>
      <c r="IWN1" s="134"/>
      <c r="IWO1" s="134"/>
      <c r="IWP1" s="134"/>
      <c r="IWQ1" s="134"/>
      <c r="IWR1" s="134"/>
      <c r="IWS1" s="134"/>
      <c r="IWT1" s="134"/>
      <c r="IWU1" s="134"/>
      <c r="IWV1" s="134"/>
      <c r="IWW1" s="134"/>
      <c r="IWX1" s="134"/>
      <c r="IWY1" s="134"/>
      <c r="IWZ1" s="134"/>
      <c r="IXA1" s="134"/>
      <c r="IXB1" s="134"/>
      <c r="IXC1" s="134"/>
      <c r="IXD1" s="134"/>
      <c r="IXE1" s="134"/>
      <c r="IXF1" s="134"/>
      <c r="IXG1" s="134"/>
      <c r="IXH1" s="134"/>
      <c r="IXI1" s="134"/>
      <c r="IXJ1" s="134"/>
      <c r="IXK1" s="134"/>
      <c r="IXL1" s="134"/>
      <c r="IXM1" s="134"/>
      <c r="IXN1" s="134"/>
      <c r="IXO1" s="134"/>
      <c r="IXP1" s="134"/>
      <c r="IXQ1" s="134"/>
      <c r="IXR1" s="134"/>
      <c r="IXS1" s="134"/>
      <c r="IXT1" s="134"/>
      <c r="IXU1" s="134"/>
      <c r="IXV1" s="134"/>
      <c r="IXW1" s="134"/>
      <c r="IXX1" s="134"/>
      <c r="IXY1" s="134"/>
      <c r="IXZ1" s="134"/>
      <c r="IYA1" s="134"/>
      <c r="IYB1" s="134"/>
      <c r="IYC1" s="134"/>
      <c r="IYD1" s="134"/>
      <c r="IYE1" s="134"/>
      <c r="IYF1" s="134"/>
      <c r="IYG1" s="134"/>
      <c r="IYH1" s="134"/>
      <c r="IYI1" s="134"/>
      <c r="IYJ1" s="134"/>
      <c r="IYK1" s="134"/>
      <c r="IYL1" s="134"/>
      <c r="IYM1" s="134"/>
      <c r="IYN1" s="134"/>
      <c r="IYO1" s="134"/>
      <c r="IYP1" s="134"/>
      <c r="IYQ1" s="134"/>
      <c r="IYR1" s="134"/>
      <c r="IYS1" s="134"/>
      <c r="IYT1" s="134"/>
      <c r="IYU1" s="134"/>
      <c r="IYV1" s="134"/>
      <c r="IYW1" s="134"/>
      <c r="IYX1" s="134"/>
      <c r="IYY1" s="134"/>
      <c r="IYZ1" s="134"/>
      <c r="IZA1" s="134"/>
      <c r="IZB1" s="134"/>
      <c r="IZC1" s="134"/>
      <c r="IZD1" s="134"/>
      <c r="IZE1" s="134"/>
      <c r="IZF1" s="134"/>
      <c r="IZG1" s="134"/>
      <c r="IZH1" s="134"/>
      <c r="IZI1" s="134"/>
      <c r="IZJ1" s="134"/>
      <c r="IZK1" s="134"/>
      <c r="IZL1" s="134"/>
      <c r="IZM1" s="134"/>
      <c r="IZN1" s="134"/>
      <c r="IZO1" s="134"/>
      <c r="IZP1" s="134"/>
      <c r="IZQ1" s="134"/>
      <c r="IZR1" s="134"/>
      <c r="IZS1" s="134"/>
      <c r="IZT1" s="134"/>
      <c r="IZU1" s="134"/>
      <c r="IZV1" s="134"/>
      <c r="IZW1" s="134"/>
      <c r="IZX1" s="134"/>
      <c r="IZY1" s="134"/>
      <c r="IZZ1" s="134"/>
      <c r="JAA1" s="134"/>
      <c r="JAB1" s="134"/>
      <c r="JAC1" s="134"/>
      <c r="JAD1" s="134"/>
      <c r="JAE1" s="134"/>
      <c r="JAF1" s="134"/>
      <c r="JAG1" s="134"/>
      <c r="JAH1" s="134"/>
      <c r="JAI1" s="134"/>
      <c r="JAJ1" s="134"/>
      <c r="JAK1" s="134"/>
      <c r="JAL1" s="134"/>
      <c r="JAM1" s="134"/>
      <c r="JAN1" s="134"/>
      <c r="JAO1" s="134"/>
      <c r="JAP1" s="134"/>
      <c r="JAQ1" s="134"/>
      <c r="JAR1" s="134"/>
      <c r="JAS1" s="134"/>
      <c r="JAT1" s="134"/>
      <c r="JAU1" s="134"/>
      <c r="JAV1" s="134"/>
      <c r="JAW1" s="134"/>
      <c r="JAX1" s="134"/>
      <c r="JAY1" s="134"/>
      <c r="JAZ1" s="134"/>
      <c r="JBA1" s="134"/>
      <c r="JBB1" s="134"/>
      <c r="JBC1" s="134"/>
      <c r="JBD1" s="134"/>
      <c r="JBE1" s="134"/>
      <c r="JBF1" s="134"/>
      <c r="JBG1" s="134"/>
      <c r="JBH1" s="134"/>
      <c r="JBI1" s="134"/>
      <c r="JBJ1" s="134"/>
      <c r="JBK1" s="134"/>
      <c r="JBL1" s="134"/>
      <c r="JBM1" s="134"/>
      <c r="JBN1" s="134"/>
      <c r="JBO1" s="134"/>
      <c r="JBP1" s="134"/>
      <c r="JBQ1" s="134"/>
      <c r="JBR1" s="134"/>
      <c r="JBS1" s="134"/>
      <c r="JBT1" s="134"/>
      <c r="JBU1" s="134"/>
      <c r="JBV1" s="134"/>
      <c r="JBW1" s="134"/>
      <c r="JBX1" s="134"/>
      <c r="JBY1" s="134"/>
      <c r="JBZ1" s="134"/>
      <c r="JCA1" s="134"/>
      <c r="JCB1" s="134"/>
      <c r="JCC1" s="134"/>
      <c r="JCD1" s="134"/>
      <c r="JCE1" s="134"/>
      <c r="JCF1" s="134"/>
      <c r="JCG1" s="134"/>
      <c r="JCH1" s="134"/>
      <c r="JCI1" s="134"/>
      <c r="JCJ1" s="134"/>
      <c r="JCK1" s="134"/>
      <c r="JCL1" s="134"/>
      <c r="JCM1" s="134"/>
      <c r="JCN1" s="134"/>
      <c r="JCO1" s="134"/>
      <c r="JCP1" s="134"/>
      <c r="JCQ1" s="134"/>
      <c r="JCR1" s="134"/>
      <c r="JCS1" s="134"/>
      <c r="JCT1" s="134"/>
      <c r="JCU1" s="134"/>
      <c r="JCV1" s="134"/>
      <c r="JCW1" s="134"/>
      <c r="JCX1" s="134"/>
      <c r="JCY1" s="134"/>
      <c r="JCZ1" s="134"/>
      <c r="JDA1" s="134"/>
      <c r="JDB1" s="134"/>
      <c r="JDC1" s="134"/>
      <c r="JDD1" s="134"/>
      <c r="JDE1" s="134"/>
      <c r="JDF1" s="134"/>
      <c r="JDG1" s="134"/>
      <c r="JDH1" s="134"/>
      <c r="JDI1" s="134"/>
      <c r="JDJ1" s="134"/>
      <c r="JDK1" s="134"/>
      <c r="JDL1" s="134"/>
      <c r="JDM1" s="134"/>
      <c r="JDN1" s="134"/>
      <c r="JDO1" s="134"/>
      <c r="JDP1" s="134"/>
      <c r="JDQ1" s="134"/>
      <c r="JDR1" s="134"/>
      <c r="JDS1" s="134"/>
      <c r="JDT1" s="134"/>
      <c r="JDU1" s="134"/>
      <c r="JDV1" s="134"/>
      <c r="JDW1" s="134"/>
      <c r="JDX1" s="134"/>
      <c r="JDY1" s="134"/>
      <c r="JDZ1" s="134"/>
      <c r="JEA1" s="134"/>
      <c r="JEB1" s="134"/>
      <c r="JEC1" s="134"/>
      <c r="JED1" s="134"/>
      <c r="JEE1" s="134"/>
      <c r="JEF1" s="134"/>
      <c r="JEG1" s="134"/>
      <c r="JEH1" s="134"/>
      <c r="JEI1" s="134"/>
      <c r="JEJ1" s="134"/>
      <c r="JEK1" s="134"/>
      <c r="JEL1" s="134"/>
      <c r="JEM1" s="134"/>
      <c r="JEN1" s="134"/>
      <c r="JEO1" s="134"/>
      <c r="JEP1" s="134"/>
      <c r="JEQ1" s="134"/>
      <c r="JER1" s="134"/>
      <c r="JES1" s="134"/>
      <c r="JET1" s="134"/>
      <c r="JEU1" s="134"/>
      <c r="JEV1" s="134"/>
      <c r="JEW1" s="134"/>
      <c r="JEX1" s="134"/>
      <c r="JEY1" s="134"/>
      <c r="JEZ1" s="134"/>
      <c r="JFA1" s="134"/>
      <c r="JFB1" s="134"/>
      <c r="JFC1" s="134"/>
      <c r="JFD1" s="134"/>
      <c r="JFE1" s="134"/>
      <c r="JFF1" s="134"/>
      <c r="JFG1" s="134"/>
      <c r="JFH1" s="134"/>
      <c r="JFI1" s="134"/>
      <c r="JFJ1" s="134"/>
      <c r="JFK1" s="134"/>
      <c r="JFL1" s="134"/>
      <c r="JFM1" s="134"/>
      <c r="JFN1" s="134"/>
      <c r="JFO1" s="134"/>
      <c r="JFP1" s="134"/>
      <c r="JFQ1" s="134"/>
      <c r="JFR1" s="134"/>
      <c r="JFS1" s="134"/>
      <c r="JFT1" s="134"/>
      <c r="JFU1" s="134"/>
      <c r="JFV1" s="134"/>
      <c r="JFW1" s="134"/>
      <c r="JFX1" s="134"/>
      <c r="JFY1" s="134"/>
      <c r="JFZ1" s="134"/>
      <c r="JGA1" s="134"/>
      <c r="JGB1" s="134"/>
      <c r="JGC1" s="134"/>
      <c r="JGD1" s="134"/>
      <c r="JGE1" s="134"/>
      <c r="JGF1" s="134"/>
      <c r="JGG1" s="134"/>
      <c r="JGH1" s="134"/>
      <c r="JGI1" s="134"/>
      <c r="JGJ1" s="134"/>
      <c r="JGK1" s="134"/>
      <c r="JGL1" s="134"/>
      <c r="JGM1" s="134"/>
      <c r="JGN1" s="134"/>
      <c r="JGO1" s="134"/>
      <c r="JGP1" s="134"/>
      <c r="JGQ1" s="134"/>
      <c r="JGR1" s="134"/>
      <c r="JGS1" s="134"/>
      <c r="JGT1" s="134"/>
      <c r="JGU1" s="134"/>
      <c r="JGV1" s="134"/>
      <c r="JGW1" s="134"/>
      <c r="JGX1" s="134"/>
      <c r="JGY1" s="134"/>
      <c r="JGZ1" s="134"/>
      <c r="JHA1" s="134"/>
      <c r="JHB1" s="134"/>
      <c r="JHC1" s="134"/>
      <c r="JHD1" s="134"/>
      <c r="JHE1" s="134"/>
      <c r="JHF1" s="134"/>
      <c r="JHG1" s="134"/>
      <c r="JHH1" s="134"/>
      <c r="JHI1" s="134"/>
      <c r="JHJ1" s="134"/>
      <c r="JHK1" s="134"/>
      <c r="JHL1" s="134"/>
      <c r="JHM1" s="134"/>
      <c r="JHN1" s="134"/>
      <c r="JHO1" s="134"/>
      <c r="JHP1" s="134"/>
      <c r="JHQ1" s="134"/>
      <c r="JHR1" s="134"/>
      <c r="JHS1" s="134"/>
      <c r="JHT1" s="134"/>
      <c r="JHU1" s="134"/>
      <c r="JHV1" s="134"/>
      <c r="JHW1" s="134"/>
      <c r="JHX1" s="134"/>
      <c r="JHY1" s="134"/>
      <c r="JHZ1" s="134"/>
      <c r="JIA1" s="134"/>
      <c r="JIB1" s="134"/>
      <c r="JIC1" s="134"/>
      <c r="JID1" s="134"/>
      <c r="JIE1" s="134"/>
      <c r="JIF1" s="134"/>
      <c r="JIG1" s="134"/>
      <c r="JIH1" s="134"/>
      <c r="JII1" s="134"/>
      <c r="JIJ1" s="134"/>
      <c r="JIK1" s="134"/>
      <c r="JIL1" s="134"/>
      <c r="JIM1" s="134"/>
      <c r="JIN1" s="134"/>
      <c r="JIO1" s="134"/>
      <c r="JIP1" s="134"/>
      <c r="JIQ1" s="134"/>
      <c r="JIR1" s="134"/>
      <c r="JIS1" s="134"/>
      <c r="JIT1" s="134"/>
      <c r="JIU1" s="134"/>
      <c r="JIV1" s="134"/>
      <c r="JIW1" s="134"/>
      <c r="JIX1" s="134"/>
      <c r="JIY1" s="134"/>
      <c r="JIZ1" s="134"/>
      <c r="JJA1" s="134"/>
      <c r="JJB1" s="134"/>
      <c r="JJC1" s="134"/>
      <c r="JJD1" s="134"/>
      <c r="JJE1" s="134"/>
      <c r="JJF1" s="134"/>
      <c r="JJG1" s="134"/>
      <c r="JJH1" s="134"/>
      <c r="JJI1" s="134"/>
      <c r="JJJ1" s="134"/>
      <c r="JJK1" s="134"/>
      <c r="JJL1" s="134"/>
      <c r="JJM1" s="134"/>
      <c r="JJN1" s="134"/>
      <c r="JJO1" s="134"/>
      <c r="JJP1" s="134"/>
      <c r="JJQ1" s="134"/>
      <c r="JJR1" s="134"/>
      <c r="JJS1" s="134"/>
      <c r="JJT1" s="134"/>
      <c r="JJU1" s="134"/>
      <c r="JJV1" s="134"/>
      <c r="JJW1" s="134"/>
      <c r="JJX1" s="134"/>
      <c r="JJY1" s="134"/>
      <c r="JJZ1" s="134"/>
      <c r="JKA1" s="134"/>
      <c r="JKB1" s="134"/>
      <c r="JKC1" s="134"/>
      <c r="JKD1" s="134"/>
      <c r="JKE1" s="134"/>
      <c r="JKF1" s="134"/>
      <c r="JKG1" s="134"/>
      <c r="JKH1" s="134"/>
      <c r="JKI1" s="134"/>
      <c r="JKJ1" s="134"/>
      <c r="JKK1" s="134"/>
      <c r="JKL1" s="134"/>
      <c r="JKM1" s="134"/>
      <c r="JKN1" s="134"/>
      <c r="JKO1" s="134"/>
      <c r="JKP1" s="134"/>
      <c r="JKQ1" s="134"/>
      <c r="JKR1" s="134"/>
      <c r="JKS1" s="134"/>
      <c r="JKT1" s="134"/>
      <c r="JKU1" s="134"/>
      <c r="JKV1" s="134"/>
      <c r="JKW1" s="134"/>
      <c r="JKX1" s="134"/>
      <c r="JKY1" s="134"/>
      <c r="JKZ1" s="134"/>
      <c r="JLA1" s="134"/>
      <c r="JLB1" s="134"/>
      <c r="JLC1" s="134"/>
      <c r="JLD1" s="134"/>
      <c r="JLE1" s="134"/>
      <c r="JLF1" s="134"/>
      <c r="JLG1" s="134"/>
      <c r="JLH1" s="134"/>
      <c r="JLI1" s="134"/>
      <c r="JLJ1" s="134"/>
      <c r="JLK1" s="134"/>
      <c r="JLL1" s="134"/>
      <c r="JLM1" s="134"/>
      <c r="JLN1" s="134"/>
      <c r="JLO1" s="134"/>
      <c r="JLP1" s="134"/>
      <c r="JLQ1" s="134"/>
      <c r="JLR1" s="134"/>
      <c r="JLS1" s="134"/>
      <c r="JLT1" s="134"/>
      <c r="JLU1" s="134"/>
      <c r="JLV1" s="134"/>
      <c r="JLW1" s="134"/>
      <c r="JLX1" s="134"/>
      <c r="JLY1" s="134"/>
      <c r="JLZ1" s="134"/>
      <c r="JMA1" s="134"/>
      <c r="JMB1" s="134"/>
      <c r="JMC1" s="134"/>
      <c r="JMD1" s="134"/>
      <c r="JME1" s="134"/>
      <c r="JMF1" s="134"/>
      <c r="JMG1" s="134"/>
      <c r="JMH1" s="134"/>
      <c r="JMI1" s="134"/>
      <c r="JMJ1" s="134"/>
      <c r="JMK1" s="134"/>
      <c r="JML1" s="134"/>
      <c r="JMM1" s="134"/>
      <c r="JMN1" s="134"/>
      <c r="JMO1" s="134"/>
      <c r="JMP1" s="134"/>
      <c r="JMQ1" s="134"/>
      <c r="JMR1" s="134"/>
      <c r="JMS1" s="134"/>
      <c r="JMT1" s="134"/>
      <c r="JMU1" s="134"/>
      <c r="JMV1" s="134"/>
      <c r="JMW1" s="134"/>
      <c r="JMX1" s="134"/>
      <c r="JMY1" s="134"/>
      <c r="JMZ1" s="134"/>
      <c r="JNA1" s="134"/>
      <c r="JNB1" s="134"/>
      <c r="JNC1" s="134"/>
      <c r="JND1" s="134"/>
      <c r="JNE1" s="134"/>
      <c r="JNF1" s="134"/>
      <c r="JNG1" s="134"/>
      <c r="JNH1" s="134"/>
      <c r="JNI1" s="134"/>
      <c r="JNJ1" s="134"/>
      <c r="JNK1" s="134"/>
      <c r="JNL1" s="134"/>
      <c r="JNM1" s="134"/>
      <c r="JNN1" s="134"/>
      <c r="JNO1" s="134"/>
      <c r="JNP1" s="134"/>
      <c r="JNQ1" s="134"/>
      <c r="JNR1" s="134"/>
      <c r="JNS1" s="134"/>
      <c r="JNT1" s="134"/>
      <c r="JNU1" s="134"/>
      <c r="JNV1" s="134"/>
      <c r="JNW1" s="134"/>
      <c r="JNX1" s="134"/>
      <c r="JNY1" s="134"/>
      <c r="JNZ1" s="134"/>
      <c r="JOA1" s="134"/>
      <c r="JOB1" s="134"/>
      <c r="JOC1" s="134"/>
      <c r="JOD1" s="134"/>
      <c r="JOE1" s="134"/>
      <c r="JOF1" s="134"/>
      <c r="JOG1" s="134"/>
      <c r="JOH1" s="134"/>
      <c r="JOI1" s="134"/>
      <c r="JOJ1" s="134"/>
      <c r="JOK1" s="134"/>
      <c r="JOL1" s="134"/>
      <c r="JOM1" s="134"/>
      <c r="JON1" s="134"/>
      <c r="JOO1" s="134"/>
      <c r="JOP1" s="134"/>
      <c r="JOQ1" s="134"/>
      <c r="JOR1" s="134"/>
      <c r="JOS1" s="134"/>
      <c r="JOT1" s="134"/>
      <c r="JOU1" s="134"/>
      <c r="JOV1" s="134"/>
      <c r="JOW1" s="134"/>
      <c r="JOX1" s="134"/>
      <c r="JOY1" s="134"/>
      <c r="JOZ1" s="134"/>
      <c r="JPA1" s="134"/>
      <c r="JPB1" s="134"/>
      <c r="JPC1" s="134"/>
      <c r="JPD1" s="134"/>
      <c r="JPE1" s="134"/>
      <c r="JPF1" s="134"/>
      <c r="JPG1" s="134"/>
      <c r="JPH1" s="134"/>
      <c r="JPI1" s="134"/>
      <c r="JPJ1" s="134"/>
      <c r="JPK1" s="134"/>
      <c r="JPL1" s="134"/>
      <c r="JPM1" s="134"/>
      <c r="JPN1" s="134"/>
      <c r="JPO1" s="134"/>
      <c r="JPP1" s="134"/>
      <c r="JPQ1" s="134"/>
      <c r="JPR1" s="134"/>
      <c r="JPS1" s="134"/>
      <c r="JPT1" s="134"/>
      <c r="JPU1" s="134"/>
      <c r="JPV1" s="134"/>
      <c r="JPW1" s="134"/>
      <c r="JPX1" s="134"/>
      <c r="JPY1" s="134"/>
      <c r="JPZ1" s="134"/>
      <c r="JQA1" s="134"/>
      <c r="JQB1" s="134"/>
      <c r="JQC1" s="134"/>
      <c r="JQD1" s="134"/>
      <c r="JQE1" s="134"/>
      <c r="JQF1" s="134"/>
      <c r="JQG1" s="134"/>
      <c r="JQH1" s="134"/>
      <c r="JQI1" s="134"/>
      <c r="JQJ1" s="134"/>
      <c r="JQK1" s="134"/>
      <c r="JQL1" s="134"/>
      <c r="JQM1" s="134"/>
      <c r="JQN1" s="134"/>
      <c r="JQO1" s="134"/>
      <c r="JQP1" s="134"/>
      <c r="JQQ1" s="134"/>
      <c r="JQR1" s="134"/>
      <c r="JQS1" s="134"/>
      <c r="JQT1" s="134"/>
      <c r="JQU1" s="134"/>
      <c r="JQV1" s="134"/>
      <c r="JQW1" s="134"/>
      <c r="JQX1" s="134"/>
      <c r="JQY1" s="134"/>
      <c r="JQZ1" s="134"/>
      <c r="JRA1" s="134"/>
      <c r="JRB1" s="134"/>
      <c r="JRC1" s="134"/>
      <c r="JRD1" s="134"/>
      <c r="JRE1" s="134"/>
      <c r="JRF1" s="134"/>
      <c r="JRG1" s="134"/>
      <c r="JRH1" s="134"/>
      <c r="JRI1" s="134"/>
      <c r="JRJ1" s="134"/>
      <c r="JRK1" s="134"/>
      <c r="JRL1" s="134"/>
      <c r="JRM1" s="134"/>
      <c r="JRN1" s="134"/>
      <c r="JRO1" s="134"/>
      <c r="JRP1" s="134"/>
      <c r="JRQ1" s="134"/>
      <c r="JRR1" s="134"/>
      <c r="JRS1" s="134"/>
      <c r="JRT1" s="134"/>
      <c r="JRU1" s="134"/>
      <c r="JRV1" s="134"/>
      <c r="JRW1" s="134"/>
      <c r="JRX1" s="134"/>
      <c r="JRY1" s="134"/>
      <c r="JRZ1" s="134"/>
      <c r="JSA1" s="134"/>
      <c r="JSB1" s="134"/>
      <c r="JSC1" s="134"/>
      <c r="JSD1" s="134"/>
      <c r="JSE1" s="134"/>
      <c r="JSF1" s="134"/>
      <c r="JSG1" s="134"/>
      <c r="JSH1" s="134"/>
      <c r="JSI1" s="134"/>
      <c r="JSJ1" s="134"/>
      <c r="JSK1" s="134"/>
      <c r="JSL1" s="134"/>
      <c r="JSM1" s="134"/>
      <c r="JSN1" s="134"/>
      <c r="JSO1" s="134"/>
      <c r="JSP1" s="134"/>
      <c r="JSQ1" s="134"/>
      <c r="JSR1" s="134"/>
      <c r="JSS1" s="134"/>
      <c r="JST1" s="134"/>
      <c r="JSU1" s="134"/>
      <c r="JSV1" s="134"/>
      <c r="JSW1" s="134"/>
      <c r="JSX1" s="134"/>
      <c r="JSY1" s="134"/>
      <c r="JSZ1" s="134"/>
      <c r="JTA1" s="134"/>
      <c r="JTB1" s="134"/>
      <c r="JTC1" s="134"/>
      <c r="JTD1" s="134"/>
      <c r="JTE1" s="134"/>
      <c r="JTF1" s="134"/>
      <c r="JTG1" s="134"/>
      <c r="JTH1" s="134"/>
      <c r="JTI1" s="134"/>
      <c r="JTJ1" s="134"/>
      <c r="JTK1" s="134"/>
      <c r="JTL1" s="134"/>
      <c r="JTM1" s="134"/>
      <c r="JTN1" s="134"/>
      <c r="JTO1" s="134"/>
      <c r="JTP1" s="134"/>
      <c r="JTQ1" s="134"/>
      <c r="JTR1" s="134"/>
      <c r="JTS1" s="134"/>
      <c r="JTT1" s="134"/>
      <c r="JTU1" s="134"/>
      <c r="JTV1" s="134"/>
      <c r="JTW1" s="134"/>
      <c r="JTX1" s="134"/>
      <c r="JTY1" s="134"/>
      <c r="JTZ1" s="134"/>
      <c r="JUA1" s="134"/>
      <c r="JUB1" s="134"/>
      <c r="JUC1" s="134"/>
      <c r="JUD1" s="134"/>
      <c r="JUE1" s="134"/>
      <c r="JUF1" s="134"/>
      <c r="JUG1" s="134"/>
      <c r="JUH1" s="134"/>
      <c r="JUI1" s="134"/>
      <c r="JUJ1" s="134"/>
      <c r="JUK1" s="134"/>
      <c r="JUL1" s="134"/>
      <c r="JUM1" s="134"/>
      <c r="JUN1" s="134"/>
      <c r="JUO1" s="134"/>
      <c r="JUP1" s="134"/>
      <c r="JUQ1" s="134"/>
      <c r="JUR1" s="134"/>
      <c r="JUS1" s="134"/>
      <c r="JUT1" s="134"/>
      <c r="JUU1" s="134"/>
      <c r="JUV1" s="134"/>
      <c r="JUW1" s="134"/>
      <c r="JUX1" s="134"/>
      <c r="JUY1" s="134"/>
      <c r="JUZ1" s="134"/>
      <c r="JVA1" s="134"/>
      <c r="JVB1" s="134"/>
      <c r="JVC1" s="134"/>
      <c r="JVD1" s="134"/>
      <c r="JVE1" s="134"/>
      <c r="JVF1" s="134"/>
      <c r="JVG1" s="134"/>
      <c r="JVH1" s="134"/>
      <c r="JVI1" s="134"/>
      <c r="JVJ1" s="134"/>
      <c r="JVK1" s="134"/>
      <c r="JVL1" s="134"/>
      <c r="JVM1" s="134"/>
      <c r="JVN1" s="134"/>
      <c r="JVO1" s="134"/>
      <c r="JVP1" s="134"/>
      <c r="JVQ1" s="134"/>
      <c r="JVR1" s="134"/>
      <c r="JVS1" s="134"/>
      <c r="JVT1" s="134"/>
      <c r="JVU1" s="134"/>
      <c r="JVV1" s="134"/>
      <c r="JVW1" s="134"/>
      <c r="JVX1" s="134"/>
      <c r="JVY1" s="134"/>
      <c r="JVZ1" s="134"/>
      <c r="JWA1" s="134"/>
      <c r="JWB1" s="134"/>
      <c r="JWC1" s="134"/>
      <c r="JWD1" s="134"/>
      <c r="JWE1" s="134"/>
      <c r="JWF1" s="134"/>
      <c r="JWG1" s="134"/>
      <c r="JWH1" s="134"/>
      <c r="JWI1" s="134"/>
      <c r="JWJ1" s="134"/>
      <c r="JWK1" s="134"/>
      <c r="JWL1" s="134"/>
      <c r="JWM1" s="134"/>
      <c r="JWN1" s="134"/>
      <c r="JWO1" s="134"/>
      <c r="JWP1" s="134"/>
      <c r="JWQ1" s="134"/>
      <c r="JWR1" s="134"/>
      <c r="JWS1" s="134"/>
      <c r="JWT1" s="134"/>
      <c r="JWU1" s="134"/>
      <c r="JWV1" s="134"/>
      <c r="JWW1" s="134"/>
      <c r="JWX1" s="134"/>
      <c r="JWY1" s="134"/>
      <c r="JWZ1" s="134"/>
      <c r="JXA1" s="134"/>
      <c r="JXB1" s="134"/>
      <c r="JXC1" s="134"/>
      <c r="JXD1" s="134"/>
      <c r="JXE1" s="134"/>
      <c r="JXF1" s="134"/>
      <c r="JXG1" s="134"/>
      <c r="JXH1" s="134"/>
      <c r="JXI1" s="134"/>
      <c r="JXJ1" s="134"/>
      <c r="JXK1" s="134"/>
      <c r="JXL1" s="134"/>
      <c r="JXM1" s="134"/>
      <c r="JXN1" s="134"/>
      <c r="JXO1" s="134"/>
      <c r="JXP1" s="134"/>
      <c r="JXQ1" s="134"/>
      <c r="JXR1" s="134"/>
      <c r="JXS1" s="134"/>
      <c r="JXT1" s="134"/>
      <c r="JXU1" s="134"/>
      <c r="JXV1" s="134"/>
      <c r="JXW1" s="134"/>
      <c r="JXX1" s="134"/>
      <c r="JXY1" s="134"/>
      <c r="JXZ1" s="134"/>
      <c r="JYA1" s="134"/>
      <c r="JYB1" s="134"/>
      <c r="JYC1" s="134"/>
      <c r="JYD1" s="134"/>
      <c r="JYE1" s="134"/>
      <c r="JYF1" s="134"/>
      <c r="JYG1" s="134"/>
      <c r="JYH1" s="134"/>
      <c r="JYI1" s="134"/>
      <c r="JYJ1" s="134"/>
      <c r="JYK1" s="134"/>
      <c r="JYL1" s="134"/>
      <c r="JYM1" s="134"/>
      <c r="JYN1" s="134"/>
      <c r="JYO1" s="134"/>
      <c r="JYP1" s="134"/>
      <c r="JYQ1" s="134"/>
      <c r="JYR1" s="134"/>
      <c r="JYS1" s="134"/>
      <c r="JYT1" s="134"/>
      <c r="JYU1" s="134"/>
      <c r="JYV1" s="134"/>
      <c r="JYW1" s="134"/>
      <c r="JYX1" s="134"/>
      <c r="JYY1" s="134"/>
      <c r="JYZ1" s="134"/>
      <c r="JZA1" s="134"/>
      <c r="JZB1" s="134"/>
      <c r="JZC1" s="134"/>
      <c r="JZD1" s="134"/>
      <c r="JZE1" s="134"/>
      <c r="JZF1" s="134"/>
      <c r="JZG1" s="134"/>
      <c r="JZH1" s="134"/>
      <c r="JZI1" s="134"/>
      <c r="JZJ1" s="134"/>
      <c r="JZK1" s="134"/>
      <c r="JZL1" s="134"/>
      <c r="JZM1" s="134"/>
      <c r="JZN1" s="134"/>
      <c r="JZO1" s="134"/>
      <c r="JZP1" s="134"/>
      <c r="JZQ1" s="134"/>
      <c r="JZR1" s="134"/>
      <c r="JZS1" s="134"/>
      <c r="JZT1" s="134"/>
      <c r="JZU1" s="134"/>
      <c r="JZV1" s="134"/>
      <c r="JZW1" s="134"/>
      <c r="JZX1" s="134"/>
      <c r="JZY1" s="134"/>
      <c r="JZZ1" s="134"/>
      <c r="KAA1" s="134"/>
      <c r="KAB1" s="134"/>
      <c r="KAC1" s="134"/>
      <c r="KAD1" s="134"/>
      <c r="KAE1" s="134"/>
      <c r="KAF1" s="134"/>
      <c r="KAG1" s="134"/>
      <c r="KAH1" s="134"/>
      <c r="KAI1" s="134"/>
      <c r="KAJ1" s="134"/>
      <c r="KAK1" s="134"/>
      <c r="KAL1" s="134"/>
      <c r="KAM1" s="134"/>
      <c r="KAN1" s="134"/>
      <c r="KAO1" s="134"/>
      <c r="KAP1" s="134"/>
      <c r="KAQ1" s="134"/>
      <c r="KAR1" s="134"/>
      <c r="KAS1" s="134"/>
      <c r="KAT1" s="134"/>
      <c r="KAU1" s="134"/>
      <c r="KAV1" s="134"/>
      <c r="KAW1" s="134"/>
      <c r="KAX1" s="134"/>
      <c r="KAY1" s="134"/>
      <c r="KAZ1" s="134"/>
      <c r="KBA1" s="134"/>
      <c r="KBB1" s="134"/>
      <c r="KBC1" s="134"/>
      <c r="KBD1" s="134"/>
      <c r="KBE1" s="134"/>
      <c r="KBF1" s="134"/>
      <c r="KBG1" s="134"/>
      <c r="KBH1" s="134"/>
      <c r="KBI1" s="134"/>
      <c r="KBJ1" s="134"/>
      <c r="KBK1" s="134"/>
      <c r="KBL1" s="134"/>
      <c r="KBM1" s="134"/>
      <c r="KBN1" s="134"/>
      <c r="KBO1" s="134"/>
      <c r="KBP1" s="134"/>
      <c r="KBQ1" s="134"/>
      <c r="KBR1" s="134"/>
      <c r="KBS1" s="134"/>
      <c r="KBT1" s="134"/>
      <c r="KBU1" s="134"/>
      <c r="KBV1" s="134"/>
      <c r="KBW1" s="134"/>
      <c r="KBX1" s="134"/>
      <c r="KBY1" s="134"/>
      <c r="KBZ1" s="134"/>
      <c r="KCA1" s="134"/>
      <c r="KCB1" s="134"/>
      <c r="KCC1" s="134"/>
      <c r="KCD1" s="134"/>
      <c r="KCE1" s="134"/>
      <c r="KCF1" s="134"/>
      <c r="KCG1" s="134"/>
      <c r="KCH1" s="134"/>
      <c r="KCI1" s="134"/>
      <c r="KCJ1" s="134"/>
      <c r="KCK1" s="134"/>
      <c r="KCL1" s="134"/>
      <c r="KCM1" s="134"/>
      <c r="KCN1" s="134"/>
      <c r="KCO1" s="134"/>
      <c r="KCP1" s="134"/>
      <c r="KCQ1" s="134"/>
      <c r="KCR1" s="134"/>
      <c r="KCS1" s="134"/>
      <c r="KCT1" s="134"/>
      <c r="KCU1" s="134"/>
      <c r="KCV1" s="134"/>
      <c r="KCW1" s="134"/>
      <c r="KCX1" s="134"/>
      <c r="KCY1" s="134"/>
      <c r="KCZ1" s="134"/>
      <c r="KDA1" s="134"/>
      <c r="KDB1" s="134"/>
      <c r="KDC1" s="134"/>
      <c r="KDD1" s="134"/>
      <c r="KDE1" s="134"/>
      <c r="KDF1" s="134"/>
      <c r="KDG1" s="134"/>
      <c r="KDH1" s="134"/>
      <c r="KDI1" s="134"/>
      <c r="KDJ1" s="134"/>
      <c r="KDK1" s="134"/>
      <c r="KDL1" s="134"/>
      <c r="KDM1" s="134"/>
      <c r="KDN1" s="134"/>
      <c r="KDO1" s="134"/>
      <c r="KDP1" s="134"/>
      <c r="KDQ1" s="134"/>
      <c r="KDR1" s="134"/>
      <c r="KDS1" s="134"/>
      <c r="KDT1" s="134"/>
      <c r="KDU1" s="134"/>
      <c r="KDV1" s="134"/>
      <c r="KDW1" s="134"/>
      <c r="KDX1" s="134"/>
      <c r="KDY1" s="134"/>
      <c r="KDZ1" s="134"/>
      <c r="KEA1" s="134"/>
      <c r="KEB1" s="134"/>
      <c r="KEC1" s="134"/>
      <c r="KED1" s="134"/>
      <c r="KEE1" s="134"/>
      <c r="KEF1" s="134"/>
      <c r="KEG1" s="134"/>
      <c r="KEH1" s="134"/>
      <c r="KEI1" s="134"/>
      <c r="KEJ1" s="134"/>
      <c r="KEK1" s="134"/>
      <c r="KEL1" s="134"/>
      <c r="KEM1" s="134"/>
      <c r="KEN1" s="134"/>
      <c r="KEO1" s="134"/>
      <c r="KEP1" s="134"/>
      <c r="KEQ1" s="134"/>
      <c r="KER1" s="134"/>
      <c r="KES1" s="134"/>
      <c r="KET1" s="134"/>
      <c r="KEU1" s="134"/>
      <c r="KEV1" s="134"/>
      <c r="KEW1" s="134"/>
      <c r="KEX1" s="134"/>
      <c r="KEY1" s="134"/>
      <c r="KEZ1" s="134"/>
      <c r="KFA1" s="134"/>
      <c r="KFB1" s="134"/>
      <c r="KFC1" s="134"/>
      <c r="KFD1" s="134"/>
      <c r="KFE1" s="134"/>
      <c r="KFF1" s="134"/>
      <c r="KFG1" s="134"/>
      <c r="KFH1" s="134"/>
      <c r="KFI1" s="134"/>
      <c r="KFJ1" s="134"/>
      <c r="KFK1" s="134"/>
      <c r="KFL1" s="134"/>
      <c r="KFM1" s="134"/>
      <c r="KFN1" s="134"/>
      <c r="KFO1" s="134"/>
      <c r="KFP1" s="134"/>
      <c r="KFQ1" s="134"/>
      <c r="KFR1" s="134"/>
      <c r="KFS1" s="134"/>
      <c r="KFT1" s="134"/>
      <c r="KFU1" s="134"/>
      <c r="KFV1" s="134"/>
      <c r="KFW1" s="134"/>
      <c r="KFX1" s="134"/>
      <c r="KFY1" s="134"/>
      <c r="KFZ1" s="134"/>
      <c r="KGA1" s="134"/>
      <c r="KGB1" s="134"/>
      <c r="KGC1" s="134"/>
      <c r="KGD1" s="134"/>
      <c r="KGE1" s="134"/>
      <c r="KGF1" s="134"/>
      <c r="KGG1" s="134"/>
      <c r="KGH1" s="134"/>
      <c r="KGI1" s="134"/>
      <c r="KGJ1" s="134"/>
      <c r="KGK1" s="134"/>
      <c r="KGL1" s="134"/>
      <c r="KGM1" s="134"/>
      <c r="KGN1" s="134"/>
      <c r="KGO1" s="134"/>
      <c r="KGP1" s="134"/>
      <c r="KGQ1" s="134"/>
      <c r="KGR1" s="134"/>
      <c r="KGS1" s="134"/>
      <c r="KGT1" s="134"/>
      <c r="KGU1" s="134"/>
      <c r="KGV1" s="134"/>
      <c r="KGW1" s="134"/>
      <c r="KGX1" s="134"/>
      <c r="KGY1" s="134"/>
      <c r="KGZ1" s="134"/>
      <c r="KHA1" s="134"/>
      <c r="KHB1" s="134"/>
      <c r="KHC1" s="134"/>
      <c r="KHD1" s="134"/>
      <c r="KHE1" s="134"/>
      <c r="KHF1" s="134"/>
      <c r="KHG1" s="134"/>
      <c r="KHH1" s="134"/>
      <c r="KHI1" s="134"/>
      <c r="KHJ1" s="134"/>
      <c r="KHK1" s="134"/>
      <c r="KHL1" s="134"/>
      <c r="KHM1" s="134"/>
      <c r="KHN1" s="134"/>
      <c r="KHO1" s="134"/>
      <c r="KHP1" s="134"/>
      <c r="KHQ1" s="134"/>
      <c r="KHR1" s="134"/>
      <c r="KHS1" s="134"/>
      <c r="KHT1" s="134"/>
      <c r="KHU1" s="134"/>
      <c r="KHV1" s="134"/>
      <c r="KHW1" s="134"/>
      <c r="KHX1" s="134"/>
      <c r="KHY1" s="134"/>
      <c r="KHZ1" s="134"/>
      <c r="KIA1" s="134"/>
      <c r="KIB1" s="134"/>
      <c r="KIC1" s="134"/>
      <c r="KID1" s="134"/>
      <c r="KIE1" s="134"/>
      <c r="KIF1" s="134"/>
      <c r="KIG1" s="134"/>
      <c r="KIH1" s="134"/>
      <c r="KII1" s="134"/>
      <c r="KIJ1" s="134"/>
      <c r="KIK1" s="134"/>
      <c r="KIL1" s="134"/>
      <c r="KIM1" s="134"/>
      <c r="KIN1" s="134"/>
      <c r="KIO1" s="134"/>
      <c r="KIP1" s="134"/>
      <c r="KIQ1" s="134"/>
      <c r="KIR1" s="134"/>
      <c r="KIS1" s="134"/>
      <c r="KIT1" s="134"/>
      <c r="KIU1" s="134"/>
      <c r="KIV1" s="134"/>
      <c r="KIW1" s="134"/>
      <c r="KIX1" s="134"/>
      <c r="KIY1" s="134"/>
      <c r="KIZ1" s="134"/>
      <c r="KJA1" s="134"/>
      <c r="KJB1" s="134"/>
      <c r="KJC1" s="134"/>
      <c r="KJD1" s="134"/>
      <c r="KJE1" s="134"/>
      <c r="KJF1" s="134"/>
      <c r="KJG1" s="134"/>
      <c r="KJH1" s="134"/>
      <c r="KJI1" s="134"/>
      <c r="KJJ1" s="134"/>
      <c r="KJK1" s="134"/>
      <c r="KJL1" s="134"/>
      <c r="KJM1" s="134"/>
      <c r="KJN1" s="134"/>
      <c r="KJO1" s="134"/>
      <c r="KJP1" s="134"/>
      <c r="KJQ1" s="134"/>
      <c r="KJR1" s="134"/>
      <c r="KJS1" s="134"/>
      <c r="KJT1" s="134"/>
      <c r="KJU1" s="134"/>
      <c r="KJV1" s="134"/>
      <c r="KJW1" s="134"/>
      <c r="KJX1" s="134"/>
      <c r="KJY1" s="134"/>
      <c r="KJZ1" s="134"/>
      <c r="KKA1" s="134"/>
      <c r="KKB1" s="134"/>
      <c r="KKC1" s="134"/>
      <c r="KKD1" s="134"/>
      <c r="KKE1" s="134"/>
      <c r="KKF1" s="134"/>
      <c r="KKG1" s="134"/>
      <c r="KKH1" s="134"/>
      <c r="KKI1" s="134"/>
      <c r="KKJ1" s="134"/>
      <c r="KKK1" s="134"/>
      <c r="KKL1" s="134"/>
      <c r="KKM1" s="134"/>
      <c r="KKN1" s="134"/>
      <c r="KKO1" s="134"/>
      <c r="KKP1" s="134"/>
      <c r="KKQ1" s="134"/>
      <c r="KKR1" s="134"/>
      <c r="KKS1" s="134"/>
      <c r="KKT1" s="134"/>
      <c r="KKU1" s="134"/>
      <c r="KKV1" s="134"/>
      <c r="KKW1" s="134"/>
      <c r="KKX1" s="134"/>
      <c r="KKY1" s="134"/>
      <c r="KKZ1" s="134"/>
      <c r="KLA1" s="134"/>
      <c r="KLB1" s="134"/>
      <c r="KLC1" s="134"/>
      <c r="KLD1" s="134"/>
      <c r="KLE1" s="134"/>
      <c r="KLF1" s="134"/>
      <c r="KLG1" s="134"/>
      <c r="KLH1" s="134"/>
      <c r="KLI1" s="134"/>
      <c r="KLJ1" s="134"/>
      <c r="KLK1" s="134"/>
      <c r="KLL1" s="134"/>
      <c r="KLM1" s="134"/>
      <c r="KLN1" s="134"/>
      <c r="KLO1" s="134"/>
      <c r="KLP1" s="134"/>
      <c r="KLQ1" s="134"/>
      <c r="KLR1" s="134"/>
      <c r="KLS1" s="134"/>
      <c r="KLT1" s="134"/>
      <c r="KLU1" s="134"/>
      <c r="KLV1" s="134"/>
      <c r="KLW1" s="134"/>
      <c r="KLX1" s="134"/>
      <c r="KLY1" s="134"/>
      <c r="KLZ1" s="134"/>
      <c r="KMA1" s="134"/>
      <c r="KMB1" s="134"/>
      <c r="KMC1" s="134"/>
      <c r="KMD1" s="134"/>
      <c r="KME1" s="134"/>
      <c r="KMF1" s="134"/>
      <c r="KMG1" s="134"/>
      <c r="KMH1" s="134"/>
      <c r="KMI1" s="134"/>
      <c r="KMJ1" s="134"/>
      <c r="KMK1" s="134"/>
      <c r="KML1" s="134"/>
      <c r="KMM1" s="134"/>
      <c r="KMN1" s="134"/>
      <c r="KMO1" s="134"/>
      <c r="KMP1" s="134"/>
      <c r="KMQ1" s="134"/>
      <c r="KMR1" s="134"/>
      <c r="KMS1" s="134"/>
      <c r="KMT1" s="134"/>
      <c r="KMU1" s="134"/>
      <c r="KMV1" s="134"/>
      <c r="KMW1" s="134"/>
      <c r="KMX1" s="134"/>
      <c r="KMY1" s="134"/>
      <c r="KMZ1" s="134"/>
      <c r="KNA1" s="134"/>
      <c r="KNB1" s="134"/>
      <c r="KNC1" s="134"/>
      <c r="KND1" s="134"/>
      <c r="KNE1" s="134"/>
      <c r="KNF1" s="134"/>
      <c r="KNG1" s="134"/>
      <c r="KNH1" s="134"/>
      <c r="KNI1" s="134"/>
      <c r="KNJ1" s="134"/>
      <c r="KNK1" s="134"/>
      <c r="KNL1" s="134"/>
      <c r="KNM1" s="134"/>
      <c r="KNN1" s="134"/>
      <c r="KNO1" s="134"/>
      <c r="KNP1" s="134"/>
      <c r="KNQ1" s="134"/>
      <c r="KNR1" s="134"/>
      <c r="KNS1" s="134"/>
      <c r="KNT1" s="134"/>
      <c r="KNU1" s="134"/>
      <c r="KNV1" s="134"/>
      <c r="KNW1" s="134"/>
      <c r="KNX1" s="134"/>
      <c r="KNY1" s="134"/>
      <c r="KNZ1" s="134"/>
      <c r="KOA1" s="134"/>
      <c r="KOB1" s="134"/>
      <c r="KOC1" s="134"/>
      <c r="KOD1" s="134"/>
      <c r="KOE1" s="134"/>
      <c r="KOF1" s="134"/>
      <c r="KOG1" s="134"/>
      <c r="KOH1" s="134"/>
      <c r="KOI1" s="134"/>
      <c r="KOJ1" s="134"/>
      <c r="KOK1" s="134"/>
      <c r="KOL1" s="134"/>
      <c r="KOM1" s="134"/>
      <c r="KON1" s="134"/>
      <c r="KOO1" s="134"/>
      <c r="KOP1" s="134"/>
      <c r="KOQ1" s="134"/>
      <c r="KOR1" s="134"/>
      <c r="KOS1" s="134"/>
      <c r="KOT1" s="134"/>
      <c r="KOU1" s="134"/>
      <c r="KOV1" s="134"/>
      <c r="KOW1" s="134"/>
      <c r="KOX1" s="134"/>
      <c r="KOY1" s="134"/>
      <c r="KOZ1" s="134"/>
      <c r="KPA1" s="134"/>
      <c r="KPB1" s="134"/>
      <c r="KPC1" s="134"/>
      <c r="KPD1" s="134"/>
      <c r="KPE1" s="134"/>
      <c r="KPF1" s="134"/>
      <c r="KPG1" s="134"/>
      <c r="KPH1" s="134"/>
      <c r="KPI1" s="134"/>
      <c r="KPJ1" s="134"/>
      <c r="KPK1" s="134"/>
      <c r="KPL1" s="134"/>
      <c r="KPM1" s="134"/>
      <c r="KPN1" s="134"/>
      <c r="KPO1" s="134"/>
      <c r="KPP1" s="134"/>
      <c r="KPQ1" s="134"/>
      <c r="KPR1" s="134"/>
      <c r="KPS1" s="134"/>
      <c r="KPT1" s="134"/>
      <c r="KPU1" s="134"/>
      <c r="KPV1" s="134"/>
      <c r="KPW1" s="134"/>
      <c r="KPX1" s="134"/>
      <c r="KPY1" s="134"/>
      <c r="KPZ1" s="134"/>
      <c r="KQA1" s="134"/>
      <c r="KQB1" s="134"/>
      <c r="KQC1" s="134"/>
      <c r="KQD1" s="134"/>
      <c r="KQE1" s="134"/>
      <c r="KQF1" s="134"/>
      <c r="KQG1" s="134"/>
      <c r="KQH1" s="134"/>
      <c r="KQI1" s="134"/>
      <c r="KQJ1" s="134"/>
      <c r="KQK1" s="134"/>
      <c r="KQL1" s="134"/>
      <c r="KQM1" s="134"/>
      <c r="KQN1" s="134"/>
      <c r="KQO1" s="134"/>
      <c r="KQP1" s="134"/>
      <c r="KQQ1" s="134"/>
      <c r="KQR1" s="134"/>
      <c r="KQS1" s="134"/>
      <c r="KQT1" s="134"/>
      <c r="KQU1" s="134"/>
      <c r="KQV1" s="134"/>
      <c r="KQW1" s="134"/>
      <c r="KQX1" s="134"/>
      <c r="KQY1" s="134"/>
      <c r="KQZ1" s="134"/>
      <c r="KRA1" s="134"/>
      <c r="KRB1" s="134"/>
      <c r="KRC1" s="134"/>
      <c r="KRD1" s="134"/>
      <c r="KRE1" s="134"/>
      <c r="KRF1" s="134"/>
      <c r="KRG1" s="134"/>
      <c r="KRH1" s="134"/>
      <c r="KRI1" s="134"/>
      <c r="KRJ1" s="134"/>
      <c r="KRK1" s="134"/>
      <c r="KRL1" s="134"/>
      <c r="KRM1" s="134"/>
      <c r="KRN1" s="134"/>
      <c r="KRO1" s="134"/>
      <c r="KRP1" s="134"/>
      <c r="KRQ1" s="134"/>
      <c r="KRR1" s="134"/>
      <c r="KRS1" s="134"/>
      <c r="KRT1" s="134"/>
      <c r="KRU1" s="134"/>
      <c r="KRV1" s="134"/>
      <c r="KRW1" s="134"/>
      <c r="KRX1" s="134"/>
      <c r="KRY1" s="134"/>
      <c r="KRZ1" s="134"/>
      <c r="KSA1" s="134"/>
      <c r="KSB1" s="134"/>
      <c r="KSC1" s="134"/>
      <c r="KSD1" s="134"/>
      <c r="KSE1" s="134"/>
      <c r="KSF1" s="134"/>
      <c r="KSG1" s="134"/>
      <c r="KSH1" s="134"/>
      <c r="KSI1" s="134"/>
      <c r="KSJ1" s="134"/>
      <c r="KSK1" s="134"/>
      <c r="KSL1" s="134"/>
      <c r="KSM1" s="134"/>
      <c r="KSN1" s="134"/>
      <c r="KSO1" s="134"/>
      <c r="KSP1" s="134"/>
      <c r="KSQ1" s="134"/>
      <c r="KSR1" s="134"/>
      <c r="KSS1" s="134"/>
      <c r="KST1" s="134"/>
      <c r="KSU1" s="134"/>
      <c r="KSV1" s="134"/>
      <c r="KSW1" s="134"/>
      <c r="KSX1" s="134"/>
      <c r="KSY1" s="134"/>
      <c r="KSZ1" s="134"/>
      <c r="KTA1" s="134"/>
      <c r="KTB1" s="134"/>
      <c r="KTC1" s="134"/>
      <c r="KTD1" s="134"/>
      <c r="KTE1" s="134"/>
      <c r="KTF1" s="134"/>
      <c r="KTG1" s="134"/>
      <c r="KTH1" s="134"/>
      <c r="KTI1" s="134"/>
      <c r="KTJ1" s="134"/>
      <c r="KTK1" s="134"/>
      <c r="KTL1" s="134"/>
      <c r="KTM1" s="134"/>
      <c r="KTN1" s="134"/>
      <c r="KTO1" s="134"/>
      <c r="KTP1" s="134"/>
      <c r="KTQ1" s="134"/>
      <c r="KTR1" s="134"/>
      <c r="KTS1" s="134"/>
      <c r="KTT1" s="134"/>
      <c r="KTU1" s="134"/>
      <c r="KTV1" s="134"/>
      <c r="KTW1" s="134"/>
      <c r="KTX1" s="134"/>
      <c r="KTY1" s="134"/>
      <c r="KTZ1" s="134"/>
      <c r="KUA1" s="134"/>
      <c r="KUB1" s="134"/>
      <c r="KUC1" s="134"/>
      <c r="KUD1" s="134"/>
      <c r="KUE1" s="134"/>
      <c r="KUF1" s="134"/>
      <c r="KUG1" s="134"/>
      <c r="KUH1" s="134"/>
      <c r="KUI1" s="134"/>
      <c r="KUJ1" s="134"/>
      <c r="KUK1" s="134"/>
      <c r="KUL1" s="134"/>
      <c r="KUM1" s="134"/>
      <c r="KUN1" s="134"/>
      <c r="KUO1" s="134"/>
      <c r="KUP1" s="134"/>
      <c r="KUQ1" s="134"/>
      <c r="KUR1" s="134"/>
      <c r="KUS1" s="134"/>
      <c r="KUT1" s="134"/>
      <c r="KUU1" s="134"/>
      <c r="KUV1" s="134"/>
      <c r="KUW1" s="134"/>
      <c r="KUX1" s="134"/>
      <c r="KUY1" s="134"/>
      <c r="KUZ1" s="134"/>
      <c r="KVA1" s="134"/>
      <c r="KVB1" s="134"/>
      <c r="KVC1" s="134"/>
      <c r="KVD1" s="134"/>
      <c r="KVE1" s="134"/>
      <c r="KVF1" s="134"/>
      <c r="KVG1" s="134"/>
      <c r="KVH1" s="134"/>
      <c r="KVI1" s="134"/>
      <c r="KVJ1" s="134"/>
      <c r="KVK1" s="134"/>
      <c r="KVL1" s="134"/>
      <c r="KVM1" s="134"/>
      <c r="KVN1" s="134"/>
      <c r="KVO1" s="134"/>
      <c r="KVP1" s="134"/>
      <c r="KVQ1" s="134"/>
      <c r="KVR1" s="134"/>
      <c r="KVS1" s="134"/>
      <c r="KVT1" s="134"/>
      <c r="KVU1" s="134"/>
      <c r="KVV1" s="134"/>
      <c r="KVW1" s="134"/>
      <c r="KVX1" s="134"/>
      <c r="KVY1" s="134"/>
      <c r="KVZ1" s="134"/>
      <c r="KWA1" s="134"/>
      <c r="KWB1" s="134"/>
      <c r="KWC1" s="134"/>
      <c r="KWD1" s="134"/>
      <c r="KWE1" s="134"/>
      <c r="KWF1" s="134"/>
      <c r="KWG1" s="134"/>
      <c r="KWH1" s="134"/>
      <c r="KWI1" s="134"/>
      <c r="KWJ1" s="134"/>
      <c r="KWK1" s="134"/>
      <c r="KWL1" s="134"/>
      <c r="KWM1" s="134"/>
      <c r="KWN1" s="134"/>
      <c r="KWO1" s="134"/>
      <c r="KWP1" s="134"/>
      <c r="KWQ1" s="134"/>
      <c r="KWR1" s="134"/>
      <c r="KWS1" s="134"/>
      <c r="KWT1" s="134"/>
      <c r="KWU1" s="134"/>
      <c r="KWV1" s="134"/>
      <c r="KWW1" s="134"/>
      <c r="KWX1" s="134"/>
      <c r="KWY1" s="134"/>
      <c r="KWZ1" s="134"/>
      <c r="KXA1" s="134"/>
      <c r="KXB1" s="134"/>
      <c r="KXC1" s="134"/>
      <c r="KXD1" s="134"/>
      <c r="KXE1" s="134"/>
      <c r="KXF1" s="134"/>
      <c r="KXG1" s="134"/>
      <c r="KXH1" s="134"/>
      <c r="KXI1" s="134"/>
      <c r="KXJ1" s="134"/>
      <c r="KXK1" s="134"/>
      <c r="KXL1" s="134"/>
      <c r="KXM1" s="134"/>
      <c r="KXN1" s="134"/>
      <c r="KXO1" s="134"/>
      <c r="KXP1" s="134"/>
      <c r="KXQ1" s="134"/>
      <c r="KXR1" s="134"/>
      <c r="KXS1" s="134"/>
      <c r="KXT1" s="134"/>
      <c r="KXU1" s="134"/>
      <c r="KXV1" s="134"/>
      <c r="KXW1" s="134"/>
      <c r="KXX1" s="134"/>
      <c r="KXY1" s="134"/>
      <c r="KXZ1" s="134"/>
      <c r="KYA1" s="134"/>
      <c r="KYB1" s="134"/>
      <c r="KYC1" s="134"/>
      <c r="KYD1" s="134"/>
      <c r="KYE1" s="134"/>
      <c r="KYF1" s="134"/>
      <c r="KYG1" s="134"/>
      <c r="KYH1" s="134"/>
      <c r="KYI1" s="134"/>
      <c r="KYJ1" s="134"/>
      <c r="KYK1" s="134"/>
      <c r="KYL1" s="134"/>
      <c r="KYM1" s="134"/>
      <c r="KYN1" s="134"/>
      <c r="KYO1" s="134"/>
      <c r="KYP1" s="134"/>
      <c r="KYQ1" s="134"/>
      <c r="KYR1" s="134"/>
      <c r="KYS1" s="134"/>
      <c r="KYT1" s="134"/>
      <c r="KYU1" s="134"/>
      <c r="KYV1" s="134"/>
      <c r="KYW1" s="134"/>
      <c r="KYX1" s="134"/>
      <c r="KYY1" s="134"/>
      <c r="KYZ1" s="134"/>
      <c r="KZA1" s="134"/>
      <c r="KZB1" s="134"/>
      <c r="KZC1" s="134"/>
      <c r="KZD1" s="134"/>
      <c r="KZE1" s="134"/>
      <c r="KZF1" s="134"/>
      <c r="KZG1" s="134"/>
      <c r="KZH1" s="134"/>
      <c r="KZI1" s="134"/>
      <c r="KZJ1" s="134"/>
      <c r="KZK1" s="134"/>
      <c r="KZL1" s="134"/>
      <c r="KZM1" s="134"/>
      <c r="KZN1" s="134"/>
      <c r="KZO1" s="134"/>
      <c r="KZP1" s="134"/>
      <c r="KZQ1" s="134"/>
      <c r="KZR1" s="134"/>
      <c r="KZS1" s="134"/>
      <c r="KZT1" s="134"/>
      <c r="KZU1" s="134"/>
      <c r="KZV1" s="134"/>
      <c r="KZW1" s="134"/>
      <c r="KZX1" s="134"/>
      <c r="KZY1" s="134"/>
      <c r="KZZ1" s="134"/>
      <c r="LAA1" s="134"/>
      <c r="LAB1" s="134"/>
      <c r="LAC1" s="134"/>
      <c r="LAD1" s="134"/>
      <c r="LAE1" s="134"/>
      <c r="LAF1" s="134"/>
      <c r="LAG1" s="134"/>
      <c r="LAH1" s="134"/>
      <c r="LAI1" s="134"/>
      <c r="LAJ1" s="134"/>
      <c r="LAK1" s="134"/>
      <c r="LAL1" s="134"/>
      <c r="LAM1" s="134"/>
      <c r="LAN1" s="134"/>
      <c r="LAO1" s="134"/>
      <c r="LAP1" s="134"/>
      <c r="LAQ1" s="134"/>
      <c r="LAR1" s="134"/>
      <c r="LAS1" s="134"/>
      <c r="LAT1" s="134"/>
      <c r="LAU1" s="134"/>
      <c r="LAV1" s="134"/>
      <c r="LAW1" s="134"/>
      <c r="LAX1" s="134"/>
      <c r="LAY1" s="134"/>
      <c r="LAZ1" s="134"/>
      <c r="LBA1" s="134"/>
      <c r="LBB1" s="134"/>
      <c r="LBC1" s="134"/>
      <c r="LBD1" s="134"/>
      <c r="LBE1" s="134"/>
      <c r="LBF1" s="134"/>
      <c r="LBG1" s="134"/>
      <c r="LBH1" s="134"/>
      <c r="LBI1" s="134"/>
      <c r="LBJ1" s="134"/>
      <c r="LBK1" s="134"/>
      <c r="LBL1" s="134"/>
      <c r="LBM1" s="134"/>
      <c r="LBN1" s="134"/>
      <c r="LBO1" s="134"/>
      <c r="LBP1" s="134"/>
      <c r="LBQ1" s="134"/>
      <c r="LBR1" s="134"/>
      <c r="LBS1" s="134"/>
      <c r="LBT1" s="134"/>
      <c r="LBU1" s="134"/>
      <c r="LBV1" s="134"/>
      <c r="LBW1" s="134"/>
      <c r="LBX1" s="134"/>
      <c r="LBY1" s="134"/>
      <c r="LBZ1" s="134"/>
      <c r="LCA1" s="134"/>
      <c r="LCB1" s="134"/>
      <c r="LCC1" s="134"/>
      <c r="LCD1" s="134"/>
      <c r="LCE1" s="134"/>
      <c r="LCF1" s="134"/>
      <c r="LCG1" s="134"/>
      <c r="LCH1" s="134"/>
      <c r="LCI1" s="134"/>
      <c r="LCJ1" s="134"/>
      <c r="LCK1" s="134"/>
      <c r="LCL1" s="134"/>
      <c r="LCM1" s="134"/>
      <c r="LCN1" s="134"/>
      <c r="LCO1" s="134"/>
      <c r="LCP1" s="134"/>
      <c r="LCQ1" s="134"/>
      <c r="LCR1" s="134"/>
      <c r="LCS1" s="134"/>
      <c r="LCT1" s="134"/>
      <c r="LCU1" s="134"/>
      <c r="LCV1" s="134"/>
      <c r="LCW1" s="134"/>
      <c r="LCX1" s="134"/>
      <c r="LCY1" s="134"/>
      <c r="LCZ1" s="134"/>
      <c r="LDA1" s="134"/>
      <c r="LDB1" s="134"/>
      <c r="LDC1" s="134"/>
      <c r="LDD1" s="134"/>
      <c r="LDE1" s="134"/>
      <c r="LDF1" s="134"/>
      <c r="LDG1" s="134"/>
      <c r="LDH1" s="134"/>
      <c r="LDI1" s="134"/>
      <c r="LDJ1" s="134"/>
      <c r="LDK1" s="134"/>
      <c r="LDL1" s="134"/>
      <c r="LDM1" s="134"/>
      <c r="LDN1" s="134"/>
      <c r="LDO1" s="134"/>
      <c r="LDP1" s="134"/>
      <c r="LDQ1" s="134"/>
      <c r="LDR1" s="134"/>
      <c r="LDS1" s="134"/>
      <c r="LDT1" s="134"/>
      <c r="LDU1" s="134"/>
      <c r="LDV1" s="134"/>
      <c r="LDW1" s="134"/>
      <c r="LDX1" s="134"/>
      <c r="LDY1" s="134"/>
      <c r="LDZ1" s="134"/>
      <c r="LEA1" s="134"/>
      <c r="LEB1" s="134"/>
      <c r="LEC1" s="134"/>
      <c r="LED1" s="134"/>
      <c r="LEE1" s="134"/>
      <c r="LEF1" s="134"/>
      <c r="LEG1" s="134"/>
      <c r="LEH1" s="134"/>
      <c r="LEI1" s="134"/>
      <c r="LEJ1" s="134"/>
      <c r="LEK1" s="134"/>
      <c r="LEL1" s="134"/>
      <c r="LEM1" s="134"/>
      <c r="LEN1" s="134"/>
      <c r="LEO1" s="134"/>
      <c r="LEP1" s="134"/>
      <c r="LEQ1" s="134"/>
      <c r="LER1" s="134"/>
      <c r="LES1" s="134"/>
      <c r="LET1" s="134"/>
      <c r="LEU1" s="134"/>
      <c r="LEV1" s="134"/>
      <c r="LEW1" s="134"/>
      <c r="LEX1" s="134"/>
      <c r="LEY1" s="134"/>
      <c r="LEZ1" s="134"/>
      <c r="LFA1" s="134"/>
      <c r="LFB1" s="134"/>
      <c r="LFC1" s="134"/>
      <c r="LFD1" s="134"/>
      <c r="LFE1" s="134"/>
      <c r="LFF1" s="134"/>
      <c r="LFG1" s="134"/>
      <c r="LFH1" s="134"/>
      <c r="LFI1" s="134"/>
      <c r="LFJ1" s="134"/>
      <c r="LFK1" s="134"/>
      <c r="LFL1" s="134"/>
      <c r="LFM1" s="134"/>
      <c r="LFN1" s="134"/>
      <c r="LFO1" s="134"/>
      <c r="LFP1" s="134"/>
      <c r="LFQ1" s="134"/>
      <c r="LFR1" s="134"/>
      <c r="LFS1" s="134"/>
      <c r="LFT1" s="134"/>
      <c r="LFU1" s="134"/>
      <c r="LFV1" s="134"/>
      <c r="LFW1" s="134"/>
      <c r="LFX1" s="134"/>
      <c r="LFY1" s="134"/>
      <c r="LFZ1" s="134"/>
      <c r="LGA1" s="134"/>
      <c r="LGB1" s="134"/>
      <c r="LGC1" s="134"/>
      <c r="LGD1" s="134"/>
      <c r="LGE1" s="134"/>
      <c r="LGF1" s="134"/>
      <c r="LGG1" s="134"/>
      <c r="LGH1" s="134"/>
      <c r="LGI1" s="134"/>
      <c r="LGJ1" s="134"/>
      <c r="LGK1" s="134"/>
      <c r="LGL1" s="134"/>
      <c r="LGM1" s="134"/>
      <c r="LGN1" s="134"/>
      <c r="LGO1" s="134"/>
      <c r="LGP1" s="134"/>
      <c r="LGQ1" s="134"/>
      <c r="LGR1" s="134"/>
      <c r="LGS1" s="134"/>
      <c r="LGT1" s="134"/>
      <c r="LGU1" s="134"/>
      <c r="LGV1" s="134"/>
      <c r="LGW1" s="134"/>
      <c r="LGX1" s="134"/>
      <c r="LGY1" s="134"/>
      <c r="LGZ1" s="134"/>
      <c r="LHA1" s="134"/>
      <c r="LHB1" s="134"/>
      <c r="LHC1" s="134"/>
      <c r="LHD1" s="134"/>
      <c r="LHE1" s="134"/>
      <c r="LHF1" s="134"/>
      <c r="LHG1" s="134"/>
      <c r="LHH1" s="134"/>
      <c r="LHI1" s="134"/>
      <c r="LHJ1" s="134"/>
      <c r="LHK1" s="134"/>
      <c r="LHL1" s="134"/>
      <c r="LHM1" s="134"/>
      <c r="LHN1" s="134"/>
      <c r="LHO1" s="134"/>
      <c r="LHP1" s="134"/>
      <c r="LHQ1" s="134"/>
      <c r="LHR1" s="134"/>
      <c r="LHS1" s="134"/>
      <c r="LHT1" s="134"/>
      <c r="LHU1" s="134"/>
      <c r="LHV1" s="134"/>
      <c r="LHW1" s="134"/>
      <c r="LHX1" s="134"/>
      <c r="LHY1" s="134"/>
      <c r="LHZ1" s="134"/>
      <c r="LIA1" s="134"/>
      <c r="LIB1" s="134"/>
      <c r="LIC1" s="134"/>
      <c r="LID1" s="134"/>
      <c r="LIE1" s="134"/>
      <c r="LIF1" s="134"/>
      <c r="LIG1" s="134"/>
      <c r="LIH1" s="134"/>
      <c r="LII1" s="134"/>
      <c r="LIJ1" s="134"/>
      <c r="LIK1" s="134"/>
      <c r="LIL1" s="134"/>
      <c r="LIM1" s="134"/>
      <c r="LIN1" s="134"/>
      <c r="LIO1" s="134"/>
      <c r="LIP1" s="134"/>
      <c r="LIQ1" s="134"/>
      <c r="LIR1" s="134"/>
      <c r="LIS1" s="134"/>
      <c r="LIT1" s="134"/>
      <c r="LIU1" s="134"/>
      <c r="LIV1" s="134"/>
      <c r="LIW1" s="134"/>
      <c r="LIX1" s="134"/>
      <c r="LIY1" s="134"/>
      <c r="LIZ1" s="134"/>
      <c r="LJA1" s="134"/>
      <c r="LJB1" s="134"/>
      <c r="LJC1" s="134"/>
      <c r="LJD1" s="134"/>
      <c r="LJE1" s="134"/>
      <c r="LJF1" s="134"/>
      <c r="LJG1" s="134"/>
      <c r="LJH1" s="134"/>
      <c r="LJI1" s="134"/>
      <c r="LJJ1" s="134"/>
      <c r="LJK1" s="134"/>
      <c r="LJL1" s="134"/>
      <c r="LJM1" s="134"/>
      <c r="LJN1" s="134"/>
      <c r="LJO1" s="134"/>
      <c r="LJP1" s="134"/>
      <c r="LJQ1" s="134"/>
      <c r="LJR1" s="134"/>
      <c r="LJS1" s="134"/>
      <c r="LJT1" s="134"/>
      <c r="LJU1" s="134"/>
      <c r="LJV1" s="134"/>
      <c r="LJW1" s="134"/>
      <c r="LJX1" s="134"/>
      <c r="LJY1" s="134"/>
      <c r="LJZ1" s="134"/>
      <c r="LKA1" s="134"/>
      <c r="LKB1" s="134"/>
      <c r="LKC1" s="134"/>
      <c r="LKD1" s="134"/>
      <c r="LKE1" s="134"/>
      <c r="LKF1" s="134"/>
      <c r="LKG1" s="134"/>
      <c r="LKH1" s="134"/>
      <c r="LKI1" s="134"/>
      <c r="LKJ1" s="134"/>
      <c r="LKK1" s="134"/>
      <c r="LKL1" s="134"/>
      <c r="LKM1" s="134"/>
      <c r="LKN1" s="134"/>
      <c r="LKO1" s="134"/>
      <c r="LKP1" s="134"/>
      <c r="LKQ1" s="134"/>
      <c r="LKR1" s="134"/>
      <c r="LKS1" s="134"/>
      <c r="LKT1" s="134"/>
      <c r="LKU1" s="134"/>
      <c r="LKV1" s="134"/>
      <c r="LKW1" s="134"/>
      <c r="LKX1" s="134"/>
      <c r="LKY1" s="134"/>
      <c r="LKZ1" s="134"/>
      <c r="LLA1" s="134"/>
      <c r="LLB1" s="134"/>
      <c r="LLC1" s="134"/>
      <c r="LLD1" s="134"/>
      <c r="LLE1" s="134"/>
      <c r="LLF1" s="134"/>
      <c r="LLG1" s="134"/>
      <c r="LLH1" s="134"/>
      <c r="LLI1" s="134"/>
      <c r="LLJ1" s="134"/>
      <c r="LLK1" s="134"/>
      <c r="LLL1" s="134"/>
      <c r="LLM1" s="134"/>
      <c r="LLN1" s="134"/>
      <c r="LLO1" s="134"/>
      <c r="LLP1" s="134"/>
      <c r="LLQ1" s="134"/>
      <c r="LLR1" s="134"/>
      <c r="LLS1" s="134"/>
      <c r="LLT1" s="134"/>
      <c r="LLU1" s="134"/>
      <c r="LLV1" s="134"/>
      <c r="LLW1" s="134"/>
      <c r="LLX1" s="134"/>
      <c r="LLY1" s="134"/>
      <c r="LLZ1" s="134"/>
      <c r="LMA1" s="134"/>
      <c r="LMB1" s="134"/>
      <c r="LMC1" s="134"/>
      <c r="LMD1" s="134"/>
      <c r="LME1" s="134"/>
      <c r="LMF1" s="134"/>
      <c r="LMG1" s="134"/>
      <c r="LMH1" s="134"/>
      <c r="LMI1" s="134"/>
      <c r="LMJ1" s="134"/>
      <c r="LMK1" s="134"/>
      <c r="LML1" s="134"/>
      <c r="LMM1" s="134"/>
      <c r="LMN1" s="134"/>
      <c r="LMO1" s="134"/>
      <c r="LMP1" s="134"/>
      <c r="LMQ1" s="134"/>
      <c r="LMR1" s="134"/>
      <c r="LMS1" s="134"/>
      <c r="LMT1" s="134"/>
      <c r="LMU1" s="134"/>
      <c r="LMV1" s="134"/>
      <c r="LMW1" s="134"/>
      <c r="LMX1" s="134"/>
      <c r="LMY1" s="134"/>
      <c r="LMZ1" s="134"/>
      <c r="LNA1" s="134"/>
      <c r="LNB1" s="134"/>
      <c r="LNC1" s="134"/>
      <c r="LND1" s="134"/>
      <c r="LNE1" s="134"/>
      <c r="LNF1" s="134"/>
      <c r="LNG1" s="134"/>
      <c r="LNH1" s="134"/>
      <c r="LNI1" s="134"/>
      <c r="LNJ1" s="134"/>
      <c r="LNK1" s="134"/>
      <c r="LNL1" s="134"/>
      <c r="LNM1" s="134"/>
      <c r="LNN1" s="134"/>
      <c r="LNO1" s="134"/>
      <c r="LNP1" s="134"/>
      <c r="LNQ1" s="134"/>
      <c r="LNR1" s="134"/>
      <c r="LNS1" s="134"/>
      <c r="LNT1" s="134"/>
      <c r="LNU1" s="134"/>
      <c r="LNV1" s="134"/>
      <c r="LNW1" s="134"/>
      <c r="LNX1" s="134"/>
      <c r="LNY1" s="134"/>
      <c r="LNZ1" s="134"/>
      <c r="LOA1" s="134"/>
      <c r="LOB1" s="134"/>
      <c r="LOC1" s="134"/>
      <c r="LOD1" s="134"/>
      <c r="LOE1" s="134"/>
      <c r="LOF1" s="134"/>
      <c r="LOG1" s="134"/>
      <c r="LOH1" s="134"/>
      <c r="LOI1" s="134"/>
      <c r="LOJ1" s="134"/>
      <c r="LOK1" s="134"/>
      <c r="LOL1" s="134"/>
      <c r="LOM1" s="134"/>
      <c r="LON1" s="134"/>
      <c r="LOO1" s="134"/>
      <c r="LOP1" s="134"/>
      <c r="LOQ1" s="134"/>
      <c r="LOR1" s="134"/>
      <c r="LOS1" s="134"/>
      <c r="LOT1" s="134"/>
      <c r="LOU1" s="134"/>
      <c r="LOV1" s="134"/>
      <c r="LOW1" s="134"/>
      <c r="LOX1" s="134"/>
      <c r="LOY1" s="134"/>
      <c r="LOZ1" s="134"/>
      <c r="LPA1" s="134"/>
      <c r="LPB1" s="134"/>
      <c r="LPC1" s="134"/>
      <c r="LPD1" s="134"/>
      <c r="LPE1" s="134"/>
      <c r="LPF1" s="134"/>
      <c r="LPG1" s="134"/>
      <c r="LPH1" s="134"/>
      <c r="LPI1" s="134"/>
      <c r="LPJ1" s="134"/>
      <c r="LPK1" s="134"/>
      <c r="LPL1" s="134"/>
      <c r="LPM1" s="134"/>
      <c r="LPN1" s="134"/>
      <c r="LPO1" s="134"/>
      <c r="LPP1" s="134"/>
      <c r="LPQ1" s="134"/>
      <c r="LPR1" s="134"/>
      <c r="LPS1" s="134"/>
      <c r="LPT1" s="134"/>
      <c r="LPU1" s="134"/>
      <c r="LPV1" s="134"/>
      <c r="LPW1" s="134"/>
      <c r="LPX1" s="134"/>
      <c r="LPY1" s="134"/>
      <c r="LPZ1" s="134"/>
      <c r="LQA1" s="134"/>
      <c r="LQB1" s="134"/>
      <c r="LQC1" s="134"/>
      <c r="LQD1" s="134"/>
      <c r="LQE1" s="134"/>
      <c r="LQF1" s="134"/>
      <c r="LQG1" s="134"/>
      <c r="LQH1" s="134"/>
      <c r="LQI1" s="134"/>
      <c r="LQJ1" s="134"/>
      <c r="LQK1" s="134"/>
      <c r="LQL1" s="134"/>
      <c r="LQM1" s="134"/>
      <c r="LQN1" s="134"/>
      <c r="LQO1" s="134"/>
      <c r="LQP1" s="134"/>
      <c r="LQQ1" s="134"/>
      <c r="LQR1" s="134"/>
      <c r="LQS1" s="134"/>
      <c r="LQT1" s="134"/>
      <c r="LQU1" s="134"/>
      <c r="LQV1" s="134"/>
      <c r="LQW1" s="134"/>
      <c r="LQX1" s="134"/>
      <c r="LQY1" s="134"/>
      <c r="LQZ1" s="134"/>
      <c r="LRA1" s="134"/>
      <c r="LRB1" s="134"/>
      <c r="LRC1" s="134"/>
      <c r="LRD1" s="134"/>
      <c r="LRE1" s="134"/>
      <c r="LRF1" s="134"/>
      <c r="LRG1" s="134"/>
      <c r="LRH1" s="134"/>
      <c r="LRI1" s="134"/>
      <c r="LRJ1" s="134"/>
      <c r="LRK1" s="134"/>
      <c r="LRL1" s="134"/>
      <c r="LRM1" s="134"/>
      <c r="LRN1" s="134"/>
      <c r="LRO1" s="134"/>
      <c r="LRP1" s="134"/>
      <c r="LRQ1" s="134"/>
      <c r="LRR1" s="134"/>
      <c r="LRS1" s="134"/>
      <c r="LRT1" s="134"/>
      <c r="LRU1" s="134"/>
      <c r="LRV1" s="134"/>
      <c r="LRW1" s="134"/>
      <c r="LRX1" s="134"/>
      <c r="LRY1" s="134"/>
      <c r="LRZ1" s="134"/>
      <c r="LSA1" s="134"/>
      <c r="LSB1" s="134"/>
      <c r="LSC1" s="134"/>
      <c r="LSD1" s="134"/>
      <c r="LSE1" s="134"/>
      <c r="LSF1" s="134"/>
      <c r="LSG1" s="134"/>
      <c r="LSH1" s="134"/>
      <c r="LSI1" s="134"/>
      <c r="LSJ1" s="134"/>
      <c r="LSK1" s="134"/>
      <c r="LSL1" s="134"/>
      <c r="LSM1" s="134"/>
      <c r="LSN1" s="134"/>
      <c r="LSO1" s="134"/>
      <c r="LSP1" s="134"/>
      <c r="LSQ1" s="134"/>
      <c r="LSR1" s="134"/>
      <c r="LSS1" s="134"/>
      <c r="LST1" s="134"/>
      <c r="LSU1" s="134"/>
      <c r="LSV1" s="134"/>
      <c r="LSW1" s="134"/>
      <c r="LSX1" s="134"/>
      <c r="LSY1" s="134"/>
      <c r="LSZ1" s="134"/>
      <c r="LTA1" s="134"/>
      <c r="LTB1" s="134"/>
      <c r="LTC1" s="134"/>
      <c r="LTD1" s="134"/>
      <c r="LTE1" s="134"/>
      <c r="LTF1" s="134"/>
      <c r="LTG1" s="134"/>
      <c r="LTH1" s="134"/>
      <c r="LTI1" s="134"/>
      <c r="LTJ1" s="134"/>
      <c r="LTK1" s="134"/>
      <c r="LTL1" s="134"/>
      <c r="LTM1" s="134"/>
      <c r="LTN1" s="134"/>
      <c r="LTO1" s="134"/>
      <c r="LTP1" s="134"/>
      <c r="LTQ1" s="134"/>
      <c r="LTR1" s="134"/>
      <c r="LTS1" s="134"/>
      <c r="LTT1" s="134"/>
      <c r="LTU1" s="134"/>
      <c r="LTV1" s="134"/>
      <c r="LTW1" s="134"/>
      <c r="LTX1" s="134"/>
      <c r="LTY1" s="134"/>
      <c r="LTZ1" s="134"/>
      <c r="LUA1" s="134"/>
      <c r="LUB1" s="134"/>
      <c r="LUC1" s="134"/>
      <c r="LUD1" s="134"/>
      <c r="LUE1" s="134"/>
      <c r="LUF1" s="134"/>
      <c r="LUG1" s="134"/>
      <c r="LUH1" s="134"/>
      <c r="LUI1" s="134"/>
      <c r="LUJ1" s="134"/>
      <c r="LUK1" s="134"/>
      <c r="LUL1" s="134"/>
      <c r="LUM1" s="134"/>
      <c r="LUN1" s="134"/>
      <c r="LUO1" s="134"/>
      <c r="LUP1" s="134"/>
      <c r="LUQ1" s="134"/>
      <c r="LUR1" s="134"/>
      <c r="LUS1" s="134"/>
      <c r="LUT1" s="134"/>
      <c r="LUU1" s="134"/>
      <c r="LUV1" s="134"/>
      <c r="LUW1" s="134"/>
      <c r="LUX1" s="134"/>
      <c r="LUY1" s="134"/>
      <c r="LUZ1" s="134"/>
      <c r="LVA1" s="134"/>
      <c r="LVB1" s="134"/>
      <c r="LVC1" s="134"/>
      <c r="LVD1" s="134"/>
      <c r="LVE1" s="134"/>
      <c r="LVF1" s="134"/>
      <c r="LVG1" s="134"/>
      <c r="LVH1" s="134"/>
      <c r="LVI1" s="134"/>
      <c r="LVJ1" s="134"/>
      <c r="LVK1" s="134"/>
      <c r="LVL1" s="134"/>
      <c r="LVM1" s="134"/>
      <c r="LVN1" s="134"/>
      <c r="LVO1" s="134"/>
      <c r="LVP1" s="134"/>
      <c r="LVQ1" s="134"/>
      <c r="LVR1" s="134"/>
      <c r="LVS1" s="134"/>
      <c r="LVT1" s="134"/>
      <c r="LVU1" s="134"/>
      <c r="LVV1" s="134"/>
      <c r="LVW1" s="134"/>
      <c r="LVX1" s="134"/>
      <c r="LVY1" s="134"/>
      <c r="LVZ1" s="134"/>
      <c r="LWA1" s="134"/>
      <c r="LWB1" s="134"/>
      <c r="LWC1" s="134"/>
      <c r="LWD1" s="134"/>
      <c r="LWE1" s="134"/>
      <c r="LWF1" s="134"/>
      <c r="LWG1" s="134"/>
      <c r="LWH1" s="134"/>
      <c r="LWI1" s="134"/>
      <c r="LWJ1" s="134"/>
      <c r="LWK1" s="134"/>
      <c r="LWL1" s="134"/>
      <c r="LWM1" s="134"/>
      <c r="LWN1" s="134"/>
      <c r="LWO1" s="134"/>
      <c r="LWP1" s="134"/>
      <c r="LWQ1" s="134"/>
      <c r="LWR1" s="134"/>
      <c r="LWS1" s="134"/>
      <c r="LWT1" s="134"/>
      <c r="LWU1" s="134"/>
      <c r="LWV1" s="134"/>
      <c r="LWW1" s="134"/>
      <c r="LWX1" s="134"/>
      <c r="LWY1" s="134"/>
      <c r="LWZ1" s="134"/>
      <c r="LXA1" s="134"/>
      <c r="LXB1" s="134"/>
      <c r="LXC1" s="134"/>
      <c r="LXD1" s="134"/>
      <c r="LXE1" s="134"/>
      <c r="LXF1" s="134"/>
      <c r="LXG1" s="134"/>
      <c r="LXH1" s="134"/>
      <c r="LXI1" s="134"/>
      <c r="LXJ1" s="134"/>
      <c r="LXK1" s="134"/>
      <c r="LXL1" s="134"/>
      <c r="LXM1" s="134"/>
      <c r="LXN1" s="134"/>
      <c r="LXO1" s="134"/>
      <c r="LXP1" s="134"/>
      <c r="LXQ1" s="134"/>
      <c r="LXR1" s="134"/>
      <c r="LXS1" s="134"/>
      <c r="LXT1" s="134"/>
      <c r="LXU1" s="134"/>
      <c r="LXV1" s="134"/>
      <c r="LXW1" s="134"/>
      <c r="LXX1" s="134"/>
      <c r="LXY1" s="134"/>
      <c r="LXZ1" s="134"/>
      <c r="LYA1" s="134"/>
      <c r="LYB1" s="134"/>
      <c r="LYC1" s="134"/>
      <c r="LYD1" s="134"/>
      <c r="LYE1" s="134"/>
      <c r="LYF1" s="134"/>
      <c r="LYG1" s="134"/>
      <c r="LYH1" s="134"/>
      <c r="LYI1" s="134"/>
      <c r="LYJ1" s="134"/>
      <c r="LYK1" s="134"/>
      <c r="LYL1" s="134"/>
      <c r="LYM1" s="134"/>
      <c r="LYN1" s="134"/>
      <c r="LYO1" s="134"/>
      <c r="LYP1" s="134"/>
      <c r="LYQ1" s="134"/>
      <c r="LYR1" s="134"/>
      <c r="LYS1" s="134"/>
      <c r="LYT1" s="134"/>
      <c r="LYU1" s="134"/>
      <c r="LYV1" s="134"/>
      <c r="LYW1" s="134"/>
      <c r="LYX1" s="134"/>
      <c r="LYY1" s="134"/>
      <c r="LYZ1" s="134"/>
      <c r="LZA1" s="134"/>
      <c r="LZB1" s="134"/>
      <c r="LZC1" s="134"/>
      <c r="LZD1" s="134"/>
      <c r="LZE1" s="134"/>
      <c r="LZF1" s="134"/>
      <c r="LZG1" s="134"/>
      <c r="LZH1" s="134"/>
      <c r="LZI1" s="134"/>
      <c r="LZJ1" s="134"/>
      <c r="LZK1" s="134"/>
      <c r="LZL1" s="134"/>
      <c r="LZM1" s="134"/>
      <c r="LZN1" s="134"/>
      <c r="LZO1" s="134"/>
      <c r="LZP1" s="134"/>
      <c r="LZQ1" s="134"/>
      <c r="LZR1" s="134"/>
      <c r="LZS1" s="134"/>
      <c r="LZT1" s="134"/>
      <c r="LZU1" s="134"/>
      <c r="LZV1" s="134"/>
      <c r="LZW1" s="134"/>
      <c r="LZX1" s="134"/>
      <c r="LZY1" s="134"/>
      <c r="LZZ1" s="134"/>
      <c r="MAA1" s="134"/>
      <c r="MAB1" s="134"/>
      <c r="MAC1" s="134"/>
      <c r="MAD1" s="134"/>
      <c r="MAE1" s="134"/>
      <c r="MAF1" s="134"/>
      <c r="MAG1" s="134"/>
      <c r="MAH1" s="134"/>
      <c r="MAI1" s="134"/>
      <c r="MAJ1" s="134"/>
      <c r="MAK1" s="134"/>
      <c r="MAL1" s="134"/>
      <c r="MAM1" s="134"/>
      <c r="MAN1" s="134"/>
      <c r="MAO1" s="134"/>
      <c r="MAP1" s="134"/>
      <c r="MAQ1" s="134"/>
      <c r="MAR1" s="134"/>
      <c r="MAS1" s="134"/>
      <c r="MAT1" s="134"/>
      <c r="MAU1" s="134"/>
      <c r="MAV1" s="134"/>
      <c r="MAW1" s="134"/>
      <c r="MAX1" s="134"/>
      <c r="MAY1" s="134"/>
      <c r="MAZ1" s="134"/>
      <c r="MBA1" s="134"/>
      <c r="MBB1" s="134"/>
      <c r="MBC1" s="134"/>
      <c r="MBD1" s="134"/>
      <c r="MBE1" s="134"/>
      <c r="MBF1" s="134"/>
      <c r="MBG1" s="134"/>
      <c r="MBH1" s="134"/>
      <c r="MBI1" s="134"/>
      <c r="MBJ1" s="134"/>
      <c r="MBK1" s="134"/>
      <c r="MBL1" s="134"/>
      <c r="MBM1" s="134"/>
      <c r="MBN1" s="134"/>
      <c r="MBO1" s="134"/>
      <c r="MBP1" s="134"/>
      <c r="MBQ1" s="134"/>
      <c r="MBR1" s="134"/>
      <c r="MBS1" s="134"/>
      <c r="MBT1" s="134"/>
      <c r="MBU1" s="134"/>
      <c r="MBV1" s="134"/>
      <c r="MBW1" s="134"/>
      <c r="MBX1" s="134"/>
      <c r="MBY1" s="134"/>
      <c r="MBZ1" s="134"/>
      <c r="MCA1" s="134"/>
      <c r="MCB1" s="134"/>
      <c r="MCC1" s="134"/>
      <c r="MCD1" s="134"/>
      <c r="MCE1" s="134"/>
      <c r="MCF1" s="134"/>
      <c r="MCG1" s="134"/>
      <c r="MCH1" s="134"/>
      <c r="MCI1" s="134"/>
      <c r="MCJ1" s="134"/>
      <c r="MCK1" s="134"/>
      <c r="MCL1" s="134"/>
      <c r="MCM1" s="134"/>
      <c r="MCN1" s="134"/>
      <c r="MCO1" s="134"/>
      <c r="MCP1" s="134"/>
      <c r="MCQ1" s="134"/>
      <c r="MCR1" s="134"/>
      <c r="MCS1" s="134"/>
      <c r="MCT1" s="134"/>
      <c r="MCU1" s="134"/>
      <c r="MCV1" s="134"/>
      <c r="MCW1" s="134"/>
      <c r="MCX1" s="134"/>
      <c r="MCY1" s="134"/>
      <c r="MCZ1" s="134"/>
      <c r="MDA1" s="134"/>
      <c r="MDB1" s="134"/>
      <c r="MDC1" s="134"/>
      <c r="MDD1" s="134"/>
      <c r="MDE1" s="134"/>
      <c r="MDF1" s="134"/>
      <c r="MDG1" s="134"/>
      <c r="MDH1" s="134"/>
      <c r="MDI1" s="134"/>
      <c r="MDJ1" s="134"/>
      <c r="MDK1" s="134"/>
      <c r="MDL1" s="134"/>
      <c r="MDM1" s="134"/>
      <c r="MDN1" s="134"/>
      <c r="MDO1" s="134"/>
      <c r="MDP1" s="134"/>
      <c r="MDQ1" s="134"/>
      <c r="MDR1" s="134"/>
      <c r="MDS1" s="134"/>
      <c r="MDT1" s="134"/>
      <c r="MDU1" s="134"/>
      <c r="MDV1" s="134"/>
      <c r="MDW1" s="134"/>
      <c r="MDX1" s="134"/>
      <c r="MDY1" s="134"/>
      <c r="MDZ1" s="134"/>
      <c r="MEA1" s="134"/>
      <c r="MEB1" s="134"/>
      <c r="MEC1" s="134"/>
      <c r="MED1" s="134"/>
      <c r="MEE1" s="134"/>
      <c r="MEF1" s="134"/>
      <c r="MEG1" s="134"/>
      <c r="MEH1" s="134"/>
      <c r="MEI1" s="134"/>
      <c r="MEJ1" s="134"/>
      <c r="MEK1" s="134"/>
      <c r="MEL1" s="134"/>
      <c r="MEM1" s="134"/>
      <c r="MEN1" s="134"/>
      <c r="MEO1" s="134"/>
      <c r="MEP1" s="134"/>
      <c r="MEQ1" s="134"/>
      <c r="MER1" s="134"/>
      <c r="MES1" s="134"/>
      <c r="MET1" s="134"/>
      <c r="MEU1" s="134"/>
      <c r="MEV1" s="134"/>
      <c r="MEW1" s="134"/>
      <c r="MEX1" s="134"/>
      <c r="MEY1" s="134"/>
      <c r="MEZ1" s="134"/>
      <c r="MFA1" s="134"/>
      <c r="MFB1" s="134"/>
      <c r="MFC1" s="134"/>
      <c r="MFD1" s="134"/>
      <c r="MFE1" s="134"/>
      <c r="MFF1" s="134"/>
      <c r="MFG1" s="134"/>
      <c r="MFH1" s="134"/>
      <c r="MFI1" s="134"/>
      <c r="MFJ1" s="134"/>
      <c r="MFK1" s="134"/>
      <c r="MFL1" s="134"/>
      <c r="MFM1" s="134"/>
      <c r="MFN1" s="134"/>
      <c r="MFO1" s="134"/>
      <c r="MFP1" s="134"/>
      <c r="MFQ1" s="134"/>
      <c r="MFR1" s="134"/>
      <c r="MFS1" s="134"/>
      <c r="MFT1" s="134"/>
      <c r="MFU1" s="134"/>
      <c r="MFV1" s="134"/>
      <c r="MFW1" s="134"/>
      <c r="MFX1" s="134"/>
      <c r="MFY1" s="134"/>
      <c r="MFZ1" s="134"/>
      <c r="MGA1" s="134"/>
      <c r="MGB1" s="134"/>
      <c r="MGC1" s="134"/>
      <c r="MGD1" s="134"/>
      <c r="MGE1" s="134"/>
      <c r="MGF1" s="134"/>
      <c r="MGG1" s="134"/>
      <c r="MGH1" s="134"/>
      <c r="MGI1" s="134"/>
      <c r="MGJ1" s="134"/>
      <c r="MGK1" s="134"/>
      <c r="MGL1" s="134"/>
      <c r="MGM1" s="134"/>
      <c r="MGN1" s="134"/>
      <c r="MGO1" s="134"/>
      <c r="MGP1" s="134"/>
      <c r="MGQ1" s="134"/>
      <c r="MGR1" s="134"/>
      <c r="MGS1" s="134"/>
      <c r="MGT1" s="134"/>
      <c r="MGU1" s="134"/>
      <c r="MGV1" s="134"/>
      <c r="MGW1" s="134"/>
      <c r="MGX1" s="134"/>
      <c r="MGY1" s="134"/>
      <c r="MGZ1" s="134"/>
      <c r="MHA1" s="134"/>
      <c r="MHB1" s="134"/>
      <c r="MHC1" s="134"/>
      <c r="MHD1" s="134"/>
      <c r="MHE1" s="134"/>
      <c r="MHF1" s="134"/>
      <c r="MHG1" s="134"/>
      <c r="MHH1" s="134"/>
      <c r="MHI1" s="134"/>
      <c r="MHJ1" s="134"/>
      <c r="MHK1" s="134"/>
      <c r="MHL1" s="134"/>
      <c r="MHM1" s="134"/>
      <c r="MHN1" s="134"/>
      <c r="MHO1" s="134"/>
      <c r="MHP1" s="134"/>
      <c r="MHQ1" s="134"/>
      <c r="MHR1" s="134"/>
      <c r="MHS1" s="134"/>
      <c r="MHT1" s="134"/>
      <c r="MHU1" s="134"/>
      <c r="MHV1" s="134"/>
      <c r="MHW1" s="134"/>
      <c r="MHX1" s="134"/>
      <c r="MHY1" s="134"/>
      <c r="MHZ1" s="134"/>
      <c r="MIA1" s="134"/>
      <c r="MIB1" s="134"/>
      <c r="MIC1" s="134"/>
      <c r="MID1" s="134"/>
      <c r="MIE1" s="134"/>
      <c r="MIF1" s="134"/>
      <c r="MIG1" s="134"/>
      <c r="MIH1" s="134"/>
      <c r="MII1" s="134"/>
      <c r="MIJ1" s="134"/>
      <c r="MIK1" s="134"/>
      <c r="MIL1" s="134"/>
      <c r="MIM1" s="134"/>
      <c r="MIN1" s="134"/>
      <c r="MIO1" s="134"/>
      <c r="MIP1" s="134"/>
      <c r="MIQ1" s="134"/>
      <c r="MIR1" s="134"/>
      <c r="MIS1" s="134"/>
      <c r="MIT1" s="134"/>
      <c r="MIU1" s="134"/>
      <c r="MIV1" s="134"/>
      <c r="MIW1" s="134"/>
      <c r="MIX1" s="134"/>
      <c r="MIY1" s="134"/>
      <c r="MIZ1" s="134"/>
      <c r="MJA1" s="134"/>
      <c r="MJB1" s="134"/>
      <c r="MJC1" s="134"/>
      <c r="MJD1" s="134"/>
      <c r="MJE1" s="134"/>
      <c r="MJF1" s="134"/>
      <c r="MJG1" s="134"/>
      <c r="MJH1" s="134"/>
      <c r="MJI1" s="134"/>
      <c r="MJJ1" s="134"/>
      <c r="MJK1" s="134"/>
      <c r="MJL1" s="134"/>
      <c r="MJM1" s="134"/>
      <c r="MJN1" s="134"/>
      <c r="MJO1" s="134"/>
      <c r="MJP1" s="134"/>
      <c r="MJQ1" s="134"/>
      <c r="MJR1" s="134"/>
      <c r="MJS1" s="134"/>
      <c r="MJT1" s="134"/>
      <c r="MJU1" s="134"/>
      <c r="MJV1" s="134"/>
      <c r="MJW1" s="134"/>
      <c r="MJX1" s="134"/>
      <c r="MJY1" s="134"/>
      <c r="MJZ1" s="134"/>
      <c r="MKA1" s="134"/>
      <c r="MKB1" s="134"/>
      <c r="MKC1" s="134"/>
      <c r="MKD1" s="134"/>
      <c r="MKE1" s="134"/>
      <c r="MKF1" s="134"/>
      <c r="MKG1" s="134"/>
      <c r="MKH1" s="134"/>
      <c r="MKI1" s="134"/>
      <c r="MKJ1" s="134"/>
      <c r="MKK1" s="134"/>
      <c r="MKL1" s="134"/>
      <c r="MKM1" s="134"/>
      <c r="MKN1" s="134"/>
      <c r="MKO1" s="134"/>
      <c r="MKP1" s="134"/>
      <c r="MKQ1" s="134"/>
      <c r="MKR1" s="134"/>
      <c r="MKS1" s="134"/>
      <c r="MKT1" s="134"/>
      <c r="MKU1" s="134"/>
      <c r="MKV1" s="134"/>
      <c r="MKW1" s="134"/>
      <c r="MKX1" s="134"/>
      <c r="MKY1" s="134"/>
      <c r="MKZ1" s="134"/>
      <c r="MLA1" s="134"/>
      <c r="MLB1" s="134"/>
      <c r="MLC1" s="134"/>
      <c r="MLD1" s="134"/>
      <c r="MLE1" s="134"/>
      <c r="MLF1" s="134"/>
      <c r="MLG1" s="134"/>
      <c r="MLH1" s="134"/>
      <c r="MLI1" s="134"/>
      <c r="MLJ1" s="134"/>
      <c r="MLK1" s="134"/>
      <c r="MLL1" s="134"/>
      <c r="MLM1" s="134"/>
      <c r="MLN1" s="134"/>
      <c r="MLO1" s="134"/>
      <c r="MLP1" s="134"/>
      <c r="MLQ1" s="134"/>
      <c r="MLR1" s="134"/>
      <c r="MLS1" s="134"/>
      <c r="MLT1" s="134"/>
      <c r="MLU1" s="134"/>
      <c r="MLV1" s="134"/>
      <c r="MLW1" s="134"/>
      <c r="MLX1" s="134"/>
      <c r="MLY1" s="134"/>
      <c r="MLZ1" s="134"/>
      <c r="MMA1" s="134"/>
      <c r="MMB1" s="134"/>
      <c r="MMC1" s="134"/>
      <c r="MMD1" s="134"/>
      <c r="MME1" s="134"/>
      <c r="MMF1" s="134"/>
      <c r="MMG1" s="134"/>
      <c r="MMH1" s="134"/>
      <c r="MMI1" s="134"/>
      <c r="MMJ1" s="134"/>
      <c r="MMK1" s="134"/>
      <c r="MML1" s="134"/>
      <c r="MMM1" s="134"/>
      <c r="MMN1" s="134"/>
      <c r="MMO1" s="134"/>
      <c r="MMP1" s="134"/>
      <c r="MMQ1" s="134"/>
      <c r="MMR1" s="134"/>
      <c r="MMS1" s="134"/>
      <c r="MMT1" s="134"/>
      <c r="MMU1" s="134"/>
      <c r="MMV1" s="134"/>
      <c r="MMW1" s="134"/>
      <c r="MMX1" s="134"/>
      <c r="MMY1" s="134"/>
      <c r="MMZ1" s="134"/>
      <c r="MNA1" s="134"/>
      <c r="MNB1" s="134"/>
      <c r="MNC1" s="134"/>
      <c r="MND1" s="134"/>
      <c r="MNE1" s="134"/>
      <c r="MNF1" s="134"/>
      <c r="MNG1" s="134"/>
      <c r="MNH1" s="134"/>
      <c r="MNI1" s="134"/>
      <c r="MNJ1" s="134"/>
      <c r="MNK1" s="134"/>
      <c r="MNL1" s="134"/>
      <c r="MNM1" s="134"/>
      <c r="MNN1" s="134"/>
      <c r="MNO1" s="134"/>
      <c r="MNP1" s="134"/>
      <c r="MNQ1" s="134"/>
      <c r="MNR1" s="134"/>
      <c r="MNS1" s="134"/>
      <c r="MNT1" s="134"/>
      <c r="MNU1" s="134"/>
      <c r="MNV1" s="134"/>
      <c r="MNW1" s="134"/>
      <c r="MNX1" s="134"/>
      <c r="MNY1" s="134"/>
      <c r="MNZ1" s="134"/>
      <c r="MOA1" s="134"/>
      <c r="MOB1" s="134"/>
      <c r="MOC1" s="134"/>
      <c r="MOD1" s="134"/>
      <c r="MOE1" s="134"/>
      <c r="MOF1" s="134"/>
      <c r="MOG1" s="134"/>
      <c r="MOH1" s="134"/>
      <c r="MOI1" s="134"/>
      <c r="MOJ1" s="134"/>
      <c r="MOK1" s="134"/>
      <c r="MOL1" s="134"/>
      <c r="MOM1" s="134"/>
      <c r="MON1" s="134"/>
      <c r="MOO1" s="134"/>
      <c r="MOP1" s="134"/>
      <c r="MOQ1" s="134"/>
      <c r="MOR1" s="134"/>
      <c r="MOS1" s="134"/>
      <c r="MOT1" s="134"/>
      <c r="MOU1" s="134"/>
      <c r="MOV1" s="134"/>
      <c r="MOW1" s="134"/>
      <c r="MOX1" s="134"/>
      <c r="MOY1" s="134"/>
      <c r="MOZ1" s="134"/>
      <c r="MPA1" s="134"/>
      <c r="MPB1" s="134"/>
      <c r="MPC1" s="134"/>
      <c r="MPD1" s="134"/>
      <c r="MPE1" s="134"/>
      <c r="MPF1" s="134"/>
      <c r="MPG1" s="134"/>
      <c r="MPH1" s="134"/>
      <c r="MPI1" s="134"/>
      <c r="MPJ1" s="134"/>
      <c r="MPK1" s="134"/>
      <c r="MPL1" s="134"/>
      <c r="MPM1" s="134"/>
      <c r="MPN1" s="134"/>
      <c r="MPO1" s="134"/>
      <c r="MPP1" s="134"/>
      <c r="MPQ1" s="134"/>
      <c r="MPR1" s="134"/>
      <c r="MPS1" s="134"/>
      <c r="MPT1" s="134"/>
      <c r="MPU1" s="134"/>
      <c r="MPV1" s="134"/>
      <c r="MPW1" s="134"/>
      <c r="MPX1" s="134"/>
      <c r="MPY1" s="134"/>
      <c r="MPZ1" s="134"/>
      <c r="MQA1" s="134"/>
      <c r="MQB1" s="134"/>
      <c r="MQC1" s="134"/>
      <c r="MQD1" s="134"/>
      <c r="MQE1" s="134"/>
      <c r="MQF1" s="134"/>
      <c r="MQG1" s="134"/>
      <c r="MQH1" s="134"/>
      <c r="MQI1" s="134"/>
      <c r="MQJ1" s="134"/>
      <c r="MQK1" s="134"/>
      <c r="MQL1" s="134"/>
      <c r="MQM1" s="134"/>
      <c r="MQN1" s="134"/>
      <c r="MQO1" s="134"/>
      <c r="MQP1" s="134"/>
      <c r="MQQ1" s="134"/>
      <c r="MQR1" s="134"/>
      <c r="MQS1" s="134"/>
      <c r="MQT1" s="134"/>
      <c r="MQU1" s="134"/>
      <c r="MQV1" s="134"/>
      <c r="MQW1" s="134"/>
      <c r="MQX1" s="134"/>
      <c r="MQY1" s="134"/>
      <c r="MQZ1" s="134"/>
      <c r="MRA1" s="134"/>
      <c r="MRB1" s="134"/>
      <c r="MRC1" s="134"/>
      <c r="MRD1" s="134"/>
      <c r="MRE1" s="134"/>
      <c r="MRF1" s="134"/>
      <c r="MRG1" s="134"/>
      <c r="MRH1" s="134"/>
      <c r="MRI1" s="134"/>
      <c r="MRJ1" s="134"/>
      <c r="MRK1" s="134"/>
      <c r="MRL1" s="134"/>
      <c r="MRM1" s="134"/>
      <c r="MRN1" s="134"/>
      <c r="MRO1" s="134"/>
      <c r="MRP1" s="134"/>
      <c r="MRQ1" s="134"/>
      <c r="MRR1" s="134"/>
      <c r="MRS1" s="134"/>
      <c r="MRT1" s="134"/>
      <c r="MRU1" s="134"/>
      <c r="MRV1" s="134"/>
      <c r="MRW1" s="134"/>
      <c r="MRX1" s="134"/>
      <c r="MRY1" s="134"/>
      <c r="MRZ1" s="134"/>
      <c r="MSA1" s="134"/>
      <c r="MSB1" s="134"/>
      <c r="MSC1" s="134"/>
      <c r="MSD1" s="134"/>
      <c r="MSE1" s="134"/>
      <c r="MSF1" s="134"/>
      <c r="MSG1" s="134"/>
      <c r="MSH1" s="134"/>
      <c r="MSI1" s="134"/>
      <c r="MSJ1" s="134"/>
      <c r="MSK1" s="134"/>
      <c r="MSL1" s="134"/>
      <c r="MSM1" s="134"/>
      <c r="MSN1" s="134"/>
      <c r="MSO1" s="134"/>
      <c r="MSP1" s="134"/>
      <c r="MSQ1" s="134"/>
      <c r="MSR1" s="134"/>
      <c r="MSS1" s="134"/>
      <c r="MST1" s="134"/>
      <c r="MSU1" s="134"/>
      <c r="MSV1" s="134"/>
      <c r="MSW1" s="134"/>
      <c r="MSX1" s="134"/>
      <c r="MSY1" s="134"/>
      <c r="MSZ1" s="134"/>
      <c r="MTA1" s="134"/>
      <c r="MTB1" s="134"/>
      <c r="MTC1" s="134"/>
      <c r="MTD1" s="134"/>
      <c r="MTE1" s="134"/>
      <c r="MTF1" s="134"/>
      <c r="MTG1" s="134"/>
      <c r="MTH1" s="134"/>
      <c r="MTI1" s="134"/>
      <c r="MTJ1" s="134"/>
      <c r="MTK1" s="134"/>
      <c r="MTL1" s="134"/>
      <c r="MTM1" s="134"/>
      <c r="MTN1" s="134"/>
      <c r="MTO1" s="134"/>
      <c r="MTP1" s="134"/>
      <c r="MTQ1" s="134"/>
      <c r="MTR1" s="134"/>
      <c r="MTS1" s="134"/>
      <c r="MTT1" s="134"/>
      <c r="MTU1" s="134"/>
      <c r="MTV1" s="134"/>
      <c r="MTW1" s="134"/>
      <c r="MTX1" s="134"/>
      <c r="MTY1" s="134"/>
      <c r="MTZ1" s="134"/>
      <c r="MUA1" s="134"/>
      <c r="MUB1" s="134"/>
      <c r="MUC1" s="134"/>
      <c r="MUD1" s="134"/>
      <c r="MUE1" s="134"/>
      <c r="MUF1" s="134"/>
      <c r="MUG1" s="134"/>
      <c r="MUH1" s="134"/>
      <c r="MUI1" s="134"/>
      <c r="MUJ1" s="134"/>
      <c r="MUK1" s="134"/>
      <c r="MUL1" s="134"/>
      <c r="MUM1" s="134"/>
      <c r="MUN1" s="134"/>
      <c r="MUO1" s="134"/>
      <c r="MUP1" s="134"/>
      <c r="MUQ1" s="134"/>
      <c r="MUR1" s="134"/>
      <c r="MUS1" s="134"/>
      <c r="MUT1" s="134"/>
      <c r="MUU1" s="134"/>
      <c r="MUV1" s="134"/>
      <c r="MUW1" s="134"/>
      <c r="MUX1" s="134"/>
      <c r="MUY1" s="134"/>
      <c r="MUZ1" s="134"/>
      <c r="MVA1" s="134"/>
      <c r="MVB1" s="134"/>
      <c r="MVC1" s="134"/>
      <c r="MVD1" s="134"/>
      <c r="MVE1" s="134"/>
      <c r="MVF1" s="134"/>
      <c r="MVG1" s="134"/>
      <c r="MVH1" s="134"/>
      <c r="MVI1" s="134"/>
      <c r="MVJ1" s="134"/>
      <c r="MVK1" s="134"/>
      <c r="MVL1" s="134"/>
      <c r="MVM1" s="134"/>
      <c r="MVN1" s="134"/>
      <c r="MVO1" s="134"/>
      <c r="MVP1" s="134"/>
      <c r="MVQ1" s="134"/>
      <c r="MVR1" s="134"/>
      <c r="MVS1" s="134"/>
      <c r="MVT1" s="134"/>
      <c r="MVU1" s="134"/>
      <c r="MVV1" s="134"/>
      <c r="MVW1" s="134"/>
      <c r="MVX1" s="134"/>
      <c r="MVY1" s="134"/>
      <c r="MVZ1" s="134"/>
      <c r="MWA1" s="134"/>
      <c r="MWB1" s="134"/>
      <c r="MWC1" s="134"/>
      <c r="MWD1" s="134"/>
      <c r="MWE1" s="134"/>
      <c r="MWF1" s="134"/>
      <c r="MWG1" s="134"/>
      <c r="MWH1" s="134"/>
      <c r="MWI1" s="134"/>
      <c r="MWJ1" s="134"/>
      <c r="MWK1" s="134"/>
      <c r="MWL1" s="134"/>
      <c r="MWM1" s="134"/>
      <c r="MWN1" s="134"/>
      <c r="MWO1" s="134"/>
      <c r="MWP1" s="134"/>
      <c r="MWQ1" s="134"/>
      <c r="MWR1" s="134"/>
      <c r="MWS1" s="134"/>
      <c r="MWT1" s="134"/>
      <c r="MWU1" s="134"/>
      <c r="MWV1" s="134"/>
      <c r="MWW1" s="134"/>
      <c r="MWX1" s="134"/>
      <c r="MWY1" s="134"/>
      <c r="MWZ1" s="134"/>
      <c r="MXA1" s="134"/>
      <c r="MXB1" s="134"/>
      <c r="MXC1" s="134"/>
      <c r="MXD1" s="134"/>
      <c r="MXE1" s="134"/>
      <c r="MXF1" s="134"/>
      <c r="MXG1" s="134"/>
      <c r="MXH1" s="134"/>
      <c r="MXI1" s="134"/>
      <c r="MXJ1" s="134"/>
      <c r="MXK1" s="134"/>
      <c r="MXL1" s="134"/>
      <c r="MXM1" s="134"/>
      <c r="MXN1" s="134"/>
      <c r="MXO1" s="134"/>
      <c r="MXP1" s="134"/>
      <c r="MXQ1" s="134"/>
      <c r="MXR1" s="134"/>
      <c r="MXS1" s="134"/>
      <c r="MXT1" s="134"/>
      <c r="MXU1" s="134"/>
      <c r="MXV1" s="134"/>
      <c r="MXW1" s="134"/>
      <c r="MXX1" s="134"/>
      <c r="MXY1" s="134"/>
      <c r="MXZ1" s="134"/>
      <c r="MYA1" s="134"/>
      <c r="MYB1" s="134"/>
      <c r="MYC1" s="134"/>
      <c r="MYD1" s="134"/>
      <c r="MYE1" s="134"/>
      <c r="MYF1" s="134"/>
      <c r="MYG1" s="134"/>
      <c r="MYH1" s="134"/>
      <c r="MYI1" s="134"/>
      <c r="MYJ1" s="134"/>
      <c r="MYK1" s="134"/>
      <c r="MYL1" s="134"/>
      <c r="MYM1" s="134"/>
      <c r="MYN1" s="134"/>
      <c r="MYO1" s="134"/>
      <c r="MYP1" s="134"/>
      <c r="MYQ1" s="134"/>
      <c r="MYR1" s="134"/>
      <c r="MYS1" s="134"/>
      <c r="MYT1" s="134"/>
      <c r="MYU1" s="134"/>
      <c r="MYV1" s="134"/>
      <c r="MYW1" s="134"/>
      <c r="MYX1" s="134"/>
      <c r="MYY1" s="134"/>
      <c r="MYZ1" s="134"/>
      <c r="MZA1" s="134"/>
      <c r="MZB1" s="134"/>
      <c r="MZC1" s="134"/>
      <c r="MZD1" s="134"/>
      <c r="MZE1" s="134"/>
      <c r="MZF1" s="134"/>
      <c r="MZG1" s="134"/>
      <c r="MZH1" s="134"/>
      <c r="MZI1" s="134"/>
      <c r="MZJ1" s="134"/>
      <c r="MZK1" s="134"/>
      <c r="MZL1" s="134"/>
      <c r="MZM1" s="134"/>
      <c r="MZN1" s="134"/>
      <c r="MZO1" s="134"/>
      <c r="MZP1" s="134"/>
      <c r="MZQ1" s="134"/>
      <c r="MZR1" s="134"/>
      <c r="MZS1" s="134"/>
      <c r="MZT1" s="134"/>
      <c r="MZU1" s="134"/>
      <c r="MZV1" s="134"/>
      <c r="MZW1" s="134"/>
      <c r="MZX1" s="134"/>
      <c r="MZY1" s="134"/>
      <c r="MZZ1" s="134"/>
      <c r="NAA1" s="134"/>
      <c r="NAB1" s="134"/>
      <c r="NAC1" s="134"/>
      <c r="NAD1" s="134"/>
      <c r="NAE1" s="134"/>
      <c r="NAF1" s="134"/>
      <c r="NAG1" s="134"/>
      <c r="NAH1" s="134"/>
      <c r="NAI1" s="134"/>
      <c r="NAJ1" s="134"/>
      <c r="NAK1" s="134"/>
      <c r="NAL1" s="134"/>
      <c r="NAM1" s="134"/>
      <c r="NAN1" s="134"/>
      <c r="NAO1" s="134"/>
      <c r="NAP1" s="134"/>
      <c r="NAQ1" s="134"/>
      <c r="NAR1" s="134"/>
      <c r="NAS1" s="134"/>
      <c r="NAT1" s="134"/>
      <c r="NAU1" s="134"/>
      <c r="NAV1" s="134"/>
      <c r="NAW1" s="134"/>
      <c r="NAX1" s="134"/>
      <c r="NAY1" s="134"/>
      <c r="NAZ1" s="134"/>
      <c r="NBA1" s="134"/>
      <c r="NBB1" s="134"/>
      <c r="NBC1" s="134"/>
      <c r="NBD1" s="134"/>
      <c r="NBE1" s="134"/>
      <c r="NBF1" s="134"/>
      <c r="NBG1" s="134"/>
      <c r="NBH1" s="134"/>
      <c r="NBI1" s="134"/>
      <c r="NBJ1" s="134"/>
      <c r="NBK1" s="134"/>
      <c r="NBL1" s="134"/>
      <c r="NBM1" s="134"/>
      <c r="NBN1" s="134"/>
      <c r="NBO1" s="134"/>
      <c r="NBP1" s="134"/>
      <c r="NBQ1" s="134"/>
      <c r="NBR1" s="134"/>
      <c r="NBS1" s="134"/>
      <c r="NBT1" s="134"/>
      <c r="NBU1" s="134"/>
      <c r="NBV1" s="134"/>
      <c r="NBW1" s="134"/>
      <c r="NBX1" s="134"/>
      <c r="NBY1" s="134"/>
      <c r="NBZ1" s="134"/>
      <c r="NCA1" s="134"/>
      <c r="NCB1" s="134"/>
      <c r="NCC1" s="134"/>
      <c r="NCD1" s="134"/>
      <c r="NCE1" s="134"/>
      <c r="NCF1" s="134"/>
      <c r="NCG1" s="134"/>
      <c r="NCH1" s="134"/>
      <c r="NCI1" s="134"/>
      <c r="NCJ1" s="134"/>
      <c r="NCK1" s="134"/>
      <c r="NCL1" s="134"/>
      <c r="NCM1" s="134"/>
      <c r="NCN1" s="134"/>
      <c r="NCO1" s="134"/>
      <c r="NCP1" s="134"/>
      <c r="NCQ1" s="134"/>
      <c r="NCR1" s="134"/>
      <c r="NCS1" s="134"/>
      <c r="NCT1" s="134"/>
      <c r="NCU1" s="134"/>
      <c r="NCV1" s="134"/>
      <c r="NCW1" s="134"/>
      <c r="NCX1" s="134"/>
      <c r="NCY1" s="134"/>
      <c r="NCZ1" s="134"/>
      <c r="NDA1" s="134"/>
      <c r="NDB1" s="134"/>
      <c r="NDC1" s="134"/>
      <c r="NDD1" s="134"/>
      <c r="NDE1" s="134"/>
      <c r="NDF1" s="134"/>
      <c r="NDG1" s="134"/>
      <c r="NDH1" s="134"/>
      <c r="NDI1" s="134"/>
      <c r="NDJ1" s="134"/>
      <c r="NDK1" s="134"/>
      <c r="NDL1" s="134"/>
      <c r="NDM1" s="134"/>
      <c r="NDN1" s="134"/>
      <c r="NDO1" s="134"/>
      <c r="NDP1" s="134"/>
      <c r="NDQ1" s="134"/>
      <c r="NDR1" s="134"/>
      <c r="NDS1" s="134"/>
      <c r="NDT1" s="134"/>
      <c r="NDU1" s="134"/>
      <c r="NDV1" s="134"/>
      <c r="NDW1" s="134"/>
      <c r="NDX1" s="134"/>
      <c r="NDY1" s="134"/>
      <c r="NDZ1" s="134"/>
      <c r="NEA1" s="134"/>
      <c r="NEB1" s="134"/>
      <c r="NEC1" s="134"/>
      <c r="NED1" s="134"/>
      <c r="NEE1" s="134"/>
      <c r="NEF1" s="134"/>
      <c r="NEG1" s="134"/>
      <c r="NEH1" s="134"/>
      <c r="NEI1" s="134"/>
      <c r="NEJ1" s="134"/>
      <c r="NEK1" s="134"/>
      <c r="NEL1" s="134"/>
      <c r="NEM1" s="134"/>
      <c r="NEN1" s="134"/>
      <c r="NEO1" s="134"/>
      <c r="NEP1" s="134"/>
      <c r="NEQ1" s="134"/>
      <c r="NER1" s="134"/>
      <c r="NES1" s="134"/>
      <c r="NET1" s="134"/>
      <c r="NEU1" s="134"/>
      <c r="NEV1" s="134"/>
      <c r="NEW1" s="134"/>
      <c r="NEX1" s="134"/>
      <c r="NEY1" s="134"/>
      <c r="NEZ1" s="134"/>
      <c r="NFA1" s="134"/>
      <c r="NFB1" s="134"/>
      <c r="NFC1" s="134"/>
      <c r="NFD1" s="134"/>
      <c r="NFE1" s="134"/>
      <c r="NFF1" s="134"/>
      <c r="NFG1" s="134"/>
      <c r="NFH1" s="134"/>
      <c r="NFI1" s="134"/>
      <c r="NFJ1" s="134"/>
      <c r="NFK1" s="134"/>
      <c r="NFL1" s="134"/>
      <c r="NFM1" s="134"/>
      <c r="NFN1" s="134"/>
      <c r="NFO1" s="134"/>
      <c r="NFP1" s="134"/>
      <c r="NFQ1" s="134"/>
      <c r="NFR1" s="134"/>
      <c r="NFS1" s="134"/>
      <c r="NFT1" s="134"/>
      <c r="NFU1" s="134"/>
      <c r="NFV1" s="134"/>
      <c r="NFW1" s="134"/>
      <c r="NFX1" s="134"/>
      <c r="NFY1" s="134"/>
      <c r="NFZ1" s="134"/>
      <c r="NGA1" s="134"/>
      <c r="NGB1" s="134"/>
      <c r="NGC1" s="134"/>
      <c r="NGD1" s="134"/>
      <c r="NGE1" s="134"/>
      <c r="NGF1" s="134"/>
      <c r="NGG1" s="134"/>
      <c r="NGH1" s="134"/>
      <c r="NGI1" s="134"/>
      <c r="NGJ1" s="134"/>
      <c r="NGK1" s="134"/>
      <c r="NGL1" s="134"/>
      <c r="NGM1" s="134"/>
      <c r="NGN1" s="134"/>
      <c r="NGO1" s="134"/>
      <c r="NGP1" s="134"/>
      <c r="NGQ1" s="134"/>
      <c r="NGR1" s="134"/>
      <c r="NGS1" s="134"/>
      <c r="NGT1" s="134"/>
      <c r="NGU1" s="134"/>
      <c r="NGV1" s="134"/>
      <c r="NGW1" s="134"/>
      <c r="NGX1" s="134"/>
      <c r="NGY1" s="134"/>
      <c r="NGZ1" s="134"/>
      <c r="NHA1" s="134"/>
      <c r="NHB1" s="134"/>
      <c r="NHC1" s="134"/>
      <c r="NHD1" s="134"/>
      <c r="NHE1" s="134"/>
      <c r="NHF1" s="134"/>
      <c r="NHG1" s="134"/>
      <c r="NHH1" s="134"/>
      <c r="NHI1" s="134"/>
      <c r="NHJ1" s="134"/>
      <c r="NHK1" s="134"/>
      <c r="NHL1" s="134"/>
      <c r="NHM1" s="134"/>
      <c r="NHN1" s="134"/>
      <c r="NHO1" s="134"/>
      <c r="NHP1" s="134"/>
      <c r="NHQ1" s="134"/>
      <c r="NHR1" s="134"/>
      <c r="NHS1" s="134"/>
      <c r="NHT1" s="134"/>
      <c r="NHU1" s="134"/>
      <c r="NHV1" s="134"/>
      <c r="NHW1" s="134"/>
      <c r="NHX1" s="134"/>
      <c r="NHY1" s="134"/>
      <c r="NHZ1" s="134"/>
      <c r="NIA1" s="134"/>
      <c r="NIB1" s="134"/>
      <c r="NIC1" s="134"/>
      <c r="NID1" s="134"/>
      <c r="NIE1" s="134"/>
      <c r="NIF1" s="134"/>
      <c r="NIG1" s="134"/>
      <c r="NIH1" s="134"/>
      <c r="NII1" s="134"/>
      <c r="NIJ1" s="134"/>
      <c r="NIK1" s="134"/>
      <c r="NIL1" s="134"/>
      <c r="NIM1" s="134"/>
      <c r="NIN1" s="134"/>
      <c r="NIO1" s="134"/>
      <c r="NIP1" s="134"/>
      <c r="NIQ1" s="134"/>
      <c r="NIR1" s="134"/>
      <c r="NIS1" s="134"/>
      <c r="NIT1" s="134"/>
      <c r="NIU1" s="134"/>
      <c r="NIV1" s="134"/>
      <c r="NIW1" s="134"/>
      <c r="NIX1" s="134"/>
      <c r="NIY1" s="134"/>
      <c r="NIZ1" s="134"/>
      <c r="NJA1" s="134"/>
      <c r="NJB1" s="134"/>
      <c r="NJC1" s="134"/>
      <c r="NJD1" s="134"/>
      <c r="NJE1" s="134"/>
      <c r="NJF1" s="134"/>
      <c r="NJG1" s="134"/>
      <c r="NJH1" s="134"/>
      <c r="NJI1" s="134"/>
      <c r="NJJ1" s="134"/>
      <c r="NJK1" s="134"/>
      <c r="NJL1" s="134"/>
      <c r="NJM1" s="134"/>
      <c r="NJN1" s="134"/>
      <c r="NJO1" s="134"/>
      <c r="NJP1" s="134"/>
      <c r="NJQ1" s="134"/>
      <c r="NJR1" s="134"/>
      <c r="NJS1" s="134"/>
      <c r="NJT1" s="134"/>
      <c r="NJU1" s="134"/>
      <c r="NJV1" s="134"/>
      <c r="NJW1" s="134"/>
      <c r="NJX1" s="134"/>
      <c r="NJY1" s="134"/>
      <c r="NJZ1" s="134"/>
      <c r="NKA1" s="134"/>
      <c r="NKB1" s="134"/>
      <c r="NKC1" s="134"/>
      <c r="NKD1" s="134"/>
      <c r="NKE1" s="134"/>
      <c r="NKF1" s="134"/>
      <c r="NKG1" s="134"/>
      <c r="NKH1" s="134"/>
      <c r="NKI1" s="134"/>
      <c r="NKJ1" s="134"/>
      <c r="NKK1" s="134"/>
      <c r="NKL1" s="134"/>
      <c r="NKM1" s="134"/>
      <c r="NKN1" s="134"/>
      <c r="NKO1" s="134"/>
      <c r="NKP1" s="134"/>
      <c r="NKQ1" s="134"/>
      <c r="NKR1" s="134"/>
      <c r="NKS1" s="134"/>
      <c r="NKT1" s="134"/>
      <c r="NKU1" s="134"/>
      <c r="NKV1" s="134"/>
      <c r="NKW1" s="134"/>
      <c r="NKX1" s="134"/>
      <c r="NKY1" s="134"/>
      <c r="NKZ1" s="134"/>
      <c r="NLA1" s="134"/>
      <c r="NLB1" s="134"/>
      <c r="NLC1" s="134"/>
      <c r="NLD1" s="134"/>
      <c r="NLE1" s="134"/>
      <c r="NLF1" s="134"/>
      <c r="NLG1" s="134"/>
      <c r="NLH1" s="134"/>
      <c r="NLI1" s="134"/>
      <c r="NLJ1" s="134"/>
      <c r="NLK1" s="134"/>
      <c r="NLL1" s="134"/>
      <c r="NLM1" s="134"/>
      <c r="NLN1" s="134"/>
      <c r="NLO1" s="134"/>
      <c r="NLP1" s="134"/>
      <c r="NLQ1" s="134"/>
      <c r="NLR1" s="134"/>
      <c r="NLS1" s="134"/>
      <c r="NLT1" s="134"/>
      <c r="NLU1" s="134"/>
      <c r="NLV1" s="134"/>
      <c r="NLW1" s="134"/>
      <c r="NLX1" s="134"/>
      <c r="NLY1" s="134"/>
      <c r="NLZ1" s="134"/>
      <c r="NMA1" s="134"/>
      <c r="NMB1" s="134"/>
      <c r="NMC1" s="134"/>
      <c r="NMD1" s="134"/>
      <c r="NME1" s="134"/>
      <c r="NMF1" s="134"/>
      <c r="NMG1" s="134"/>
      <c r="NMH1" s="134"/>
      <c r="NMI1" s="134"/>
      <c r="NMJ1" s="134"/>
      <c r="NMK1" s="134"/>
      <c r="NML1" s="134"/>
      <c r="NMM1" s="134"/>
      <c r="NMN1" s="134"/>
      <c r="NMO1" s="134"/>
      <c r="NMP1" s="134"/>
      <c r="NMQ1" s="134"/>
      <c r="NMR1" s="134"/>
      <c r="NMS1" s="134"/>
      <c r="NMT1" s="134"/>
      <c r="NMU1" s="134"/>
      <c r="NMV1" s="134"/>
      <c r="NMW1" s="134"/>
      <c r="NMX1" s="134"/>
      <c r="NMY1" s="134"/>
      <c r="NMZ1" s="134"/>
      <c r="NNA1" s="134"/>
      <c r="NNB1" s="134"/>
      <c r="NNC1" s="134"/>
      <c r="NND1" s="134"/>
      <c r="NNE1" s="134"/>
      <c r="NNF1" s="134"/>
      <c r="NNG1" s="134"/>
      <c r="NNH1" s="134"/>
      <c r="NNI1" s="134"/>
      <c r="NNJ1" s="134"/>
      <c r="NNK1" s="134"/>
      <c r="NNL1" s="134"/>
      <c r="NNM1" s="134"/>
      <c r="NNN1" s="134"/>
      <c r="NNO1" s="134"/>
      <c r="NNP1" s="134"/>
      <c r="NNQ1" s="134"/>
      <c r="NNR1" s="134"/>
      <c r="NNS1" s="134"/>
      <c r="NNT1" s="134"/>
      <c r="NNU1" s="134"/>
      <c r="NNV1" s="134"/>
      <c r="NNW1" s="134"/>
      <c r="NNX1" s="134"/>
      <c r="NNY1" s="134"/>
      <c r="NNZ1" s="134"/>
      <c r="NOA1" s="134"/>
      <c r="NOB1" s="134"/>
      <c r="NOC1" s="134"/>
      <c r="NOD1" s="134"/>
      <c r="NOE1" s="134"/>
      <c r="NOF1" s="134"/>
      <c r="NOG1" s="134"/>
      <c r="NOH1" s="134"/>
      <c r="NOI1" s="134"/>
      <c r="NOJ1" s="134"/>
      <c r="NOK1" s="134"/>
      <c r="NOL1" s="134"/>
      <c r="NOM1" s="134"/>
      <c r="NON1" s="134"/>
      <c r="NOO1" s="134"/>
      <c r="NOP1" s="134"/>
      <c r="NOQ1" s="134"/>
      <c r="NOR1" s="134"/>
      <c r="NOS1" s="134"/>
      <c r="NOT1" s="134"/>
      <c r="NOU1" s="134"/>
      <c r="NOV1" s="134"/>
      <c r="NOW1" s="134"/>
      <c r="NOX1" s="134"/>
      <c r="NOY1" s="134"/>
      <c r="NOZ1" s="134"/>
      <c r="NPA1" s="134"/>
      <c r="NPB1" s="134"/>
      <c r="NPC1" s="134"/>
      <c r="NPD1" s="134"/>
      <c r="NPE1" s="134"/>
      <c r="NPF1" s="134"/>
      <c r="NPG1" s="134"/>
      <c r="NPH1" s="134"/>
      <c r="NPI1" s="134"/>
      <c r="NPJ1" s="134"/>
      <c r="NPK1" s="134"/>
      <c r="NPL1" s="134"/>
      <c r="NPM1" s="134"/>
      <c r="NPN1" s="134"/>
      <c r="NPO1" s="134"/>
      <c r="NPP1" s="134"/>
      <c r="NPQ1" s="134"/>
      <c r="NPR1" s="134"/>
      <c r="NPS1" s="134"/>
      <c r="NPT1" s="134"/>
      <c r="NPU1" s="134"/>
      <c r="NPV1" s="134"/>
      <c r="NPW1" s="134"/>
      <c r="NPX1" s="134"/>
      <c r="NPY1" s="134"/>
      <c r="NPZ1" s="134"/>
      <c r="NQA1" s="134"/>
      <c r="NQB1" s="134"/>
      <c r="NQC1" s="134"/>
      <c r="NQD1" s="134"/>
      <c r="NQE1" s="134"/>
      <c r="NQF1" s="134"/>
      <c r="NQG1" s="134"/>
      <c r="NQH1" s="134"/>
      <c r="NQI1" s="134"/>
      <c r="NQJ1" s="134"/>
      <c r="NQK1" s="134"/>
      <c r="NQL1" s="134"/>
      <c r="NQM1" s="134"/>
      <c r="NQN1" s="134"/>
      <c r="NQO1" s="134"/>
      <c r="NQP1" s="134"/>
      <c r="NQQ1" s="134"/>
      <c r="NQR1" s="134"/>
      <c r="NQS1" s="134"/>
      <c r="NQT1" s="134"/>
      <c r="NQU1" s="134"/>
      <c r="NQV1" s="134"/>
      <c r="NQW1" s="134"/>
      <c r="NQX1" s="134"/>
      <c r="NQY1" s="134"/>
      <c r="NQZ1" s="134"/>
      <c r="NRA1" s="134"/>
      <c r="NRB1" s="134"/>
      <c r="NRC1" s="134"/>
      <c r="NRD1" s="134"/>
      <c r="NRE1" s="134"/>
      <c r="NRF1" s="134"/>
      <c r="NRG1" s="134"/>
      <c r="NRH1" s="134"/>
      <c r="NRI1" s="134"/>
      <c r="NRJ1" s="134"/>
      <c r="NRK1" s="134"/>
      <c r="NRL1" s="134"/>
      <c r="NRM1" s="134"/>
      <c r="NRN1" s="134"/>
      <c r="NRO1" s="134"/>
      <c r="NRP1" s="134"/>
      <c r="NRQ1" s="134"/>
      <c r="NRR1" s="134"/>
      <c r="NRS1" s="134"/>
      <c r="NRT1" s="134"/>
      <c r="NRU1" s="134"/>
      <c r="NRV1" s="134"/>
      <c r="NRW1" s="134"/>
      <c r="NRX1" s="134"/>
      <c r="NRY1" s="134"/>
      <c r="NRZ1" s="134"/>
      <c r="NSA1" s="134"/>
      <c r="NSB1" s="134"/>
      <c r="NSC1" s="134"/>
      <c r="NSD1" s="134"/>
      <c r="NSE1" s="134"/>
      <c r="NSF1" s="134"/>
      <c r="NSG1" s="134"/>
      <c r="NSH1" s="134"/>
      <c r="NSI1" s="134"/>
      <c r="NSJ1" s="134"/>
      <c r="NSK1" s="134"/>
      <c r="NSL1" s="134"/>
      <c r="NSM1" s="134"/>
      <c r="NSN1" s="134"/>
      <c r="NSO1" s="134"/>
      <c r="NSP1" s="134"/>
      <c r="NSQ1" s="134"/>
      <c r="NSR1" s="134"/>
      <c r="NSS1" s="134"/>
      <c r="NST1" s="134"/>
      <c r="NSU1" s="134"/>
      <c r="NSV1" s="134"/>
      <c r="NSW1" s="134"/>
      <c r="NSX1" s="134"/>
      <c r="NSY1" s="134"/>
      <c r="NSZ1" s="134"/>
      <c r="NTA1" s="134"/>
      <c r="NTB1" s="134"/>
      <c r="NTC1" s="134"/>
      <c r="NTD1" s="134"/>
      <c r="NTE1" s="134"/>
      <c r="NTF1" s="134"/>
      <c r="NTG1" s="134"/>
      <c r="NTH1" s="134"/>
      <c r="NTI1" s="134"/>
      <c r="NTJ1" s="134"/>
      <c r="NTK1" s="134"/>
      <c r="NTL1" s="134"/>
      <c r="NTM1" s="134"/>
      <c r="NTN1" s="134"/>
      <c r="NTO1" s="134"/>
      <c r="NTP1" s="134"/>
      <c r="NTQ1" s="134"/>
      <c r="NTR1" s="134"/>
      <c r="NTS1" s="134"/>
      <c r="NTT1" s="134"/>
      <c r="NTU1" s="134"/>
      <c r="NTV1" s="134"/>
      <c r="NTW1" s="134"/>
      <c r="NTX1" s="134"/>
      <c r="NTY1" s="134"/>
      <c r="NTZ1" s="134"/>
      <c r="NUA1" s="134"/>
      <c r="NUB1" s="134"/>
      <c r="NUC1" s="134"/>
      <c r="NUD1" s="134"/>
      <c r="NUE1" s="134"/>
      <c r="NUF1" s="134"/>
      <c r="NUG1" s="134"/>
      <c r="NUH1" s="134"/>
      <c r="NUI1" s="134"/>
      <c r="NUJ1" s="134"/>
      <c r="NUK1" s="134"/>
      <c r="NUL1" s="134"/>
      <c r="NUM1" s="134"/>
      <c r="NUN1" s="134"/>
      <c r="NUO1" s="134"/>
      <c r="NUP1" s="134"/>
      <c r="NUQ1" s="134"/>
      <c r="NUR1" s="134"/>
      <c r="NUS1" s="134"/>
      <c r="NUT1" s="134"/>
      <c r="NUU1" s="134"/>
      <c r="NUV1" s="134"/>
      <c r="NUW1" s="134"/>
      <c r="NUX1" s="134"/>
      <c r="NUY1" s="134"/>
      <c r="NUZ1" s="134"/>
      <c r="NVA1" s="134"/>
      <c r="NVB1" s="134"/>
      <c r="NVC1" s="134"/>
      <c r="NVD1" s="134"/>
      <c r="NVE1" s="134"/>
      <c r="NVF1" s="134"/>
      <c r="NVG1" s="134"/>
      <c r="NVH1" s="134"/>
      <c r="NVI1" s="134"/>
      <c r="NVJ1" s="134"/>
      <c r="NVK1" s="134"/>
      <c r="NVL1" s="134"/>
      <c r="NVM1" s="134"/>
      <c r="NVN1" s="134"/>
      <c r="NVO1" s="134"/>
      <c r="NVP1" s="134"/>
      <c r="NVQ1" s="134"/>
      <c r="NVR1" s="134"/>
      <c r="NVS1" s="134"/>
      <c r="NVT1" s="134"/>
      <c r="NVU1" s="134"/>
      <c r="NVV1" s="134"/>
      <c r="NVW1" s="134"/>
      <c r="NVX1" s="134"/>
      <c r="NVY1" s="134"/>
      <c r="NVZ1" s="134"/>
      <c r="NWA1" s="134"/>
      <c r="NWB1" s="134"/>
      <c r="NWC1" s="134"/>
      <c r="NWD1" s="134"/>
      <c r="NWE1" s="134"/>
      <c r="NWF1" s="134"/>
      <c r="NWG1" s="134"/>
      <c r="NWH1" s="134"/>
      <c r="NWI1" s="134"/>
      <c r="NWJ1" s="134"/>
      <c r="NWK1" s="134"/>
      <c r="NWL1" s="134"/>
      <c r="NWM1" s="134"/>
      <c r="NWN1" s="134"/>
      <c r="NWO1" s="134"/>
      <c r="NWP1" s="134"/>
      <c r="NWQ1" s="134"/>
      <c r="NWR1" s="134"/>
      <c r="NWS1" s="134"/>
      <c r="NWT1" s="134"/>
      <c r="NWU1" s="134"/>
      <c r="NWV1" s="134"/>
      <c r="NWW1" s="134"/>
      <c r="NWX1" s="134"/>
      <c r="NWY1" s="134"/>
      <c r="NWZ1" s="134"/>
      <c r="NXA1" s="134"/>
      <c r="NXB1" s="134"/>
      <c r="NXC1" s="134"/>
      <c r="NXD1" s="134"/>
      <c r="NXE1" s="134"/>
      <c r="NXF1" s="134"/>
      <c r="NXG1" s="134"/>
      <c r="NXH1" s="134"/>
      <c r="NXI1" s="134"/>
      <c r="NXJ1" s="134"/>
      <c r="NXK1" s="134"/>
      <c r="NXL1" s="134"/>
      <c r="NXM1" s="134"/>
      <c r="NXN1" s="134"/>
      <c r="NXO1" s="134"/>
      <c r="NXP1" s="134"/>
      <c r="NXQ1" s="134"/>
      <c r="NXR1" s="134"/>
      <c r="NXS1" s="134"/>
      <c r="NXT1" s="134"/>
      <c r="NXU1" s="134"/>
      <c r="NXV1" s="134"/>
      <c r="NXW1" s="134"/>
      <c r="NXX1" s="134"/>
      <c r="NXY1" s="134"/>
      <c r="NXZ1" s="134"/>
      <c r="NYA1" s="134"/>
      <c r="NYB1" s="134"/>
      <c r="NYC1" s="134"/>
      <c r="NYD1" s="134"/>
      <c r="NYE1" s="134"/>
      <c r="NYF1" s="134"/>
      <c r="NYG1" s="134"/>
      <c r="NYH1" s="134"/>
      <c r="NYI1" s="134"/>
      <c r="NYJ1" s="134"/>
      <c r="NYK1" s="134"/>
      <c r="NYL1" s="134"/>
      <c r="NYM1" s="134"/>
      <c r="NYN1" s="134"/>
      <c r="NYO1" s="134"/>
      <c r="NYP1" s="134"/>
      <c r="NYQ1" s="134"/>
      <c r="NYR1" s="134"/>
      <c r="NYS1" s="134"/>
      <c r="NYT1" s="134"/>
      <c r="NYU1" s="134"/>
      <c r="NYV1" s="134"/>
      <c r="NYW1" s="134"/>
      <c r="NYX1" s="134"/>
      <c r="NYY1" s="134"/>
      <c r="NYZ1" s="134"/>
      <c r="NZA1" s="134"/>
      <c r="NZB1" s="134"/>
      <c r="NZC1" s="134"/>
      <c r="NZD1" s="134"/>
      <c r="NZE1" s="134"/>
      <c r="NZF1" s="134"/>
      <c r="NZG1" s="134"/>
      <c r="NZH1" s="134"/>
      <c r="NZI1" s="134"/>
      <c r="NZJ1" s="134"/>
      <c r="NZK1" s="134"/>
      <c r="NZL1" s="134"/>
      <c r="NZM1" s="134"/>
      <c r="NZN1" s="134"/>
      <c r="NZO1" s="134"/>
      <c r="NZP1" s="134"/>
      <c r="NZQ1" s="134"/>
      <c r="NZR1" s="134"/>
      <c r="NZS1" s="134"/>
      <c r="NZT1" s="134"/>
      <c r="NZU1" s="134"/>
      <c r="NZV1" s="134"/>
      <c r="NZW1" s="134"/>
      <c r="NZX1" s="134"/>
      <c r="NZY1" s="134"/>
      <c r="NZZ1" s="134"/>
      <c r="OAA1" s="134"/>
      <c r="OAB1" s="134"/>
      <c r="OAC1" s="134"/>
      <c r="OAD1" s="134"/>
      <c r="OAE1" s="134"/>
      <c r="OAF1" s="134"/>
      <c r="OAG1" s="134"/>
      <c r="OAH1" s="134"/>
      <c r="OAI1" s="134"/>
      <c r="OAJ1" s="134"/>
      <c r="OAK1" s="134"/>
      <c r="OAL1" s="134"/>
      <c r="OAM1" s="134"/>
      <c r="OAN1" s="134"/>
      <c r="OAO1" s="134"/>
      <c r="OAP1" s="134"/>
      <c r="OAQ1" s="134"/>
      <c r="OAR1" s="134"/>
      <c r="OAS1" s="134"/>
      <c r="OAT1" s="134"/>
      <c r="OAU1" s="134"/>
      <c r="OAV1" s="134"/>
      <c r="OAW1" s="134"/>
      <c r="OAX1" s="134"/>
      <c r="OAY1" s="134"/>
      <c r="OAZ1" s="134"/>
      <c r="OBA1" s="134"/>
      <c r="OBB1" s="134"/>
      <c r="OBC1" s="134"/>
      <c r="OBD1" s="134"/>
      <c r="OBE1" s="134"/>
      <c r="OBF1" s="134"/>
      <c r="OBG1" s="134"/>
      <c r="OBH1" s="134"/>
      <c r="OBI1" s="134"/>
      <c r="OBJ1" s="134"/>
      <c r="OBK1" s="134"/>
      <c r="OBL1" s="134"/>
      <c r="OBM1" s="134"/>
      <c r="OBN1" s="134"/>
      <c r="OBO1" s="134"/>
      <c r="OBP1" s="134"/>
      <c r="OBQ1" s="134"/>
      <c r="OBR1" s="134"/>
      <c r="OBS1" s="134"/>
      <c r="OBT1" s="134"/>
      <c r="OBU1" s="134"/>
      <c r="OBV1" s="134"/>
      <c r="OBW1" s="134"/>
      <c r="OBX1" s="134"/>
      <c r="OBY1" s="134"/>
      <c r="OBZ1" s="134"/>
      <c r="OCA1" s="134"/>
      <c r="OCB1" s="134"/>
      <c r="OCC1" s="134"/>
      <c r="OCD1" s="134"/>
      <c r="OCE1" s="134"/>
      <c r="OCF1" s="134"/>
      <c r="OCG1" s="134"/>
      <c r="OCH1" s="134"/>
      <c r="OCI1" s="134"/>
      <c r="OCJ1" s="134"/>
      <c r="OCK1" s="134"/>
      <c r="OCL1" s="134"/>
      <c r="OCM1" s="134"/>
      <c r="OCN1" s="134"/>
      <c r="OCO1" s="134"/>
      <c r="OCP1" s="134"/>
      <c r="OCQ1" s="134"/>
      <c r="OCR1" s="134"/>
      <c r="OCS1" s="134"/>
      <c r="OCT1" s="134"/>
      <c r="OCU1" s="134"/>
      <c r="OCV1" s="134"/>
      <c r="OCW1" s="134"/>
      <c r="OCX1" s="134"/>
      <c r="OCY1" s="134"/>
      <c r="OCZ1" s="134"/>
      <c r="ODA1" s="134"/>
      <c r="ODB1" s="134"/>
      <c r="ODC1" s="134"/>
      <c r="ODD1" s="134"/>
      <c r="ODE1" s="134"/>
      <c r="ODF1" s="134"/>
      <c r="ODG1" s="134"/>
      <c r="ODH1" s="134"/>
      <c r="ODI1" s="134"/>
      <c r="ODJ1" s="134"/>
      <c r="ODK1" s="134"/>
      <c r="ODL1" s="134"/>
      <c r="ODM1" s="134"/>
      <c r="ODN1" s="134"/>
      <c r="ODO1" s="134"/>
      <c r="ODP1" s="134"/>
      <c r="ODQ1" s="134"/>
      <c r="ODR1" s="134"/>
      <c r="ODS1" s="134"/>
      <c r="ODT1" s="134"/>
      <c r="ODU1" s="134"/>
      <c r="ODV1" s="134"/>
      <c r="ODW1" s="134"/>
      <c r="ODX1" s="134"/>
      <c r="ODY1" s="134"/>
      <c r="ODZ1" s="134"/>
      <c r="OEA1" s="134"/>
      <c r="OEB1" s="134"/>
      <c r="OEC1" s="134"/>
      <c r="OED1" s="134"/>
      <c r="OEE1" s="134"/>
      <c r="OEF1" s="134"/>
      <c r="OEG1" s="134"/>
      <c r="OEH1" s="134"/>
      <c r="OEI1" s="134"/>
      <c r="OEJ1" s="134"/>
      <c r="OEK1" s="134"/>
      <c r="OEL1" s="134"/>
      <c r="OEM1" s="134"/>
      <c r="OEN1" s="134"/>
      <c r="OEO1" s="134"/>
      <c r="OEP1" s="134"/>
      <c r="OEQ1" s="134"/>
      <c r="OER1" s="134"/>
      <c r="OES1" s="134"/>
      <c r="OET1" s="134"/>
      <c r="OEU1" s="134"/>
      <c r="OEV1" s="134"/>
      <c r="OEW1" s="134"/>
      <c r="OEX1" s="134"/>
      <c r="OEY1" s="134"/>
      <c r="OEZ1" s="134"/>
      <c r="OFA1" s="134"/>
      <c r="OFB1" s="134"/>
      <c r="OFC1" s="134"/>
      <c r="OFD1" s="134"/>
      <c r="OFE1" s="134"/>
      <c r="OFF1" s="134"/>
      <c r="OFG1" s="134"/>
      <c r="OFH1" s="134"/>
      <c r="OFI1" s="134"/>
      <c r="OFJ1" s="134"/>
      <c r="OFK1" s="134"/>
      <c r="OFL1" s="134"/>
      <c r="OFM1" s="134"/>
      <c r="OFN1" s="134"/>
      <c r="OFO1" s="134"/>
      <c r="OFP1" s="134"/>
      <c r="OFQ1" s="134"/>
      <c r="OFR1" s="134"/>
      <c r="OFS1" s="134"/>
      <c r="OFT1" s="134"/>
      <c r="OFU1" s="134"/>
      <c r="OFV1" s="134"/>
      <c r="OFW1" s="134"/>
      <c r="OFX1" s="134"/>
      <c r="OFY1" s="134"/>
      <c r="OFZ1" s="134"/>
      <c r="OGA1" s="134"/>
      <c r="OGB1" s="134"/>
      <c r="OGC1" s="134"/>
      <c r="OGD1" s="134"/>
      <c r="OGE1" s="134"/>
      <c r="OGF1" s="134"/>
      <c r="OGG1" s="134"/>
      <c r="OGH1" s="134"/>
      <c r="OGI1" s="134"/>
      <c r="OGJ1" s="134"/>
      <c r="OGK1" s="134"/>
      <c r="OGL1" s="134"/>
      <c r="OGM1" s="134"/>
      <c r="OGN1" s="134"/>
      <c r="OGO1" s="134"/>
      <c r="OGP1" s="134"/>
      <c r="OGQ1" s="134"/>
      <c r="OGR1" s="134"/>
      <c r="OGS1" s="134"/>
      <c r="OGT1" s="134"/>
      <c r="OGU1" s="134"/>
      <c r="OGV1" s="134"/>
      <c r="OGW1" s="134"/>
      <c r="OGX1" s="134"/>
      <c r="OGY1" s="134"/>
      <c r="OGZ1" s="134"/>
      <c r="OHA1" s="134"/>
      <c r="OHB1" s="134"/>
      <c r="OHC1" s="134"/>
      <c r="OHD1" s="134"/>
      <c r="OHE1" s="134"/>
      <c r="OHF1" s="134"/>
      <c r="OHG1" s="134"/>
      <c r="OHH1" s="134"/>
      <c r="OHI1" s="134"/>
      <c r="OHJ1" s="134"/>
      <c r="OHK1" s="134"/>
      <c r="OHL1" s="134"/>
      <c r="OHM1" s="134"/>
      <c r="OHN1" s="134"/>
      <c r="OHO1" s="134"/>
      <c r="OHP1" s="134"/>
      <c r="OHQ1" s="134"/>
      <c r="OHR1" s="134"/>
      <c r="OHS1" s="134"/>
      <c r="OHT1" s="134"/>
      <c r="OHU1" s="134"/>
      <c r="OHV1" s="134"/>
      <c r="OHW1" s="134"/>
      <c r="OHX1" s="134"/>
      <c r="OHY1" s="134"/>
      <c r="OHZ1" s="134"/>
      <c r="OIA1" s="134"/>
      <c r="OIB1" s="134"/>
      <c r="OIC1" s="134"/>
      <c r="OID1" s="134"/>
      <c r="OIE1" s="134"/>
      <c r="OIF1" s="134"/>
      <c r="OIG1" s="134"/>
      <c r="OIH1" s="134"/>
      <c r="OII1" s="134"/>
      <c r="OIJ1" s="134"/>
      <c r="OIK1" s="134"/>
      <c r="OIL1" s="134"/>
      <c r="OIM1" s="134"/>
      <c r="OIN1" s="134"/>
      <c r="OIO1" s="134"/>
      <c r="OIP1" s="134"/>
      <c r="OIQ1" s="134"/>
      <c r="OIR1" s="134"/>
      <c r="OIS1" s="134"/>
      <c r="OIT1" s="134"/>
      <c r="OIU1" s="134"/>
      <c r="OIV1" s="134"/>
      <c r="OIW1" s="134"/>
      <c r="OIX1" s="134"/>
      <c r="OIY1" s="134"/>
      <c r="OIZ1" s="134"/>
      <c r="OJA1" s="134"/>
      <c r="OJB1" s="134"/>
      <c r="OJC1" s="134"/>
      <c r="OJD1" s="134"/>
      <c r="OJE1" s="134"/>
      <c r="OJF1" s="134"/>
      <c r="OJG1" s="134"/>
      <c r="OJH1" s="134"/>
      <c r="OJI1" s="134"/>
      <c r="OJJ1" s="134"/>
      <c r="OJK1" s="134"/>
      <c r="OJL1" s="134"/>
      <c r="OJM1" s="134"/>
      <c r="OJN1" s="134"/>
      <c r="OJO1" s="134"/>
      <c r="OJP1" s="134"/>
      <c r="OJQ1" s="134"/>
      <c r="OJR1" s="134"/>
      <c r="OJS1" s="134"/>
      <c r="OJT1" s="134"/>
      <c r="OJU1" s="134"/>
      <c r="OJV1" s="134"/>
      <c r="OJW1" s="134"/>
      <c r="OJX1" s="134"/>
      <c r="OJY1" s="134"/>
      <c r="OJZ1" s="134"/>
      <c r="OKA1" s="134"/>
      <c r="OKB1" s="134"/>
      <c r="OKC1" s="134"/>
      <c r="OKD1" s="134"/>
      <c r="OKE1" s="134"/>
      <c r="OKF1" s="134"/>
      <c r="OKG1" s="134"/>
      <c r="OKH1" s="134"/>
      <c r="OKI1" s="134"/>
      <c r="OKJ1" s="134"/>
      <c r="OKK1" s="134"/>
      <c r="OKL1" s="134"/>
      <c r="OKM1" s="134"/>
      <c r="OKN1" s="134"/>
      <c r="OKO1" s="134"/>
      <c r="OKP1" s="134"/>
      <c r="OKQ1" s="134"/>
      <c r="OKR1" s="134"/>
      <c r="OKS1" s="134"/>
      <c r="OKT1" s="134"/>
      <c r="OKU1" s="134"/>
      <c r="OKV1" s="134"/>
      <c r="OKW1" s="134"/>
      <c r="OKX1" s="134"/>
      <c r="OKY1" s="134"/>
      <c r="OKZ1" s="134"/>
      <c r="OLA1" s="134"/>
      <c r="OLB1" s="134"/>
      <c r="OLC1" s="134"/>
      <c r="OLD1" s="134"/>
      <c r="OLE1" s="134"/>
      <c r="OLF1" s="134"/>
      <c r="OLG1" s="134"/>
      <c r="OLH1" s="134"/>
      <c r="OLI1" s="134"/>
      <c r="OLJ1" s="134"/>
      <c r="OLK1" s="134"/>
      <c r="OLL1" s="134"/>
      <c r="OLM1" s="134"/>
      <c r="OLN1" s="134"/>
      <c r="OLO1" s="134"/>
      <c r="OLP1" s="134"/>
      <c r="OLQ1" s="134"/>
      <c r="OLR1" s="134"/>
      <c r="OLS1" s="134"/>
      <c r="OLT1" s="134"/>
      <c r="OLU1" s="134"/>
      <c r="OLV1" s="134"/>
      <c r="OLW1" s="134"/>
      <c r="OLX1" s="134"/>
      <c r="OLY1" s="134"/>
      <c r="OLZ1" s="134"/>
      <c r="OMA1" s="134"/>
      <c r="OMB1" s="134"/>
      <c r="OMC1" s="134"/>
      <c r="OMD1" s="134"/>
      <c r="OME1" s="134"/>
      <c r="OMF1" s="134"/>
      <c r="OMG1" s="134"/>
      <c r="OMH1" s="134"/>
      <c r="OMI1" s="134"/>
      <c r="OMJ1" s="134"/>
      <c r="OMK1" s="134"/>
      <c r="OML1" s="134"/>
      <c r="OMM1" s="134"/>
      <c r="OMN1" s="134"/>
      <c r="OMO1" s="134"/>
      <c r="OMP1" s="134"/>
      <c r="OMQ1" s="134"/>
      <c r="OMR1" s="134"/>
      <c r="OMS1" s="134"/>
      <c r="OMT1" s="134"/>
      <c r="OMU1" s="134"/>
      <c r="OMV1" s="134"/>
      <c r="OMW1" s="134"/>
      <c r="OMX1" s="134"/>
      <c r="OMY1" s="134"/>
      <c r="OMZ1" s="134"/>
      <c r="ONA1" s="134"/>
      <c r="ONB1" s="134"/>
      <c r="ONC1" s="134"/>
      <c r="OND1" s="134"/>
      <c r="ONE1" s="134"/>
      <c r="ONF1" s="134"/>
      <c r="ONG1" s="134"/>
      <c r="ONH1" s="134"/>
      <c r="ONI1" s="134"/>
      <c r="ONJ1" s="134"/>
      <c r="ONK1" s="134"/>
      <c r="ONL1" s="134"/>
      <c r="ONM1" s="134"/>
      <c r="ONN1" s="134"/>
      <c r="ONO1" s="134"/>
      <c r="ONP1" s="134"/>
      <c r="ONQ1" s="134"/>
      <c r="ONR1" s="134"/>
      <c r="ONS1" s="134"/>
      <c r="ONT1" s="134"/>
      <c r="ONU1" s="134"/>
      <c r="ONV1" s="134"/>
      <c r="ONW1" s="134"/>
      <c r="ONX1" s="134"/>
      <c r="ONY1" s="134"/>
      <c r="ONZ1" s="134"/>
      <c r="OOA1" s="134"/>
      <c r="OOB1" s="134"/>
      <c r="OOC1" s="134"/>
      <c r="OOD1" s="134"/>
      <c r="OOE1" s="134"/>
      <c r="OOF1" s="134"/>
      <c r="OOG1" s="134"/>
      <c r="OOH1" s="134"/>
      <c r="OOI1" s="134"/>
      <c r="OOJ1" s="134"/>
      <c r="OOK1" s="134"/>
      <c r="OOL1" s="134"/>
      <c r="OOM1" s="134"/>
      <c r="OON1" s="134"/>
      <c r="OOO1" s="134"/>
      <c r="OOP1" s="134"/>
      <c r="OOQ1" s="134"/>
      <c r="OOR1" s="134"/>
      <c r="OOS1" s="134"/>
      <c r="OOT1" s="134"/>
      <c r="OOU1" s="134"/>
      <c r="OOV1" s="134"/>
      <c r="OOW1" s="134"/>
      <c r="OOX1" s="134"/>
      <c r="OOY1" s="134"/>
      <c r="OOZ1" s="134"/>
      <c r="OPA1" s="134"/>
      <c r="OPB1" s="134"/>
      <c r="OPC1" s="134"/>
      <c r="OPD1" s="134"/>
      <c r="OPE1" s="134"/>
      <c r="OPF1" s="134"/>
      <c r="OPG1" s="134"/>
      <c r="OPH1" s="134"/>
      <c r="OPI1" s="134"/>
      <c r="OPJ1" s="134"/>
      <c r="OPK1" s="134"/>
      <c r="OPL1" s="134"/>
      <c r="OPM1" s="134"/>
      <c r="OPN1" s="134"/>
      <c r="OPO1" s="134"/>
      <c r="OPP1" s="134"/>
      <c r="OPQ1" s="134"/>
      <c r="OPR1" s="134"/>
      <c r="OPS1" s="134"/>
      <c r="OPT1" s="134"/>
      <c r="OPU1" s="134"/>
      <c r="OPV1" s="134"/>
      <c r="OPW1" s="134"/>
      <c r="OPX1" s="134"/>
      <c r="OPY1" s="134"/>
      <c r="OPZ1" s="134"/>
      <c r="OQA1" s="134"/>
      <c r="OQB1" s="134"/>
      <c r="OQC1" s="134"/>
      <c r="OQD1" s="134"/>
      <c r="OQE1" s="134"/>
      <c r="OQF1" s="134"/>
      <c r="OQG1" s="134"/>
      <c r="OQH1" s="134"/>
      <c r="OQI1" s="134"/>
      <c r="OQJ1" s="134"/>
      <c r="OQK1" s="134"/>
      <c r="OQL1" s="134"/>
      <c r="OQM1" s="134"/>
      <c r="OQN1" s="134"/>
      <c r="OQO1" s="134"/>
      <c r="OQP1" s="134"/>
      <c r="OQQ1" s="134"/>
      <c r="OQR1" s="134"/>
      <c r="OQS1" s="134"/>
      <c r="OQT1" s="134"/>
      <c r="OQU1" s="134"/>
      <c r="OQV1" s="134"/>
      <c r="OQW1" s="134"/>
      <c r="OQX1" s="134"/>
      <c r="OQY1" s="134"/>
      <c r="OQZ1" s="134"/>
      <c r="ORA1" s="134"/>
      <c r="ORB1" s="134"/>
      <c r="ORC1" s="134"/>
      <c r="ORD1" s="134"/>
      <c r="ORE1" s="134"/>
      <c r="ORF1" s="134"/>
      <c r="ORG1" s="134"/>
      <c r="ORH1" s="134"/>
      <c r="ORI1" s="134"/>
      <c r="ORJ1" s="134"/>
      <c r="ORK1" s="134"/>
      <c r="ORL1" s="134"/>
      <c r="ORM1" s="134"/>
      <c r="ORN1" s="134"/>
      <c r="ORO1" s="134"/>
      <c r="ORP1" s="134"/>
      <c r="ORQ1" s="134"/>
      <c r="ORR1" s="134"/>
      <c r="ORS1" s="134"/>
      <c r="ORT1" s="134"/>
      <c r="ORU1" s="134"/>
      <c r="ORV1" s="134"/>
      <c r="ORW1" s="134"/>
      <c r="ORX1" s="134"/>
      <c r="ORY1" s="134"/>
      <c r="ORZ1" s="134"/>
      <c r="OSA1" s="134"/>
      <c r="OSB1" s="134"/>
      <c r="OSC1" s="134"/>
      <c r="OSD1" s="134"/>
      <c r="OSE1" s="134"/>
      <c r="OSF1" s="134"/>
      <c r="OSG1" s="134"/>
      <c r="OSH1" s="134"/>
      <c r="OSI1" s="134"/>
      <c r="OSJ1" s="134"/>
      <c r="OSK1" s="134"/>
      <c r="OSL1" s="134"/>
      <c r="OSM1" s="134"/>
      <c r="OSN1" s="134"/>
      <c r="OSO1" s="134"/>
      <c r="OSP1" s="134"/>
      <c r="OSQ1" s="134"/>
      <c r="OSR1" s="134"/>
      <c r="OSS1" s="134"/>
      <c r="OST1" s="134"/>
      <c r="OSU1" s="134"/>
      <c r="OSV1" s="134"/>
      <c r="OSW1" s="134"/>
      <c r="OSX1" s="134"/>
      <c r="OSY1" s="134"/>
      <c r="OSZ1" s="134"/>
      <c r="OTA1" s="134"/>
      <c r="OTB1" s="134"/>
      <c r="OTC1" s="134"/>
      <c r="OTD1" s="134"/>
      <c r="OTE1" s="134"/>
      <c r="OTF1" s="134"/>
      <c r="OTG1" s="134"/>
      <c r="OTH1" s="134"/>
      <c r="OTI1" s="134"/>
      <c r="OTJ1" s="134"/>
      <c r="OTK1" s="134"/>
      <c r="OTL1" s="134"/>
      <c r="OTM1" s="134"/>
      <c r="OTN1" s="134"/>
      <c r="OTO1" s="134"/>
      <c r="OTP1" s="134"/>
      <c r="OTQ1" s="134"/>
      <c r="OTR1" s="134"/>
      <c r="OTS1" s="134"/>
      <c r="OTT1" s="134"/>
      <c r="OTU1" s="134"/>
      <c r="OTV1" s="134"/>
      <c r="OTW1" s="134"/>
      <c r="OTX1" s="134"/>
      <c r="OTY1" s="134"/>
      <c r="OTZ1" s="134"/>
      <c r="OUA1" s="134"/>
      <c r="OUB1" s="134"/>
      <c r="OUC1" s="134"/>
      <c r="OUD1" s="134"/>
      <c r="OUE1" s="134"/>
      <c r="OUF1" s="134"/>
      <c r="OUG1" s="134"/>
      <c r="OUH1" s="134"/>
      <c r="OUI1" s="134"/>
      <c r="OUJ1" s="134"/>
      <c r="OUK1" s="134"/>
      <c r="OUL1" s="134"/>
      <c r="OUM1" s="134"/>
      <c r="OUN1" s="134"/>
      <c r="OUO1" s="134"/>
      <c r="OUP1" s="134"/>
      <c r="OUQ1" s="134"/>
      <c r="OUR1" s="134"/>
      <c r="OUS1" s="134"/>
      <c r="OUT1" s="134"/>
      <c r="OUU1" s="134"/>
      <c r="OUV1" s="134"/>
      <c r="OUW1" s="134"/>
      <c r="OUX1" s="134"/>
      <c r="OUY1" s="134"/>
      <c r="OUZ1" s="134"/>
      <c r="OVA1" s="134"/>
      <c r="OVB1" s="134"/>
      <c r="OVC1" s="134"/>
      <c r="OVD1" s="134"/>
      <c r="OVE1" s="134"/>
      <c r="OVF1" s="134"/>
      <c r="OVG1" s="134"/>
      <c r="OVH1" s="134"/>
      <c r="OVI1" s="134"/>
      <c r="OVJ1" s="134"/>
      <c r="OVK1" s="134"/>
      <c r="OVL1" s="134"/>
      <c r="OVM1" s="134"/>
      <c r="OVN1" s="134"/>
      <c r="OVO1" s="134"/>
      <c r="OVP1" s="134"/>
      <c r="OVQ1" s="134"/>
      <c r="OVR1" s="134"/>
      <c r="OVS1" s="134"/>
      <c r="OVT1" s="134"/>
      <c r="OVU1" s="134"/>
      <c r="OVV1" s="134"/>
      <c r="OVW1" s="134"/>
      <c r="OVX1" s="134"/>
      <c r="OVY1" s="134"/>
      <c r="OVZ1" s="134"/>
      <c r="OWA1" s="134"/>
      <c r="OWB1" s="134"/>
      <c r="OWC1" s="134"/>
      <c r="OWD1" s="134"/>
      <c r="OWE1" s="134"/>
      <c r="OWF1" s="134"/>
      <c r="OWG1" s="134"/>
      <c r="OWH1" s="134"/>
      <c r="OWI1" s="134"/>
      <c r="OWJ1" s="134"/>
      <c r="OWK1" s="134"/>
      <c r="OWL1" s="134"/>
      <c r="OWM1" s="134"/>
      <c r="OWN1" s="134"/>
      <c r="OWO1" s="134"/>
      <c r="OWP1" s="134"/>
      <c r="OWQ1" s="134"/>
      <c r="OWR1" s="134"/>
      <c r="OWS1" s="134"/>
      <c r="OWT1" s="134"/>
      <c r="OWU1" s="134"/>
      <c r="OWV1" s="134"/>
      <c r="OWW1" s="134"/>
      <c r="OWX1" s="134"/>
      <c r="OWY1" s="134"/>
      <c r="OWZ1" s="134"/>
      <c r="OXA1" s="134"/>
      <c r="OXB1" s="134"/>
      <c r="OXC1" s="134"/>
      <c r="OXD1" s="134"/>
      <c r="OXE1" s="134"/>
      <c r="OXF1" s="134"/>
      <c r="OXG1" s="134"/>
      <c r="OXH1" s="134"/>
      <c r="OXI1" s="134"/>
      <c r="OXJ1" s="134"/>
      <c r="OXK1" s="134"/>
      <c r="OXL1" s="134"/>
      <c r="OXM1" s="134"/>
      <c r="OXN1" s="134"/>
      <c r="OXO1" s="134"/>
      <c r="OXP1" s="134"/>
      <c r="OXQ1" s="134"/>
      <c r="OXR1" s="134"/>
      <c r="OXS1" s="134"/>
      <c r="OXT1" s="134"/>
      <c r="OXU1" s="134"/>
      <c r="OXV1" s="134"/>
      <c r="OXW1" s="134"/>
      <c r="OXX1" s="134"/>
      <c r="OXY1" s="134"/>
      <c r="OXZ1" s="134"/>
      <c r="OYA1" s="134"/>
      <c r="OYB1" s="134"/>
      <c r="OYC1" s="134"/>
      <c r="OYD1" s="134"/>
      <c r="OYE1" s="134"/>
      <c r="OYF1" s="134"/>
      <c r="OYG1" s="134"/>
      <c r="OYH1" s="134"/>
      <c r="OYI1" s="134"/>
      <c r="OYJ1" s="134"/>
      <c r="OYK1" s="134"/>
      <c r="OYL1" s="134"/>
      <c r="OYM1" s="134"/>
      <c r="OYN1" s="134"/>
      <c r="OYO1" s="134"/>
      <c r="OYP1" s="134"/>
      <c r="OYQ1" s="134"/>
      <c r="OYR1" s="134"/>
      <c r="OYS1" s="134"/>
      <c r="OYT1" s="134"/>
      <c r="OYU1" s="134"/>
      <c r="OYV1" s="134"/>
      <c r="OYW1" s="134"/>
      <c r="OYX1" s="134"/>
      <c r="OYY1" s="134"/>
      <c r="OYZ1" s="134"/>
      <c r="OZA1" s="134"/>
      <c r="OZB1" s="134"/>
      <c r="OZC1" s="134"/>
      <c r="OZD1" s="134"/>
      <c r="OZE1" s="134"/>
      <c r="OZF1" s="134"/>
      <c r="OZG1" s="134"/>
      <c r="OZH1" s="134"/>
      <c r="OZI1" s="134"/>
      <c r="OZJ1" s="134"/>
      <c r="OZK1" s="134"/>
      <c r="OZL1" s="134"/>
      <c r="OZM1" s="134"/>
      <c r="OZN1" s="134"/>
      <c r="OZO1" s="134"/>
      <c r="OZP1" s="134"/>
      <c r="OZQ1" s="134"/>
      <c r="OZR1" s="134"/>
      <c r="OZS1" s="134"/>
      <c r="OZT1" s="134"/>
      <c r="OZU1" s="134"/>
      <c r="OZV1" s="134"/>
      <c r="OZW1" s="134"/>
      <c r="OZX1" s="134"/>
      <c r="OZY1" s="134"/>
      <c r="OZZ1" s="134"/>
      <c r="PAA1" s="134"/>
      <c r="PAB1" s="134"/>
      <c r="PAC1" s="134"/>
      <c r="PAD1" s="134"/>
      <c r="PAE1" s="134"/>
      <c r="PAF1" s="134"/>
      <c r="PAG1" s="134"/>
      <c r="PAH1" s="134"/>
      <c r="PAI1" s="134"/>
      <c r="PAJ1" s="134"/>
      <c r="PAK1" s="134"/>
      <c r="PAL1" s="134"/>
      <c r="PAM1" s="134"/>
      <c r="PAN1" s="134"/>
      <c r="PAO1" s="134"/>
      <c r="PAP1" s="134"/>
      <c r="PAQ1" s="134"/>
      <c r="PAR1" s="134"/>
      <c r="PAS1" s="134"/>
      <c r="PAT1" s="134"/>
      <c r="PAU1" s="134"/>
      <c r="PAV1" s="134"/>
      <c r="PAW1" s="134"/>
      <c r="PAX1" s="134"/>
      <c r="PAY1" s="134"/>
      <c r="PAZ1" s="134"/>
      <c r="PBA1" s="134"/>
      <c r="PBB1" s="134"/>
      <c r="PBC1" s="134"/>
      <c r="PBD1" s="134"/>
      <c r="PBE1" s="134"/>
      <c r="PBF1" s="134"/>
      <c r="PBG1" s="134"/>
      <c r="PBH1" s="134"/>
      <c r="PBI1" s="134"/>
      <c r="PBJ1" s="134"/>
      <c r="PBK1" s="134"/>
      <c r="PBL1" s="134"/>
      <c r="PBM1" s="134"/>
      <c r="PBN1" s="134"/>
      <c r="PBO1" s="134"/>
      <c r="PBP1" s="134"/>
      <c r="PBQ1" s="134"/>
      <c r="PBR1" s="134"/>
      <c r="PBS1" s="134"/>
      <c r="PBT1" s="134"/>
      <c r="PBU1" s="134"/>
      <c r="PBV1" s="134"/>
      <c r="PBW1" s="134"/>
      <c r="PBX1" s="134"/>
      <c r="PBY1" s="134"/>
      <c r="PBZ1" s="134"/>
      <c r="PCA1" s="134"/>
      <c r="PCB1" s="134"/>
      <c r="PCC1" s="134"/>
      <c r="PCD1" s="134"/>
      <c r="PCE1" s="134"/>
      <c r="PCF1" s="134"/>
      <c r="PCG1" s="134"/>
      <c r="PCH1" s="134"/>
      <c r="PCI1" s="134"/>
      <c r="PCJ1" s="134"/>
      <c r="PCK1" s="134"/>
      <c r="PCL1" s="134"/>
      <c r="PCM1" s="134"/>
      <c r="PCN1" s="134"/>
      <c r="PCO1" s="134"/>
      <c r="PCP1" s="134"/>
      <c r="PCQ1" s="134"/>
      <c r="PCR1" s="134"/>
      <c r="PCS1" s="134"/>
      <c r="PCT1" s="134"/>
      <c r="PCU1" s="134"/>
      <c r="PCV1" s="134"/>
      <c r="PCW1" s="134"/>
      <c r="PCX1" s="134"/>
      <c r="PCY1" s="134"/>
      <c r="PCZ1" s="134"/>
      <c r="PDA1" s="134"/>
      <c r="PDB1" s="134"/>
      <c r="PDC1" s="134"/>
      <c r="PDD1" s="134"/>
      <c r="PDE1" s="134"/>
      <c r="PDF1" s="134"/>
      <c r="PDG1" s="134"/>
      <c r="PDH1" s="134"/>
      <c r="PDI1" s="134"/>
      <c r="PDJ1" s="134"/>
      <c r="PDK1" s="134"/>
      <c r="PDL1" s="134"/>
      <c r="PDM1" s="134"/>
      <c r="PDN1" s="134"/>
      <c r="PDO1" s="134"/>
      <c r="PDP1" s="134"/>
      <c r="PDQ1" s="134"/>
      <c r="PDR1" s="134"/>
      <c r="PDS1" s="134"/>
      <c r="PDT1" s="134"/>
      <c r="PDU1" s="134"/>
      <c r="PDV1" s="134"/>
      <c r="PDW1" s="134"/>
      <c r="PDX1" s="134"/>
      <c r="PDY1" s="134"/>
      <c r="PDZ1" s="134"/>
      <c r="PEA1" s="134"/>
      <c r="PEB1" s="134"/>
      <c r="PEC1" s="134"/>
      <c r="PED1" s="134"/>
      <c r="PEE1" s="134"/>
      <c r="PEF1" s="134"/>
      <c r="PEG1" s="134"/>
      <c r="PEH1" s="134"/>
      <c r="PEI1" s="134"/>
      <c r="PEJ1" s="134"/>
      <c r="PEK1" s="134"/>
      <c r="PEL1" s="134"/>
      <c r="PEM1" s="134"/>
      <c r="PEN1" s="134"/>
      <c r="PEO1" s="134"/>
      <c r="PEP1" s="134"/>
      <c r="PEQ1" s="134"/>
      <c r="PER1" s="134"/>
      <c r="PES1" s="134"/>
      <c r="PET1" s="134"/>
      <c r="PEU1" s="134"/>
      <c r="PEV1" s="134"/>
      <c r="PEW1" s="134"/>
      <c r="PEX1" s="134"/>
      <c r="PEY1" s="134"/>
      <c r="PEZ1" s="134"/>
      <c r="PFA1" s="134"/>
      <c r="PFB1" s="134"/>
      <c r="PFC1" s="134"/>
      <c r="PFD1" s="134"/>
      <c r="PFE1" s="134"/>
      <c r="PFF1" s="134"/>
      <c r="PFG1" s="134"/>
      <c r="PFH1" s="134"/>
      <c r="PFI1" s="134"/>
      <c r="PFJ1" s="134"/>
      <c r="PFK1" s="134"/>
      <c r="PFL1" s="134"/>
      <c r="PFM1" s="134"/>
      <c r="PFN1" s="134"/>
      <c r="PFO1" s="134"/>
      <c r="PFP1" s="134"/>
      <c r="PFQ1" s="134"/>
      <c r="PFR1" s="134"/>
      <c r="PFS1" s="134"/>
      <c r="PFT1" s="134"/>
      <c r="PFU1" s="134"/>
      <c r="PFV1" s="134"/>
      <c r="PFW1" s="134"/>
      <c r="PFX1" s="134"/>
      <c r="PFY1" s="134"/>
      <c r="PFZ1" s="134"/>
      <c r="PGA1" s="134"/>
      <c r="PGB1" s="134"/>
      <c r="PGC1" s="134"/>
      <c r="PGD1" s="134"/>
      <c r="PGE1" s="134"/>
      <c r="PGF1" s="134"/>
      <c r="PGG1" s="134"/>
      <c r="PGH1" s="134"/>
      <c r="PGI1" s="134"/>
      <c r="PGJ1" s="134"/>
      <c r="PGK1" s="134"/>
      <c r="PGL1" s="134"/>
      <c r="PGM1" s="134"/>
      <c r="PGN1" s="134"/>
      <c r="PGO1" s="134"/>
      <c r="PGP1" s="134"/>
      <c r="PGQ1" s="134"/>
      <c r="PGR1" s="134"/>
      <c r="PGS1" s="134"/>
      <c r="PGT1" s="134"/>
      <c r="PGU1" s="134"/>
      <c r="PGV1" s="134"/>
      <c r="PGW1" s="134"/>
      <c r="PGX1" s="134"/>
      <c r="PGY1" s="134"/>
      <c r="PGZ1" s="134"/>
      <c r="PHA1" s="134"/>
      <c r="PHB1" s="134"/>
      <c r="PHC1" s="134"/>
      <c r="PHD1" s="134"/>
      <c r="PHE1" s="134"/>
      <c r="PHF1" s="134"/>
      <c r="PHG1" s="134"/>
      <c r="PHH1" s="134"/>
      <c r="PHI1" s="134"/>
      <c r="PHJ1" s="134"/>
      <c r="PHK1" s="134"/>
      <c r="PHL1" s="134"/>
      <c r="PHM1" s="134"/>
      <c r="PHN1" s="134"/>
      <c r="PHO1" s="134"/>
      <c r="PHP1" s="134"/>
      <c r="PHQ1" s="134"/>
      <c r="PHR1" s="134"/>
      <c r="PHS1" s="134"/>
      <c r="PHT1" s="134"/>
      <c r="PHU1" s="134"/>
      <c r="PHV1" s="134"/>
      <c r="PHW1" s="134"/>
      <c r="PHX1" s="134"/>
      <c r="PHY1" s="134"/>
      <c r="PHZ1" s="134"/>
      <c r="PIA1" s="134"/>
      <c r="PIB1" s="134"/>
      <c r="PIC1" s="134"/>
      <c r="PID1" s="134"/>
      <c r="PIE1" s="134"/>
      <c r="PIF1" s="134"/>
      <c r="PIG1" s="134"/>
      <c r="PIH1" s="134"/>
      <c r="PII1" s="134"/>
      <c r="PIJ1" s="134"/>
      <c r="PIK1" s="134"/>
      <c r="PIL1" s="134"/>
      <c r="PIM1" s="134"/>
      <c r="PIN1" s="134"/>
      <c r="PIO1" s="134"/>
      <c r="PIP1" s="134"/>
      <c r="PIQ1" s="134"/>
      <c r="PIR1" s="134"/>
      <c r="PIS1" s="134"/>
      <c r="PIT1" s="134"/>
      <c r="PIU1" s="134"/>
      <c r="PIV1" s="134"/>
      <c r="PIW1" s="134"/>
      <c r="PIX1" s="134"/>
      <c r="PIY1" s="134"/>
      <c r="PIZ1" s="134"/>
      <c r="PJA1" s="134"/>
      <c r="PJB1" s="134"/>
      <c r="PJC1" s="134"/>
      <c r="PJD1" s="134"/>
      <c r="PJE1" s="134"/>
      <c r="PJF1" s="134"/>
      <c r="PJG1" s="134"/>
      <c r="PJH1" s="134"/>
      <c r="PJI1" s="134"/>
      <c r="PJJ1" s="134"/>
      <c r="PJK1" s="134"/>
      <c r="PJL1" s="134"/>
      <c r="PJM1" s="134"/>
      <c r="PJN1" s="134"/>
      <c r="PJO1" s="134"/>
      <c r="PJP1" s="134"/>
      <c r="PJQ1" s="134"/>
      <c r="PJR1" s="134"/>
      <c r="PJS1" s="134"/>
      <c r="PJT1" s="134"/>
      <c r="PJU1" s="134"/>
      <c r="PJV1" s="134"/>
      <c r="PJW1" s="134"/>
      <c r="PJX1" s="134"/>
      <c r="PJY1" s="134"/>
      <c r="PJZ1" s="134"/>
      <c r="PKA1" s="134"/>
      <c r="PKB1" s="134"/>
      <c r="PKC1" s="134"/>
      <c r="PKD1" s="134"/>
      <c r="PKE1" s="134"/>
      <c r="PKF1" s="134"/>
      <c r="PKG1" s="134"/>
      <c r="PKH1" s="134"/>
      <c r="PKI1" s="134"/>
      <c r="PKJ1" s="134"/>
      <c r="PKK1" s="134"/>
      <c r="PKL1" s="134"/>
      <c r="PKM1" s="134"/>
      <c r="PKN1" s="134"/>
      <c r="PKO1" s="134"/>
      <c r="PKP1" s="134"/>
      <c r="PKQ1" s="134"/>
      <c r="PKR1" s="134"/>
      <c r="PKS1" s="134"/>
      <c r="PKT1" s="134"/>
      <c r="PKU1" s="134"/>
      <c r="PKV1" s="134"/>
      <c r="PKW1" s="134"/>
      <c r="PKX1" s="134"/>
      <c r="PKY1" s="134"/>
      <c r="PKZ1" s="134"/>
      <c r="PLA1" s="134"/>
      <c r="PLB1" s="134"/>
      <c r="PLC1" s="134"/>
      <c r="PLD1" s="134"/>
      <c r="PLE1" s="134"/>
      <c r="PLF1" s="134"/>
      <c r="PLG1" s="134"/>
      <c r="PLH1" s="134"/>
      <c r="PLI1" s="134"/>
      <c r="PLJ1" s="134"/>
      <c r="PLK1" s="134"/>
      <c r="PLL1" s="134"/>
      <c r="PLM1" s="134"/>
      <c r="PLN1" s="134"/>
      <c r="PLO1" s="134"/>
      <c r="PLP1" s="134"/>
      <c r="PLQ1" s="134"/>
      <c r="PLR1" s="134"/>
      <c r="PLS1" s="134"/>
      <c r="PLT1" s="134"/>
      <c r="PLU1" s="134"/>
      <c r="PLV1" s="134"/>
      <c r="PLW1" s="134"/>
      <c r="PLX1" s="134"/>
      <c r="PLY1" s="134"/>
      <c r="PLZ1" s="134"/>
      <c r="PMA1" s="134"/>
      <c r="PMB1" s="134"/>
      <c r="PMC1" s="134"/>
      <c r="PMD1" s="134"/>
      <c r="PME1" s="134"/>
      <c r="PMF1" s="134"/>
      <c r="PMG1" s="134"/>
      <c r="PMH1" s="134"/>
      <c r="PMI1" s="134"/>
      <c r="PMJ1" s="134"/>
      <c r="PMK1" s="134"/>
      <c r="PML1" s="134"/>
      <c r="PMM1" s="134"/>
      <c r="PMN1" s="134"/>
      <c r="PMO1" s="134"/>
      <c r="PMP1" s="134"/>
      <c r="PMQ1" s="134"/>
      <c r="PMR1" s="134"/>
      <c r="PMS1" s="134"/>
      <c r="PMT1" s="134"/>
      <c r="PMU1" s="134"/>
      <c r="PMV1" s="134"/>
      <c r="PMW1" s="134"/>
      <c r="PMX1" s="134"/>
      <c r="PMY1" s="134"/>
      <c r="PMZ1" s="134"/>
      <c r="PNA1" s="134"/>
      <c r="PNB1" s="134"/>
      <c r="PNC1" s="134"/>
      <c r="PND1" s="134"/>
      <c r="PNE1" s="134"/>
      <c r="PNF1" s="134"/>
      <c r="PNG1" s="134"/>
      <c r="PNH1" s="134"/>
      <c r="PNI1" s="134"/>
      <c r="PNJ1" s="134"/>
      <c r="PNK1" s="134"/>
      <c r="PNL1" s="134"/>
      <c r="PNM1" s="134"/>
      <c r="PNN1" s="134"/>
      <c r="PNO1" s="134"/>
      <c r="PNP1" s="134"/>
      <c r="PNQ1" s="134"/>
      <c r="PNR1" s="134"/>
      <c r="PNS1" s="134"/>
      <c r="PNT1" s="134"/>
      <c r="PNU1" s="134"/>
      <c r="PNV1" s="134"/>
      <c r="PNW1" s="134"/>
      <c r="PNX1" s="134"/>
      <c r="PNY1" s="134"/>
      <c r="PNZ1" s="134"/>
      <c r="POA1" s="134"/>
      <c r="POB1" s="134"/>
      <c r="POC1" s="134"/>
      <c r="POD1" s="134"/>
      <c r="POE1" s="134"/>
      <c r="POF1" s="134"/>
      <c r="POG1" s="134"/>
      <c r="POH1" s="134"/>
      <c r="POI1" s="134"/>
      <c r="POJ1" s="134"/>
      <c r="POK1" s="134"/>
      <c r="POL1" s="134"/>
      <c r="POM1" s="134"/>
      <c r="PON1" s="134"/>
      <c r="POO1" s="134"/>
      <c r="POP1" s="134"/>
      <c r="POQ1" s="134"/>
      <c r="POR1" s="134"/>
      <c r="POS1" s="134"/>
      <c r="POT1" s="134"/>
      <c r="POU1" s="134"/>
      <c r="POV1" s="134"/>
      <c r="POW1" s="134"/>
      <c r="POX1" s="134"/>
      <c r="POY1" s="134"/>
      <c r="POZ1" s="134"/>
      <c r="PPA1" s="134"/>
      <c r="PPB1" s="134"/>
      <c r="PPC1" s="134"/>
      <c r="PPD1" s="134"/>
      <c r="PPE1" s="134"/>
      <c r="PPF1" s="134"/>
      <c r="PPG1" s="134"/>
      <c r="PPH1" s="134"/>
      <c r="PPI1" s="134"/>
      <c r="PPJ1" s="134"/>
      <c r="PPK1" s="134"/>
      <c r="PPL1" s="134"/>
      <c r="PPM1" s="134"/>
      <c r="PPN1" s="134"/>
      <c r="PPO1" s="134"/>
      <c r="PPP1" s="134"/>
      <c r="PPQ1" s="134"/>
      <c r="PPR1" s="134"/>
      <c r="PPS1" s="134"/>
      <c r="PPT1" s="134"/>
      <c r="PPU1" s="134"/>
      <c r="PPV1" s="134"/>
      <c r="PPW1" s="134"/>
      <c r="PPX1" s="134"/>
      <c r="PPY1" s="134"/>
      <c r="PPZ1" s="134"/>
      <c r="PQA1" s="134"/>
      <c r="PQB1" s="134"/>
      <c r="PQC1" s="134"/>
      <c r="PQD1" s="134"/>
      <c r="PQE1" s="134"/>
      <c r="PQF1" s="134"/>
      <c r="PQG1" s="134"/>
      <c r="PQH1" s="134"/>
      <c r="PQI1" s="134"/>
      <c r="PQJ1" s="134"/>
      <c r="PQK1" s="134"/>
      <c r="PQL1" s="134"/>
      <c r="PQM1" s="134"/>
      <c r="PQN1" s="134"/>
      <c r="PQO1" s="134"/>
      <c r="PQP1" s="134"/>
      <c r="PQQ1" s="134"/>
      <c r="PQR1" s="134"/>
      <c r="PQS1" s="134"/>
      <c r="PQT1" s="134"/>
      <c r="PQU1" s="134"/>
      <c r="PQV1" s="134"/>
      <c r="PQW1" s="134"/>
      <c r="PQX1" s="134"/>
      <c r="PQY1" s="134"/>
      <c r="PQZ1" s="134"/>
      <c r="PRA1" s="134"/>
      <c r="PRB1" s="134"/>
      <c r="PRC1" s="134"/>
      <c r="PRD1" s="134"/>
      <c r="PRE1" s="134"/>
      <c r="PRF1" s="134"/>
      <c r="PRG1" s="134"/>
      <c r="PRH1" s="134"/>
      <c r="PRI1" s="134"/>
      <c r="PRJ1" s="134"/>
      <c r="PRK1" s="134"/>
      <c r="PRL1" s="134"/>
      <c r="PRM1" s="134"/>
      <c r="PRN1" s="134"/>
      <c r="PRO1" s="134"/>
      <c r="PRP1" s="134"/>
      <c r="PRQ1" s="134"/>
      <c r="PRR1" s="134"/>
      <c r="PRS1" s="134"/>
      <c r="PRT1" s="134"/>
      <c r="PRU1" s="134"/>
      <c r="PRV1" s="134"/>
      <c r="PRW1" s="134"/>
      <c r="PRX1" s="134"/>
      <c r="PRY1" s="134"/>
      <c r="PRZ1" s="134"/>
      <c r="PSA1" s="134"/>
      <c r="PSB1" s="134"/>
      <c r="PSC1" s="134"/>
      <c r="PSD1" s="134"/>
      <c r="PSE1" s="134"/>
      <c r="PSF1" s="134"/>
      <c r="PSG1" s="134"/>
      <c r="PSH1" s="134"/>
      <c r="PSI1" s="134"/>
      <c r="PSJ1" s="134"/>
      <c r="PSK1" s="134"/>
      <c r="PSL1" s="134"/>
      <c r="PSM1" s="134"/>
      <c r="PSN1" s="134"/>
      <c r="PSO1" s="134"/>
      <c r="PSP1" s="134"/>
      <c r="PSQ1" s="134"/>
      <c r="PSR1" s="134"/>
      <c r="PSS1" s="134"/>
      <c r="PST1" s="134"/>
      <c r="PSU1" s="134"/>
      <c r="PSV1" s="134"/>
      <c r="PSW1" s="134"/>
      <c r="PSX1" s="134"/>
      <c r="PSY1" s="134"/>
      <c r="PSZ1" s="134"/>
      <c r="PTA1" s="134"/>
      <c r="PTB1" s="134"/>
      <c r="PTC1" s="134"/>
      <c r="PTD1" s="134"/>
      <c r="PTE1" s="134"/>
      <c r="PTF1" s="134"/>
      <c r="PTG1" s="134"/>
      <c r="PTH1" s="134"/>
      <c r="PTI1" s="134"/>
      <c r="PTJ1" s="134"/>
      <c r="PTK1" s="134"/>
      <c r="PTL1" s="134"/>
      <c r="PTM1" s="134"/>
      <c r="PTN1" s="134"/>
      <c r="PTO1" s="134"/>
      <c r="PTP1" s="134"/>
      <c r="PTQ1" s="134"/>
      <c r="PTR1" s="134"/>
      <c r="PTS1" s="134"/>
      <c r="PTT1" s="134"/>
      <c r="PTU1" s="134"/>
      <c r="PTV1" s="134"/>
      <c r="PTW1" s="134"/>
      <c r="PTX1" s="134"/>
      <c r="PTY1" s="134"/>
      <c r="PTZ1" s="134"/>
      <c r="PUA1" s="134"/>
      <c r="PUB1" s="134"/>
      <c r="PUC1" s="134"/>
      <c r="PUD1" s="134"/>
      <c r="PUE1" s="134"/>
      <c r="PUF1" s="134"/>
      <c r="PUG1" s="134"/>
      <c r="PUH1" s="134"/>
      <c r="PUI1" s="134"/>
      <c r="PUJ1" s="134"/>
      <c r="PUK1" s="134"/>
      <c r="PUL1" s="134"/>
      <c r="PUM1" s="134"/>
      <c r="PUN1" s="134"/>
      <c r="PUO1" s="134"/>
      <c r="PUP1" s="134"/>
      <c r="PUQ1" s="134"/>
      <c r="PUR1" s="134"/>
      <c r="PUS1" s="134"/>
      <c r="PUT1" s="134"/>
      <c r="PUU1" s="134"/>
      <c r="PUV1" s="134"/>
      <c r="PUW1" s="134"/>
      <c r="PUX1" s="134"/>
      <c r="PUY1" s="134"/>
      <c r="PUZ1" s="134"/>
      <c r="PVA1" s="134"/>
      <c r="PVB1" s="134"/>
      <c r="PVC1" s="134"/>
      <c r="PVD1" s="134"/>
      <c r="PVE1" s="134"/>
      <c r="PVF1" s="134"/>
      <c r="PVG1" s="134"/>
      <c r="PVH1" s="134"/>
      <c r="PVI1" s="134"/>
      <c r="PVJ1" s="134"/>
      <c r="PVK1" s="134"/>
      <c r="PVL1" s="134"/>
      <c r="PVM1" s="134"/>
      <c r="PVN1" s="134"/>
      <c r="PVO1" s="134"/>
      <c r="PVP1" s="134"/>
      <c r="PVQ1" s="134"/>
      <c r="PVR1" s="134"/>
      <c r="PVS1" s="134"/>
      <c r="PVT1" s="134"/>
      <c r="PVU1" s="134"/>
      <c r="PVV1" s="134"/>
      <c r="PVW1" s="134"/>
      <c r="PVX1" s="134"/>
      <c r="PVY1" s="134"/>
      <c r="PVZ1" s="134"/>
      <c r="PWA1" s="134"/>
      <c r="PWB1" s="134"/>
      <c r="PWC1" s="134"/>
      <c r="PWD1" s="134"/>
      <c r="PWE1" s="134"/>
      <c r="PWF1" s="134"/>
      <c r="PWG1" s="134"/>
      <c r="PWH1" s="134"/>
      <c r="PWI1" s="134"/>
      <c r="PWJ1" s="134"/>
      <c r="PWK1" s="134"/>
      <c r="PWL1" s="134"/>
      <c r="PWM1" s="134"/>
      <c r="PWN1" s="134"/>
      <c r="PWO1" s="134"/>
      <c r="PWP1" s="134"/>
      <c r="PWQ1" s="134"/>
      <c r="PWR1" s="134"/>
      <c r="PWS1" s="134"/>
      <c r="PWT1" s="134"/>
      <c r="PWU1" s="134"/>
      <c r="PWV1" s="134"/>
      <c r="PWW1" s="134"/>
      <c r="PWX1" s="134"/>
      <c r="PWY1" s="134"/>
      <c r="PWZ1" s="134"/>
      <c r="PXA1" s="134"/>
      <c r="PXB1" s="134"/>
      <c r="PXC1" s="134"/>
      <c r="PXD1" s="134"/>
      <c r="PXE1" s="134"/>
      <c r="PXF1" s="134"/>
      <c r="PXG1" s="134"/>
      <c r="PXH1" s="134"/>
      <c r="PXI1" s="134"/>
      <c r="PXJ1" s="134"/>
      <c r="PXK1" s="134"/>
      <c r="PXL1" s="134"/>
      <c r="PXM1" s="134"/>
      <c r="PXN1" s="134"/>
      <c r="PXO1" s="134"/>
      <c r="PXP1" s="134"/>
      <c r="PXQ1" s="134"/>
      <c r="PXR1" s="134"/>
      <c r="PXS1" s="134"/>
      <c r="PXT1" s="134"/>
      <c r="PXU1" s="134"/>
      <c r="PXV1" s="134"/>
      <c r="PXW1" s="134"/>
      <c r="PXX1" s="134"/>
      <c r="PXY1" s="134"/>
      <c r="PXZ1" s="134"/>
      <c r="PYA1" s="134"/>
      <c r="PYB1" s="134"/>
      <c r="PYC1" s="134"/>
      <c r="PYD1" s="134"/>
      <c r="PYE1" s="134"/>
      <c r="PYF1" s="134"/>
      <c r="PYG1" s="134"/>
      <c r="PYH1" s="134"/>
      <c r="PYI1" s="134"/>
      <c r="PYJ1" s="134"/>
      <c r="PYK1" s="134"/>
      <c r="PYL1" s="134"/>
      <c r="PYM1" s="134"/>
      <c r="PYN1" s="134"/>
      <c r="PYO1" s="134"/>
      <c r="PYP1" s="134"/>
      <c r="PYQ1" s="134"/>
      <c r="PYR1" s="134"/>
      <c r="PYS1" s="134"/>
      <c r="PYT1" s="134"/>
      <c r="PYU1" s="134"/>
      <c r="PYV1" s="134"/>
      <c r="PYW1" s="134"/>
      <c r="PYX1" s="134"/>
      <c r="PYY1" s="134"/>
      <c r="PYZ1" s="134"/>
      <c r="PZA1" s="134"/>
      <c r="PZB1" s="134"/>
      <c r="PZC1" s="134"/>
      <c r="PZD1" s="134"/>
      <c r="PZE1" s="134"/>
      <c r="PZF1" s="134"/>
      <c r="PZG1" s="134"/>
      <c r="PZH1" s="134"/>
      <c r="PZI1" s="134"/>
      <c r="PZJ1" s="134"/>
      <c r="PZK1" s="134"/>
      <c r="PZL1" s="134"/>
      <c r="PZM1" s="134"/>
      <c r="PZN1" s="134"/>
      <c r="PZO1" s="134"/>
      <c r="PZP1" s="134"/>
      <c r="PZQ1" s="134"/>
      <c r="PZR1" s="134"/>
      <c r="PZS1" s="134"/>
      <c r="PZT1" s="134"/>
      <c r="PZU1" s="134"/>
      <c r="PZV1" s="134"/>
      <c r="PZW1" s="134"/>
      <c r="PZX1" s="134"/>
      <c r="PZY1" s="134"/>
      <c r="PZZ1" s="134"/>
      <c r="QAA1" s="134"/>
      <c r="QAB1" s="134"/>
      <c r="QAC1" s="134"/>
      <c r="QAD1" s="134"/>
      <c r="QAE1" s="134"/>
      <c r="QAF1" s="134"/>
      <c r="QAG1" s="134"/>
      <c r="QAH1" s="134"/>
      <c r="QAI1" s="134"/>
      <c r="QAJ1" s="134"/>
      <c r="QAK1" s="134"/>
      <c r="QAL1" s="134"/>
      <c r="QAM1" s="134"/>
      <c r="QAN1" s="134"/>
      <c r="QAO1" s="134"/>
      <c r="QAP1" s="134"/>
      <c r="QAQ1" s="134"/>
      <c r="QAR1" s="134"/>
      <c r="QAS1" s="134"/>
      <c r="QAT1" s="134"/>
      <c r="QAU1" s="134"/>
      <c r="QAV1" s="134"/>
      <c r="QAW1" s="134"/>
      <c r="QAX1" s="134"/>
      <c r="QAY1" s="134"/>
      <c r="QAZ1" s="134"/>
      <c r="QBA1" s="134"/>
      <c r="QBB1" s="134"/>
      <c r="QBC1" s="134"/>
      <c r="QBD1" s="134"/>
      <c r="QBE1" s="134"/>
      <c r="QBF1" s="134"/>
      <c r="QBG1" s="134"/>
      <c r="QBH1" s="134"/>
      <c r="QBI1" s="134"/>
      <c r="QBJ1" s="134"/>
      <c r="QBK1" s="134"/>
      <c r="QBL1" s="134"/>
      <c r="QBM1" s="134"/>
      <c r="QBN1" s="134"/>
      <c r="QBO1" s="134"/>
      <c r="QBP1" s="134"/>
      <c r="QBQ1" s="134"/>
      <c r="QBR1" s="134"/>
      <c r="QBS1" s="134"/>
      <c r="QBT1" s="134"/>
      <c r="QBU1" s="134"/>
      <c r="QBV1" s="134"/>
      <c r="QBW1" s="134"/>
      <c r="QBX1" s="134"/>
      <c r="QBY1" s="134"/>
      <c r="QBZ1" s="134"/>
      <c r="QCA1" s="134"/>
      <c r="QCB1" s="134"/>
      <c r="QCC1" s="134"/>
      <c r="QCD1" s="134"/>
      <c r="QCE1" s="134"/>
      <c r="QCF1" s="134"/>
      <c r="QCG1" s="134"/>
      <c r="QCH1" s="134"/>
      <c r="QCI1" s="134"/>
      <c r="QCJ1" s="134"/>
      <c r="QCK1" s="134"/>
      <c r="QCL1" s="134"/>
      <c r="QCM1" s="134"/>
      <c r="QCN1" s="134"/>
      <c r="QCO1" s="134"/>
      <c r="QCP1" s="134"/>
      <c r="QCQ1" s="134"/>
      <c r="QCR1" s="134"/>
      <c r="QCS1" s="134"/>
      <c r="QCT1" s="134"/>
      <c r="QCU1" s="134"/>
      <c r="QCV1" s="134"/>
      <c r="QCW1" s="134"/>
      <c r="QCX1" s="134"/>
      <c r="QCY1" s="134"/>
      <c r="QCZ1" s="134"/>
      <c r="QDA1" s="134"/>
      <c r="QDB1" s="134"/>
      <c r="QDC1" s="134"/>
      <c r="QDD1" s="134"/>
      <c r="QDE1" s="134"/>
      <c r="QDF1" s="134"/>
      <c r="QDG1" s="134"/>
      <c r="QDH1" s="134"/>
      <c r="QDI1" s="134"/>
      <c r="QDJ1" s="134"/>
      <c r="QDK1" s="134"/>
      <c r="QDL1" s="134"/>
      <c r="QDM1" s="134"/>
      <c r="QDN1" s="134"/>
      <c r="QDO1" s="134"/>
      <c r="QDP1" s="134"/>
      <c r="QDQ1" s="134"/>
      <c r="QDR1" s="134"/>
      <c r="QDS1" s="134"/>
      <c r="QDT1" s="134"/>
      <c r="QDU1" s="134"/>
      <c r="QDV1" s="134"/>
      <c r="QDW1" s="134"/>
      <c r="QDX1" s="134"/>
      <c r="QDY1" s="134"/>
      <c r="QDZ1" s="134"/>
      <c r="QEA1" s="134"/>
      <c r="QEB1" s="134"/>
      <c r="QEC1" s="134"/>
      <c r="QED1" s="134"/>
      <c r="QEE1" s="134"/>
      <c r="QEF1" s="134"/>
      <c r="QEG1" s="134"/>
      <c r="QEH1" s="134"/>
      <c r="QEI1" s="134"/>
      <c r="QEJ1" s="134"/>
      <c r="QEK1" s="134"/>
      <c r="QEL1" s="134"/>
      <c r="QEM1" s="134"/>
      <c r="QEN1" s="134"/>
      <c r="QEO1" s="134"/>
      <c r="QEP1" s="134"/>
      <c r="QEQ1" s="134"/>
      <c r="QER1" s="134"/>
      <c r="QES1" s="134"/>
      <c r="QET1" s="134"/>
      <c r="QEU1" s="134"/>
      <c r="QEV1" s="134"/>
      <c r="QEW1" s="134"/>
      <c r="QEX1" s="134"/>
      <c r="QEY1" s="134"/>
      <c r="QEZ1" s="134"/>
      <c r="QFA1" s="134"/>
      <c r="QFB1" s="134"/>
      <c r="QFC1" s="134"/>
      <c r="QFD1" s="134"/>
      <c r="QFE1" s="134"/>
      <c r="QFF1" s="134"/>
      <c r="QFG1" s="134"/>
      <c r="QFH1" s="134"/>
      <c r="QFI1" s="134"/>
      <c r="QFJ1" s="134"/>
      <c r="QFK1" s="134"/>
      <c r="QFL1" s="134"/>
      <c r="QFM1" s="134"/>
      <c r="QFN1" s="134"/>
      <c r="QFO1" s="134"/>
      <c r="QFP1" s="134"/>
      <c r="QFQ1" s="134"/>
      <c r="QFR1" s="134"/>
      <c r="QFS1" s="134"/>
      <c r="QFT1" s="134"/>
      <c r="QFU1" s="134"/>
      <c r="QFV1" s="134"/>
      <c r="QFW1" s="134"/>
      <c r="QFX1" s="134"/>
      <c r="QFY1" s="134"/>
      <c r="QFZ1" s="134"/>
      <c r="QGA1" s="134"/>
      <c r="QGB1" s="134"/>
      <c r="QGC1" s="134"/>
      <c r="QGD1" s="134"/>
      <c r="QGE1" s="134"/>
      <c r="QGF1" s="134"/>
      <c r="QGG1" s="134"/>
      <c r="QGH1" s="134"/>
      <c r="QGI1" s="134"/>
      <c r="QGJ1" s="134"/>
      <c r="QGK1" s="134"/>
      <c r="QGL1" s="134"/>
      <c r="QGM1" s="134"/>
      <c r="QGN1" s="134"/>
      <c r="QGO1" s="134"/>
      <c r="QGP1" s="134"/>
      <c r="QGQ1" s="134"/>
      <c r="QGR1" s="134"/>
      <c r="QGS1" s="134"/>
      <c r="QGT1" s="134"/>
      <c r="QGU1" s="134"/>
      <c r="QGV1" s="134"/>
      <c r="QGW1" s="134"/>
      <c r="QGX1" s="134"/>
      <c r="QGY1" s="134"/>
      <c r="QGZ1" s="134"/>
      <c r="QHA1" s="134"/>
      <c r="QHB1" s="134"/>
      <c r="QHC1" s="134"/>
      <c r="QHD1" s="134"/>
      <c r="QHE1" s="134"/>
      <c r="QHF1" s="134"/>
      <c r="QHG1" s="134"/>
      <c r="QHH1" s="134"/>
      <c r="QHI1" s="134"/>
      <c r="QHJ1" s="134"/>
      <c r="QHK1" s="134"/>
      <c r="QHL1" s="134"/>
      <c r="QHM1" s="134"/>
      <c r="QHN1" s="134"/>
      <c r="QHO1" s="134"/>
      <c r="QHP1" s="134"/>
      <c r="QHQ1" s="134"/>
      <c r="QHR1" s="134"/>
      <c r="QHS1" s="134"/>
      <c r="QHT1" s="134"/>
      <c r="QHU1" s="134"/>
      <c r="QHV1" s="134"/>
      <c r="QHW1" s="134"/>
      <c r="QHX1" s="134"/>
      <c r="QHY1" s="134"/>
      <c r="QHZ1" s="134"/>
      <c r="QIA1" s="134"/>
      <c r="QIB1" s="134"/>
      <c r="QIC1" s="134"/>
      <c r="QID1" s="134"/>
      <c r="QIE1" s="134"/>
      <c r="QIF1" s="134"/>
      <c r="QIG1" s="134"/>
      <c r="QIH1" s="134"/>
      <c r="QII1" s="134"/>
      <c r="QIJ1" s="134"/>
      <c r="QIK1" s="134"/>
      <c r="QIL1" s="134"/>
      <c r="QIM1" s="134"/>
      <c r="QIN1" s="134"/>
      <c r="QIO1" s="134"/>
      <c r="QIP1" s="134"/>
      <c r="QIQ1" s="134"/>
      <c r="QIR1" s="134"/>
      <c r="QIS1" s="134"/>
      <c r="QIT1" s="134"/>
      <c r="QIU1" s="134"/>
      <c r="QIV1" s="134"/>
      <c r="QIW1" s="134"/>
      <c r="QIX1" s="134"/>
      <c r="QIY1" s="134"/>
      <c r="QIZ1" s="134"/>
      <c r="QJA1" s="134"/>
      <c r="QJB1" s="134"/>
      <c r="QJC1" s="134"/>
      <c r="QJD1" s="134"/>
      <c r="QJE1" s="134"/>
      <c r="QJF1" s="134"/>
      <c r="QJG1" s="134"/>
      <c r="QJH1" s="134"/>
      <c r="QJI1" s="134"/>
      <c r="QJJ1" s="134"/>
      <c r="QJK1" s="134"/>
      <c r="QJL1" s="134"/>
      <c r="QJM1" s="134"/>
      <c r="QJN1" s="134"/>
      <c r="QJO1" s="134"/>
      <c r="QJP1" s="134"/>
      <c r="QJQ1" s="134"/>
      <c r="QJR1" s="134"/>
      <c r="QJS1" s="134"/>
      <c r="QJT1" s="134"/>
      <c r="QJU1" s="134"/>
      <c r="QJV1" s="134"/>
      <c r="QJW1" s="134"/>
      <c r="QJX1" s="134"/>
      <c r="QJY1" s="134"/>
      <c r="QJZ1" s="134"/>
      <c r="QKA1" s="134"/>
      <c r="QKB1" s="134"/>
      <c r="QKC1" s="134"/>
      <c r="QKD1" s="134"/>
      <c r="QKE1" s="134"/>
      <c r="QKF1" s="134"/>
      <c r="QKG1" s="134"/>
      <c r="QKH1" s="134"/>
      <c r="QKI1" s="134"/>
      <c r="QKJ1" s="134"/>
      <c r="QKK1" s="134"/>
      <c r="QKL1" s="134"/>
      <c r="QKM1" s="134"/>
      <c r="QKN1" s="134"/>
      <c r="QKO1" s="134"/>
      <c r="QKP1" s="134"/>
      <c r="QKQ1" s="134"/>
      <c r="QKR1" s="134"/>
      <c r="QKS1" s="134"/>
      <c r="QKT1" s="134"/>
      <c r="QKU1" s="134"/>
      <c r="QKV1" s="134"/>
      <c r="QKW1" s="134"/>
      <c r="QKX1" s="134"/>
      <c r="QKY1" s="134"/>
      <c r="QKZ1" s="134"/>
      <c r="QLA1" s="134"/>
      <c r="QLB1" s="134"/>
      <c r="QLC1" s="134"/>
      <c r="QLD1" s="134"/>
      <c r="QLE1" s="134"/>
      <c r="QLF1" s="134"/>
      <c r="QLG1" s="134"/>
      <c r="QLH1" s="134"/>
      <c r="QLI1" s="134"/>
      <c r="QLJ1" s="134"/>
      <c r="QLK1" s="134"/>
      <c r="QLL1" s="134"/>
      <c r="QLM1" s="134"/>
      <c r="QLN1" s="134"/>
      <c r="QLO1" s="134"/>
      <c r="QLP1" s="134"/>
      <c r="QLQ1" s="134"/>
      <c r="QLR1" s="134"/>
      <c r="QLS1" s="134"/>
      <c r="QLT1" s="134"/>
      <c r="QLU1" s="134"/>
      <c r="QLV1" s="134"/>
      <c r="QLW1" s="134"/>
      <c r="QLX1" s="134"/>
      <c r="QLY1" s="134"/>
      <c r="QLZ1" s="134"/>
      <c r="QMA1" s="134"/>
      <c r="QMB1" s="134"/>
      <c r="QMC1" s="134"/>
      <c r="QMD1" s="134"/>
      <c r="QME1" s="134"/>
      <c r="QMF1" s="134"/>
      <c r="QMG1" s="134"/>
      <c r="QMH1" s="134"/>
      <c r="QMI1" s="134"/>
      <c r="QMJ1" s="134"/>
      <c r="QMK1" s="134"/>
      <c r="QML1" s="134"/>
      <c r="QMM1" s="134"/>
      <c r="QMN1" s="134"/>
      <c r="QMO1" s="134"/>
      <c r="QMP1" s="134"/>
      <c r="QMQ1" s="134"/>
      <c r="QMR1" s="134"/>
      <c r="QMS1" s="134"/>
      <c r="QMT1" s="134"/>
      <c r="QMU1" s="134"/>
      <c r="QMV1" s="134"/>
      <c r="QMW1" s="134"/>
      <c r="QMX1" s="134"/>
      <c r="QMY1" s="134"/>
      <c r="QMZ1" s="134"/>
      <c r="QNA1" s="134"/>
      <c r="QNB1" s="134"/>
      <c r="QNC1" s="134"/>
      <c r="QND1" s="134"/>
      <c r="QNE1" s="134"/>
      <c r="QNF1" s="134"/>
      <c r="QNG1" s="134"/>
      <c r="QNH1" s="134"/>
      <c r="QNI1" s="134"/>
      <c r="QNJ1" s="134"/>
      <c r="QNK1" s="134"/>
      <c r="QNL1" s="134"/>
      <c r="QNM1" s="134"/>
      <c r="QNN1" s="134"/>
      <c r="QNO1" s="134"/>
      <c r="QNP1" s="134"/>
      <c r="QNQ1" s="134"/>
      <c r="QNR1" s="134"/>
      <c r="QNS1" s="134"/>
      <c r="QNT1" s="134"/>
      <c r="QNU1" s="134"/>
      <c r="QNV1" s="134"/>
      <c r="QNW1" s="134"/>
      <c r="QNX1" s="134"/>
      <c r="QNY1" s="134"/>
      <c r="QNZ1" s="134"/>
      <c r="QOA1" s="134"/>
      <c r="QOB1" s="134"/>
      <c r="QOC1" s="134"/>
      <c r="QOD1" s="134"/>
      <c r="QOE1" s="134"/>
      <c r="QOF1" s="134"/>
      <c r="QOG1" s="134"/>
      <c r="QOH1" s="134"/>
      <c r="QOI1" s="134"/>
      <c r="QOJ1" s="134"/>
      <c r="QOK1" s="134"/>
      <c r="QOL1" s="134"/>
      <c r="QOM1" s="134"/>
      <c r="QON1" s="134"/>
      <c r="QOO1" s="134"/>
      <c r="QOP1" s="134"/>
      <c r="QOQ1" s="134"/>
      <c r="QOR1" s="134"/>
      <c r="QOS1" s="134"/>
      <c r="QOT1" s="134"/>
      <c r="QOU1" s="134"/>
      <c r="QOV1" s="134"/>
      <c r="QOW1" s="134"/>
      <c r="QOX1" s="134"/>
      <c r="QOY1" s="134"/>
      <c r="QOZ1" s="134"/>
      <c r="QPA1" s="134"/>
      <c r="QPB1" s="134"/>
      <c r="QPC1" s="134"/>
      <c r="QPD1" s="134"/>
      <c r="QPE1" s="134"/>
      <c r="QPF1" s="134"/>
      <c r="QPG1" s="134"/>
      <c r="QPH1" s="134"/>
      <c r="QPI1" s="134"/>
      <c r="QPJ1" s="134"/>
      <c r="QPK1" s="134"/>
      <c r="QPL1" s="134"/>
      <c r="QPM1" s="134"/>
      <c r="QPN1" s="134"/>
      <c r="QPO1" s="134"/>
      <c r="QPP1" s="134"/>
      <c r="QPQ1" s="134"/>
      <c r="QPR1" s="134"/>
      <c r="QPS1" s="134"/>
      <c r="QPT1" s="134"/>
      <c r="QPU1" s="134"/>
      <c r="QPV1" s="134"/>
      <c r="QPW1" s="134"/>
      <c r="QPX1" s="134"/>
      <c r="QPY1" s="134"/>
      <c r="QPZ1" s="134"/>
      <c r="QQA1" s="134"/>
      <c r="QQB1" s="134"/>
      <c r="QQC1" s="134"/>
      <c r="QQD1" s="134"/>
      <c r="QQE1" s="134"/>
      <c r="QQF1" s="134"/>
      <c r="QQG1" s="134"/>
      <c r="QQH1" s="134"/>
      <c r="QQI1" s="134"/>
      <c r="QQJ1" s="134"/>
      <c r="QQK1" s="134"/>
      <c r="QQL1" s="134"/>
      <c r="QQM1" s="134"/>
      <c r="QQN1" s="134"/>
      <c r="QQO1" s="134"/>
      <c r="QQP1" s="134"/>
      <c r="QQQ1" s="134"/>
      <c r="QQR1" s="134"/>
      <c r="QQS1" s="134"/>
      <c r="QQT1" s="134"/>
      <c r="QQU1" s="134"/>
      <c r="QQV1" s="134"/>
      <c r="QQW1" s="134"/>
      <c r="QQX1" s="134"/>
      <c r="QQY1" s="134"/>
      <c r="QQZ1" s="134"/>
      <c r="QRA1" s="134"/>
      <c r="QRB1" s="134"/>
      <c r="QRC1" s="134"/>
      <c r="QRD1" s="134"/>
      <c r="QRE1" s="134"/>
      <c r="QRF1" s="134"/>
      <c r="QRG1" s="134"/>
      <c r="QRH1" s="134"/>
      <c r="QRI1" s="134"/>
      <c r="QRJ1" s="134"/>
      <c r="QRK1" s="134"/>
      <c r="QRL1" s="134"/>
      <c r="QRM1" s="134"/>
      <c r="QRN1" s="134"/>
      <c r="QRO1" s="134"/>
      <c r="QRP1" s="134"/>
      <c r="QRQ1" s="134"/>
      <c r="QRR1" s="134"/>
      <c r="QRS1" s="134"/>
      <c r="QRT1" s="134"/>
      <c r="QRU1" s="134"/>
      <c r="QRV1" s="134"/>
      <c r="QRW1" s="134"/>
      <c r="QRX1" s="134"/>
      <c r="QRY1" s="134"/>
      <c r="QRZ1" s="134"/>
      <c r="QSA1" s="134"/>
      <c r="QSB1" s="134"/>
      <c r="QSC1" s="134"/>
      <c r="QSD1" s="134"/>
      <c r="QSE1" s="134"/>
      <c r="QSF1" s="134"/>
      <c r="QSG1" s="134"/>
      <c r="QSH1" s="134"/>
      <c r="QSI1" s="134"/>
      <c r="QSJ1" s="134"/>
      <c r="QSK1" s="134"/>
      <c r="QSL1" s="134"/>
      <c r="QSM1" s="134"/>
      <c r="QSN1" s="134"/>
      <c r="QSO1" s="134"/>
      <c r="QSP1" s="134"/>
      <c r="QSQ1" s="134"/>
      <c r="QSR1" s="134"/>
      <c r="QSS1" s="134"/>
      <c r="QST1" s="134"/>
      <c r="QSU1" s="134"/>
      <c r="QSV1" s="134"/>
      <c r="QSW1" s="134"/>
      <c r="QSX1" s="134"/>
      <c r="QSY1" s="134"/>
      <c r="QSZ1" s="134"/>
      <c r="QTA1" s="134"/>
      <c r="QTB1" s="134"/>
      <c r="QTC1" s="134"/>
      <c r="QTD1" s="134"/>
      <c r="QTE1" s="134"/>
      <c r="QTF1" s="134"/>
      <c r="QTG1" s="134"/>
      <c r="QTH1" s="134"/>
      <c r="QTI1" s="134"/>
      <c r="QTJ1" s="134"/>
      <c r="QTK1" s="134"/>
      <c r="QTL1" s="134"/>
      <c r="QTM1" s="134"/>
      <c r="QTN1" s="134"/>
      <c r="QTO1" s="134"/>
      <c r="QTP1" s="134"/>
      <c r="QTQ1" s="134"/>
      <c r="QTR1" s="134"/>
      <c r="QTS1" s="134"/>
      <c r="QTT1" s="134"/>
      <c r="QTU1" s="134"/>
      <c r="QTV1" s="134"/>
      <c r="QTW1" s="134"/>
      <c r="QTX1" s="134"/>
      <c r="QTY1" s="134"/>
      <c r="QTZ1" s="134"/>
      <c r="QUA1" s="134"/>
      <c r="QUB1" s="134"/>
      <c r="QUC1" s="134"/>
      <c r="QUD1" s="134"/>
      <c r="QUE1" s="134"/>
      <c r="QUF1" s="134"/>
      <c r="QUG1" s="134"/>
      <c r="QUH1" s="134"/>
      <c r="QUI1" s="134"/>
      <c r="QUJ1" s="134"/>
      <c r="QUK1" s="134"/>
      <c r="QUL1" s="134"/>
      <c r="QUM1" s="134"/>
      <c r="QUN1" s="134"/>
      <c r="QUO1" s="134"/>
      <c r="QUP1" s="134"/>
      <c r="QUQ1" s="134"/>
      <c r="QUR1" s="134"/>
      <c r="QUS1" s="134"/>
      <c r="QUT1" s="134"/>
      <c r="QUU1" s="134"/>
      <c r="QUV1" s="134"/>
      <c r="QUW1" s="134"/>
      <c r="QUX1" s="134"/>
      <c r="QUY1" s="134"/>
      <c r="QUZ1" s="134"/>
      <c r="QVA1" s="134"/>
      <c r="QVB1" s="134"/>
      <c r="QVC1" s="134"/>
      <c r="QVD1" s="134"/>
      <c r="QVE1" s="134"/>
      <c r="QVF1" s="134"/>
      <c r="QVG1" s="134"/>
      <c r="QVH1" s="134"/>
      <c r="QVI1" s="134"/>
      <c r="QVJ1" s="134"/>
      <c r="QVK1" s="134"/>
      <c r="QVL1" s="134"/>
      <c r="QVM1" s="134"/>
      <c r="QVN1" s="134"/>
      <c r="QVO1" s="134"/>
      <c r="QVP1" s="134"/>
      <c r="QVQ1" s="134"/>
      <c r="QVR1" s="134"/>
      <c r="QVS1" s="134"/>
      <c r="QVT1" s="134"/>
      <c r="QVU1" s="134"/>
      <c r="QVV1" s="134"/>
      <c r="QVW1" s="134"/>
      <c r="QVX1" s="134"/>
      <c r="QVY1" s="134"/>
      <c r="QVZ1" s="134"/>
      <c r="QWA1" s="134"/>
      <c r="QWB1" s="134"/>
      <c r="QWC1" s="134"/>
      <c r="QWD1" s="134"/>
      <c r="QWE1" s="134"/>
      <c r="QWF1" s="134"/>
      <c r="QWG1" s="134"/>
      <c r="QWH1" s="134"/>
      <c r="QWI1" s="134"/>
      <c r="QWJ1" s="134"/>
      <c r="QWK1" s="134"/>
      <c r="QWL1" s="134"/>
      <c r="QWM1" s="134"/>
      <c r="QWN1" s="134"/>
      <c r="QWO1" s="134"/>
      <c r="QWP1" s="134"/>
      <c r="QWQ1" s="134"/>
      <c r="QWR1" s="134"/>
      <c r="QWS1" s="134"/>
      <c r="QWT1" s="134"/>
      <c r="QWU1" s="134"/>
      <c r="QWV1" s="134"/>
      <c r="QWW1" s="134"/>
      <c r="QWX1" s="134"/>
      <c r="QWY1" s="134"/>
      <c r="QWZ1" s="134"/>
      <c r="QXA1" s="134"/>
      <c r="QXB1" s="134"/>
      <c r="QXC1" s="134"/>
      <c r="QXD1" s="134"/>
      <c r="QXE1" s="134"/>
      <c r="QXF1" s="134"/>
      <c r="QXG1" s="134"/>
      <c r="QXH1" s="134"/>
      <c r="QXI1" s="134"/>
      <c r="QXJ1" s="134"/>
      <c r="QXK1" s="134"/>
      <c r="QXL1" s="134"/>
      <c r="QXM1" s="134"/>
      <c r="QXN1" s="134"/>
      <c r="QXO1" s="134"/>
      <c r="QXP1" s="134"/>
      <c r="QXQ1" s="134"/>
      <c r="QXR1" s="134"/>
      <c r="QXS1" s="134"/>
      <c r="QXT1" s="134"/>
      <c r="QXU1" s="134"/>
      <c r="QXV1" s="134"/>
      <c r="QXW1" s="134"/>
      <c r="QXX1" s="134"/>
      <c r="QXY1" s="134"/>
      <c r="QXZ1" s="134"/>
      <c r="QYA1" s="134"/>
      <c r="QYB1" s="134"/>
      <c r="QYC1" s="134"/>
      <c r="QYD1" s="134"/>
      <c r="QYE1" s="134"/>
      <c r="QYF1" s="134"/>
      <c r="QYG1" s="134"/>
      <c r="QYH1" s="134"/>
      <c r="QYI1" s="134"/>
      <c r="QYJ1" s="134"/>
      <c r="QYK1" s="134"/>
      <c r="QYL1" s="134"/>
      <c r="QYM1" s="134"/>
      <c r="QYN1" s="134"/>
      <c r="QYO1" s="134"/>
      <c r="QYP1" s="134"/>
      <c r="QYQ1" s="134"/>
      <c r="QYR1" s="134"/>
      <c r="QYS1" s="134"/>
      <c r="QYT1" s="134"/>
      <c r="QYU1" s="134"/>
      <c r="QYV1" s="134"/>
      <c r="QYW1" s="134"/>
      <c r="QYX1" s="134"/>
      <c r="QYY1" s="134"/>
      <c r="QYZ1" s="134"/>
      <c r="QZA1" s="134"/>
      <c r="QZB1" s="134"/>
      <c r="QZC1" s="134"/>
      <c r="QZD1" s="134"/>
      <c r="QZE1" s="134"/>
      <c r="QZF1" s="134"/>
      <c r="QZG1" s="134"/>
      <c r="QZH1" s="134"/>
      <c r="QZI1" s="134"/>
      <c r="QZJ1" s="134"/>
      <c r="QZK1" s="134"/>
      <c r="QZL1" s="134"/>
      <c r="QZM1" s="134"/>
      <c r="QZN1" s="134"/>
      <c r="QZO1" s="134"/>
      <c r="QZP1" s="134"/>
      <c r="QZQ1" s="134"/>
      <c r="QZR1" s="134"/>
      <c r="QZS1" s="134"/>
      <c r="QZT1" s="134"/>
      <c r="QZU1" s="134"/>
      <c r="QZV1" s="134"/>
      <c r="QZW1" s="134"/>
      <c r="QZX1" s="134"/>
      <c r="QZY1" s="134"/>
      <c r="QZZ1" s="134"/>
      <c r="RAA1" s="134"/>
      <c r="RAB1" s="134"/>
      <c r="RAC1" s="134"/>
      <c r="RAD1" s="134"/>
      <c r="RAE1" s="134"/>
      <c r="RAF1" s="134"/>
      <c r="RAG1" s="134"/>
      <c r="RAH1" s="134"/>
      <c r="RAI1" s="134"/>
      <c r="RAJ1" s="134"/>
      <c r="RAK1" s="134"/>
      <c r="RAL1" s="134"/>
      <c r="RAM1" s="134"/>
      <c r="RAN1" s="134"/>
      <c r="RAO1" s="134"/>
      <c r="RAP1" s="134"/>
      <c r="RAQ1" s="134"/>
      <c r="RAR1" s="134"/>
      <c r="RAS1" s="134"/>
      <c r="RAT1" s="134"/>
      <c r="RAU1" s="134"/>
      <c r="RAV1" s="134"/>
      <c r="RAW1" s="134"/>
      <c r="RAX1" s="134"/>
      <c r="RAY1" s="134"/>
      <c r="RAZ1" s="134"/>
      <c r="RBA1" s="134"/>
      <c r="RBB1" s="134"/>
      <c r="RBC1" s="134"/>
      <c r="RBD1" s="134"/>
      <c r="RBE1" s="134"/>
      <c r="RBF1" s="134"/>
      <c r="RBG1" s="134"/>
      <c r="RBH1" s="134"/>
      <c r="RBI1" s="134"/>
      <c r="RBJ1" s="134"/>
      <c r="RBK1" s="134"/>
      <c r="RBL1" s="134"/>
      <c r="RBM1" s="134"/>
      <c r="RBN1" s="134"/>
      <c r="RBO1" s="134"/>
      <c r="RBP1" s="134"/>
      <c r="RBQ1" s="134"/>
      <c r="RBR1" s="134"/>
      <c r="RBS1" s="134"/>
      <c r="RBT1" s="134"/>
      <c r="RBU1" s="134"/>
      <c r="RBV1" s="134"/>
      <c r="RBW1" s="134"/>
      <c r="RBX1" s="134"/>
      <c r="RBY1" s="134"/>
      <c r="RBZ1" s="134"/>
      <c r="RCA1" s="134"/>
      <c r="RCB1" s="134"/>
      <c r="RCC1" s="134"/>
      <c r="RCD1" s="134"/>
      <c r="RCE1" s="134"/>
      <c r="RCF1" s="134"/>
      <c r="RCG1" s="134"/>
      <c r="RCH1" s="134"/>
      <c r="RCI1" s="134"/>
      <c r="RCJ1" s="134"/>
      <c r="RCK1" s="134"/>
      <c r="RCL1" s="134"/>
      <c r="RCM1" s="134"/>
      <c r="RCN1" s="134"/>
      <c r="RCO1" s="134"/>
      <c r="RCP1" s="134"/>
      <c r="RCQ1" s="134"/>
      <c r="RCR1" s="134"/>
      <c r="RCS1" s="134"/>
      <c r="RCT1" s="134"/>
      <c r="RCU1" s="134"/>
      <c r="RCV1" s="134"/>
      <c r="RCW1" s="134"/>
      <c r="RCX1" s="134"/>
      <c r="RCY1" s="134"/>
      <c r="RCZ1" s="134"/>
      <c r="RDA1" s="134"/>
      <c r="RDB1" s="134"/>
      <c r="RDC1" s="134"/>
      <c r="RDD1" s="134"/>
      <c r="RDE1" s="134"/>
      <c r="RDF1" s="134"/>
      <c r="RDG1" s="134"/>
      <c r="RDH1" s="134"/>
      <c r="RDI1" s="134"/>
      <c r="RDJ1" s="134"/>
      <c r="RDK1" s="134"/>
      <c r="RDL1" s="134"/>
      <c r="RDM1" s="134"/>
      <c r="RDN1" s="134"/>
      <c r="RDO1" s="134"/>
      <c r="RDP1" s="134"/>
      <c r="RDQ1" s="134"/>
      <c r="RDR1" s="134"/>
      <c r="RDS1" s="134"/>
      <c r="RDT1" s="134"/>
      <c r="RDU1" s="134"/>
      <c r="RDV1" s="134"/>
      <c r="RDW1" s="134"/>
      <c r="RDX1" s="134"/>
      <c r="RDY1" s="134"/>
      <c r="RDZ1" s="134"/>
      <c r="REA1" s="134"/>
      <c r="REB1" s="134"/>
      <c r="REC1" s="134"/>
      <c r="RED1" s="134"/>
      <c r="REE1" s="134"/>
      <c r="REF1" s="134"/>
      <c r="REG1" s="134"/>
      <c r="REH1" s="134"/>
      <c r="REI1" s="134"/>
      <c r="REJ1" s="134"/>
      <c r="REK1" s="134"/>
      <c r="REL1" s="134"/>
      <c r="REM1" s="134"/>
      <c r="REN1" s="134"/>
      <c r="REO1" s="134"/>
      <c r="REP1" s="134"/>
      <c r="REQ1" s="134"/>
      <c r="RER1" s="134"/>
      <c r="RES1" s="134"/>
      <c r="RET1" s="134"/>
      <c r="REU1" s="134"/>
      <c r="REV1" s="134"/>
      <c r="REW1" s="134"/>
      <c r="REX1" s="134"/>
      <c r="REY1" s="134"/>
      <c r="REZ1" s="134"/>
      <c r="RFA1" s="134"/>
      <c r="RFB1" s="134"/>
      <c r="RFC1" s="134"/>
      <c r="RFD1" s="134"/>
      <c r="RFE1" s="134"/>
      <c r="RFF1" s="134"/>
      <c r="RFG1" s="134"/>
      <c r="RFH1" s="134"/>
      <c r="RFI1" s="134"/>
      <c r="RFJ1" s="134"/>
      <c r="RFK1" s="134"/>
      <c r="RFL1" s="134"/>
      <c r="RFM1" s="134"/>
      <c r="RFN1" s="134"/>
      <c r="RFO1" s="134"/>
      <c r="RFP1" s="134"/>
      <c r="RFQ1" s="134"/>
      <c r="RFR1" s="134"/>
      <c r="RFS1" s="134"/>
      <c r="RFT1" s="134"/>
      <c r="RFU1" s="134"/>
      <c r="RFV1" s="134"/>
      <c r="RFW1" s="134"/>
      <c r="RFX1" s="134"/>
      <c r="RFY1" s="134"/>
      <c r="RFZ1" s="134"/>
      <c r="RGA1" s="134"/>
      <c r="RGB1" s="134"/>
      <c r="RGC1" s="134"/>
      <c r="RGD1" s="134"/>
      <c r="RGE1" s="134"/>
      <c r="RGF1" s="134"/>
      <c r="RGG1" s="134"/>
      <c r="RGH1" s="134"/>
      <c r="RGI1" s="134"/>
      <c r="RGJ1" s="134"/>
      <c r="RGK1" s="134"/>
      <c r="RGL1" s="134"/>
      <c r="RGM1" s="134"/>
      <c r="RGN1" s="134"/>
      <c r="RGO1" s="134"/>
      <c r="RGP1" s="134"/>
      <c r="RGQ1" s="134"/>
      <c r="RGR1" s="134"/>
      <c r="RGS1" s="134"/>
      <c r="RGT1" s="134"/>
      <c r="RGU1" s="134"/>
      <c r="RGV1" s="134"/>
      <c r="RGW1" s="134"/>
      <c r="RGX1" s="134"/>
      <c r="RGY1" s="134"/>
      <c r="RGZ1" s="134"/>
      <c r="RHA1" s="134"/>
      <c r="RHB1" s="134"/>
      <c r="RHC1" s="134"/>
      <c r="RHD1" s="134"/>
      <c r="RHE1" s="134"/>
      <c r="RHF1" s="134"/>
      <c r="RHG1" s="134"/>
      <c r="RHH1" s="134"/>
      <c r="RHI1" s="134"/>
      <c r="RHJ1" s="134"/>
      <c r="RHK1" s="134"/>
      <c r="RHL1" s="134"/>
      <c r="RHM1" s="134"/>
      <c r="RHN1" s="134"/>
      <c r="RHO1" s="134"/>
      <c r="RHP1" s="134"/>
      <c r="RHQ1" s="134"/>
      <c r="RHR1" s="134"/>
      <c r="RHS1" s="134"/>
      <c r="RHT1" s="134"/>
      <c r="RHU1" s="134"/>
      <c r="RHV1" s="134"/>
      <c r="RHW1" s="134"/>
      <c r="RHX1" s="134"/>
      <c r="RHY1" s="134"/>
      <c r="RHZ1" s="134"/>
      <c r="RIA1" s="134"/>
      <c r="RIB1" s="134"/>
      <c r="RIC1" s="134"/>
      <c r="RID1" s="134"/>
      <c r="RIE1" s="134"/>
      <c r="RIF1" s="134"/>
      <c r="RIG1" s="134"/>
      <c r="RIH1" s="134"/>
      <c r="RII1" s="134"/>
      <c r="RIJ1" s="134"/>
      <c r="RIK1" s="134"/>
      <c r="RIL1" s="134"/>
      <c r="RIM1" s="134"/>
      <c r="RIN1" s="134"/>
      <c r="RIO1" s="134"/>
      <c r="RIP1" s="134"/>
      <c r="RIQ1" s="134"/>
      <c r="RIR1" s="134"/>
      <c r="RIS1" s="134"/>
      <c r="RIT1" s="134"/>
      <c r="RIU1" s="134"/>
      <c r="RIV1" s="134"/>
      <c r="RIW1" s="134"/>
      <c r="RIX1" s="134"/>
      <c r="RIY1" s="134"/>
      <c r="RIZ1" s="134"/>
      <c r="RJA1" s="134"/>
      <c r="RJB1" s="134"/>
      <c r="RJC1" s="134"/>
      <c r="RJD1" s="134"/>
      <c r="RJE1" s="134"/>
      <c r="RJF1" s="134"/>
      <c r="RJG1" s="134"/>
      <c r="RJH1" s="134"/>
      <c r="RJI1" s="134"/>
      <c r="RJJ1" s="134"/>
      <c r="RJK1" s="134"/>
      <c r="RJL1" s="134"/>
      <c r="RJM1" s="134"/>
      <c r="RJN1" s="134"/>
      <c r="RJO1" s="134"/>
      <c r="RJP1" s="134"/>
      <c r="RJQ1" s="134"/>
      <c r="RJR1" s="134"/>
      <c r="RJS1" s="134"/>
      <c r="RJT1" s="134"/>
      <c r="RJU1" s="134"/>
      <c r="RJV1" s="134"/>
      <c r="RJW1" s="134"/>
      <c r="RJX1" s="134"/>
      <c r="RJY1" s="134"/>
      <c r="RJZ1" s="134"/>
      <c r="RKA1" s="134"/>
      <c r="RKB1" s="134"/>
      <c r="RKC1" s="134"/>
      <c r="RKD1" s="134"/>
      <c r="RKE1" s="134"/>
      <c r="RKF1" s="134"/>
      <c r="RKG1" s="134"/>
      <c r="RKH1" s="134"/>
      <c r="RKI1" s="134"/>
      <c r="RKJ1" s="134"/>
      <c r="RKK1" s="134"/>
      <c r="RKL1" s="134"/>
      <c r="RKM1" s="134"/>
      <c r="RKN1" s="134"/>
      <c r="RKO1" s="134"/>
      <c r="RKP1" s="134"/>
      <c r="RKQ1" s="134"/>
      <c r="RKR1" s="134"/>
      <c r="RKS1" s="134"/>
      <c r="RKT1" s="134"/>
      <c r="RKU1" s="134"/>
      <c r="RKV1" s="134"/>
      <c r="RKW1" s="134"/>
      <c r="RKX1" s="134"/>
      <c r="RKY1" s="134"/>
      <c r="RKZ1" s="134"/>
      <c r="RLA1" s="134"/>
      <c r="RLB1" s="134"/>
      <c r="RLC1" s="134"/>
      <c r="RLD1" s="134"/>
      <c r="RLE1" s="134"/>
      <c r="RLF1" s="134"/>
      <c r="RLG1" s="134"/>
      <c r="RLH1" s="134"/>
      <c r="RLI1" s="134"/>
      <c r="RLJ1" s="134"/>
      <c r="RLK1" s="134"/>
      <c r="RLL1" s="134"/>
      <c r="RLM1" s="134"/>
      <c r="RLN1" s="134"/>
      <c r="RLO1" s="134"/>
      <c r="RLP1" s="134"/>
      <c r="RLQ1" s="134"/>
      <c r="RLR1" s="134"/>
      <c r="RLS1" s="134"/>
      <c r="RLT1" s="134"/>
      <c r="RLU1" s="134"/>
      <c r="RLV1" s="134"/>
      <c r="RLW1" s="134"/>
      <c r="RLX1" s="134"/>
      <c r="RLY1" s="134"/>
      <c r="RLZ1" s="134"/>
      <c r="RMA1" s="134"/>
      <c r="RMB1" s="134"/>
      <c r="RMC1" s="134"/>
      <c r="RMD1" s="134"/>
      <c r="RME1" s="134"/>
      <c r="RMF1" s="134"/>
      <c r="RMG1" s="134"/>
      <c r="RMH1" s="134"/>
      <c r="RMI1" s="134"/>
      <c r="RMJ1" s="134"/>
      <c r="RMK1" s="134"/>
      <c r="RML1" s="134"/>
      <c r="RMM1" s="134"/>
      <c r="RMN1" s="134"/>
      <c r="RMO1" s="134"/>
      <c r="RMP1" s="134"/>
      <c r="RMQ1" s="134"/>
      <c r="RMR1" s="134"/>
      <c r="RMS1" s="134"/>
      <c r="RMT1" s="134"/>
      <c r="RMU1" s="134"/>
      <c r="RMV1" s="134"/>
      <c r="RMW1" s="134"/>
      <c r="RMX1" s="134"/>
      <c r="RMY1" s="134"/>
      <c r="RMZ1" s="134"/>
      <c r="RNA1" s="134"/>
      <c r="RNB1" s="134"/>
      <c r="RNC1" s="134"/>
      <c r="RND1" s="134"/>
      <c r="RNE1" s="134"/>
      <c r="RNF1" s="134"/>
      <c r="RNG1" s="134"/>
      <c r="RNH1" s="134"/>
      <c r="RNI1" s="134"/>
      <c r="RNJ1" s="134"/>
      <c r="RNK1" s="134"/>
      <c r="RNL1" s="134"/>
      <c r="RNM1" s="134"/>
      <c r="RNN1" s="134"/>
      <c r="RNO1" s="134"/>
      <c r="RNP1" s="134"/>
      <c r="RNQ1" s="134"/>
      <c r="RNR1" s="134"/>
      <c r="RNS1" s="134"/>
      <c r="RNT1" s="134"/>
      <c r="RNU1" s="134"/>
      <c r="RNV1" s="134"/>
      <c r="RNW1" s="134"/>
      <c r="RNX1" s="134"/>
      <c r="RNY1" s="134"/>
      <c r="RNZ1" s="134"/>
      <c r="ROA1" s="134"/>
      <c r="ROB1" s="134"/>
      <c r="ROC1" s="134"/>
      <c r="ROD1" s="134"/>
      <c r="ROE1" s="134"/>
      <c r="ROF1" s="134"/>
      <c r="ROG1" s="134"/>
      <c r="ROH1" s="134"/>
      <c r="ROI1" s="134"/>
      <c r="ROJ1" s="134"/>
      <c r="ROK1" s="134"/>
      <c r="ROL1" s="134"/>
      <c r="ROM1" s="134"/>
      <c r="RON1" s="134"/>
      <c r="ROO1" s="134"/>
      <c r="ROP1" s="134"/>
      <c r="ROQ1" s="134"/>
      <c r="ROR1" s="134"/>
      <c r="ROS1" s="134"/>
      <c r="ROT1" s="134"/>
      <c r="ROU1" s="134"/>
      <c r="ROV1" s="134"/>
      <c r="ROW1" s="134"/>
      <c r="ROX1" s="134"/>
      <c r="ROY1" s="134"/>
      <c r="ROZ1" s="134"/>
      <c r="RPA1" s="134"/>
      <c r="RPB1" s="134"/>
      <c r="RPC1" s="134"/>
      <c r="RPD1" s="134"/>
      <c r="RPE1" s="134"/>
      <c r="RPF1" s="134"/>
      <c r="RPG1" s="134"/>
      <c r="RPH1" s="134"/>
      <c r="RPI1" s="134"/>
      <c r="RPJ1" s="134"/>
      <c r="RPK1" s="134"/>
      <c r="RPL1" s="134"/>
      <c r="RPM1" s="134"/>
      <c r="RPN1" s="134"/>
      <c r="RPO1" s="134"/>
      <c r="RPP1" s="134"/>
      <c r="RPQ1" s="134"/>
      <c r="RPR1" s="134"/>
      <c r="RPS1" s="134"/>
      <c r="RPT1" s="134"/>
      <c r="RPU1" s="134"/>
      <c r="RPV1" s="134"/>
      <c r="RPW1" s="134"/>
      <c r="RPX1" s="134"/>
      <c r="RPY1" s="134"/>
      <c r="RPZ1" s="134"/>
      <c r="RQA1" s="134"/>
      <c r="RQB1" s="134"/>
      <c r="RQC1" s="134"/>
      <c r="RQD1" s="134"/>
      <c r="RQE1" s="134"/>
      <c r="RQF1" s="134"/>
      <c r="RQG1" s="134"/>
      <c r="RQH1" s="134"/>
      <c r="RQI1" s="134"/>
      <c r="RQJ1" s="134"/>
      <c r="RQK1" s="134"/>
      <c r="RQL1" s="134"/>
      <c r="RQM1" s="134"/>
      <c r="RQN1" s="134"/>
      <c r="RQO1" s="134"/>
      <c r="RQP1" s="134"/>
      <c r="RQQ1" s="134"/>
      <c r="RQR1" s="134"/>
      <c r="RQS1" s="134"/>
      <c r="RQT1" s="134"/>
      <c r="RQU1" s="134"/>
      <c r="RQV1" s="134"/>
      <c r="RQW1" s="134"/>
      <c r="RQX1" s="134"/>
      <c r="RQY1" s="134"/>
      <c r="RQZ1" s="134"/>
      <c r="RRA1" s="134"/>
      <c r="RRB1" s="134"/>
      <c r="RRC1" s="134"/>
      <c r="RRD1" s="134"/>
      <c r="RRE1" s="134"/>
      <c r="RRF1" s="134"/>
      <c r="RRG1" s="134"/>
      <c r="RRH1" s="134"/>
      <c r="RRI1" s="134"/>
      <c r="RRJ1" s="134"/>
      <c r="RRK1" s="134"/>
      <c r="RRL1" s="134"/>
      <c r="RRM1" s="134"/>
      <c r="RRN1" s="134"/>
      <c r="RRO1" s="134"/>
      <c r="RRP1" s="134"/>
      <c r="RRQ1" s="134"/>
      <c r="RRR1" s="134"/>
      <c r="RRS1" s="134"/>
      <c r="RRT1" s="134"/>
      <c r="RRU1" s="134"/>
      <c r="RRV1" s="134"/>
      <c r="RRW1" s="134"/>
      <c r="RRX1" s="134"/>
      <c r="RRY1" s="134"/>
      <c r="RRZ1" s="134"/>
      <c r="RSA1" s="134"/>
      <c r="RSB1" s="134"/>
      <c r="RSC1" s="134"/>
      <c r="RSD1" s="134"/>
      <c r="RSE1" s="134"/>
      <c r="RSF1" s="134"/>
      <c r="RSG1" s="134"/>
      <c r="RSH1" s="134"/>
      <c r="RSI1" s="134"/>
      <c r="RSJ1" s="134"/>
      <c r="RSK1" s="134"/>
      <c r="RSL1" s="134"/>
      <c r="RSM1" s="134"/>
      <c r="RSN1" s="134"/>
      <c r="RSO1" s="134"/>
      <c r="RSP1" s="134"/>
      <c r="RSQ1" s="134"/>
      <c r="RSR1" s="134"/>
      <c r="RSS1" s="134"/>
      <c r="RST1" s="134"/>
      <c r="RSU1" s="134"/>
      <c r="RSV1" s="134"/>
      <c r="RSW1" s="134"/>
      <c r="RSX1" s="134"/>
      <c r="RSY1" s="134"/>
      <c r="RSZ1" s="134"/>
      <c r="RTA1" s="134"/>
      <c r="RTB1" s="134"/>
      <c r="RTC1" s="134"/>
      <c r="RTD1" s="134"/>
      <c r="RTE1" s="134"/>
      <c r="RTF1" s="134"/>
      <c r="RTG1" s="134"/>
      <c r="RTH1" s="134"/>
      <c r="RTI1" s="134"/>
      <c r="RTJ1" s="134"/>
      <c r="RTK1" s="134"/>
      <c r="RTL1" s="134"/>
      <c r="RTM1" s="134"/>
      <c r="RTN1" s="134"/>
      <c r="RTO1" s="134"/>
      <c r="RTP1" s="134"/>
      <c r="RTQ1" s="134"/>
      <c r="RTR1" s="134"/>
      <c r="RTS1" s="134"/>
      <c r="RTT1" s="134"/>
      <c r="RTU1" s="134"/>
      <c r="RTV1" s="134"/>
      <c r="RTW1" s="134"/>
      <c r="RTX1" s="134"/>
      <c r="RTY1" s="134"/>
      <c r="RTZ1" s="134"/>
      <c r="RUA1" s="134"/>
      <c r="RUB1" s="134"/>
      <c r="RUC1" s="134"/>
      <c r="RUD1" s="134"/>
      <c r="RUE1" s="134"/>
      <c r="RUF1" s="134"/>
      <c r="RUG1" s="134"/>
      <c r="RUH1" s="134"/>
      <c r="RUI1" s="134"/>
      <c r="RUJ1" s="134"/>
      <c r="RUK1" s="134"/>
      <c r="RUL1" s="134"/>
      <c r="RUM1" s="134"/>
      <c r="RUN1" s="134"/>
      <c r="RUO1" s="134"/>
      <c r="RUP1" s="134"/>
      <c r="RUQ1" s="134"/>
      <c r="RUR1" s="134"/>
      <c r="RUS1" s="134"/>
      <c r="RUT1" s="134"/>
      <c r="RUU1" s="134"/>
      <c r="RUV1" s="134"/>
      <c r="RUW1" s="134"/>
      <c r="RUX1" s="134"/>
      <c r="RUY1" s="134"/>
      <c r="RUZ1" s="134"/>
      <c r="RVA1" s="134"/>
      <c r="RVB1" s="134"/>
      <c r="RVC1" s="134"/>
      <c r="RVD1" s="134"/>
      <c r="RVE1" s="134"/>
      <c r="RVF1" s="134"/>
      <c r="RVG1" s="134"/>
      <c r="RVH1" s="134"/>
      <c r="RVI1" s="134"/>
      <c r="RVJ1" s="134"/>
      <c r="RVK1" s="134"/>
      <c r="RVL1" s="134"/>
      <c r="RVM1" s="134"/>
      <c r="RVN1" s="134"/>
      <c r="RVO1" s="134"/>
      <c r="RVP1" s="134"/>
      <c r="RVQ1" s="134"/>
      <c r="RVR1" s="134"/>
      <c r="RVS1" s="134"/>
      <c r="RVT1" s="134"/>
      <c r="RVU1" s="134"/>
      <c r="RVV1" s="134"/>
      <c r="RVW1" s="134"/>
      <c r="RVX1" s="134"/>
      <c r="RVY1" s="134"/>
      <c r="RVZ1" s="134"/>
      <c r="RWA1" s="134"/>
      <c r="RWB1" s="134"/>
      <c r="RWC1" s="134"/>
      <c r="RWD1" s="134"/>
      <c r="RWE1" s="134"/>
      <c r="RWF1" s="134"/>
      <c r="RWG1" s="134"/>
      <c r="RWH1" s="134"/>
      <c r="RWI1" s="134"/>
      <c r="RWJ1" s="134"/>
      <c r="RWK1" s="134"/>
      <c r="RWL1" s="134"/>
      <c r="RWM1" s="134"/>
      <c r="RWN1" s="134"/>
      <c r="RWO1" s="134"/>
      <c r="RWP1" s="134"/>
      <c r="RWQ1" s="134"/>
      <c r="RWR1" s="134"/>
      <c r="RWS1" s="134"/>
      <c r="RWT1" s="134"/>
      <c r="RWU1" s="134"/>
      <c r="RWV1" s="134"/>
      <c r="RWW1" s="134"/>
      <c r="RWX1" s="134"/>
      <c r="RWY1" s="134"/>
      <c r="RWZ1" s="134"/>
      <c r="RXA1" s="134"/>
      <c r="RXB1" s="134"/>
      <c r="RXC1" s="134"/>
      <c r="RXD1" s="134"/>
      <c r="RXE1" s="134"/>
      <c r="RXF1" s="134"/>
      <c r="RXG1" s="134"/>
      <c r="RXH1" s="134"/>
      <c r="RXI1" s="134"/>
      <c r="RXJ1" s="134"/>
      <c r="RXK1" s="134"/>
      <c r="RXL1" s="134"/>
      <c r="RXM1" s="134"/>
      <c r="RXN1" s="134"/>
      <c r="RXO1" s="134"/>
      <c r="RXP1" s="134"/>
      <c r="RXQ1" s="134"/>
      <c r="RXR1" s="134"/>
      <c r="RXS1" s="134"/>
      <c r="RXT1" s="134"/>
      <c r="RXU1" s="134"/>
      <c r="RXV1" s="134"/>
      <c r="RXW1" s="134"/>
      <c r="RXX1" s="134"/>
      <c r="RXY1" s="134"/>
      <c r="RXZ1" s="134"/>
      <c r="RYA1" s="134"/>
      <c r="RYB1" s="134"/>
      <c r="RYC1" s="134"/>
      <c r="RYD1" s="134"/>
      <c r="RYE1" s="134"/>
      <c r="RYF1" s="134"/>
      <c r="RYG1" s="134"/>
      <c r="RYH1" s="134"/>
      <c r="RYI1" s="134"/>
      <c r="RYJ1" s="134"/>
      <c r="RYK1" s="134"/>
      <c r="RYL1" s="134"/>
      <c r="RYM1" s="134"/>
      <c r="RYN1" s="134"/>
      <c r="RYO1" s="134"/>
      <c r="RYP1" s="134"/>
      <c r="RYQ1" s="134"/>
      <c r="RYR1" s="134"/>
      <c r="RYS1" s="134"/>
      <c r="RYT1" s="134"/>
      <c r="RYU1" s="134"/>
      <c r="RYV1" s="134"/>
      <c r="RYW1" s="134"/>
      <c r="RYX1" s="134"/>
      <c r="RYY1" s="134"/>
      <c r="RYZ1" s="134"/>
      <c r="RZA1" s="134"/>
      <c r="RZB1" s="134"/>
      <c r="RZC1" s="134"/>
      <c r="RZD1" s="134"/>
      <c r="RZE1" s="134"/>
      <c r="RZF1" s="134"/>
      <c r="RZG1" s="134"/>
      <c r="RZH1" s="134"/>
      <c r="RZI1" s="134"/>
      <c r="RZJ1" s="134"/>
      <c r="RZK1" s="134"/>
      <c r="RZL1" s="134"/>
      <c r="RZM1" s="134"/>
      <c r="RZN1" s="134"/>
      <c r="RZO1" s="134"/>
      <c r="RZP1" s="134"/>
      <c r="RZQ1" s="134"/>
      <c r="RZR1" s="134"/>
      <c r="RZS1" s="134"/>
      <c r="RZT1" s="134"/>
      <c r="RZU1" s="134"/>
      <c r="RZV1" s="134"/>
      <c r="RZW1" s="134"/>
      <c r="RZX1" s="134"/>
      <c r="RZY1" s="134"/>
      <c r="RZZ1" s="134"/>
      <c r="SAA1" s="134"/>
      <c r="SAB1" s="134"/>
      <c r="SAC1" s="134"/>
      <c r="SAD1" s="134"/>
      <c r="SAE1" s="134"/>
      <c r="SAF1" s="134"/>
      <c r="SAG1" s="134"/>
      <c r="SAH1" s="134"/>
      <c r="SAI1" s="134"/>
      <c r="SAJ1" s="134"/>
      <c r="SAK1" s="134"/>
      <c r="SAL1" s="134"/>
      <c r="SAM1" s="134"/>
      <c r="SAN1" s="134"/>
      <c r="SAO1" s="134"/>
      <c r="SAP1" s="134"/>
      <c r="SAQ1" s="134"/>
      <c r="SAR1" s="134"/>
      <c r="SAS1" s="134"/>
      <c r="SAT1" s="134"/>
      <c r="SAU1" s="134"/>
      <c r="SAV1" s="134"/>
      <c r="SAW1" s="134"/>
      <c r="SAX1" s="134"/>
      <c r="SAY1" s="134"/>
      <c r="SAZ1" s="134"/>
      <c r="SBA1" s="134"/>
      <c r="SBB1" s="134"/>
      <c r="SBC1" s="134"/>
      <c r="SBD1" s="134"/>
      <c r="SBE1" s="134"/>
      <c r="SBF1" s="134"/>
      <c r="SBG1" s="134"/>
      <c r="SBH1" s="134"/>
      <c r="SBI1" s="134"/>
      <c r="SBJ1" s="134"/>
      <c r="SBK1" s="134"/>
      <c r="SBL1" s="134"/>
      <c r="SBM1" s="134"/>
      <c r="SBN1" s="134"/>
      <c r="SBO1" s="134"/>
      <c r="SBP1" s="134"/>
      <c r="SBQ1" s="134"/>
      <c r="SBR1" s="134"/>
      <c r="SBS1" s="134"/>
      <c r="SBT1" s="134"/>
      <c r="SBU1" s="134"/>
      <c r="SBV1" s="134"/>
      <c r="SBW1" s="134"/>
      <c r="SBX1" s="134"/>
      <c r="SBY1" s="134"/>
      <c r="SBZ1" s="134"/>
      <c r="SCA1" s="134"/>
      <c r="SCB1" s="134"/>
      <c r="SCC1" s="134"/>
      <c r="SCD1" s="134"/>
      <c r="SCE1" s="134"/>
      <c r="SCF1" s="134"/>
      <c r="SCG1" s="134"/>
      <c r="SCH1" s="134"/>
      <c r="SCI1" s="134"/>
      <c r="SCJ1" s="134"/>
      <c r="SCK1" s="134"/>
      <c r="SCL1" s="134"/>
      <c r="SCM1" s="134"/>
      <c r="SCN1" s="134"/>
      <c r="SCO1" s="134"/>
      <c r="SCP1" s="134"/>
      <c r="SCQ1" s="134"/>
      <c r="SCR1" s="134"/>
      <c r="SCS1" s="134"/>
      <c r="SCT1" s="134"/>
      <c r="SCU1" s="134"/>
      <c r="SCV1" s="134"/>
      <c r="SCW1" s="134"/>
      <c r="SCX1" s="134"/>
      <c r="SCY1" s="134"/>
      <c r="SCZ1" s="134"/>
      <c r="SDA1" s="134"/>
      <c r="SDB1" s="134"/>
      <c r="SDC1" s="134"/>
      <c r="SDD1" s="134"/>
      <c r="SDE1" s="134"/>
      <c r="SDF1" s="134"/>
      <c r="SDG1" s="134"/>
      <c r="SDH1" s="134"/>
      <c r="SDI1" s="134"/>
      <c r="SDJ1" s="134"/>
      <c r="SDK1" s="134"/>
      <c r="SDL1" s="134"/>
      <c r="SDM1" s="134"/>
      <c r="SDN1" s="134"/>
      <c r="SDO1" s="134"/>
      <c r="SDP1" s="134"/>
      <c r="SDQ1" s="134"/>
      <c r="SDR1" s="134"/>
      <c r="SDS1" s="134"/>
      <c r="SDT1" s="134"/>
      <c r="SDU1" s="134"/>
      <c r="SDV1" s="134"/>
      <c r="SDW1" s="134"/>
      <c r="SDX1" s="134"/>
      <c r="SDY1" s="134"/>
      <c r="SDZ1" s="134"/>
      <c r="SEA1" s="134"/>
      <c r="SEB1" s="134"/>
      <c r="SEC1" s="134"/>
      <c r="SED1" s="134"/>
      <c r="SEE1" s="134"/>
      <c r="SEF1" s="134"/>
      <c r="SEG1" s="134"/>
      <c r="SEH1" s="134"/>
      <c r="SEI1" s="134"/>
      <c r="SEJ1" s="134"/>
      <c r="SEK1" s="134"/>
      <c r="SEL1" s="134"/>
      <c r="SEM1" s="134"/>
      <c r="SEN1" s="134"/>
      <c r="SEO1" s="134"/>
      <c r="SEP1" s="134"/>
      <c r="SEQ1" s="134"/>
      <c r="SER1" s="134"/>
      <c r="SES1" s="134"/>
      <c r="SET1" s="134"/>
      <c r="SEU1" s="134"/>
      <c r="SEV1" s="134"/>
      <c r="SEW1" s="134"/>
      <c r="SEX1" s="134"/>
      <c r="SEY1" s="134"/>
      <c r="SEZ1" s="134"/>
      <c r="SFA1" s="134"/>
      <c r="SFB1" s="134"/>
      <c r="SFC1" s="134"/>
      <c r="SFD1" s="134"/>
      <c r="SFE1" s="134"/>
      <c r="SFF1" s="134"/>
      <c r="SFG1" s="134"/>
      <c r="SFH1" s="134"/>
      <c r="SFI1" s="134"/>
      <c r="SFJ1" s="134"/>
      <c r="SFK1" s="134"/>
      <c r="SFL1" s="134"/>
      <c r="SFM1" s="134"/>
      <c r="SFN1" s="134"/>
      <c r="SFO1" s="134"/>
      <c r="SFP1" s="134"/>
      <c r="SFQ1" s="134"/>
      <c r="SFR1" s="134"/>
      <c r="SFS1" s="134"/>
      <c r="SFT1" s="134"/>
      <c r="SFU1" s="134"/>
      <c r="SFV1" s="134"/>
      <c r="SFW1" s="134"/>
      <c r="SFX1" s="134"/>
      <c r="SFY1" s="134"/>
      <c r="SFZ1" s="134"/>
      <c r="SGA1" s="134"/>
      <c r="SGB1" s="134"/>
      <c r="SGC1" s="134"/>
      <c r="SGD1" s="134"/>
      <c r="SGE1" s="134"/>
      <c r="SGF1" s="134"/>
      <c r="SGG1" s="134"/>
      <c r="SGH1" s="134"/>
      <c r="SGI1" s="134"/>
      <c r="SGJ1" s="134"/>
      <c r="SGK1" s="134"/>
      <c r="SGL1" s="134"/>
      <c r="SGM1" s="134"/>
      <c r="SGN1" s="134"/>
      <c r="SGO1" s="134"/>
      <c r="SGP1" s="134"/>
      <c r="SGQ1" s="134"/>
      <c r="SGR1" s="134"/>
      <c r="SGS1" s="134"/>
      <c r="SGT1" s="134"/>
      <c r="SGU1" s="134"/>
      <c r="SGV1" s="134"/>
      <c r="SGW1" s="134"/>
      <c r="SGX1" s="134"/>
      <c r="SGY1" s="134"/>
      <c r="SGZ1" s="134"/>
      <c r="SHA1" s="134"/>
      <c r="SHB1" s="134"/>
      <c r="SHC1" s="134"/>
      <c r="SHD1" s="134"/>
      <c r="SHE1" s="134"/>
      <c r="SHF1" s="134"/>
      <c r="SHG1" s="134"/>
      <c r="SHH1" s="134"/>
      <c r="SHI1" s="134"/>
      <c r="SHJ1" s="134"/>
      <c r="SHK1" s="134"/>
      <c r="SHL1" s="134"/>
      <c r="SHM1" s="134"/>
      <c r="SHN1" s="134"/>
      <c r="SHO1" s="134"/>
      <c r="SHP1" s="134"/>
      <c r="SHQ1" s="134"/>
      <c r="SHR1" s="134"/>
      <c r="SHS1" s="134"/>
      <c r="SHT1" s="134"/>
      <c r="SHU1" s="134"/>
      <c r="SHV1" s="134"/>
      <c r="SHW1" s="134"/>
      <c r="SHX1" s="134"/>
      <c r="SHY1" s="134"/>
      <c r="SHZ1" s="134"/>
      <c r="SIA1" s="134"/>
      <c r="SIB1" s="134"/>
      <c r="SIC1" s="134"/>
      <c r="SID1" s="134"/>
      <c r="SIE1" s="134"/>
      <c r="SIF1" s="134"/>
      <c r="SIG1" s="134"/>
      <c r="SIH1" s="134"/>
      <c r="SII1" s="134"/>
      <c r="SIJ1" s="134"/>
      <c r="SIK1" s="134"/>
      <c r="SIL1" s="134"/>
      <c r="SIM1" s="134"/>
      <c r="SIN1" s="134"/>
      <c r="SIO1" s="134"/>
      <c r="SIP1" s="134"/>
      <c r="SIQ1" s="134"/>
      <c r="SIR1" s="134"/>
      <c r="SIS1" s="134"/>
      <c r="SIT1" s="134"/>
      <c r="SIU1" s="134"/>
      <c r="SIV1" s="134"/>
      <c r="SIW1" s="134"/>
      <c r="SIX1" s="134"/>
      <c r="SIY1" s="134"/>
      <c r="SIZ1" s="134"/>
      <c r="SJA1" s="134"/>
      <c r="SJB1" s="134"/>
      <c r="SJC1" s="134"/>
      <c r="SJD1" s="134"/>
      <c r="SJE1" s="134"/>
      <c r="SJF1" s="134"/>
      <c r="SJG1" s="134"/>
      <c r="SJH1" s="134"/>
      <c r="SJI1" s="134"/>
      <c r="SJJ1" s="134"/>
      <c r="SJK1" s="134"/>
      <c r="SJL1" s="134"/>
      <c r="SJM1" s="134"/>
      <c r="SJN1" s="134"/>
      <c r="SJO1" s="134"/>
      <c r="SJP1" s="134"/>
      <c r="SJQ1" s="134"/>
      <c r="SJR1" s="134"/>
      <c r="SJS1" s="134"/>
      <c r="SJT1" s="134"/>
      <c r="SJU1" s="134"/>
      <c r="SJV1" s="134"/>
      <c r="SJW1" s="134"/>
      <c r="SJX1" s="134"/>
      <c r="SJY1" s="134"/>
      <c r="SJZ1" s="134"/>
      <c r="SKA1" s="134"/>
      <c r="SKB1" s="134"/>
      <c r="SKC1" s="134"/>
      <c r="SKD1" s="134"/>
      <c r="SKE1" s="134"/>
      <c r="SKF1" s="134"/>
      <c r="SKG1" s="134"/>
      <c r="SKH1" s="134"/>
      <c r="SKI1" s="134"/>
      <c r="SKJ1" s="134"/>
      <c r="SKK1" s="134"/>
      <c r="SKL1" s="134"/>
      <c r="SKM1" s="134"/>
      <c r="SKN1" s="134"/>
      <c r="SKO1" s="134"/>
      <c r="SKP1" s="134"/>
      <c r="SKQ1" s="134"/>
      <c r="SKR1" s="134"/>
      <c r="SKS1" s="134"/>
      <c r="SKT1" s="134"/>
      <c r="SKU1" s="134"/>
      <c r="SKV1" s="134"/>
      <c r="SKW1" s="134"/>
      <c r="SKX1" s="134"/>
      <c r="SKY1" s="134"/>
      <c r="SKZ1" s="134"/>
      <c r="SLA1" s="134"/>
      <c r="SLB1" s="134"/>
      <c r="SLC1" s="134"/>
      <c r="SLD1" s="134"/>
      <c r="SLE1" s="134"/>
      <c r="SLF1" s="134"/>
      <c r="SLG1" s="134"/>
      <c r="SLH1" s="134"/>
      <c r="SLI1" s="134"/>
      <c r="SLJ1" s="134"/>
      <c r="SLK1" s="134"/>
      <c r="SLL1" s="134"/>
      <c r="SLM1" s="134"/>
      <c r="SLN1" s="134"/>
      <c r="SLO1" s="134"/>
      <c r="SLP1" s="134"/>
      <c r="SLQ1" s="134"/>
      <c r="SLR1" s="134"/>
      <c r="SLS1" s="134"/>
      <c r="SLT1" s="134"/>
      <c r="SLU1" s="134"/>
      <c r="SLV1" s="134"/>
      <c r="SLW1" s="134"/>
      <c r="SLX1" s="134"/>
      <c r="SLY1" s="134"/>
      <c r="SLZ1" s="134"/>
      <c r="SMA1" s="134"/>
      <c r="SMB1" s="134"/>
      <c r="SMC1" s="134"/>
      <c r="SMD1" s="134"/>
      <c r="SME1" s="134"/>
      <c r="SMF1" s="134"/>
      <c r="SMG1" s="134"/>
      <c r="SMH1" s="134"/>
      <c r="SMI1" s="134"/>
      <c r="SMJ1" s="134"/>
      <c r="SMK1" s="134"/>
      <c r="SML1" s="134"/>
      <c r="SMM1" s="134"/>
      <c r="SMN1" s="134"/>
      <c r="SMO1" s="134"/>
      <c r="SMP1" s="134"/>
      <c r="SMQ1" s="134"/>
      <c r="SMR1" s="134"/>
      <c r="SMS1" s="134"/>
      <c r="SMT1" s="134"/>
      <c r="SMU1" s="134"/>
      <c r="SMV1" s="134"/>
      <c r="SMW1" s="134"/>
      <c r="SMX1" s="134"/>
      <c r="SMY1" s="134"/>
      <c r="SMZ1" s="134"/>
      <c r="SNA1" s="134"/>
      <c r="SNB1" s="134"/>
      <c r="SNC1" s="134"/>
      <c r="SND1" s="134"/>
      <c r="SNE1" s="134"/>
      <c r="SNF1" s="134"/>
      <c r="SNG1" s="134"/>
      <c r="SNH1" s="134"/>
      <c r="SNI1" s="134"/>
      <c r="SNJ1" s="134"/>
      <c r="SNK1" s="134"/>
      <c r="SNL1" s="134"/>
      <c r="SNM1" s="134"/>
      <c r="SNN1" s="134"/>
      <c r="SNO1" s="134"/>
      <c r="SNP1" s="134"/>
      <c r="SNQ1" s="134"/>
      <c r="SNR1" s="134"/>
      <c r="SNS1" s="134"/>
      <c r="SNT1" s="134"/>
      <c r="SNU1" s="134"/>
      <c r="SNV1" s="134"/>
      <c r="SNW1" s="134"/>
      <c r="SNX1" s="134"/>
      <c r="SNY1" s="134"/>
      <c r="SNZ1" s="134"/>
      <c r="SOA1" s="134"/>
      <c r="SOB1" s="134"/>
      <c r="SOC1" s="134"/>
      <c r="SOD1" s="134"/>
      <c r="SOE1" s="134"/>
      <c r="SOF1" s="134"/>
      <c r="SOG1" s="134"/>
      <c r="SOH1" s="134"/>
      <c r="SOI1" s="134"/>
      <c r="SOJ1" s="134"/>
      <c r="SOK1" s="134"/>
      <c r="SOL1" s="134"/>
      <c r="SOM1" s="134"/>
      <c r="SON1" s="134"/>
      <c r="SOO1" s="134"/>
      <c r="SOP1" s="134"/>
      <c r="SOQ1" s="134"/>
      <c r="SOR1" s="134"/>
      <c r="SOS1" s="134"/>
      <c r="SOT1" s="134"/>
      <c r="SOU1" s="134"/>
      <c r="SOV1" s="134"/>
      <c r="SOW1" s="134"/>
      <c r="SOX1" s="134"/>
      <c r="SOY1" s="134"/>
      <c r="SOZ1" s="134"/>
      <c r="SPA1" s="134"/>
      <c r="SPB1" s="134"/>
      <c r="SPC1" s="134"/>
      <c r="SPD1" s="134"/>
      <c r="SPE1" s="134"/>
      <c r="SPF1" s="134"/>
      <c r="SPG1" s="134"/>
      <c r="SPH1" s="134"/>
      <c r="SPI1" s="134"/>
      <c r="SPJ1" s="134"/>
      <c r="SPK1" s="134"/>
      <c r="SPL1" s="134"/>
      <c r="SPM1" s="134"/>
      <c r="SPN1" s="134"/>
      <c r="SPO1" s="134"/>
      <c r="SPP1" s="134"/>
      <c r="SPQ1" s="134"/>
      <c r="SPR1" s="134"/>
      <c r="SPS1" s="134"/>
      <c r="SPT1" s="134"/>
      <c r="SPU1" s="134"/>
      <c r="SPV1" s="134"/>
      <c r="SPW1" s="134"/>
      <c r="SPX1" s="134"/>
      <c r="SPY1" s="134"/>
      <c r="SPZ1" s="134"/>
      <c r="SQA1" s="134"/>
      <c r="SQB1" s="134"/>
      <c r="SQC1" s="134"/>
      <c r="SQD1" s="134"/>
      <c r="SQE1" s="134"/>
      <c r="SQF1" s="134"/>
      <c r="SQG1" s="134"/>
      <c r="SQH1" s="134"/>
      <c r="SQI1" s="134"/>
      <c r="SQJ1" s="134"/>
      <c r="SQK1" s="134"/>
      <c r="SQL1" s="134"/>
      <c r="SQM1" s="134"/>
      <c r="SQN1" s="134"/>
      <c r="SQO1" s="134"/>
      <c r="SQP1" s="134"/>
      <c r="SQQ1" s="134"/>
      <c r="SQR1" s="134"/>
      <c r="SQS1" s="134"/>
      <c r="SQT1" s="134"/>
      <c r="SQU1" s="134"/>
      <c r="SQV1" s="134"/>
      <c r="SQW1" s="134"/>
      <c r="SQX1" s="134"/>
      <c r="SQY1" s="134"/>
      <c r="SQZ1" s="134"/>
      <c r="SRA1" s="134"/>
      <c r="SRB1" s="134"/>
      <c r="SRC1" s="134"/>
      <c r="SRD1" s="134"/>
      <c r="SRE1" s="134"/>
      <c r="SRF1" s="134"/>
      <c r="SRG1" s="134"/>
      <c r="SRH1" s="134"/>
      <c r="SRI1" s="134"/>
      <c r="SRJ1" s="134"/>
      <c r="SRK1" s="134"/>
      <c r="SRL1" s="134"/>
      <c r="SRM1" s="134"/>
      <c r="SRN1" s="134"/>
      <c r="SRO1" s="134"/>
      <c r="SRP1" s="134"/>
      <c r="SRQ1" s="134"/>
      <c r="SRR1" s="134"/>
      <c r="SRS1" s="134"/>
      <c r="SRT1" s="134"/>
      <c r="SRU1" s="134"/>
      <c r="SRV1" s="134"/>
      <c r="SRW1" s="134"/>
      <c r="SRX1" s="134"/>
      <c r="SRY1" s="134"/>
      <c r="SRZ1" s="134"/>
      <c r="SSA1" s="134"/>
      <c r="SSB1" s="134"/>
      <c r="SSC1" s="134"/>
      <c r="SSD1" s="134"/>
      <c r="SSE1" s="134"/>
      <c r="SSF1" s="134"/>
      <c r="SSG1" s="134"/>
      <c r="SSH1" s="134"/>
      <c r="SSI1" s="134"/>
      <c r="SSJ1" s="134"/>
      <c r="SSK1" s="134"/>
      <c r="SSL1" s="134"/>
      <c r="SSM1" s="134"/>
      <c r="SSN1" s="134"/>
      <c r="SSO1" s="134"/>
      <c r="SSP1" s="134"/>
      <c r="SSQ1" s="134"/>
      <c r="SSR1" s="134"/>
      <c r="SSS1" s="134"/>
      <c r="SST1" s="134"/>
      <c r="SSU1" s="134"/>
      <c r="SSV1" s="134"/>
      <c r="SSW1" s="134"/>
      <c r="SSX1" s="134"/>
      <c r="SSY1" s="134"/>
      <c r="SSZ1" s="134"/>
      <c r="STA1" s="134"/>
      <c r="STB1" s="134"/>
      <c r="STC1" s="134"/>
      <c r="STD1" s="134"/>
      <c r="STE1" s="134"/>
      <c r="STF1" s="134"/>
      <c r="STG1" s="134"/>
      <c r="STH1" s="134"/>
      <c r="STI1" s="134"/>
      <c r="STJ1" s="134"/>
      <c r="STK1" s="134"/>
      <c r="STL1" s="134"/>
      <c r="STM1" s="134"/>
      <c r="STN1" s="134"/>
      <c r="STO1" s="134"/>
      <c r="STP1" s="134"/>
      <c r="STQ1" s="134"/>
      <c r="STR1" s="134"/>
      <c r="STS1" s="134"/>
      <c r="STT1" s="134"/>
      <c r="STU1" s="134"/>
      <c r="STV1" s="134"/>
      <c r="STW1" s="134"/>
      <c r="STX1" s="134"/>
      <c r="STY1" s="134"/>
      <c r="STZ1" s="134"/>
      <c r="SUA1" s="134"/>
      <c r="SUB1" s="134"/>
      <c r="SUC1" s="134"/>
      <c r="SUD1" s="134"/>
      <c r="SUE1" s="134"/>
      <c r="SUF1" s="134"/>
      <c r="SUG1" s="134"/>
      <c r="SUH1" s="134"/>
      <c r="SUI1" s="134"/>
      <c r="SUJ1" s="134"/>
      <c r="SUK1" s="134"/>
      <c r="SUL1" s="134"/>
      <c r="SUM1" s="134"/>
      <c r="SUN1" s="134"/>
      <c r="SUO1" s="134"/>
      <c r="SUP1" s="134"/>
      <c r="SUQ1" s="134"/>
      <c r="SUR1" s="134"/>
      <c r="SUS1" s="134"/>
      <c r="SUT1" s="134"/>
      <c r="SUU1" s="134"/>
      <c r="SUV1" s="134"/>
      <c r="SUW1" s="134"/>
      <c r="SUX1" s="134"/>
      <c r="SUY1" s="134"/>
      <c r="SUZ1" s="134"/>
      <c r="SVA1" s="134"/>
      <c r="SVB1" s="134"/>
      <c r="SVC1" s="134"/>
      <c r="SVD1" s="134"/>
      <c r="SVE1" s="134"/>
      <c r="SVF1" s="134"/>
      <c r="SVG1" s="134"/>
      <c r="SVH1" s="134"/>
      <c r="SVI1" s="134"/>
      <c r="SVJ1" s="134"/>
      <c r="SVK1" s="134"/>
      <c r="SVL1" s="134"/>
      <c r="SVM1" s="134"/>
      <c r="SVN1" s="134"/>
      <c r="SVO1" s="134"/>
      <c r="SVP1" s="134"/>
      <c r="SVQ1" s="134"/>
      <c r="SVR1" s="134"/>
      <c r="SVS1" s="134"/>
      <c r="SVT1" s="134"/>
      <c r="SVU1" s="134"/>
      <c r="SVV1" s="134"/>
      <c r="SVW1" s="134"/>
      <c r="SVX1" s="134"/>
      <c r="SVY1" s="134"/>
      <c r="SVZ1" s="134"/>
      <c r="SWA1" s="134"/>
      <c r="SWB1" s="134"/>
      <c r="SWC1" s="134"/>
      <c r="SWD1" s="134"/>
      <c r="SWE1" s="134"/>
      <c r="SWF1" s="134"/>
      <c r="SWG1" s="134"/>
      <c r="SWH1" s="134"/>
      <c r="SWI1" s="134"/>
      <c r="SWJ1" s="134"/>
      <c r="SWK1" s="134"/>
      <c r="SWL1" s="134"/>
      <c r="SWM1" s="134"/>
      <c r="SWN1" s="134"/>
      <c r="SWO1" s="134"/>
      <c r="SWP1" s="134"/>
      <c r="SWQ1" s="134"/>
      <c r="SWR1" s="134"/>
      <c r="SWS1" s="134"/>
      <c r="SWT1" s="134"/>
      <c r="SWU1" s="134"/>
      <c r="SWV1" s="134"/>
      <c r="SWW1" s="134"/>
      <c r="SWX1" s="134"/>
      <c r="SWY1" s="134"/>
      <c r="SWZ1" s="134"/>
      <c r="SXA1" s="134"/>
      <c r="SXB1" s="134"/>
      <c r="SXC1" s="134"/>
      <c r="SXD1" s="134"/>
      <c r="SXE1" s="134"/>
      <c r="SXF1" s="134"/>
      <c r="SXG1" s="134"/>
      <c r="SXH1" s="134"/>
      <c r="SXI1" s="134"/>
      <c r="SXJ1" s="134"/>
      <c r="SXK1" s="134"/>
      <c r="SXL1" s="134"/>
      <c r="SXM1" s="134"/>
      <c r="SXN1" s="134"/>
      <c r="SXO1" s="134"/>
      <c r="SXP1" s="134"/>
      <c r="SXQ1" s="134"/>
      <c r="SXR1" s="134"/>
      <c r="SXS1" s="134"/>
      <c r="SXT1" s="134"/>
      <c r="SXU1" s="134"/>
      <c r="SXV1" s="134"/>
      <c r="SXW1" s="134"/>
      <c r="SXX1" s="134"/>
      <c r="SXY1" s="134"/>
      <c r="SXZ1" s="134"/>
      <c r="SYA1" s="134"/>
      <c r="SYB1" s="134"/>
      <c r="SYC1" s="134"/>
      <c r="SYD1" s="134"/>
      <c r="SYE1" s="134"/>
      <c r="SYF1" s="134"/>
      <c r="SYG1" s="134"/>
      <c r="SYH1" s="134"/>
      <c r="SYI1" s="134"/>
      <c r="SYJ1" s="134"/>
      <c r="SYK1" s="134"/>
      <c r="SYL1" s="134"/>
      <c r="SYM1" s="134"/>
      <c r="SYN1" s="134"/>
      <c r="SYO1" s="134"/>
      <c r="SYP1" s="134"/>
      <c r="SYQ1" s="134"/>
      <c r="SYR1" s="134"/>
      <c r="SYS1" s="134"/>
      <c r="SYT1" s="134"/>
      <c r="SYU1" s="134"/>
      <c r="SYV1" s="134"/>
      <c r="SYW1" s="134"/>
      <c r="SYX1" s="134"/>
      <c r="SYY1" s="134"/>
      <c r="SYZ1" s="134"/>
      <c r="SZA1" s="134"/>
      <c r="SZB1" s="134"/>
      <c r="SZC1" s="134"/>
      <c r="SZD1" s="134"/>
      <c r="SZE1" s="134"/>
      <c r="SZF1" s="134"/>
      <c r="SZG1" s="134"/>
      <c r="SZH1" s="134"/>
      <c r="SZI1" s="134"/>
      <c r="SZJ1" s="134"/>
      <c r="SZK1" s="134"/>
      <c r="SZL1" s="134"/>
      <c r="SZM1" s="134"/>
      <c r="SZN1" s="134"/>
      <c r="SZO1" s="134"/>
      <c r="SZP1" s="134"/>
      <c r="SZQ1" s="134"/>
      <c r="SZR1" s="134"/>
      <c r="SZS1" s="134"/>
      <c r="SZT1" s="134"/>
      <c r="SZU1" s="134"/>
      <c r="SZV1" s="134"/>
      <c r="SZW1" s="134"/>
      <c r="SZX1" s="134"/>
      <c r="SZY1" s="134"/>
      <c r="SZZ1" s="134"/>
      <c r="TAA1" s="134"/>
      <c r="TAB1" s="134"/>
      <c r="TAC1" s="134"/>
      <c r="TAD1" s="134"/>
      <c r="TAE1" s="134"/>
      <c r="TAF1" s="134"/>
      <c r="TAG1" s="134"/>
      <c r="TAH1" s="134"/>
      <c r="TAI1" s="134"/>
      <c r="TAJ1" s="134"/>
      <c r="TAK1" s="134"/>
      <c r="TAL1" s="134"/>
      <c r="TAM1" s="134"/>
      <c r="TAN1" s="134"/>
      <c r="TAO1" s="134"/>
      <c r="TAP1" s="134"/>
      <c r="TAQ1" s="134"/>
      <c r="TAR1" s="134"/>
      <c r="TAS1" s="134"/>
      <c r="TAT1" s="134"/>
      <c r="TAU1" s="134"/>
      <c r="TAV1" s="134"/>
      <c r="TAW1" s="134"/>
      <c r="TAX1" s="134"/>
      <c r="TAY1" s="134"/>
      <c r="TAZ1" s="134"/>
      <c r="TBA1" s="134"/>
      <c r="TBB1" s="134"/>
      <c r="TBC1" s="134"/>
      <c r="TBD1" s="134"/>
      <c r="TBE1" s="134"/>
      <c r="TBF1" s="134"/>
      <c r="TBG1" s="134"/>
      <c r="TBH1" s="134"/>
      <c r="TBI1" s="134"/>
      <c r="TBJ1" s="134"/>
      <c r="TBK1" s="134"/>
      <c r="TBL1" s="134"/>
      <c r="TBM1" s="134"/>
      <c r="TBN1" s="134"/>
      <c r="TBO1" s="134"/>
      <c r="TBP1" s="134"/>
      <c r="TBQ1" s="134"/>
      <c r="TBR1" s="134"/>
      <c r="TBS1" s="134"/>
      <c r="TBT1" s="134"/>
      <c r="TBU1" s="134"/>
      <c r="TBV1" s="134"/>
      <c r="TBW1" s="134"/>
      <c r="TBX1" s="134"/>
      <c r="TBY1" s="134"/>
      <c r="TBZ1" s="134"/>
      <c r="TCA1" s="134"/>
      <c r="TCB1" s="134"/>
      <c r="TCC1" s="134"/>
      <c r="TCD1" s="134"/>
      <c r="TCE1" s="134"/>
      <c r="TCF1" s="134"/>
      <c r="TCG1" s="134"/>
      <c r="TCH1" s="134"/>
      <c r="TCI1" s="134"/>
      <c r="TCJ1" s="134"/>
      <c r="TCK1" s="134"/>
      <c r="TCL1" s="134"/>
      <c r="TCM1" s="134"/>
      <c r="TCN1" s="134"/>
      <c r="TCO1" s="134"/>
      <c r="TCP1" s="134"/>
      <c r="TCQ1" s="134"/>
      <c r="TCR1" s="134"/>
      <c r="TCS1" s="134"/>
      <c r="TCT1" s="134"/>
      <c r="TCU1" s="134"/>
      <c r="TCV1" s="134"/>
      <c r="TCW1" s="134"/>
      <c r="TCX1" s="134"/>
      <c r="TCY1" s="134"/>
      <c r="TCZ1" s="134"/>
      <c r="TDA1" s="134"/>
      <c r="TDB1" s="134"/>
      <c r="TDC1" s="134"/>
      <c r="TDD1" s="134"/>
      <c r="TDE1" s="134"/>
      <c r="TDF1" s="134"/>
      <c r="TDG1" s="134"/>
      <c r="TDH1" s="134"/>
      <c r="TDI1" s="134"/>
      <c r="TDJ1" s="134"/>
      <c r="TDK1" s="134"/>
      <c r="TDL1" s="134"/>
      <c r="TDM1" s="134"/>
      <c r="TDN1" s="134"/>
      <c r="TDO1" s="134"/>
      <c r="TDP1" s="134"/>
      <c r="TDQ1" s="134"/>
      <c r="TDR1" s="134"/>
      <c r="TDS1" s="134"/>
      <c r="TDT1" s="134"/>
      <c r="TDU1" s="134"/>
      <c r="TDV1" s="134"/>
      <c r="TDW1" s="134"/>
      <c r="TDX1" s="134"/>
      <c r="TDY1" s="134"/>
      <c r="TDZ1" s="134"/>
      <c r="TEA1" s="134"/>
      <c r="TEB1" s="134"/>
      <c r="TEC1" s="134"/>
      <c r="TED1" s="134"/>
      <c r="TEE1" s="134"/>
      <c r="TEF1" s="134"/>
      <c r="TEG1" s="134"/>
      <c r="TEH1" s="134"/>
      <c r="TEI1" s="134"/>
      <c r="TEJ1" s="134"/>
      <c r="TEK1" s="134"/>
      <c r="TEL1" s="134"/>
      <c r="TEM1" s="134"/>
      <c r="TEN1" s="134"/>
      <c r="TEO1" s="134"/>
      <c r="TEP1" s="134"/>
      <c r="TEQ1" s="134"/>
      <c r="TER1" s="134"/>
      <c r="TES1" s="134"/>
      <c r="TET1" s="134"/>
      <c r="TEU1" s="134"/>
      <c r="TEV1" s="134"/>
      <c r="TEW1" s="134"/>
      <c r="TEX1" s="134"/>
      <c r="TEY1" s="134"/>
      <c r="TEZ1" s="134"/>
      <c r="TFA1" s="134"/>
      <c r="TFB1" s="134"/>
      <c r="TFC1" s="134"/>
      <c r="TFD1" s="134"/>
      <c r="TFE1" s="134"/>
      <c r="TFF1" s="134"/>
      <c r="TFG1" s="134"/>
      <c r="TFH1" s="134"/>
      <c r="TFI1" s="134"/>
      <c r="TFJ1" s="134"/>
      <c r="TFK1" s="134"/>
      <c r="TFL1" s="134"/>
      <c r="TFM1" s="134"/>
      <c r="TFN1" s="134"/>
      <c r="TFO1" s="134"/>
      <c r="TFP1" s="134"/>
      <c r="TFQ1" s="134"/>
      <c r="TFR1" s="134"/>
      <c r="TFS1" s="134"/>
      <c r="TFT1" s="134"/>
      <c r="TFU1" s="134"/>
      <c r="TFV1" s="134"/>
      <c r="TFW1" s="134"/>
      <c r="TFX1" s="134"/>
      <c r="TFY1" s="134"/>
      <c r="TFZ1" s="134"/>
      <c r="TGA1" s="134"/>
      <c r="TGB1" s="134"/>
      <c r="TGC1" s="134"/>
      <c r="TGD1" s="134"/>
      <c r="TGE1" s="134"/>
      <c r="TGF1" s="134"/>
      <c r="TGG1" s="134"/>
      <c r="TGH1" s="134"/>
      <c r="TGI1" s="134"/>
      <c r="TGJ1" s="134"/>
      <c r="TGK1" s="134"/>
      <c r="TGL1" s="134"/>
      <c r="TGM1" s="134"/>
      <c r="TGN1" s="134"/>
      <c r="TGO1" s="134"/>
      <c r="TGP1" s="134"/>
      <c r="TGQ1" s="134"/>
      <c r="TGR1" s="134"/>
      <c r="TGS1" s="134"/>
      <c r="TGT1" s="134"/>
      <c r="TGU1" s="134"/>
      <c r="TGV1" s="134"/>
      <c r="TGW1" s="134"/>
      <c r="TGX1" s="134"/>
      <c r="TGY1" s="134"/>
      <c r="TGZ1" s="134"/>
      <c r="THA1" s="134"/>
      <c r="THB1" s="134"/>
      <c r="THC1" s="134"/>
      <c r="THD1" s="134"/>
      <c r="THE1" s="134"/>
      <c r="THF1" s="134"/>
      <c r="THG1" s="134"/>
      <c r="THH1" s="134"/>
      <c r="THI1" s="134"/>
      <c r="THJ1" s="134"/>
      <c r="THK1" s="134"/>
      <c r="THL1" s="134"/>
      <c r="THM1" s="134"/>
      <c r="THN1" s="134"/>
      <c r="THO1" s="134"/>
      <c r="THP1" s="134"/>
      <c r="THQ1" s="134"/>
      <c r="THR1" s="134"/>
      <c r="THS1" s="134"/>
      <c r="THT1" s="134"/>
      <c r="THU1" s="134"/>
      <c r="THV1" s="134"/>
      <c r="THW1" s="134"/>
      <c r="THX1" s="134"/>
      <c r="THY1" s="134"/>
      <c r="THZ1" s="134"/>
      <c r="TIA1" s="134"/>
      <c r="TIB1" s="134"/>
      <c r="TIC1" s="134"/>
      <c r="TID1" s="134"/>
      <c r="TIE1" s="134"/>
      <c r="TIF1" s="134"/>
      <c r="TIG1" s="134"/>
      <c r="TIH1" s="134"/>
      <c r="TII1" s="134"/>
      <c r="TIJ1" s="134"/>
      <c r="TIK1" s="134"/>
      <c r="TIL1" s="134"/>
      <c r="TIM1" s="134"/>
      <c r="TIN1" s="134"/>
      <c r="TIO1" s="134"/>
      <c r="TIP1" s="134"/>
      <c r="TIQ1" s="134"/>
      <c r="TIR1" s="134"/>
      <c r="TIS1" s="134"/>
      <c r="TIT1" s="134"/>
      <c r="TIU1" s="134"/>
      <c r="TIV1" s="134"/>
      <c r="TIW1" s="134"/>
      <c r="TIX1" s="134"/>
      <c r="TIY1" s="134"/>
      <c r="TIZ1" s="134"/>
      <c r="TJA1" s="134"/>
      <c r="TJB1" s="134"/>
      <c r="TJC1" s="134"/>
      <c r="TJD1" s="134"/>
      <c r="TJE1" s="134"/>
      <c r="TJF1" s="134"/>
      <c r="TJG1" s="134"/>
      <c r="TJH1" s="134"/>
      <c r="TJI1" s="134"/>
      <c r="TJJ1" s="134"/>
      <c r="TJK1" s="134"/>
      <c r="TJL1" s="134"/>
      <c r="TJM1" s="134"/>
      <c r="TJN1" s="134"/>
      <c r="TJO1" s="134"/>
      <c r="TJP1" s="134"/>
      <c r="TJQ1" s="134"/>
      <c r="TJR1" s="134"/>
      <c r="TJS1" s="134"/>
      <c r="TJT1" s="134"/>
      <c r="TJU1" s="134"/>
      <c r="TJV1" s="134"/>
      <c r="TJW1" s="134"/>
      <c r="TJX1" s="134"/>
      <c r="TJY1" s="134"/>
      <c r="TJZ1" s="134"/>
      <c r="TKA1" s="134"/>
      <c r="TKB1" s="134"/>
      <c r="TKC1" s="134"/>
      <c r="TKD1" s="134"/>
      <c r="TKE1" s="134"/>
      <c r="TKF1" s="134"/>
      <c r="TKG1" s="134"/>
      <c r="TKH1" s="134"/>
      <c r="TKI1" s="134"/>
      <c r="TKJ1" s="134"/>
      <c r="TKK1" s="134"/>
      <c r="TKL1" s="134"/>
      <c r="TKM1" s="134"/>
      <c r="TKN1" s="134"/>
      <c r="TKO1" s="134"/>
      <c r="TKP1" s="134"/>
      <c r="TKQ1" s="134"/>
      <c r="TKR1" s="134"/>
      <c r="TKS1" s="134"/>
      <c r="TKT1" s="134"/>
      <c r="TKU1" s="134"/>
      <c r="TKV1" s="134"/>
      <c r="TKW1" s="134"/>
      <c r="TKX1" s="134"/>
      <c r="TKY1" s="134"/>
      <c r="TKZ1" s="134"/>
      <c r="TLA1" s="134"/>
      <c r="TLB1" s="134"/>
      <c r="TLC1" s="134"/>
      <c r="TLD1" s="134"/>
      <c r="TLE1" s="134"/>
      <c r="TLF1" s="134"/>
      <c r="TLG1" s="134"/>
      <c r="TLH1" s="134"/>
      <c r="TLI1" s="134"/>
      <c r="TLJ1" s="134"/>
      <c r="TLK1" s="134"/>
      <c r="TLL1" s="134"/>
      <c r="TLM1" s="134"/>
      <c r="TLN1" s="134"/>
      <c r="TLO1" s="134"/>
      <c r="TLP1" s="134"/>
      <c r="TLQ1" s="134"/>
      <c r="TLR1" s="134"/>
      <c r="TLS1" s="134"/>
      <c r="TLT1" s="134"/>
      <c r="TLU1" s="134"/>
      <c r="TLV1" s="134"/>
      <c r="TLW1" s="134"/>
      <c r="TLX1" s="134"/>
      <c r="TLY1" s="134"/>
      <c r="TLZ1" s="134"/>
      <c r="TMA1" s="134"/>
      <c r="TMB1" s="134"/>
      <c r="TMC1" s="134"/>
      <c r="TMD1" s="134"/>
      <c r="TME1" s="134"/>
      <c r="TMF1" s="134"/>
      <c r="TMG1" s="134"/>
      <c r="TMH1" s="134"/>
      <c r="TMI1" s="134"/>
      <c r="TMJ1" s="134"/>
      <c r="TMK1" s="134"/>
      <c r="TML1" s="134"/>
      <c r="TMM1" s="134"/>
      <c r="TMN1" s="134"/>
      <c r="TMO1" s="134"/>
      <c r="TMP1" s="134"/>
      <c r="TMQ1" s="134"/>
      <c r="TMR1" s="134"/>
      <c r="TMS1" s="134"/>
      <c r="TMT1" s="134"/>
      <c r="TMU1" s="134"/>
      <c r="TMV1" s="134"/>
      <c r="TMW1" s="134"/>
      <c r="TMX1" s="134"/>
      <c r="TMY1" s="134"/>
      <c r="TMZ1" s="134"/>
      <c r="TNA1" s="134"/>
      <c r="TNB1" s="134"/>
      <c r="TNC1" s="134"/>
      <c r="TND1" s="134"/>
      <c r="TNE1" s="134"/>
      <c r="TNF1" s="134"/>
      <c r="TNG1" s="134"/>
      <c r="TNH1" s="134"/>
      <c r="TNI1" s="134"/>
      <c r="TNJ1" s="134"/>
      <c r="TNK1" s="134"/>
      <c r="TNL1" s="134"/>
      <c r="TNM1" s="134"/>
      <c r="TNN1" s="134"/>
      <c r="TNO1" s="134"/>
      <c r="TNP1" s="134"/>
      <c r="TNQ1" s="134"/>
      <c r="TNR1" s="134"/>
      <c r="TNS1" s="134"/>
      <c r="TNT1" s="134"/>
      <c r="TNU1" s="134"/>
      <c r="TNV1" s="134"/>
      <c r="TNW1" s="134"/>
      <c r="TNX1" s="134"/>
      <c r="TNY1" s="134"/>
      <c r="TNZ1" s="134"/>
      <c r="TOA1" s="134"/>
      <c r="TOB1" s="134"/>
      <c r="TOC1" s="134"/>
      <c r="TOD1" s="134"/>
      <c r="TOE1" s="134"/>
      <c r="TOF1" s="134"/>
      <c r="TOG1" s="134"/>
      <c r="TOH1" s="134"/>
      <c r="TOI1" s="134"/>
      <c r="TOJ1" s="134"/>
      <c r="TOK1" s="134"/>
      <c r="TOL1" s="134"/>
      <c r="TOM1" s="134"/>
      <c r="TON1" s="134"/>
      <c r="TOO1" s="134"/>
      <c r="TOP1" s="134"/>
      <c r="TOQ1" s="134"/>
      <c r="TOR1" s="134"/>
      <c r="TOS1" s="134"/>
      <c r="TOT1" s="134"/>
      <c r="TOU1" s="134"/>
      <c r="TOV1" s="134"/>
      <c r="TOW1" s="134"/>
      <c r="TOX1" s="134"/>
      <c r="TOY1" s="134"/>
      <c r="TOZ1" s="134"/>
      <c r="TPA1" s="134"/>
      <c r="TPB1" s="134"/>
      <c r="TPC1" s="134"/>
      <c r="TPD1" s="134"/>
      <c r="TPE1" s="134"/>
      <c r="TPF1" s="134"/>
      <c r="TPG1" s="134"/>
      <c r="TPH1" s="134"/>
      <c r="TPI1" s="134"/>
      <c r="TPJ1" s="134"/>
      <c r="TPK1" s="134"/>
      <c r="TPL1" s="134"/>
      <c r="TPM1" s="134"/>
      <c r="TPN1" s="134"/>
      <c r="TPO1" s="134"/>
      <c r="TPP1" s="134"/>
      <c r="TPQ1" s="134"/>
      <c r="TPR1" s="134"/>
      <c r="TPS1" s="134"/>
      <c r="TPT1" s="134"/>
      <c r="TPU1" s="134"/>
      <c r="TPV1" s="134"/>
      <c r="TPW1" s="134"/>
      <c r="TPX1" s="134"/>
      <c r="TPY1" s="134"/>
      <c r="TPZ1" s="134"/>
      <c r="TQA1" s="134"/>
      <c r="TQB1" s="134"/>
      <c r="TQC1" s="134"/>
      <c r="TQD1" s="134"/>
      <c r="TQE1" s="134"/>
      <c r="TQF1" s="134"/>
      <c r="TQG1" s="134"/>
      <c r="TQH1" s="134"/>
      <c r="TQI1" s="134"/>
      <c r="TQJ1" s="134"/>
      <c r="TQK1" s="134"/>
      <c r="TQL1" s="134"/>
      <c r="TQM1" s="134"/>
      <c r="TQN1" s="134"/>
      <c r="TQO1" s="134"/>
      <c r="TQP1" s="134"/>
      <c r="TQQ1" s="134"/>
      <c r="TQR1" s="134"/>
      <c r="TQS1" s="134"/>
      <c r="TQT1" s="134"/>
      <c r="TQU1" s="134"/>
      <c r="TQV1" s="134"/>
      <c r="TQW1" s="134"/>
      <c r="TQX1" s="134"/>
      <c r="TQY1" s="134"/>
      <c r="TQZ1" s="134"/>
      <c r="TRA1" s="134"/>
      <c r="TRB1" s="134"/>
      <c r="TRC1" s="134"/>
      <c r="TRD1" s="134"/>
      <c r="TRE1" s="134"/>
      <c r="TRF1" s="134"/>
      <c r="TRG1" s="134"/>
      <c r="TRH1" s="134"/>
      <c r="TRI1" s="134"/>
      <c r="TRJ1" s="134"/>
      <c r="TRK1" s="134"/>
      <c r="TRL1" s="134"/>
      <c r="TRM1" s="134"/>
      <c r="TRN1" s="134"/>
      <c r="TRO1" s="134"/>
      <c r="TRP1" s="134"/>
      <c r="TRQ1" s="134"/>
      <c r="TRR1" s="134"/>
      <c r="TRS1" s="134"/>
      <c r="TRT1" s="134"/>
      <c r="TRU1" s="134"/>
      <c r="TRV1" s="134"/>
      <c r="TRW1" s="134"/>
      <c r="TRX1" s="134"/>
      <c r="TRY1" s="134"/>
      <c r="TRZ1" s="134"/>
      <c r="TSA1" s="134"/>
      <c r="TSB1" s="134"/>
      <c r="TSC1" s="134"/>
      <c r="TSD1" s="134"/>
      <c r="TSE1" s="134"/>
      <c r="TSF1" s="134"/>
      <c r="TSG1" s="134"/>
      <c r="TSH1" s="134"/>
      <c r="TSI1" s="134"/>
      <c r="TSJ1" s="134"/>
      <c r="TSK1" s="134"/>
      <c r="TSL1" s="134"/>
      <c r="TSM1" s="134"/>
      <c r="TSN1" s="134"/>
      <c r="TSO1" s="134"/>
      <c r="TSP1" s="134"/>
      <c r="TSQ1" s="134"/>
      <c r="TSR1" s="134"/>
      <c r="TSS1" s="134"/>
      <c r="TST1" s="134"/>
      <c r="TSU1" s="134"/>
      <c r="TSV1" s="134"/>
      <c r="TSW1" s="134"/>
      <c r="TSX1" s="134"/>
      <c r="TSY1" s="134"/>
      <c r="TSZ1" s="134"/>
      <c r="TTA1" s="134"/>
      <c r="TTB1" s="134"/>
      <c r="TTC1" s="134"/>
      <c r="TTD1" s="134"/>
      <c r="TTE1" s="134"/>
      <c r="TTF1" s="134"/>
      <c r="TTG1" s="134"/>
      <c r="TTH1" s="134"/>
      <c r="TTI1" s="134"/>
      <c r="TTJ1" s="134"/>
      <c r="TTK1" s="134"/>
      <c r="TTL1" s="134"/>
      <c r="TTM1" s="134"/>
      <c r="TTN1" s="134"/>
      <c r="TTO1" s="134"/>
      <c r="TTP1" s="134"/>
      <c r="TTQ1" s="134"/>
      <c r="TTR1" s="134"/>
      <c r="TTS1" s="134"/>
      <c r="TTT1" s="134"/>
      <c r="TTU1" s="134"/>
      <c r="TTV1" s="134"/>
      <c r="TTW1" s="134"/>
      <c r="TTX1" s="134"/>
      <c r="TTY1" s="134"/>
      <c r="TTZ1" s="134"/>
      <c r="TUA1" s="134"/>
      <c r="TUB1" s="134"/>
      <c r="TUC1" s="134"/>
      <c r="TUD1" s="134"/>
      <c r="TUE1" s="134"/>
      <c r="TUF1" s="134"/>
      <c r="TUG1" s="134"/>
      <c r="TUH1" s="134"/>
      <c r="TUI1" s="134"/>
      <c r="TUJ1" s="134"/>
      <c r="TUK1" s="134"/>
      <c r="TUL1" s="134"/>
      <c r="TUM1" s="134"/>
      <c r="TUN1" s="134"/>
      <c r="TUO1" s="134"/>
      <c r="TUP1" s="134"/>
      <c r="TUQ1" s="134"/>
      <c r="TUR1" s="134"/>
      <c r="TUS1" s="134"/>
      <c r="TUT1" s="134"/>
      <c r="TUU1" s="134"/>
      <c r="TUV1" s="134"/>
      <c r="TUW1" s="134"/>
      <c r="TUX1" s="134"/>
      <c r="TUY1" s="134"/>
      <c r="TUZ1" s="134"/>
      <c r="TVA1" s="134"/>
      <c r="TVB1" s="134"/>
      <c r="TVC1" s="134"/>
      <c r="TVD1" s="134"/>
      <c r="TVE1" s="134"/>
      <c r="TVF1" s="134"/>
      <c r="TVG1" s="134"/>
      <c r="TVH1" s="134"/>
      <c r="TVI1" s="134"/>
      <c r="TVJ1" s="134"/>
      <c r="TVK1" s="134"/>
      <c r="TVL1" s="134"/>
      <c r="TVM1" s="134"/>
      <c r="TVN1" s="134"/>
      <c r="TVO1" s="134"/>
      <c r="TVP1" s="134"/>
      <c r="TVQ1" s="134"/>
      <c r="TVR1" s="134"/>
      <c r="TVS1" s="134"/>
      <c r="TVT1" s="134"/>
      <c r="TVU1" s="134"/>
      <c r="TVV1" s="134"/>
      <c r="TVW1" s="134"/>
      <c r="TVX1" s="134"/>
      <c r="TVY1" s="134"/>
      <c r="TVZ1" s="134"/>
      <c r="TWA1" s="134"/>
      <c r="TWB1" s="134"/>
      <c r="TWC1" s="134"/>
      <c r="TWD1" s="134"/>
      <c r="TWE1" s="134"/>
      <c r="TWF1" s="134"/>
      <c r="TWG1" s="134"/>
      <c r="TWH1" s="134"/>
      <c r="TWI1" s="134"/>
      <c r="TWJ1" s="134"/>
      <c r="TWK1" s="134"/>
      <c r="TWL1" s="134"/>
      <c r="TWM1" s="134"/>
      <c r="TWN1" s="134"/>
      <c r="TWO1" s="134"/>
      <c r="TWP1" s="134"/>
      <c r="TWQ1" s="134"/>
      <c r="TWR1" s="134"/>
      <c r="TWS1" s="134"/>
      <c r="TWT1" s="134"/>
      <c r="TWU1" s="134"/>
      <c r="TWV1" s="134"/>
      <c r="TWW1" s="134"/>
      <c r="TWX1" s="134"/>
      <c r="TWY1" s="134"/>
      <c r="TWZ1" s="134"/>
      <c r="TXA1" s="134"/>
      <c r="TXB1" s="134"/>
      <c r="TXC1" s="134"/>
      <c r="TXD1" s="134"/>
      <c r="TXE1" s="134"/>
      <c r="TXF1" s="134"/>
      <c r="TXG1" s="134"/>
      <c r="TXH1" s="134"/>
      <c r="TXI1" s="134"/>
      <c r="TXJ1" s="134"/>
      <c r="TXK1" s="134"/>
      <c r="TXL1" s="134"/>
      <c r="TXM1" s="134"/>
      <c r="TXN1" s="134"/>
      <c r="TXO1" s="134"/>
      <c r="TXP1" s="134"/>
      <c r="TXQ1" s="134"/>
      <c r="TXR1" s="134"/>
      <c r="TXS1" s="134"/>
      <c r="TXT1" s="134"/>
      <c r="TXU1" s="134"/>
      <c r="TXV1" s="134"/>
      <c r="TXW1" s="134"/>
      <c r="TXX1" s="134"/>
      <c r="TXY1" s="134"/>
      <c r="TXZ1" s="134"/>
      <c r="TYA1" s="134"/>
      <c r="TYB1" s="134"/>
      <c r="TYC1" s="134"/>
      <c r="TYD1" s="134"/>
      <c r="TYE1" s="134"/>
      <c r="TYF1" s="134"/>
      <c r="TYG1" s="134"/>
      <c r="TYH1" s="134"/>
      <c r="TYI1" s="134"/>
      <c r="TYJ1" s="134"/>
      <c r="TYK1" s="134"/>
      <c r="TYL1" s="134"/>
      <c r="TYM1" s="134"/>
      <c r="TYN1" s="134"/>
      <c r="TYO1" s="134"/>
      <c r="TYP1" s="134"/>
      <c r="TYQ1" s="134"/>
      <c r="TYR1" s="134"/>
      <c r="TYS1" s="134"/>
      <c r="TYT1" s="134"/>
      <c r="TYU1" s="134"/>
      <c r="TYV1" s="134"/>
      <c r="TYW1" s="134"/>
      <c r="TYX1" s="134"/>
      <c r="TYY1" s="134"/>
      <c r="TYZ1" s="134"/>
      <c r="TZA1" s="134"/>
      <c r="TZB1" s="134"/>
      <c r="TZC1" s="134"/>
      <c r="TZD1" s="134"/>
      <c r="TZE1" s="134"/>
      <c r="TZF1" s="134"/>
      <c r="TZG1" s="134"/>
      <c r="TZH1" s="134"/>
      <c r="TZI1" s="134"/>
      <c r="TZJ1" s="134"/>
      <c r="TZK1" s="134"/>
      <c r="TZL1" s="134"/>
      <c r="TZM1" s="134"/>
      <c r="TZN1" s="134"/>
      <c r="TZO1" s="134"/>
      <c r="TZP1" s="134"/>
      <c r="TZQ1" s="134"/>
      <c r="TZR1" s="134"/>
      <c r="TZS1" s="134"/>
      <c r="TZT1" s="134"/>
      <c r="TZU1" s="134"/>
      <c r="TZV1" s="134"/>
      <c r="TZW1" s="134"/>
      <c r="TZX1" s="134"/>
      <c r="TZY1" s="134"/>
      <c r="TZZ1" s="134"/>
      <c r="UAA1" s="134"/>
      <c r="UAB1" s="134"/>
      <c r="UAC1" s="134"/>
      <c r="UAD1" s="134"/>
      <c r="UAE1" s="134"/>
      <c r="UAF1" s="134"/>
      <c r="UAG1" s="134"/>
      <c r="UAH1" s="134"/>
      <c r="UAI1" s="134"/>
      <c r="UAJ1" s="134"/>
      <c r="UAK1" s="134"/>
      <c r="UAL1" s="134"/>
      <c r="UAM1" s="134"/>
      <c r="UAN1" s="134"/>
      <c r="UAO1" s="134"/>
      <c r="UAP1" s="134"/>
      <c r="UAQ1" s="134"/>
      <c r="UAR1" s="134"/>
      <c r="UAS1" s="134"/>
      <c r="UAT1" s="134"/>
      <c r="UAU1" s="134"/>
      <c r="UAV1" s="134"/>
      <c r="UAW1" s="134"/>
      <c r="UAX1" s="134"/>
      <c r="UAY1" s="134"/>
      <c r="UAZ1" s="134"/>
      <c r="UBA1" s="134"/>
      <c r="UBB1" s="134"/>
      <c r="UBC1" s="134"/>
      <c r="UBD1" s="134"/>
      <c r="UBE1" s="134"/>
      <c r="UBF1" s="134"/>
      <c r="UBG1" s="134"/>
      <c r="UBH1" s="134"/>
      <c r="UBI1" s="134"/>
      <c r="UBJ1" s="134"/>
      <c r="UBK1" s="134"/>
      <c r="UBL1" s="134"/>
      <c r="UBM1" s="134"/>
      <c r="UBN1" s="134"/>
      <c r="UBO1" s="134"/>
      <c r="UBP1" s="134"/>
      <c r="UBQ1" s="134"/>
      <c r="UBR1" s="134"/>
      <c r="UBS1" s="134"/>
      <c r="UBT1" s="134"/>
      <c r="UBU1" s="134"/>
      <c r="UBV1" s="134"/>
      <c r="UBW1" s="134"/>
      <c r="UBX1" s="134"/>
      <c r="UBY1" s="134"/>
      <c r="UBZ1" s="134"/>
      <c r="UCA1" s="134"/>
      <c r="UCB1" s="134"/>
      <c r="UCC1" s="134"/>
      <c r="UCD1" s="134"/>
      <c r="UCE1" s="134"/>
      <c r="UCF1" s="134"/>
      <c r="UCG1" s="134"/>
      <c r="UCH1" s="134"/>
      <c r="UCI1" s="134"/>
      <c r="UCJ1" s="134"/>
      <c r="UCK1" s="134"/>
      <c r="UCL1" s="134"/>
      <c r="UCM1" s="134"/>
      <c r="UCN1" s="134"/>
      <c r="UCO1" s="134"/>
      <c r="UCP1" s="134"/>
      <c r="UCQ1" s="134"/>
      <c r="UCR1" s="134"/>
      <c r="UCS1" s="134"/>
      <c r="UCT1" s="134"/>
      <c r="UCU1" s="134"/>
      <c r="UCV1" s="134"/>
      <c r="UCW1" s="134"/>
      <c r="UCX1" s="134"/>
      <c r="UCY1" s="134"/>
      <c r="UCZ1" s="134"/>
      <c r="UDA1" s="134"/>
      <c r="UDB1" s="134"/>
      <c r="UDC1" s="134"/>
      <c r="UDD1" s="134"/>
      <c r="UDE1" s="134"/>
      <c r="UDF1" s="134"/>
      <c r="UDG1" s="134"/>
      <c r="UDH1" s="134"/>
      <c r="UDI1" s="134"/>
      <c r="UDJ1" s="134"/>
      <c r="UDK1" s="134"/>
      <c r="UDL1" s="134"/>
      <c r="UDM1" s="134"/>
      <c r="UDN1" s="134"/>
      <c r="UDO1" s="134"/>
      <c r="UDP1" s="134"/>
      <c r="UDQ1" s="134"/>
      <c r="UDR1" s="134"/>
      <c r="UDS1" s="134"/>
      <c r="UDT1" s="134"/>
      <c r="UDU1" s="134"/>
      <c r="UDV1" s="134"/>
      <c r="UDW1" s="134"/>
      <c r="UDX1" s="134"/>
      <c r="UDY1" s="134"/>
      <c r="UDZ1" s="134"/>
      <c r="UEA1" s="134"/>
      <c r="UEB1" s="134"/>
      <c r="UEC1" s="134"/>
      <c r="UED1" s="134"/>
      <c r="UEE1" s="134"/>
      <c r="UEF1" s="134"/>
      <c r="UEG1" s="134"/>
      <c r="UEH1" s="134"/>
      <c r="UEI1" s="134"/>
      <c r="UEJ1" s="134"/>
      <c r="UEK1" s="134"/>
      <c r="UEL1" s="134"/>
      <c r="UEM1" s="134"/>
      <c r="UEN1" s="134"/>
      <c r="UEO1" s="134"/>
      <c r="UEP1" s="134"/>
      <c r="UEQ1" s="134"/>
      <c r="UER1" s="134"/>
      <c r="UES1" s="134"/>
      <c r="UET1" s="134"/>
      <c r="UEU1" s="134"/>
      <c r="UEV1" s="134"/>
      <c r="UEW1" s="134"/>
      <c r="UEX1" s="134"/>
      <c r="UEY1" s="134"/>
      <c r="UEZ1" s="134"/>
      <c r="UFA1" s="134"/>
      <c r="UFB1" s="134"/>
      <c r="UFC1" s="134"/>
      <c r="UFD1" s="134"/>
      <c r="UFE1" s="134"/>
      <c r="UFF1" s="134"/>
      <c r="UFG1" s="134"/>
      <c r="UFH1" s="134"/>
      <c r="UFI1" s="134"/>
      <c r="UFJ1" s="134"/>
      <c r="UFK1" s="134"/>
      <c r="UFL1" s="134"/>
      <c r="UFM1" s="134"/>
      <c r="UFN1" s="134"/>
      <c r="UFO1" s="134"/>
      <c r="UFP1" s="134"/>
      <c r="UFQ1" s="134"/>
      <c r="UFR1" s="134"/>
      <c r="UFS1" s="134"/>
      <c r="UFT1" s="134"/>
      <c r="UFU1" s="134"/>
      <c r="UFV1" s="134"/>
      <c r="UFW1" s="134"/>
      <c r="UFX1" s="134"/>
      <c r="UFY1" s="134"/>
      <c r="UFZ1" s="134"/>
      <c r="UGA1" s="134"/>
      <c r="UGB1" s="134"/>
      <c r="UGC1" s="134"/>
      <c r="UGD1" s="134"/>
      <c r="UGE1" s="134"/>
      <c r="UGF1" s="134"/>
      <c r="UGG1" s="134"/>
      <c r="UGH1" s="134"/>
      <c r="UGI1" s="134"/>
      <c r="UGJ1" s="134"/>
      <c r="UGK1" s="134"/>
      <c r="UGL1" s="134"/>
      <c r="UGM1" s="134"/>
      <c r="UGN1" s="134"/>
      <c r="UGO1" s="134"/>
      <c r="UGP1" s="134"/>
      <c r="UGQ1" s="134"/>
      <c r="UGR1" s="134"/>
      <c r="UGS1" s="134"/>
      <c r="UGT1" s="134"/>
      <c r="UGU1" s="134"/>
      <c r="UGV1" s="134"/>
      <c r="UGW1" s="134"/>
      <c r="UGX1" s="134"/>
      <c r="UGY1" s="134"/>
      <c r="UGZ1" s="134"/>
      <c r="UHA1" s="134"/>
      <c r="UHB1" s="134"/>
      <c r="UHC1" s="134"/>
      <c r="UHD1" s="134"/>
      <c r="UHE1" s="134"/>
      <c r="UHF1" s="134"/>
      <c r="UHG1" s="134"/>
      <c r="UHH1" s="134"/>
      <c r="UHI1" s="134"/>
      <c r="UHJ1" s="134"/>
      <c r="UHK1" s="134"/>
      <c r="UHL1" s="134"/>
      <c r="UHM1" s="134"/>
      <c r="UHN1" s="134"/>
      <c r="UHO1" s="134"/>
      <c r="UHP1" s="134"/>
      <c r="UHQ1" s="134"/>
      <c r="UHR1" s="134"/>
      <c r="UHS1" s="134"/>
      <c r="UHT1" s="134"/>
      <c r="UHU1" s="134"/>
      <c r="UHV1" s="134"/>
      <c r="UHW1" s="134"/>
      <c r="UHX1" s="134"/>
      <c r="UHY1" s="134"/>
      <c r="UHZ1" s="134"/>
      <c r="UIA1" s="134"/>
      <c r="UIB1" s="134"/>
      <c r="UIC1" s="134"/>
      <c r="UID1" s="134"/>
      <c r="UIE1" s="134"/>
      <c r="UIF1" s="134"/>
      <c r="UIG1" s="134"/>
      <c r="UIH1" s="134"/>
      <c r="UII1" s="134"/>
      <c r="UIJ1" s="134"/>
      <c r="UIK1" s="134"/>
      <c r="UIL1" s="134"/>
      <c r="UIM1" s="134"/>
      <c r="UIN1" s="134"/>
      <c r="UIO1" s="134"/>
      <c r="UIP1" s="134"/>
      <c r="UIQ1" s="134"/>
      <c r="UIR1" s="134"/>
      <c r="UIS1" s="134"/>
      <c r="UIT1" s="134"/>
      <c r="UIU1" s="134"/>
      <c r="UIV1" s="134"/>
      <c r="UIW1" s="134"/>
      <c r="UIX1" s="134"/>
      <c r="UIY1" s="134"/>
      <c r="UIZ1" s="134"/>
      <c r="UJA1" s="134"/>
      <c r="UJB1" s="134"/>
      <c r="UJC1" s="134"/>
      <c r="UJD1" s="134"/>
      <c r="UJE1" s="134"/>
      <c r="UJF1" s="134"/>
      <c r="UJG1" s="134"/>
      <c r="UJH1" s="134"/>
      <c r="UJI1" s="134"/>
      <c r="UJJ1" s="134"/>
      <c r="UJK1" s="134"/>
      <c r="UJL1" s="134"/>
      <c r="UJM1" s="134"/>
      <c r="UJN1" s="134"/>
      <c r="UJO1" s="134"/>
      <c r="UJP1" s="134"/>
      <c r="UJQ1" s="134"/>
      <c r="UJR1" s="134"/>
      <c r="UJS1" s="134"/>
      <c r="UJT1" s="134"/>
      <c r="UJU1" s="134"/>
      <c r="UJV1" s="134"/>
      <c r="UJW1" s="134"/>
      <c r="UJX1" s="134"/>
      <c r="UJY1" s="134"/>
      <c r="UJZ1" s="134"/>
      <c r="UKA1" s="134"/>
      <c r="UKB1" s="134"/>
      <c r="UKC1" s="134"/>
      <c r="UKD1" s="134"/>
      <c r="UKE1" s="134"/>
      <c r="UKF1" s="134"/>
      <c r="UKG1" s="134"/>
      <c r="UKH1" s="134"/>
      <c r="UKI1" s="134"/>
      <c r="UKJ1" s="134"/>
      <c r="UKK1" s="134"/>
      <c r="UKL1" s="134"/>
      <c r="UKM1" s="134"/>
      <c r="UKN1" s="134"/>
      <c r="UKO1" s="134"/>
      <c r="UKP1" s="134"/>
      <c r="UKQ1" s="134"/>
      <c r="UKR1" s="134"/>
      <c r="UKS1" s="134"/>
      <c r="UKT1" s="134"/>
      <c r="UKU1" s="134"/>
      <c r="UKV1" s="134"/>
      <c r="UKW1" s="134"/>
      <c r="UKX1" s="134"/>
      <c r="UKY1" s="134"/>
      <c r="UKZ1" s="134"/>
      <c r="ULA1" s="134"/>
      <c r="ULB1" s="134"/>
      <c r="ULC1" s="134"/>
      <c r="ULD1" s="134"/>
      <c r="ULE1" s="134"/>
      <c r="ULF1" s="134"/>
      <c r="ULG1" s="134"/>
      <c r="ULH1" s="134"/>
      <c r="ULI1" s="134"/>
      <c r="ULJ1" s="134"/>
      <c r="ULK1" s="134"/>
      <c r="ULL1" s="134"/>
      <c r="ULM1" s="134"/>
      <c r="ULN1" s="134"/>
      <c r="ULO1" s="134"/>
      <c r="ULP1" s="134"/>
      <c r="ULQ1" s="134"/>
      <c r="ULR1" s="134"/>
      <c r="ULS1" s="134"/>
      <c r="ULT1" s="134"/>
      <c r="ULU1" s="134"/>
      <c r="ULV1" s="134"/>
      <c r="ULW1" s="134"/>
      <c r="ULX1" s="134"/>
      <c r="ULY1" s="134"/>
      <c r="ULZ1" s="134"/>
      <c r="UMA1" s="134"/>
      <c r="UMB1" s="134"/>
      <c r="UMC1" s="134"/>
      <c r="UMD1" s="134"/>
      <c r="UME1" s="134"/>
      <c r="UMF1" s="134"/>
      <c r="UMG1" s="134"/>
      <c r="UMH1" s="134"/>
      <c r="UMI1" s="134"/>
      <c r="UMJ1" s="134"/>
      <c r="UMK1" s="134"/>
      <c r="UML1" s="134"/>
      <c r="UMM1" s="134"/>
      <c r="UMN1" s="134"/>
      <c r="UMO1" s="134"/>
      <c r="UMP1" s="134"/>
      <c r="UMQ1" s="134"/>
      <c r="UMR1" s="134"/>
      <c r="UMS1" s="134"/>
      <c r="UMT1" s="134"/>
      <c r="UMU1" s="134"/>
      <c r="UMV1" s="134"/>
      <c r="UMW1" s="134"/>
      <c r="UMX1" s="134"/>
      <c r="UMY1" s="134"/>
      <c r="UMZ1" s="134"/>
      <c r="UNA1" s="134"/>
      <c r="UNB1" s="134"/>
      <c r="UNC1" s="134"/>
      <c r="UND1" s="134"/>
      <c r="UNE1" s="134"/>
      <c r="UNF1" s="134"/>
      <c r="UNG1" s="134"/>
      <c r="UNH1" s="134"/>
      <c r="UNI1" s="134"/>
      <c r="UNJ1" s="134"/>
      <c r="UNK1" s="134"/>
      <c r="UNL1" s="134"/>
      <c r="UNM1" s="134"/>
      <c r="UNN1" s="134"/>
      <c r="UNO1" s="134"/>
      <c r="UNP1" s="134"/>
      <c r="UNQ1" s="134"/>
      <c r="UNR1" s="134"/>
      <c r="UNS1" s="134"/>
      <c r="UNT1" s="134"/>
      <c r="UNU1" s="134"/>
      <c r="UNV1" s="134"/>
      <c r="UNW1" s="134"/>
      <c r="UNX1" s="134"/>
      <c r="UNY1" s="134"/>
      <c r="UNZ1" s="134"/>
      <c r="UOA1" s="134"/>
      <c r="UOB1" s="134"/>
      <c r="UOC1" s="134"/>
      <c r="UOD1" s="134"/>
      <c r="UOE1" s="134"/>
      <c r="UOF1" s="134"/>
      <c r="UOG1" s="134"/>
      <c r="UOH1" s="134"/>
      <c r="UOI1" s="134"/>
      <c r="UOJ1" s="134"/>
      <c r="UOK1" s="134"/>
      <c r="UOL1" s="134"/>
      <c r="UOM1" s="134"/>
      <c r="UON1" s="134"/>
      <c r="UOO1" s="134"/>
      <c r="UOP1" s="134"/>
      <c r="UOQ1" s="134"/>
      <c r="UOR1" s="134"/>
      <c r="UOS1" s="134"/>
      <c r="UOT1" s="134"/>
      <c r="UOU1" s="134"/>
      <c r="UOV1" s="134"/>
      <c r="UOW1" s="134"/>
      <c r="UOX1" s="134"/>
      <c r="UOY1" s="134"/>
      <c r="UOZ1" s="134"/>
      <c r="UPA1" s="134"/>
      <c r="UPB1" s="134"/>
      <c r="UPC1" s="134"/>
      <c r="UPD1" s="134"/>
      <c r="UPE1" s="134"/>
      <c r="UPF1" s="134"/>
      <c r="UPG1" s="134"/>
      <c r="UPH1" s="134"/>
      <c r="UPI1" s="134"/>
      <c r="UPJ1" s="134"/>
      <c r="UPK1" s="134"/>
      <c r="UPL1" s="134"/>
      <c r="UPM1" s="134"/>
      <c r="UPN1" s="134"/>
      <c r="UPO1" s="134"/>
      <c r="UPP1" s="134"/>
      <c r="UPQ1" s="134"/>
      <c r="UPR1" s="134"/>
      <c r="UPS1" s="134"/>
      <c r="UPT1" s="134"/>
      <c r="UPU1" s="134"/>
      <c r="UPV1" s="134"/>
      <c r="UPW1" s="134"/>
      <c r="UPX1" s="134"/>
      <c r="UPY1" s="134"/>
      <c r="UPZ1" s="134"/>
      <c r="UQA1" s="134"/>
      <c r="UQB1" s="134"/>
      <c r="UQC1" s="134"/>
      <c r="UQD1" s="134"/>
      <c r="UQE1" s="134"/>
      <c r="UQF1" s="134"/>
      <c r="UQG1" s="134"/>
      <c r="UQH1" s="134"/>
      <c r="UQI1" s="134"/>
      <c r="UQJ1" s="134"/>
      <c r="UQK1" s="134"/>
      <c r="UQL1" s="134"/>
      <c r="UQM1" s="134"/>
      <c r="UQN1" s="134"/>
      <c r="UQO1" s="134"/>
      <c r="UQP1" s="134"/>
      <c r="UQQ1" s="134"/>
      <c r="UQR1" s="134"/>
      <c r="UQS1" s="134"/>
      <c r="UQT1" s="134"/>
      <c r="UQU1" s="134"/>
      <c r="UQV1" s="134"/>
      <c r="UQW1" s="134"/>
      <c r="UQX1" s="134"/>
      <c r="UQY1" s="134"/>
      <c r="UQZ1" s="134"/>
      <c r="URA1" s="134"/>
      <c r="URB1" s="134"/>
      <c r="URC1" s="134"/>
      <c r="URD1" s="134"/>
      <c r="URE1" s="134"/>
      <c r="URF1" s="134"/>
      <c r="URG1" s="134"/>
      <c r="URH1" s="134"/>
      <c r="URI1" s="134"/>
      <c r="URJ1" s="134"/>
      <c r="URK1" s="134"/>
      <c r="URL1" s="134"/>
      <c r="URM1" s="134"/>
      <c r="URN1" s="134"/>
      <c r="URO1" s="134"/>
      <c r="URP1" s="134"/>
      <c r="URQ1" s="134"/>
      <c r="URR1" s="134"/>
      <c r="URS1" s="134"/>
      <c r="URT1" s="134"/>
      <c r="URU1" s="134"/>
      <c r="URV1" s="134"/>
      <c r="URW1" s="134"/>
      <c r="URX1" s="134"/>
      <c r="URY1" s="134"/>
      <c r="URZ1" s="134"/>
      <c r="USA1" s="134"/>
      <c r="USB1" s="134"/>
      <c r="USC1" s="134"/>
      <c r="USD1" s="134"/>
      <c r="USE1" s="134"/>
      <c r="USF1" s="134"/>
      <c r="USG1" s="134"/>
      <c r="USH1" s="134"/>
      <c r="USI1" s="134"/>
      <c r="USJ1" s="134"/>
      <c r="USK1" s="134"/>
      <c r="USL1" s="134"/>
      <c r="USM1" s="134"/>
      <c r="USN1" s="134"/>
      <c r="USO1" s="134"/>
      <c r="USP1" s="134"/>
      <c r="USQ1" s="134"/>
      <c r="USR1" s="134"/>
      <c r="USS1" s="134"/>
      <c r="UST1" s="134"/>
      <c r="USU1" s="134"/>
      <c r="USV1" s="134"/>
      <c r="USW1" s="134"/>
      <c r="USX1" s="134"/>
      <c r="USY1" s="134"/>
      <c r="USZ1" s="134"/>
      <c r="UTA1" s="134"/>
      <c r="UTB1" s="134"/>
      <c r="UTC1" s="134"/>
      <c r="UTD1" s="134"/>
      <c r="UTE1" s="134"/>
      <c r="UTF1" s="134"/>
      <c r="UTG1" s="134"/>
      <c r="UTH1" s="134"/>
      <c r="UTI1" s="134"/>
      <c r="UTJ1" s="134"/>
      <c r="UTK1" s="134"/>
      <c r="UTL1" s="134"/>
      <c r="UTM1" s="134"/>
      <c r="UTN1" s="134"/>
      <c r="UTO1" s="134"/>
      <c r="UTP1" s="134"/>
      <c r="UTQ1" s="134"/>
      <c r="UTR1" s="134"/>
      <c r="UTS1" s="134"/>
      <c r="UTT1" s="134"/>
      <c r="UTU1" s="134"/>
      <c r="UTV1" s="134"/>
      <c r="UTW1" s="134"/>
      <c r="UTX1" s="134"/>
      <c r="UTY1" s="134"/>
      <c r="UTZ1" s="134"/>
      <c r="UUA1" s="134"/>
      <c r="UUB1" s="134"/>
      <c r="UUC1" s="134"/>
      <c r="UUD1" s="134"/>
      <c r="UUE1" s="134"/>
      <c r="UUF1" s="134"/>
      <c r="UUG1" s="134"/>
      <c r="UUH1" s="134"/>
      <c r="UUI1" s="134"/>
      <c r="UUJ1" s="134"/>
      <c r="UUK1" s="134"/>
      <c r="UUL1" s="134"/>
      <c r="UUM1" s="134"/>
      <c r="UUN1" s="134"/>
      <c r="UUO1" s="134"/>
      <c r="UUP1" s="134"/>
      <c r="UUQ1" s="134"/>
      <c r="UUR1" s="134"/>
      <c r="UUS1" s="134"/>
      <c r="UUT1" s="134"/>
      <c r="UUU1" s="134"/>
      <c r="UUV1" s="134"/>
      <c r="UUW1" s="134"/>
      <c r="UUX1" s="134"/>
      <c r="UUY1" s="134"/>
      <c r="UUZ1" s="134"/>
      <c r="UVA1" s="134"/>
      <c r="UVB1" s="134"/>
      <c r="UVC1" s="134"/>
      <c r="UVD1" s="134"/>
      <c r="UVE1" s="134"/>
      <c r="UVF1" s="134"/>
      <c r="UVG1" s="134"/>
      <c r="UVH1" s="134"/>
      <c r="UVI1" s="134"/>
      <c r="UVJ1" s="134"/>
      <c r="UVK1" s="134"/>
      <c r="UVL1" s="134"/>
      <c r="UVM1" s="134"/>
      <c r="UVN1" s="134"/>
      <c r="UVO1" s="134"/>
      <c r="UVP1" s="134"/>
      <c r="UVQ1" s="134"/>
      <c r="UVR1" s="134"/>
      <c r="UVS1" s="134"/>
      <c r="UVT1" s="134"/>
      <c r="UVU1" s="134"/>
      <c r="UVV1" s="134"/>
      <c r="UVW1" s="134"/>
      <c r="UVX1" s="134"/>
      <c r="UVY1" s="134"/>
      <c r="UVZ1" s="134"/>
      <c r="UWA1" s="134"/>
      <c r="UWB1" s="134"/>
      <c r="UWC1" s="134"/>
      <c r="UWD1" s="134"/>
      <c r="UWE1" s="134"/>
      <c r="UWF1" s="134"/>
      <c r="UWG1" s="134"/>
      <c r="UWH1" s="134"/>
      <c r="UWI1" s="134"/>
      <c r="UWJ1" s="134"/>
      <c r="UWK1" s="134"/>
      <c r="UWL1" s="134"/>
      <c r="UWM1" s="134"/>
      <c r="UWN1" s="134"/>
      <c r="UWO1" s="134"/>
      <c r="UWP1" s="134"/>
      <c r="UWQ1" s="134"/>
      <c r="UWR1" s="134"/>
      <c r="UWS1" s="134"/>
      <c r="UWT1" s="134"/>
      <c r="UWU1" s="134"/>
      <c r="UWV1" s="134"/>
      <c r="UWW1" s="134"/>
      <c r="UWX1" s="134"/>
      <c r="UWY1" s="134"/>
      <c r="UWZ1" s="134"/>
      <c r="UXA1" s="134"/>
      <c r="UXB1" s="134"/>
      <c r="UXC1" s="134"/>
      <c r="UXD1" s="134"/>
      <c r="UXE1" s="134"/>
      <c r="UXF1" s="134"/>
      <c r="UXG1" s="134"/>
      <c r="UXH1" s="134"/>
      <c r="UXI1" s="134"/>
      <c r="UXJ1" s="134"/>
      <c r="UXK1" s="134"/>
      <c r="UXL1" s="134"/>
      <c r="UXM1" s="134"/>
      <c r="UXN1" s="134"/>
      <c r="UXO1" s="134"/>
      <c r="UXP1" s="134"/>
      <c r="UXQ1" s="134"/>
      <c r="UXR1" s="134"/>
      <c r="UXS1" s="134"/>
      <c r="UXT1" s="134"/>
      <c r="UXU1" s="134"/>
      <c r="UXV1" s="134"/>
      <c r="UXW1" s="134"/>
      <c r="UXX1" s="134"/>
      <c r="UXY1" s="134"/>
      <c r="UXZ1" s="134"/>
      <c r="UYA1" s="134"/>
      <c r="UYB1" s="134"/>
      <c r="UYC1" s="134"/>
      <c r="UYD1" s="134"/>
      <c r="UYE1" s="134"/>
      <c r="UYF1" s="134"/>
      <c r="UYG1" s="134"/>
      <c r="UYH1" s="134"/>
      <c r="UYI1" s="134"/>
      <c r="UYJ1" s="134"/>
      <c r="UYK1" s="134"/>
      <c r="UYL1" s="134"/>
      <c r="UYM1" s="134"/>
      <c r="UYN1" s="134"/>
      <c r="UYO1" s="134"/>
      <c r="UYP1" s="134"/>
      <c r="UYQ1" s="134"/>
      <c r="UYR1" s="134"/>
      <c r="UYS1" s="134"/>
      <c r="UYT1" s="134"/>
      <c r="UYU1" s="134"/>
      <c r="UYV1" s="134"/>
      <c r="UYW1" s="134"/>
      <c r="UYX1" s="134"/>
      <c r="UYY1" s="134"/>
      <c r="UYZ1" s="134"/>
      <c r="UZA1" s="134"/>
      <c r="UZB1" s="134"/>
      <c r="UZC1" s="134"/>
      <c r="UZD1" s="134"/>
      <c r="UZE1" s="134"/>
      <c r="UZF1" s="134"/>
      <c r="UZG1" s="134"/>
      <c r="UZH1" s="134"/>
      <c r="UZI1" s="134"/>
      <c r="UZJ1" s="134"/>
      <c r="UZK1" s="134"/>
      <c r="UZL1" s="134"/>
      <c r="UZM1" s="134"/>
      <c r="UZN1" s="134"/>
      <c r="UZO1" s="134"/>
      <c r="UZP1" s="134"/>
      <c r="UZQ1" s="134"/>
      <c r="UZR1" s="134"/>
      <c r="UZS1" s="134"/>
      <c r="UZT1" s="134"/>
      <c r="UZU1" s="134"/>
      <c r="UZV1" s="134"/>
      <c r="UZW1" s="134"/>
      <c r="UZX1" s="134"/>
      <c r="UZY1" s="134"/>
      <c r="UZZ1" s="134"/>
      <c r="VAA1" s="134"/>
      <c r="VAB1" s="134"/>
      <c r="VAC1" s="134"/>
      <c r="VAD1" s="134"/>
      <c r="VAE1" s="134"/>
      <c r="VAF1" s="134"/>
      <c r="VAG1" s="134"/>
      <c r="VAH1" s="134"/>
      <c r="VAI1" s="134"/>
      <c r="VAJ1" s="134"/>
      <c r="VAK1" s="134"/>
      <c r="VAL1" s="134"/>
      <c r="VAM1" s="134"/>
      <c r="VAN1" s="134"/>
      <c r="VAO1" s="134"/>
      <c r="VAP1" s="134"/>
      <c r="VAQ1" s="134"/>
      <c r="VAR1" s="134"/>
      <c r="VAS1" s="134"/>
      <c r="VAT1" s="134"/>
      <c r="VAU1" s="134"/>
      <c r="VAV1" s="134"/>
      <c r="VAW1" s="134"/>
      <c r="VAX1" s="134"/>
      <c r="VAY1" s="134"/>
      <c r="VAZ1" s="134"/>
      <c r="VBA1" s="134"/>
      <c r="VBB1" s="134"/>
      <c r="VBC1" s="134"/>
      <c r="VBD1" s="134"/>
      <c r="VBE1" s="134"/>
      <c r="VBF1" s="134"/>
      <c r="VBG1" s="134"/>
      <c r="VBH1" s="134"/>
      <c r="VBI1" s="134"/>
      <c r="VBJ1" s="134"/>
      <c r="VBK1" s="134"/>
      <c r="VBL1" s="134"/>
      <c r="VBM1" s="134"/>
      <c r="VBN1" s="134"/>
      <c r="VBO1" s="134"/>
      <c r="VBP1" s="134"/>
      <c r="VBQ1" s="134"/>
      <c r="VBR1" s="134"/>
      <c r="VBS1" s="134"/>
      <c r="VBT1" s="134"/>
      <c r="VBU1" s="134"/>
      <c r="VBV1" s="134"/>
      <c r="VBW1" s="134"/>
      <c r="VBX1" s="134"/>
      <c r="VBY1" s="134"/>
      <c r="VBZ1" s="134"/>
      <c r="VCA1" s="134"/>
      <c r="VCB1" s="134"/>
      <c r="VCC1" s="134"/>
      <c r="VCD1" s="134"/>
      <c r="VCE1" s="134"/>
      <c r="VCF1" s="134"/>
      <c r="VCG1" s="134"/>
      <c r="VCH1" s="134"/>
      <c r="VCI1" s="134"/>
      <c r="VCJ1" s="134"/>
      <c r="VCK1" s="134"/>
      <c r="VCL1" s="134"/>
      <c r="VCM1" s="134"/>
      <c r="VCN1" s="134"/>
      <c r="VCO1" s="134"/>
      <c r="VCP1" s="134"/>
      <c r="VCQ1" s="134"/>
      <c r="VCR1" s="134"/>
      <c r="VCS1" s="134"/>
      <c r="VCT1" s="134"/>
      <c r="VCU1" s="134"/>
      <c r="VCV1" s="134"/>
      <c r="VCW1" s="134"/>
      <c r="VCX1" s="134"/>
      <c r="VCY1" s="134"/>
      <c r="VCZ1" s="134"/>
      <c r="VDA1" s="134"/>
      <c r="VDB1" s="134"/>
      <c r="VDC1" s="134"/>
      <c r="VDD1" s="134"/>
      <c r="VDE1" s="134"/>
      <c r="VDF1" s="134"/>
      <c r="VDG1" s="134"/>
      <c r="VDH1" s="134"/>
      <c r="VDI1" s="134"/>
      <c r="VDJ1" s="134"/>
      <c r="VDK1" s="134"/>
      <c r="VDL1" s="134"/>
      <c r="VDM1" s="134"/>
      <c r="VDN1" s="134"/>
      <c r="VDO1" s="134"/>
      <c r="VDP1" s="134"/>
      <c r="VDQ1" s="134"/>
      <c r="VDR1" s="134"/>
      <c r="VDS1" s="134"/>
      <c r="VDT1" s="134"/>
      <c r="VDU1" s="134"/>
      <c r="VDV1" s="134"/>
      <c r="VDW1" s="134"/>
      <c r="VDX1" s="134"/>
      <c r="VDY1" s="134"/>
      <c r="VDZ1" s="134"/>
      <c r="VEA1" s="134"/>
      <c r="VEB1" s="134"/>
      <c r="VEC1" s="134"/>
      <c r="VED1" s="134"/>
      <c r="VEE1" s="134"/>
      <c r="VEF1" s="134"/>
      <c r="VEG1" s="134"/>
      <c r="VEH1" s="134"/>
      <c r="VEI1" s="134"/>
      <c r="VEJ1" s="134"/>
      <c r="VEK1" s="134"/>
      <c r="VEL1" s="134"/>
      <c r="VEM1" s="134"/>
      <c r="VEN1" s="134"/>
      <c r="VEO1" s="134"/>
      <c r="VEP1" s="134"/>
      <c r="VEQ1" s="134"/>
      <c r="VER1" s="134"/>
      <c r="VES1" s="134"/>
      <c r="VET1" s="134"/>
      <c r="VEU1" s="134"/>
      <c r="VEV1" s="134"/>
      <c r="VEW1" s="134"/>
      <c r="VEX1" s="134"/>
      <c r="VEY1" s="134"/>
      <c r="VEZ1" s="134"/>
      <c r="VFA1" s="134"/>
      <c r="VFB1" s="134"/>
      <c r="VFC1" s="134"/>
      <c r="VFD1" s="134"/>
      <c r="VFE1" s="134"/>
      <c r="VFF1" s="134"/>
      <c r="VFG1" s="134"/>
      <c r="VFH1" s="134"/>
      <c r="VFI1" s="134"/>
      <c r="VFJ1" s="134"/>
      <c r="VFK1" s="134"/>
      <c r="VFL1" s="134"/>
      <c r="VFM1" s="134"/>
      <c r="VFN1" s="134"/>
      <c r="VFO1" s="134"/>
      <c r="VFP1" s="134"/>
      <c r="VFQ1" s="134"/>
      <c r="VFR1" s="134"/>
      <c r="VFS1" s="134"/>
      <c r="VFT1" s="134"/>
      <c r="VFU1" s="134"/>
      <c r="VFV1" s="134"/>
      <c r="VFW1" s="134"/>
      <c r="VFX1" s="134"/>
      <c r="VFY1" s="134"/>
      <c r="VFZ1" s="134"/>
      <c r="VGA1" s="134"/>
      <c r="VGB1" s="134"/>
      <c r="VGC1" s="134"/>
      <c r="VGD1" s="134"/>
      <c r="VGE1" s="134"/>
      <c r="VGF1" s="134"/>
      <c r="VGG1" s="134"/>
      <c r="VGH1" s="134"/>
      <c r="VGI1" s="134"/>
      <c r="VGJ1" s="134"/>
      <c r="VGK1" s="134"/>
      <c r="VGL1" s="134"/>
      <c r="VGM1" s="134"/>
      <c r="VGN1" s="134"/>
      <c r="VGO1" s="134"/>
      <c r="VGP1" s="134"/>
      <c r="VGQ1" s="134"/>
      <c r="VGR1" s="134"/>
      <c r="VGS1" s="134"/>
      <c r="VGT1" s="134"/>
      <c r="VGU1" s="134"/>
      <c r="VGV1" s="134"/>
      <c r="VGW1" s="134"/>
      <c r="VGX1" s="134"/>
      <c r="VGY1" s="134"/>
      <c r="VGZ1" s="134"/>
      <c r="VHA1" s="134"/>
      <c r="VHB1" s="134"/>
      <c r="VHC1" s="134"/>
      <c r="VHD1" s="134"/>
      <c r="VHE1" s="134"/>
      <c r="VHF1" s="134"/>
      <c r="VHG1" s="134"/>
      <c r="VHH1" s="134"/>
      <c r="VHI1" s="134"/>
      <c r="VHJ1" s="134"/>
      <c r="VHK1" s="134"/>
      <c r="VHL1" s="134"/>
      <c r="VHM1" s="134"/>
      <c r="VHN1" s="134"/>
      <c r="VHO1" s="134"/>
      <c r="VHP1" s="134"/>
      <c r="VHQ1" s="134"/>
      <c r="VHR1" s="134"/>
      <c r="VHS1" s="134"/>
      <c r="VHT1" s="134"/>
      <c r="VHU1" s="134"/>
      <c r="VHV1" s="134"/>
      <c r="VHW1" s="134"/>
      <c r="VHX1" s="134"/>
      <c r="VHY1" s="134"/>
      <c r="VHZ1" s="134"/>
      <c r="VIA1" s="134"/>
      <c r="VIB1" s="134"/>
      <c r="VIC1" s="134"/>
      <c r="VID1" s="134"/>
      <c r="VIE1" s="134"/>
      <c r="VIF1" s="134"/>
      <c r="VIG1" s="134"/>
      <c r="VIH1" s="134"/>
      <c r="VII1" s="134"/>
      <c r="VIJ1" s="134"/>
      <c r="VIK1" s="134"/>
      <c r="VIL1" s="134"/>
      <c r="VIM1" s="134"/>
      <c r="VIN1" s="134"/>
      <c r="VIO1" s="134"/>
      <c r="VIP1" s="134"/>
      <c r="VIQ1" s="134"/>
      <c r="VIR1" s="134"/>
      <c r="VIS1" s="134"/>
      <c r="VIT1" s="134"/>
      <c r="VIU1" s="134"/>
      <c r="VIV1" s="134"/>
      <c r="VIW1" s="134"/>
      <c r="VIX1" s="134"/>
      <c r="VIY1" s="134"/>
      <c r="VIZ1" s="134"/>
      <c r="VJA1" s="134"/>
      <c r="VJB1" s="134"/>
      <c r="VJC1" s="134"/>
      <c r="VJD1" s="134"/>
      <c r="VJE1" s="134"/>
      <c r="VJF1" s="134"/>
      <c r="VJG1" s="134"/>
      <c r="VJH1" s="134"/>
      <c r="VJI1" s="134"/>
      <c r="VJJ1" s="134"/>
      <c r="VJK1" s="134"/>
      <c r="VJL1" s="134"/>
      <c r="VJM1" s="134"/>
      <c r="VJN1" s="134"/>
      <c r="VJO1" s="134"/>
      <c r="VJP1" s="134"/>
      <c r="VJQ1" s="134"/>
      <c r="VJR1" s="134"/>
      <c r="VJS1" s="134"/>
      <c r="VJT1" s="134"/>
      <c r="VJU1" s="134"/>
      <c r="VJV1" s="134"/>
      <c r="VJW1" s="134"/>
      <c r="VJX1" s="134"/>
      <c r="VJY1" s="134"/>
      <c r="VJZ1" s="134"/>
      <c r="VKA1" s="134"/>
      <c r="VKB1" s="134"/>
      <c r="VKC1" s="134"/>
      <c r="VKD1" s="134"/>
      <c r="VKE1" s="134"/>
      <c r="VKF1" s="134"/>
      <c r="VKG1" s="134"/>
      <c r="VKH1" s="134"/>
      <c r="VKI1" s="134"/>
      <c r="VKJ1" s="134"/>
      <c r="VKK1" s="134"/>
      <c r="VKL1" s="134"/>
      <c r="VKM1" s="134"/>
      <c r="VKN1" s="134"/>
      <c r="VKO1" s="134"/>
      <c r="VKP1" s="134"/>
      <c r="VKQ1" s="134"/>
      <c r="VKR1" s="134"/>
      <c r="VKS1" s="134"/>
      <c r="VKT1" s="134"/>
      <c r="VKU1" s="134"/>
      <c r="VKV1" s="134"/>
      <c r="VKW1" s="134"/>
      <c r="VKX1" s="134"/>
      <c r="VKY1" s="134"/>
      <c r="VKZ1" s="134"/>
      <c r="VLA1" s="134"/>
      <c r="VLB1" s="134"/>
      <c r="VLC1" s="134"/>
      <c r="VLD1" s="134"/>
      <c r="VLE1" s="134"/>
      <c r="VLF1" s="134"/>
      <c r="VLG1" s="134"/>
      <c r="VLH1" s="134"/>
      <c r="VLI1" s="134"/>
      <c r="VLJ1" s="134"/>
      <c r="VLK1" s="134"/>
      <c r="VLL1" s="134"/>
      <c r="VLM1" s="134"/>
      <c r="VLN1" s="134"/>
      <c r="VLO1" s="134"/>
      <c r="VLP1" s="134"/>
      <c r="VLQ1" s="134"/>
      <c r="VLR1" s="134"/>
      <c r="VLS1" s="134"/>
      <c r="VLT1" s="134"/>
      <c r="VLU1" s="134"/>
      <c r="VLV1" s="134"/>
      <c r="VLW1" s="134"/>
      <c r="VLX1" s="134"/>
      <c r="VLY1" s="134"/>
      <c r="VLZ1" s="134"/>
      <c r="VMA1" s="134"/>
      <c r="VMB1" s="134"/>
      <c r="VMC1" s="134"/>
      <c r="VMD1" s="134"/>
      <c r="VME1" s="134"/>
      <c r="VMF1" s="134"/>
      <c r="VMG1" s="134"/>
      <c r="VMH1" s="134"/>
      <c r="VMI1" s="134"/>
      <c r="VMJ1" s="134"/>
      <c r="VMK1" s="134"/>
      <c r="VML1" s="134"/>
      <c r="VMM1" s="134"/>
      <c r="VMN1" s="134"/>
      <c r="VMO1" s="134"/>
      <c r="VMP1" s="134"/>
      <c r="VMQ1" s="134"/>
      <c r="VMR1" s="134"/>
      <c r="VMS1" s="134"/>
      <c r="VMT1" s="134"/>
      <c r="VMU1" s="134"/>
      <c r="VMV1" s="134"/>
      <c r="VMW1" s="134"/>
      <c r="VMX1" s="134"/>
      <c r="VMY1" s="134"/>
      <c r="VMZ1" s="134"/>
      <c r="VNA1" s="134"/>
      <c r="VNB1" s="134"/>
      <c r="VNC1" s="134"/>
      <c r="VND1" s="134"/>
      <c r="VNE1" s="134"/>
      <c r="VNF1" s="134"/>
      <c r="VNG1" s="134"/>
      <c r="VNH1" s="134"/>
      <c r="VNI1" s="134"/>
      <c r="VNJ1" s="134"/>
      <c r="VNK1" s="134"/>
      <c r="VNL1" s="134"/>
      <c r="VNM1" s="134"/>
      <c r="VNN1" s="134"/>
      <c r="VNO1" s="134"/>
      <c r="VNP1" s="134"/>
      <c r="VNQ1" s="134"/>
      <c r="VNR1" s="134"/>
      <c r="VNS1" s="134"/>
      <c r="VNT1" s="134"/>
      <c r="VNU1" s="134"/>
      <c r="VNV1" s="134"/>
      <c r="VNW1" s="134"/>
      <c r="VNX1" s="134"/>
      <c r="VNY1" s="134"/>
      <c r="VNZ1" s="134"/>
      <c r="VOA1" s="134"/>
      <c r="VOB1" s="134"/>
      <c r="VOC1" s="134"/>
      <c r="VOD1" s="134"/>
      <c r="VOE1" s="134"/>
      <c r="VOF1" s="134"/>
      <c r="VOG1" s="134"/>
      <c r="VOH1" s="134"/>
      <c r="VOI1" s="134"/>
      <c r="VOJ1" s="134"/>
      <c r="VOK1" s="134"/>
      <c r="VOL1" s="134"/>
      <c r="VOM1" s="134"/>
      <c r="VON1" s="134"/>
      <c r="VOO1" s="134"/>
      <c r="VOP1" s="134"/>
      <c r="VOQ1" s="134"/>
      <c r="VOR1" s="134"/>
      <c r="VOS1" s="134"/>
      <c r="VOT1" s="134"/>
      <c r="VOU1" s="134"/>
      <c r="VOV1" s="134"/>
      <c r="VOW1" s="134"/>
      <c r="VOX1" s="134"/>
      <c r="VOY1" s="134"/>
      <c r="VOZ1" s="134"/>
      <c r="VPA1" s="134"/>
      <c r="VPB1" s="134"/>
      <c r="VPC1" s="134"/>
      <c r="VPD1" s="134"/>
      <c r="VPE1" s="134"/>
      <c r="VPF1" s="134"/>
      <c r="VPG1" s="134"/>
      <c r="VPH1" s="134"/>
      <c r="VPI1" s="134"/>
      <c r="VPJ1" s="134"/>
      <c r="VPK1" s="134"/>
      <c r="VPL1" s="134"/>
      <c r="VPM1" s="134"/>
      <c r="VPN1" s="134"/>
      <c r="VPO1" s="134"/>
      <c r="VPP1" s="134"/>
      <c r="VPQ1" s="134"/>
      <c r="VPR1" s="134"/>
      <c r="VPS1" s="134"/>
      <c r="VPT1" s="134"/>
      <c r="VPU1" s="134"/>
      <c r="VPV1" s="134"/>
      <c r="VPW1" s="134"/>
      <c r="VPX1" s="134"/>
      <c r="VPY1" s="134"/>
      <c r="VPZ1" s="134"/>
      <c r="VQA1" s="134"/>
      <c r="VQB1" s="134"/>
      <c r="VQC1" s="134"/>
      <c r="VQD1" s="134"/>
      <c r="VQE1" s="134"/>
      <c r="VQF1" s="134"/>
      <c r="VQG1" s="134"/>
      <c r="VQH1" s="134"/>
      <c r="VQI1" s="134"/>
      <c r="VQJ1" s="134"/>
      <c r="VQK1" s="134"/>
      <c r="VQL1" s="134"/>
      <c r="VQM1" s="134"/>
      <c r="VQN1" s="134"/>
      <c r="VQO1" s="134"/>
      <c r="VQP1" s="134"/>
      <c r="VQQ1" s="134"/>
      <c r="VQR1" s="134"/>
      <c r="VQS1" s="134"/>
      <c r="VQT1" s="134"/>
      <c r="VQU1" s="134"/>
      <c r="VQV1" s="134"/>
      <c r="VQW1" s="134"/>
      <c r="VQX1" s="134"/>
      <c r="VQY1" s="134"/>
      <c r="VQZ1" s="134"/>
      <c r="VRA1" s="134"/>
      <c r="VRB1" s="134"/>
      <c r="VRC1" s="134"/>
      <c r="VRD1" s="134"/>
      <c r="VRE1" s="134"/>
      <c r="VRF1" s="134"/>
      <c r="VRG1" s="134"/>
      <c r="VRH1" s="134"/>
      <c r="VRI1" s="134"/>
      <c r="VRJ1" s="134"/>
      <c r="VRK1" s="134"/>
      <c r="VRL1" s="134"/>
      <c r="VRM1" s="134"/>
      <c r="VRN1" s="134"/>
      <c r="VRO1" s="134"/>
      <c r="VRP1" s="134"/>
      <c r="VRQ1" s="134"/>
      <c r="VRR1" s="134"/>
      <c r="VRS1" s="134"/>
      <c r="VRT1" s="134"/>
      <c r="VRU1" s="134"/>
      <c r="VRV1" s="134"/>
      <c r="VRW1" s="134"/>
      <c r="VRX1" s="134"/>
      <c r="VRY1" s="134"/>
      <c r="VRZ1" s="134"/>
      <c r="VSA1" s="134"/>
      <c r="VSB1" s="134"/>
      <c r="VSC1" s="134"/>
      <c r="VSD1" s="134"/>
      <c r="VSE1" s="134"/>
      <c r="VSF1" s="134"/>
      <c r="VSG1" s="134"/>
      <c r="VSH1" s="134"/>
      <c r="VSI1" s="134"/>
      <c r="VSJ1" s="134"/>
      <c r="VSK1" s="134"/>
      <c r="VSL1" s="134"/>
      <c r="VSM1" s="134"/>
      <c r="VSN1" s="134"/>
      <c r="VSO1" s="134"/>
      <c r="VSP1" s="134"/>
      <c r="VSQ1" s="134"/>
      <c r="VSR1" s="134"/>
      <c r="VSS1" s="134"/>
      <c r="VST1" s="134"/>
      <c r="VSU1" s="134"/>
      <c r="VSV1" s="134"/>
      <c r="VSW1" s="134"/>
      <c r="VSX1" s="134"/>
      <c r="VSY1" s="134"/>
      <c r="VSZ1" s="134"/>
      <c r="VTA1" s="134"/>
      <c r="VTB1" s="134"/>
      <c r="VTC1" s="134"/>
      <c r="VTD1" s="134"/>
      <c r="VTE1" s="134"/>
      <c r="VTF1" s="134"/>
      <c r="VTG1" s="134"/>
      <c r="VTH1" s="134"/>
      <c r="VTI1" s="134"/>
      <c r="VTJ1" s="134"/>
      <c r="VTK1" s="134"/>
      <c r="VTL1" s="134"/>
      <c r="VTM1" s="134"/>
      <c r="VTN1" s="134"/>
      <c r="VTO1" s="134"/>
      <c r="VTP1" s="134"/>
      <c r="VTQ1" s="134"/>
      <c r="VTR1" s="134"/>
      <c r="VTS1" s="134"/>
      <c r="VTT1" s="134"/>
      <c r="VTU1" s="134"/>
      <c r="VTV1" s="134"/>
      <c r="VTW1" s="134"/>
      <c r="VTX1" s="134"/>
      <c r="VTY1" s="134"/>
      <c r="VTZ1" s="134"/>
      <c r="VUA1" s="134"/>
      <c r="VUB1" s="134"/>
      <c r="VUC1" s="134"/>
      <c r="VUD1" s="134"/>
      <c r="VUE1" s="134"/>
      <c r="VUF1" s="134"/>
      <c r="VUG1" s="134"/>
      <c r="VUH1" s="134"/>
      <c r="VUI1" s="134"/>
      <c r="VUJ1" s="134"/>
      <c r="VUK1" s="134"/>
      <c r="VUL1" s="134"/>
      <c r="VUM1" s="134"/>
      <c r="VUN1" s="134"/>
      <c r="VUO1" s="134"/>
      <c r="VUP1" s="134"/>
      <c r="VUQ1" s="134"/>
      <c r="VUR1" s="134"/>
      <c r="VUS1" s="134"/>
      <c r="VUT1" s="134"/>
      <c r="VUU1" s="134"/>
      <c r="VUV1" s="134"/>
      <c r="VUW1" s="134"/>
      <c r="VUX1" s="134"/>
      <c r="VUY1" s="134"/>
      <c r="VUZ1" s="134"/>
      <c r="VVA1" s="134"/>
      <c r="VVB1" s="134"/>
      <c r="VVC1" s="134"/>
      <c r="VVD1" s="134"/>
      <c r="VVE1" s="134"/>
      <c r="VVF1" s="134"/>
      <c r="VVG1" s="134"/>
      <c r="VVH1" s="134"/>
      <c r="VVI1" s="134"/>
      <c r="VVJ1" s="134"/>
      <c r="VVK1" s="134"/>
      <c r="VVL1" s="134"/>
      <c r="VVM1" s="134"/>
      <c r="VVN1" s="134"/>
      <c r="VVO1" s="134"/>
      <c r="VVP1" s="134"/>
      <c r="VVQ1" s="134"/>
      <c r="VVR1" s="134"/>
      <c r="VVS1" s="134"/>
      <c r="VVT1" s="134"/>
      <c r="VVU1" s="134"/>
      <c r="VVV1" s="134"/>
      <c r="VVW1" s="134"/>
      <c r="VVX1" s="134"/>
      <c r="VVY1" s="134"/>
      <c r="VVZ1" s="134"/>
      <c r="VWA1" s="134"/>
      <c r="VWB1" s="134"/>
      <c r="VWC1" s="134"/>
      <c r="VWD1" s="134"/>
      <c r="VWE1" s="134"/>
      <c r="VWF1" s="134"/>
      <c r="VWG1" s="134"/>
      <c r="VWH1" s="134"/>
      <c r="VWI1" s="134"/>
      <c r="VWJ1" s="134"/>
      <c r="VWK1" s="134"/>
      <c r="VWL1" s="134"/>
      <c r="VWM1" s="134"/>
      <c r="VWN1" s="134"/>
      <c r="VWO1" s="134"/>
      <c r="VWP1" s="134"/>
      <c r="VWQ1" s="134"/>
      <c r="VWR1" s="134"/>
      <c r="VWS1" s="134"/>
      <c r="VWT1" s="134"/>
      <c r="VWU1" s="134"/>
      <c r="VWV1" s="134"/>
      <c r="VWW1" s="134"/>
      <c r="VWX1" s="134"/>
      <c r="VWY1" s="134"/>
      <c r="VWZ1" s="134"/>
      <c r="VXA1" s="134"/>
      <c r="VXB1" s="134"/>
      <c r="VXC1" s="134"/>
      <c r="VXD1" s="134"/>
      <c r="VXE1" s="134"/>
      <c r="VXF1" s="134"/>
      <c r="VXG1" s="134"/>
      <c r="VXH1" s="134"/>
      <c r="VXI1" s="134"/>
      <c r="VXJ1" s="134"/>
      <c r="VXK1" s="134"/>
      <c r="VXL1" s="134"/>
      <c r="VXM1" s="134"/>
      <c r="VXN1" s="134"/>
      <c r="VXO1" s="134"/>
      <c r="VXP1" s="134"/>
      <c r="VXQ1" s="134"/>
      <c r="VXR1" s="134"/>
      <c r="VXS1" s="134"/>
      <c r="VXT1" s="134"/>
      <c r="VXU1" s="134"/>
      <c r="VXV1" s="134"/>
      <c r="VXW1" s="134"/>
      <c r="VXX1" s="134"/>
      <c r="VXY1" s="134"/>
      <c r="VXZ1" s="134"/>
      <c r="VYA1" s="134"/>
      <c r="VYB1" s="134"/>
      <c r="VYC1" s="134"/>
      <c r="VYD1" s="134"/>
      <c r="VYE1" s="134"/>
      <c r="VYF1" s="134"/>
      <c r="VYG1" s="134"/>
      <c r="VYH1" s="134"/>
      <c r="VYI1" s="134"/>
      <c r="VYJ1" s="134"/>
      <c r="VYK1" s="134"/>
      <c r="VYL1" s="134"/>
      <c r="VYM1" s="134"/>
      <c r="VYN1" s="134"/>
      <c r="VYO1" s="134"/>
      <c r="VYP1" s="134"/>
      <c r="VYQ1" s="134"/>
      <c r="VYR1" s="134"/>
      <c r="VYS1" s="134"/>
      <c r="VYT1" s="134"/>
      <c r="VYU1" s="134"/>
      <c r="VYV1" s="134"/>
      <c r="VYW1" s="134"/>
      <c r="VYX1" s="134"/>
      <c r="VYY1" s="134"/>
      <c r="VYZ1" s="134"/>
      <c r="VZA1" s="134"/>
      <c r="VZB1" s="134"/>
      <c r="VZC1" s="134"/>
      <c r="VZD1" s="134"/>
      <c r="VZE1" s="134"/>
      <c r="VZF1" s="134"/>
      <c r="VZG1" s="134"/>
      <c r="VZH1" s="134"/>
      <c r="VZI1" s="134"/>
      <c r="VZJ1" s="134"/>
      <c r="VZK1" s="134"/>
      <c r="VZL1" s="134"/>
      <c r="VZM1" s="134"/>
      <c r="VZN1" s="134"/>
      <c r="VZO1" s="134"/>
      <c r="VZP1" s="134"/>
      <c r="VZQ1" s="134"/>
      <c r="VZR1" s="134"/>
      <c r="VZS1" s="134"/>
      <c r="VZT1" s="134"/>
      <c r="VZU1" s="134"/>
      <c r="VZV1" s="134"/>
      <c r="VZW1" s="134"/>
      <c r="VZX1" s="134"/>
      <c r="VZY1" s="134"/>
      <c r="VZZ1" s="134"/>
      <c r="WAA1" s="134"/>
      <c r="WAB1" s="134"/>
      <c r="WAC1" s="134"/>
      <c r="WAD1" s="134"/>
      <c r="WAE1" s="134"/>
      <c r="WAF1" s="134"/>
      <c r="WAG1" s="134"/>
      <c r="WAH1" s="134"/>
      <c r="WAI1" s="134"/>
      <c r="WAJ1" s="134"/>
      <c r="WAK1" s="134"/>
      <c r="WAL1" s="134"/>
      <c r="WAM1" s="134"/>
      <c r="WAN1" s="134"/>
      <c r="WAO1" s="134"/>
      <c r="WAP1" s="134"/>
      <c r="WAQ1" s="134"/>
      <c r="WAR1" s="134"/>
      <c r="WAS1" s="134"/>
      <c r="WAT1" s="134"/>
      <c r="WAU1" s="134"/>
      <c r="WAV1" s="134"/>
      <c r="WAW1" s="134"/>
      <c r="WAX1" s="134"/>
      <c r="WAY1" s="134"/>
      <c r="WAZ1" s="134"/>
      <c r="WBA1" s="134"/>
      <c r="WBB1" s="134"/>
      <c r="WBC1" s="134"/>
      <c r="WBD1" s="134"/>
      <c r="WBE1" s="134"/>
      <c r="WBF1" s="134"/>
      <c r="WBG1" s="134"/>
      <c r="WBH1" s="134"/>
      <c r="WBI1" s="134"/>
      <c r="WBJ1" s="134"/>
      <c r="WBK1" s="134"/>
      <c r="WBL1" s="134"/>
      <c r="WBM1" s="134"/>
      <c r="WBN1" s="134"/>
      <c r="WBO1" s="134"/>
      <c r="WBP1" s="134"/>
      <c r="WBQ1" s="134"/>
      <c r="WBR1" s="134"/>
      <c r="WBS1" s="134"/>
      <c r="WBT1" s="134"/>
      <c r="WBU1" s="134"/>
      <c r="WBV1" s="134"/>
      <c r="WBW1" s="134"/>
      <c r="WBX1" s="134"/>
      <c r="WBY1" s="134"/>
      <c r="WBZ1" s="134"/>
      <c r="WCA1" s="134"/>
      <c r="WCB1" s="134"/>
      <c r="WCC1" s="134"/>
      <c r="WCD1" s="134"/>
      <c r="WCE1" s="134"/>
      <c r="WCF1" s="134"/>
      <c r="WCG1" s="134"/>
      <c r="WCH1" s="134"/>
      <c r="WCI1" s="134"/>
      <c r="WCJ1" s="134"/>
      <c r="WCK1" s="134"/>
      <c r="WCL1" s="134"/>
      <c r="WCM1" s="134"/>
      <c r="WCN1" s="134"/>
      <c r="WCO1" s="134"/>
      <c r="WCP1" s="134"/>
      <c r="WCQ1" s="134"/>
      <c r="WCR1" s="134"/>
      <c r="WCS1" s="134"/>
      <c r="WCT1" s="134"/>
      <c r="WCU1" s="134"/>
      <c r="WCV1" s="134"/>
      <c r="WCW1" s="134"/>
      <c r="WCX1" s="134"/>
      <c r="WCY1" s="134"/>
      <c r="WCZ1" s="134"/>
      <c r="WDA1" s="134"/>
      <c r="WDB1" s="134"/>
      <c r="WDC1" s="134"/>
      <c r="WDD1" s="134"/>
      <c r="WDE1" s="134"/>
      <c r="WDF1" s="134"/>
      <c r="WDG1" s="134"/>
      <c r="WDH1" s="134"/>
      <c r="WDI1" s="134"/>
      <c r="WDJ1" s="134"/>
      <c r="WDK1" s="134"/>
      <c r="WDL1" s="134"/>
      <c r="WDM1" s="134"/>
      <c r="WDN1" s="134"/>
      <c r="WDO1" s="134"/>
      <c r="WDP1" s="134"/>
      <c r="WDQ1" s="134"/>
      <c r="WDR1" s="134"/>
      <c r="WDS1" s="134"/>
      <c r="WDT1" s="134"/>
      <c r="WDU1" s="134"/>
      <c r="WDV1" s="134"/>
      <c r="WDW1" s="134"/>
      <c r="WDX1" s="134"/>
      <c r="WDY1" s="134"/>
      <c r="WDZ1" s="134"/>
      <c r="WEA1" s="134"/>
      <c r="WEB1" s="134"/>
      <c r="WEC1" s="134"/>
      <c r="WED1" s="134"/>
      <c r="WEE1" s="134"/>
      <c r="WEF1" s="134"/>
      <c r="WEG1" s="134"/>
      <c r="WEH1" s="134"/>
      <c r="WEI1" s="134"/>
      <c r="WEJ1" s="134"/>
      <c r="WEK1" s="134"/>
      <c r="WEL1" s="134"/>
      <c r="WEM1" s="134"/>
      <c r="WEN1" s="134"/>
      <c r="WEO1" s="134"/>
      <c r="WEP1" s="134"/>
      <c r="WEQ1" s="134"/>
      <c r="WER1" s="134"/>
      <c r="WES1" s="134"/>
      <c r="WET1" s="134"/>
      <c r="WEU1" s="134"/>
      <c r="WEV1" s="134"/>
      <c r="WEW1" s="134"/>
      <c r="WEX1" s="134"/>
      <c r="WEY1" s="134"/>
      <c r="WEZ1" s="134"/>
      <c r="WFA1" s="134"/>
      <c r="WFB1" s="134"/>
      <c r="WFC1" s="134"/>
      <c r="WFD1" s="134"/>
      <c r="WFE1" s="134"/>
      <c r="WFF1" s="134"/>
      <c r="WFG1" s="134"/>
      <c r="WFH1" s="134"/>
      <c r="WFI1" s="134"/>
      <c r="WFJ1" s="134"/>
      <c r="WFK1" s="134"/>
      <c r="WFL1" s="134"/>
      <c r="WFM1" s="134"/>
      <c r="WFN1" s="134"/>
      <c r="WFO1" s="134"/>
      <c r="WFP1" s="134"/>
      <c r="WFQ1" s="134"/>
      <c r="WFR1" s="134"/>
      <c r="WFS1" s="134"/>
      <c r="WFT1" s="134"/>
      <c r="WFU1" s="134"/>
      <c r="WFV1" s="134"/>
      <c r="WFW1" s="134"/>
      <c r="WFX1" s="134"/>
      <c r="WFY1" s="134"/>
      <c r="WFZ1" s="134"/>
      <c r="WGA1" s="134"/>
      <c r="WGB1" s="134"/>
      <c r="WGC1" s="134"/>
      <c r="WGD1" s="134"/>
      <c r="WGE1" s="134"/>
      <c r="WGF1" s="134"/>
      <c r="WGG1" s="134"/>
      <c r="WGH1" s="134"/>
      <c r="WGI1" s="134"/>
      <c r="WGJ1" s="134"/>
      <c r="WGK1" s="134"/>
      <c r="WGL1" s="134"/>
      <c r="WGM1" s="134"/>
      <c r="WGN1" s="134"/>
      <c r="WGO1" s="134"/>
      <c r="WGP1" s="134"/>
      <c r="WGQ1" s="134"/>
      <c r="WGR1" s="134"/>
      <c r="WGS1" s="134"/>
      <c r="WGT1" s="134"/>
      <c r="WGU1" s="134"/>
      <c r="WGV1" s="134"/>
      <c r="WGW1" s="134"/>
      <c r="WGX1" s="134"/>
      <c r="WGY1" s="134"/>
      <c r="WGZ1" s="134"/>
      <c r="WHA1" s="134"/>
      <c r="WHB1" s="134"/>
      <c r="WHC1" s="134"/>
      <c r="WHD1" s="134"/>
      <c r="WHE1" s="134"/>
      <c r="WHF1" s="134"/>
      <c r="WHG1" s="134"/>
      <c r="WHH1" s="134"/>
      <c r="WHI1" s="134"/>
      <c r="WHJ1" s="134"/>
      <c r="WHK1" s="134"/>
      <c r="WHL1" s="134"/>
      <c r="WHM1" s="134"/>
      <c r="WHN1" s="134"/>
      <c r="WHO1" s="134"/>
      <c r="WHP1" s="134"/>
      <c r="WHQ1" s="134"/>
      <c r="WHR1" s="134"/>
      <c r="WHS1" s="134"/>
      <c r="WHT1" s="134"/>
      <c r="WHU1" s="134"/>
      <c r="WHV1" s="134"/>
      <c r="WHW1" s="134"/>
      <c r="WHX1" s="134"/>
      <c r="WHY1" s="134"/>
      <c r="WHZ1" s="134"/>
      <c r="WIA1" s="134"/>
      <c r="WIB1" s="134"/>
      <c r="WIC1" s="134"/>
      <c r="WID1" s="134"/>
      <c r="WIE1" s="134"/>
      <c r="WIF1" s="134"/>
      <c r="WIG1" s="134"/>
      <c r="WIH1" s="134"/>
      <c r="WII1" s="134"/>
      <c r="WIJ1" s="134"/>
      <c r="WIK1" s="134"/>
      <c r="WIL1" s="134"/>
      <c r="WIM1" s="134"/>
      <c r="WIN1" s="134"/>
      <c r="WIO1" s="134"/>
      <c r="WIP1" s="134"/>
      <c r="WIQ1" s="134"/>
      <c r="WIR1" s="134"/>
      <c r="WIS1" s="134"/>
      <c r="WIT1" s="134"/>
      <c r="WIU1" s="134"/>
      <c r="WIV1" s="134"/>
      <c r="WIW1" s="134"/>
      <c r="WIX1" s="134"/>
      <c r="WIY1" s="134"/>
      <c r="WIZ1" s="134"/>
      <c r="WJA1" s="134"/>
      <c r="WJB1" s="134"/>
      <c r="WJC1" s="134"/>
      <c r="WJD1" s="134"/>
      <c r="WJE1" s="134"/>
      <c r="WJF1" s="134"/>
      <c r="WJG1" s="134"/>
      <c r="WJH1" s="134"/>
      <c r="WJI1" s="134"/>
      <c r="WJJ1" s="134"/>
      <c r="WJK1" s="134"/>
      <c r="WJL1" s="134"/>
      <c r="WJM1" s="134"/>
      <c r="WJN1" s="134"/>
      <c r="WJO1" s="134"/>
      <c r="WJP1" s="134"/>
      <c r="WJQ1" s="134"/>
      <c r="WJR1" s="134"/>
      <c r="WJS1" s="134"/>
      <c r="WJT1" s="134"/>
      <c r="WJU1" s="134"/>
      <c r="WJV1" s="134"/>
      <c r="WJW1" s="134"/>
      <c r="WJX1" s="134"/>
      <c r="WJY1" s="134"/>
      <c r="WJZ1" s="134"/>
      <c r="WKA1" s="134"/>
      <c r="WKB1" s="134"/>
      <c r="WKC1" s="134"/>
      <c r="WKD1" s="134"/>
      <c r="WKE1" s="134"/>
      <c r="WKF1" s="134"/>
      <c r="WKG1" s="134"/>
      <c r="WKH1" s="134"/>
      <c r="WKI1" s="134"/>
      <c r="WKJ1" s="134"/>
      <c r="WKK1" s="134"/>
      <c r="WKL1" s="134"/>
      <c r="WKM1" s="134"/>
      <c r="WKN1" s="134"/>
      <c r="WKO1" s="134"/>
      <c r="WKP1" s="134"/>
      <c r="WKQ1" s="134"/>
      <c r="WKR1" s="134"/>
      <c r="WKS1" s="134"/>
      <c r="WKT1" s="134"/>
      <c r="WKU1" s="134"/>
      <c r="WKV1" s="134"/>
      <c r="WKW1" s="134"/>
      <c r="WKX1" s="134"/>
      <c r="WKY1" s="134"/>
      <c r="WKZ1" s="134"/>
      <c r="WLA1" s="134"/>
      <c r="WLB1" s="134"/>
      <c r="WLC1" s="134"/>
      <c r="WLD1" s="134"/>
      <c r="WLE1" s="134"/>
      <c r="WLF1" s="134"/>
      <c r="WLG1" s="134"/>
      <c r="WLH1" s="134"/>
      <c r="WLI1" s="134"/>
      <c r="WLJ1" s="134"/>
      <c r="WLK1" s="134"/>
      <c r="WLL1" s="134"/>
      <c r="WLM1" s="134"/>
      <c r="WLN1" s="134"/>
      <c r="WLO1" s="134"/>
      <c r="WLP1" s="134"/>
      <c r="WLQ1" s="134"/>
      <c r="WLR1" s="134"/>
      <c r="WLS1" s="134"/>
      <c r="WLT1" s="134"/>
      <c r="WLU1" s="134"/>
      <c r="WLV1" s="134"/>
      <c r="WLW1" s="134"/>
      <c r="WLX1" s="134"/>
      <c r="WLY1" s="134"/>
      <c r="WLZ1" s="134"/>
      <c r="WMA1" s="134"/>
      <c r="WMB1" s="134"/>
      <c r="WMC1" s="134"/>
      <c r="WMD1" s="134"/>
      <c r="WME1" s="134"/>
      <c r="WMF1" s="134"/>
      <c r="WMG1" s="134"/>
      <c r="WMH1" s="134"/>
      <c r="WMI1" s="134"/>
      <c r="WMJ1" s="134"/>
      <c r="WMK1" s="134"/>
      <c r="WML1" s="134"/>
      <c r="WMM1" s="134"/>
      <c r="WMN1" s="134"/>
      <c r="WMO1" s="134"/>
      <c r="WMP1" s="134"/>
      <c r="WMQ1" s="134"/>
      <c r="WMR1" s="134"/>
      <c r="WMS1" s="134"/>
      <c r="WMT1" s="134"/>
      <c r="WMU1" s="134"/>
      <c r="WMV1" s="134"/>
      <c r="WMW1" s="134"/>
      <c r="WMX1" s="134"/>
      <c r="WMY1" s="134"/>
      <c r="WMZ1" s="134"/>
      <c r="WNA1" s="134"/>
      <c r="WNB1" s="134"/>
      <c r="WNC1" s="134"/>
      <c r="WND1" s="134"/>
      <c r="WNE1" s="134"/>
      <c r="WNF1" s="134"/>
      <c r="WNG1" s="134"/>
      <c r="WNH1" s="134"/>
      <c r="WNI1" s="134"/>
      <c r="WNJ1" s="134"/>
      <c r="WNK1" s="134"/>
      <c r="WNL1" s="134"/>
      <c r="WNM1" s="134"/>
      <c r="WNN1" s="134"/>
      <c r="WNO1" s="134"/>
      <c r="WNP1" s="134"/>
      <c r="WNQ1" s="134"/>
      <c r="WNR1" s="134"/>
      <c r="WNS1" s="134"/>
      <c r="WNT1" s="134"/>
      <c r="WNU1" s="134"/>
      <c r="WNV1" s="134"/>
      <c r="WNW1" s="134"/>
      <c r="WNX1" s="134"/>
      <c r="WNY1" s="134"/>
      <c r="WNZ1" s="134"/>
      <c r="WOA1" s="134"/>
      <c r="WOB1" s="134"/>
      <c r="WOC1" s="134"/>
      <c r="WOD1" s="134"/>
      <c r="WOE1" s="134"/>
      <c r="WOF1" s="134"/>
      <c r="WOG1" s="134"/>
      <c r="WOH1" s="134"/>
      <c r="WOI1" s="134"/>
      <c r="WOJ1" s="134"/>
      <c r="WOK1" s="134"/>
      <c r="WOL1" s="134"/>
      <c r="WOM1" s="134"/>
      <c r="WON1" s="134"/>
      <c r="WOO1" s="134"/>
      <c r="WOP1" s="134"/>
      <c r="WOQ1" s="134"/>
      <c r="WOR1" s="134"/>
      <c r="WOS1" s="134"/>
      <c r="WOT1" s="134"/>
      <c r="WOU1" s="134"/>
      <c r="WOV1" s="134"/>
      <c r="WOW1" s="134"/>
      <c r="WOX1" s="134"/>
      <c r="WOY1" s="134"/>
      <c r="WOZ1" s="134"/>
      <c r="WPA1" s="134"/>
      <c r="WPB1" s="134"/>
      <c r="WPC1" s="134"/>
      <c r="WPD1" s="134"/>
      <c r="WPE1" s="134"/>
      <c r="WPF1" s="134"/>
      <c r="WPG1" s="134"/>
      <c r="WPH1" s="134"/>
      <c r="WPI1" s="134"/>
      <c r="WPJ1" s="134"/>
      <c r="WPK1" s="134"/>
      <c r="WPL1" s="134"/>
      <c r="WPM1" s="134"/>
      <c r="WPN1" s="134"/>
      <c r="WPO1" s="134"/>
      <c r="WPP1" s="134"/>
      <c r="WPQ1" s="134"/>
      <c r="WPR1" s="134"/>
      <c r="WPS1" s="134"/>
      <c r="WPT1" s="134"/>
      <c r="WPU1" s="134"/>
      <c r="WPV1" s="134"/>
      <c r="WPW1" s="134"/>
      <c r="WPX1" s="134"/>
      <c r="WPY1" s="134"/>
      <c r="WPZ1" s="134"/>
      <c r="WQA1" s="134"/>
      <c r="WQB1" s="134"/>
      <c r="WQC1" s="134"/>
      <c r="WQD1" s="134"/>
      <c r="WQE1" s="134"/>
      <c r="WQF1" s="134"/>
      <c r="WQG1" s="134"/>
      <c r="WQH1" s="134"/>
      <c r="WQI1" s="134"/>
      <c r="WQJ1" s="134"/>
      <c r="WQK1" s="134"/>
      <c r="WQL1" s="134"/>
      <c r="WQM1" s="134"/>
      <c r="WQN1" s="134"/>
      <c r="WQO1" s="134"/>
      <c r="WQP1" s="134"/>
      <c r="WQQ1" s="134"/>
      <c r="WQR1" s="134"/>
      <c r="WQS1" s="134"/>
      <c r="WQT1" s="134"/>
      <c r="WQU1" s="134"/>
      <c r="WQV1" s="134"/>
      <c r="WQW1" s="134"/>
      <c r="WQX1" s="134"/>
      <c r="WQY1" s="134"/>
      <c r="WQZ1" s="134"/>
      <c r="WRA1" s="134"/>
      <c r="WRB1" s="134"/>
      <c r="WRC1" s="134"/>
      <c r="WRD1" s="134"/>
      <c r="WRE1" s="134"/>
      <c r="WRF1" s="134"/>
      <c r="WRG1" s="134"/>
      <c r="WRH1" s="134"/>
      <c r="WRI1" s="134"/>
      <c r="WRJ1" s="134"/>
      <c r="WRK1" s="134"/>
      <c r="WRL1" s="134"/>
      <c r="WRM1" s="134"/>
      <c r="WRN1" s="134"/>
      <c r="WRO1" s="134"/>
      <c r="WRP1" s="134"/>
      <c r="WRQ1" s="134"/>
      <c r="WRR1" s="134"/>
      <c r="WRS1" s="134"/>
      <c r="WRT1" s="134"/>
      <c r="WRU1" s="134"/>
      <c r="WRV1" s="134"/>
      <c r="WRW1" s="134"/>
      <c r="WRX1" s="134"/>
      <c r="WRY1" s="134"/>
      <c r="WRZ1" s="134"/>
      <c r="WSA1" s="134"/>
      <c r="WSB1" s="134"/>
      <c r="WSC1" s="134"/>
      <c r="WSD1" s="134"/>
      <c r="WSE1" s="134"/>
      <c r="WSF1" s="134"/>
      <c r="WSG1" s="134"/>
      <c r="WSH1" s="134"/>
      <c r="WSI1" s="134"/>
      <c r="WSJ1" s="134"/>
      <c r="WSK1" s="134"/>
      <c r="WSL1" s="134"/>
      <c r="WSM1" s="134"/>
      <c r="WSN1" s="134"/>
      <c r="WSO1" s="134"/>
      <c r="WSP1" s="134"/>
      <c r="WSQ1" s="134"/>
      <c r="WSR1" s="134"/>
      <c r="WSS1" s="134"/>
      <c r="WST1" s="134"/>
      <c r="WSU1" s="134"/>
      <c r="WSV1" s="134"/>
      <c r="WSW1" s="134"/>
      <c r="WSX1" s="134"/>
      <c r="WSY1" s="134"/>
      <c r="WSZ1" s="134"/>
      <c r="WTA1" s="134"/>
      <c r="WTB1" s="134"/>
      <c r="WTC1" s="134"/>
      <c r="WTD1" s="134"/>
      <c r="WTE1" s="134"/>
      <c r="WTF1" s="134"/>
      <c r="WTG1" s="134"/>
      <c r="WTH1" s="134"/>
      <c r="WTI1" s="134"/>
      <c r="WTJ1" s="134"/>
      <c r="WTK1" s="134"/>
      <c r="WTL1" s="134"/>
      <c r="WTM1" s="134"/>
      <c r="WTN1" s="134"/>
      <c r="WTO1" s="134"/>
      <c r="WTP1" s="134"/>
      <c r="WTQ1" s="134"/>
      <c r="WTR1" s="134"/>
      <c r="WTS1" s="134"/>
      <c r="WTT1" s="134"/>
      <c r="WTU1" s="134"/>
      <c r="WTV1" s="134"/>
      <c r="WTW1" s="134"/>
      <c r="WTX1" s="134"/>
      <c r="WTY1" s="134"/>
      <c r="WTZ1" s="134"/>
      <c r="WUA1" s="134"/>
      <c r="WUB1" s="134"/>
      <c r="WUC1" s="134"/>
      <c r="WUD1" s="134"/>
      <c r="WUE1" s="134"/>
      <c r="WUF1" s="134"/>
      <c r="WUG1" s="134"/>
      <c r="WUH1" s="134"/>
      <c r="WUI1" s="134"/>
      <c r="WUJ1" s="134"/>
      <c r="WUK1" s="134"/>
      <c r="WUL1" s="134"/>
      <c r="WUM1" s="134"/>
      <c r="WUN1" s="134"/>
      <c r="WUO1" s="134"/>
      <c r="WUP1" s="134"/>
      <c r="WUQ1" s="134"/>
      <c r="WUR1" s="134"/>
      <c r="WUS1" s="134"/>
      <c r="WUT1" s="134"/>
      <c r="WUU1" s="134"/>
      <c r="WUV1" s="134"/>
      <c r="WUW1" s="134"/>
      <c r="WUX1" s="134"/>
      <c r="WUY1" s="134"/>
      <c r="WUZ1" s="134"/>
      <c r="WVA1" s="134"/>
      <c r="WVB1" s="134"/>
      <c r="WVC1" s="134"/>
      <c r="WVD1" s="134"/>
      <c r="WVE1" s="134"/>
      <c r="WVF1" s="134"/>
      <c r="WVG1" s="134"/>
      <c r="WVH1" s="134"/>
      <c r="WVI1" s="134"/>
      <c r="WVJ1" s="134"/>
      <c r="WVK1" s="134"/>
      <c r="WVL1" s="134"/>
      <c r="WVM1" s="134"/>
      <c r="WVN1" s="134"/>
      <c r="WVO1" s="134"/>
      <c r="WVP1" s="134"/>
      <c r="WVQ1" s="134"/>
      <c r="WVR1" s="134"/>
      <c r="WVS1" s="134"/>
      <c r="WVT1" s="134"/>
      <c r="WVU1" s="134"/>
      <c r="WVV1" s="134"/>
      <c r="WVW1" s="134"/>
      <c r="WVX1" s="134"/>
      <c r="WVY1" s="134"/>
      <c r="WVZ1" s="134"/>
      <c r="WWA1" s="134"/>
      <c r="WWB1" s="134"/>
      <c r="WWC1" s="134"/>
      <c r="WWD1" s="134"/>
      <c r="WWE1" s="134"/>
      <c r="WWF1" s="134"/>
      <c r="WWG1" s="134"/>
      <c r="WWH1" s="134"/>
      <c r="WWI1" s="134"/>
      <c r="WWJ1" s="134"/>
      <c r="WWK1" s="134"/>
      <c r="WWL1" s="134"/>
      <c r="WWM1" s="134"/>
      <c r="WWN1" s="134"/>
      <c r="WWO1" s="134"/>
      <c r="WWP1" s="134"/>
      <c r="WWQ1" s="134"/>
      <c r="WWR1" s="134"/>
      <c r="WWS1" s="134"/>
      <c r="WWT1" s="134"/>
      <c r="WWU1" s="134"/>
      <c r="WWV1" s="134"/>
      <c r="WWW1" s="134"/>
      <c r="WWX1" s="134"/>
      <c r="WWY1" s="134"/>
      <c r="WWZ1" s="134"/>
      <c r="WXA1" s="134"/>
      <c r="WXB1" s="134"/>
      <c r="WXC1" s="134"/>
      <c r="WXD1" s="134"/>
      <c r="WXE1" s="134"/>
      <c r="WXF1" s="134"/>
      <c r="WXG1" s="134"/>
      <c r="WXH1" s="134"/>
      <c r="WXI1" s="134"/>
      <c r="WXJ1" s="134"/>
      <c r="WXK1" s="134"/>
      <c r="WXL1" s="134"/>
      <c r="WXM1" s="134"/>
      <c r="WXN1" s="134"/>
      <c r="WXO1" s="134"/>
      <c r="WXP1" s="134"/>
      <c r="WXQ1" s="134"/>
      <c r="WXR1" s="134"/>
      <c r="WXS1" s="134"/>
      <c r="WXT1" s="134"/>
      <c r="WXU1" s="134"/>
      <c r="WXV1" s="134"/>
      <c r="WXW1" s="134"/>
      <c r="WXX1" s="134"/>
      <c r="WXY1" s="134"/>
      <c r="WXZ1" s="134"/>
      <c r="WYA1" s="134"/>
      <c r="WYB1" s="134"/>
      <c r="WYC1" s="134"/>
      <c r="WYD1" s="134"/>
      <c r="WYE1" s="134"/>
      <c r="WYF1" s="134"/>
      <c r="WYG1" s="134"/>
      <c r="WYH1" s="134"/>
      <c r="WYI1" s="134"/>
      <c r="WYJ1" s="134"/>
      <c r="WYK1" s="134"/>
      <c r="WYL1" s="134"/>
      <c r="WYM1" s="134"/>
      <c r="WYN1" s="134"/>
      <c r="WYO1" s="134"/>
      <c r="WYP1" s="134"/>
      <c r="WYQ1" s="134"/>
      <c r="WYR1" s="134"/>
      <c r="WYS1" s="134"/>
      <c r="WYT1" s="134"/>
      <c r="WYU1" s="134"/>
      <c r="WYV1" s="134"/>
      <c r="WYW1" s="134"/>
      <c r="WYX1" s="134"/>
      <c r="WYY1" s="134"/>
      <c r="WYZ1" s="134"/>
      <c r="WZA1" s="134"/>
      <c r="WZB1" s="134"/>
      <c r="WZC1" s="134"/>
      <c r="WZD1" s="134"/>
      <c r="WZE1" s="134"/>
      <c r="WZF1" s="134"/>
      <c r="WZG1" s="134"/>
      <c r="WZH1" s="134"/>
      <c r="WZI1" s="134"/>
      <c r="WZJ1" s="134"/>
      <c r="WZK1" s="134"/>
      <c r="WZL1" s="134"/>
      <c r="WZM1" s="134"/>
      <c r="WZN1" s="134"/>
      <c r="WZO1" s="134"/>
      <c r="WZP1" s="134"/>
      <c r="WZQ1" s="134"/>
      <c r="WZR1" s="134"/>
      <c r="WZS1" s="134"/>
      <c r="WZT1" s="134"/>
      <c r="WZU1" s="134"/>
      <c r="WZV1" s="134"/>
      <c r="WZW1" s="134"/>
      <c r="WZX1" s="134"/>
      <c r="WZY1" s="134"/>
      <c r="WZZ1" s="134"/>
      <c r="XAA1" s="134"/>
      <c r="XAB1" s="134"/>
      <c r="XAC1" s="134"/>
      <c r="XAD1" s="134"/>
      <c r="XAE1" s="134"/>
      <c r="XAF1" s="134"/>
      <c r="XAG1" s="134"/>
      <c r="XAH1" s="134"/>
      <c r="XAI1" s="134"/>
      <c r="XAJ1" s="134"/>
      <c r="XAK1" s="134"/>
      <c r="XAL1" s="134"/>
      <c r="XAM1" s="134"/>
      <c r="XAN1" s="134"/>
      <c r="XAO1" s="134"/>
      <c r="XAP1" s="134"/>
      <c r="XAQ1" s="134"/>
      <c r="XAR1" s="134"/>
      <c r="XAS1" s="134"/>
      <c r="XAT1" s="134"/>
      <c r="XAU1" s="134"/>
      <c r="XAV1" s="134"/>
      <c r="XAW1" s="134"/>
      <c r="XAX1" s="134"/>
      <c r="XAY1" s="134"/>
      <c r="XAZ1" s="134"/>
      <c r="XBA1" s="134"/>
      <c r="XBB1" s="134"/>
      <c r="XBC1" s="134"/>
      <c r="XBD1" s="134"/>
      <c r="XBE1" s="134"/>
      <c r="XBF1" s="134"/>
      <c r="XBG1" s="134"/>
      <c r="XBH1" s="134"/>
      <c r="XBI1" s="134"/>
      <c r="XBJ1" s="134"/>
      <c r="XBK1" s="134"/>
      <c r="XBL1" s="134"/>
      <c r="XBM1" s="134"/>
      <c r="XBN1" s="134"/>
      <c r="XBO1" s="134"/>
      <c r="XBP1" s="134"/>
      <c r="XBQ1" s="134"/>
      <c r="XBR1" s="134"/>
      <c r="XBS1" s="134"/>
      <c r="XBT1" s="134"/>
      <c r="XBU1" s="134"/>
      <c r="XBV1" s="134"/>
      <c r="XBW1" s="134"/>
      <c r="XBX1" s="134"/>
      <c r="XBY1" s="134"/>
      <c r="XBZ1" s="134"/>
      <c r="XCA1" s="134"/>
      <c r="XCB1" s="134"/>
      <c r="XCC1" s="134"/>
      <c r="XCD1" s="134"/>
      <c r="XCE1" s="134"/>
      <c r="XCF1" s="134"/>
      <c r="XCG1" s="134"/>
      <c r="XCH1" s="134"/>
      <c r="XCI1" s="134"/>
      <c r="XCJ1" s="134"/>
      <c r="XCK1" s="134"/>
      <c r="XCL1" s="134"/>
      <c r="XCM1" s="134"/>
      <c r="XCN1" s="134"/>
      <c r="XCO1" s="134"/>
      <c r="XCP1" s="134"/>
      <c r="XCQ1" s="134"/>
      <c r="XCR1" s="134"/>
      <c r="XCS1" s="134"/>
      <c r="XCT1" s="134"/>
      <c r="XCU1" s="134"/>
      <c r="XCV1" s="134"/>
      <c r="XCW1" s="134"/>
      <c r="XCX1" s="134"/>
      <c r="XCY1" s="134"/>
      <c r="XCZ1" s="134"/>
      <c r="XDA1" s="134"/>
      <c r="XDB1" s="134"/>
      <c r="XDC1" s="134"/>
      <c r="XDD1" s="134"/>
      <c r="XDE1" s="134"/>
      <c r="XDF1" s="134"/>
      <c r="XDG1" s="134"/>
      <c r="XDH1" s="134"/>
      <c r="XDI1" s="134"/>
      <c r="XDJ1" s="134"/>
      <c r="XDK1" s="134"/>
      <c r="XDL1" s="134"/>
      <c r="XDM1" s="134"/>
      <c r="XDN1" s="134"/>
      <c r="XDO1" s="134"/>
      <c r="XDP1" s="134"/>
      <c r="XDQ1" s="134"/>
      <c r="XDR1" s="134"/>
      <c r="XDS1" s="134"/>
      <c r="XDT1" s="134"/>
      <c r="XDU1" s="134"/>
      <c r="XDV1" s="134"/>
      <c r="XDW1" s="134"/>
      <c r="XDX1" s="134"/>
      <c r="XDY1" s="134"/>
      <c r="XDZ1" s="134"/>
      <c r="XEA1" s="134"/>
      <c r="XEB1" s="134"/>
      <c r="XEC1" s="134"/>
      <c r="XED1" s="134"/>
      <c r="XEE1" s="134"/>
      <c r="XEF1" s="134"/>
      <c r="XEG1" s="134"/>
      <c r="XEH1" s="134"/>
      <c r="XEI1" s="134"/>
      <c r="XEJ1" s="134"/>
      <c r="XEK1" s="134"/>
      <c r="XEL1" s="134"/>
      <c r="XEM1" s="134"/>
      <c r="XEN1" s="134"/>
      <c r="XEO1" s="134"/>
      <c r="XEP1" s="134"/>
      <c r="XEQ1" s="134"/>
      <c r="XER1" s="134"/>
      <c r="XES1" s="134"/>
      <c r="XET1" s="134"/>
      <c r="XEU1" s="134"/>
      <c r="XEV1" s="134"/>
      <c r="XEW1" s="134"/>
      <c r="XEX1" s="134"/>
      <c r="XEY1" s="134"/>
      <c r="XEZ1" s="134"/>
      <c r="XFA1" s="134"/>
      <c r="XFB1" s="134"/>
      <c r="XFC1" s="134"/>
      <c r="XFD1" s="134"/>
    </row>
    <row r="2" spans="1:16384" s="19" customFormat="1" ht="16.5" customHeight="1">
      <c r="A2" s="135" t="s">
        <v>2314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</row>
    <row r="3" spans="1:16384" s="19" customFormat="1" ht="25.15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16384" s="11" customFormat="1" ht="30.75" customHeight="1">
      <c r="A4" s="356" t="s">
        <v>19</v>
      </c>
      <c r="B4" s="357" t="s">
        <v>2101</v>
      </c>
      <c r="C4" s="186" t="s">
        <v>2085</v>
      </c>
      <c r="D4" s="186" t="s">
        <v>2086</v>
      </c>
      <c r="E4" s="356" t="s">
        <v>2264</v>
      </c>
      <c r="F4" s="358" t="s">
        <v>7</v>
      </c>
      <c r="G4" s="359" t="s">
        <v>8</v>
      </c>
      <c r="H4" s="360" t="s">
        <v>2310</v>
      </c>
      <c r="I4" s="361" t="s">
        <v>23</v>
      </c>
      <c r="J4" s="362" t="s">
        <v>2090</v>
      </c>
      <c r="K4" s="362" t="s">
        <v>2091</v>
      </c>
      <c r="L4" s="362" t="s">
        <v>2092</v>
      </c>
      <c r="M4" s="362" t="s">
        <v>2093</v>
      </c>
      <c r="N4" s="363" t="s">
        <v>8821</v>
      </c>
      <c r="O4" s="363"/>
      <c r="P4" s="364" t="s">
        <v>2104</v>
      </c>
      <c r="Q4" s="361" t="s">
        <v>10</v>
      </c>
      <c r="R4" s="252" t="s">
        <v>2116</v>
      </c>
      <c r="S4" s="252" t="s">
        <v>2117</v>
      </c>
      <c r="T4" s="252" t="s">
        <v>48</v>
      </c>
    </row>
    <row r="5" spans="1:16384" s="11" customFormat="1" ht="21.75" customHeight="1">
      <c r="A5" s="365"/>
      <c r="B5" s="357"/>
      <c r="C5" s="194"/>
      <c r="D5" s="194"/>
      <c r="E5" s="366"/>
      <c r="F5" s="357"/>
      <c r="G5" s="359"/>
      <c r="H5" s="367"/>
      <c r="I5" s="361"/>
      <c r="J5" s="368" t="s">
        <v>16</v>
      </c>
      <c r="K5" s="368" t="s">
        <v>17</v>
      </c>
      <c r="L5" s="368" t="s">
        <v>17</v>
      </c>
      <c r="M5" s="368" t="s">
        <v>17</v>
      </c>
      <c r="N5" s="368" t="s">
        <v>2334</v>
      </c>
      <c r="O5" s="369" t="s">
        <v>2335</v>
      </c>
      <c r="P5" s="364" t="s">
        <v>2105</v>
      </c>
      <c r="Q5" s="361"/>
      <c r="R5" s="252"/>
      <c r="S5" s="252"/>
      <c r="T5" s="252"/>
    </row>
    <row r="6" spans="1:16384" s="72" customFormat="1" ht="24.95" customHeight="1">
      <c r="A6" s="326"/>
      <c r="B6" s="327" t="s">
        <v>8779</v>
      </c>
      <c r="C6" s="328"/>
      <c r="D6" s="326"/>
      <c r="E6" s="326"/>
      <c r="F6" s="326"/>
      <c r="G6" s="326"/>
      <c r="H6" s="329"/>
      <c r="I6" s="330"/>
      <c r="J6" s="331">
        <f>SUM(J7:J10)</f>
        <v>47952</v>
      </c>
      <c r="K6" s="331">
        <f t="shared" ref="K6:O6" si="0">SUM(K7:K10)</f>
        <v>352090</v>
      </c>
      <c r="L6" s="331">
        <f t="shared" si="0"/>
        <v>215574.39999999999</v>
      </c>
      <c r="M6" s="331">
        <f t="shared" si="0"/>
        <v>136515.6</v>
      </c>
      <c r="N6" s="331">
        <f t="shared" si="0"/>
        <v>19250</v>
      </c>
      <c r="O6" s="331">
        <f t="shared" si="0"/>
        <v>13923.8</v>
      </c>
      <c r="P6" s="332"/>
      <c r="Q6" s="330"/>
      <c r="R6" s="203"/>
      <c r="S6" s="203"/>
      <c r="T6" s="203"/>
    </row>
    <row r="7" spans="1:16384" ht="40.15" customHeight="1">
      <c r="A7" s="333">
        <v>1</v>
      </c>
      <c r="B7" s="153" t="s">
        <v>2703</v>
      </c>
      <c r="C7" s="153" t="s">
        <v>8758</v>
      </c>
      <c r="D7" s="153" t="s">
        <v>2757</v>
      </c>
      <c r="E7" s="333" t="s">
        <v>2800</v>
      </c>
      <c r="F7" s="334" t="s">
        <v>2801</v>
      </c>
      <c r="G7" s="335" t="s">
        <v>2802</v>
      </c>
      <c r="H7" s="335" t="s">
        <v>2803</v>
      </c>
      <c r="I7" s="333" t="s">
        <v>2804</v>
      </c>
      <c r="J7" s="208">
        <v>1476</v>
      </c>
      <c r="K7" s="336">
        <v>9550</v>
      </c>
      <c r="L7" s="208">
        <v>9550</v>
      </c>
      <c r="M7" s="208">
        <v>0</v>
      </c>
      <c r="N7" s="337">
        <v>0</v>
      </c>
      <c r="O7" s="337">
        <v>0</v>
      </c>
      <c r="P7" s="338" t="s">
        <v>8780</v>
      </c>
      <c r="Q7" s="334" t="s">
        <v>2805</v>
      </c>
      <c r="R7" s="339" t="s">
        <v>2806</v>
      </c>
      <c r="S7" s="339"/>
      <c r="T7" s="339" t="s">
        <v>2807</v>
      </c>
    </row>
    <row r="8" spans="1:16384" ht="40.15" customHeight="1">
      <c r="A8" s="333">
        <v>2</v>
      </c>
      <c r="B8" s="340" t="s">
        <v>4669</v>
      </c>
      <c r="C8" s="340" t="s">
        <v>8762</v>
      </c>
      <c r="D8" s="340" t="s">
        <v>4739</v>
      </c>
      <c r="E8" s="151" t="s">
        <v>4740</v>
      </c>
      <c r="F8" s="153" t="s">
        <v>4741</v>
      </c>
      <c r="G8" s="341" t="s">
        <v>4742</v>
      </c>
      <c r="H8" s="341" t="s">
        <v>4743</v>
      </c>
      <c r="I8" s="151" t="s">
        <v>29</v>
      </c>
      <c r="J8" s="208">
        <v>4891</v>
      </c>
      <c r="K8" s="208">
        <v>19238</v>
      </c>
      <c r="L8" s="337">
        <v>18295.400000000001</v>
      </c>
      <c r="M8" s="337">
        <v>942.59999999999854</v>
      </c>
      <c r="N8" s="337">
        <v>0</v>
      </c>
      <c r="O8" s="337">
        <v>0</v>
      </c>
      <c r="P8" s="342" t="s">
        <v>4744</v>
      </c>
      <c r="Q8" s="343" t="s">
        <v>4745</v>
      </c>
      <c r="R8" s="219" t="s">
        <v>4746</v>
      </c>
      <c r="S8" s="177"/>
      <c r="T8" s="177"/>
    </row>
    <row r="9" spans="1:16384" ht="40.15" customHeight="1">
      <c r="A9" s="333">
        <v>3</v>
      </c>
      <c r="B9" s="340" t="s">
        <v>4669</v>
      </c>
      <c r="C9" s="340" t="s">
        <v>8762</v>
      </c>
      <c r="D9" s="340" t="s">
        <v>4747</v>
      </c>
      <c r="E9" s="344" t="s">
        <v>4690</v>
      </c>
      <c r="F9" s="345" t="s">
        <v>4691</v>
      </c>
      <c r="G9" s="346" t="s">
        <v>4748</v>
      </c>
      <c r="H9" s="346" t="s">
        <v>4749</v>
      </c>
      <c r="I9" s="151" t="s">
        <v>29</v>
      </c>
      <c r="J9" s="208">
        <v>18405</v>
      </c>
      <c r="K9" s="208">
        <v>73563</v>
      </c>
      <c r="L9" s="337">
        <v>0</v>
      </c>
      <c r="M9" s="337">
        <v>73563</v>
      </c>
      <c r="N9" s="337">
        <v>0</v>
      </c>
      <c r="O9" s="337">
        <v>0</v>
      </c>
      <c r="P9" s="342" t="s">
        <v>4750</v>
      </c>
      <c r="Q9" s="347" t="s">
        <v>4751</v>
      </c>
      <c r="R9" s="160" t="s">
        <v>4752</v>
      </c>
      <c r="S9" s="348"/>
      <c r="T9" s="156"/>
    </row>
    <row r="10" spans="1:16384" ht="40.5" customHeight="1">
      <c r="A10" s="333">
        <v>4</v>
      </c>
      <c r="B10" s="340" t="s">
        <v>4669</v>
      </c>
      <c r="C10" s="340" t="s">
        <v>8762</v>
      </c>
      <c r="D10" s="340" t="s">
        <v>4726</v>
      </c>
      <c r="E10" s="151" t="s">
        <v>4753</v>
      </c>
      <c r="F10" s="153" t="s">
        <v>780</v>
      </c>
      <c r="G10" s="349" t="s">
        <v>4754</v>
      </c>
      <c r="H10" s="349" t="s">
        <v>4755</v>
      </c>
      <c r="I10" s="151" t="s">
        <v>29</v>
      </c>
      <c r="J10" s="208">
        <v>23180</v>
      </c>
      <c r="K10" s="208">
        <v>249739</v>
      </c>
      <c r="L10" s="337">
        <v>187729</v>
      </c>
      <c r="M10" s="337">
        <v>62010</v>
      </c>
      <c r="N10" s="337">
        <v>19250</v>
      </c>
      <c r="O10" s="162">
        <v>13923.8</v>
      </c>
      <c r="P10" s="342" t="s">
        <v>4756</v>
      </c>
      <c r="Q10" s="225" t="s">
        <v>4724</v>
      </c>
      <c r="R10" s="156" t="s">
        <v>4757</v>
      </c>
      <c r="S10" s="156"/>
      <c r="T10" s="156"/>
    </row>
  </sheetData>
  <mergeCells count="513">
    <mergeCell ref="XDH1:XEN1"/>
    <mergeCell ref="XEO1:XFD1"/>
    <mergeCell ref="A2:AG2"/>
    <mergeCell ref="WWY1:WYE1"/>
    <mergeCell ref="WYF1:WZL1"/>
    <mergeCell ref="WZM1:XAS1"/>
    <mergeCell ref="XAT1:XBZ1"/>
    <mergeCell ref="XCA1:XDG1"/>
    <mergeCell ref="WQP1:WRV1"/>
    <mergeCell ref="WRW1:WTC1"/>
    <mergeCell ref="WTD1:WUJ1"/>
    <mergeCell ref="WUK1:WVQ1"/>
    <mergeCell ref="WVR1:WWX1"/>
    <mergeCell ref="WKG1:WLM1"/>
    <mergeCell ref="WLN1:WMT1"/>
    <mergeCell ref="WMU1:WOA1"/>
    <mergeCell ref="WOB1:WPH1"/>
    <mergeCell ref="WPI1:WQO1"/>
    <mergeCell ref="WDX1:WFD1"/>
    <mergeCell ref="WFE1:WGK1"/>
    <mergeCell ref="WGL1:WHR1"/>
    <mergeCell ref="WHS1:WIY1"/>
    <mergeCell ref="WIZ1:WKF1"/>
    <mergeCell ref="VXO1:VYU1"/>
    <mergeCell ref="VYV1:WAB1"/>
    <mergeCell ref="WAC1:WBI1"/>
    <mergeCell ref="WBJ1:WCP1"/>
    <mergeCell ref="WCQ1:WDW1"/>
    <mergeCell ref="VRF1:VSL1"/>
    <mergeCell ref="VSM1:VTS1"/>
    <mergeCell ref="VTT1:VUZ1"/>
    <mergeCell ref="VVA1:VWG1"/>
    <mergeCell ref="VWH1:VXN1"/>
    <mergeCell ref="VKW1:VMC1"/>
    <mergeCell ref="VMD1:VNJ1"/>
    <mergeCell ref="VNK1:VOQ1"/>
    <mergeCell ref="VOR1:VPX1"/>
    <mergeCell ref="VPY1:VRE1"/>
    <mergeCell ref="VEN1:VFT1"/>
    <mergeCell ref="VFU1:VHA1"/>
    <mergeCell ref="VHB1:VIH1"/>
    <mergeCell ref="VII1:VJO1"/>
    <mergeCell ref="VJP1:VKV1"/>
    <mergeCell ref="UYE1:UZK1"/>
    <mergeCell ref="UZL1:VAR1"/>
    <mergeCell ref="VAS1:VBY1"/>
    <mergeCell ref="VBZ1:VDF1"/>
    <mergeCell ref="VDG1:VEM1"/>
    <mergeCell ref="URV1:UTB1"/>
    <mergeCell ref="UTC1:UUI1"/>
    <mergeCell ref="UUJ1:UVP1"/>
    <mergeCell ref="UVQ1:UWW1"/>
    <mergeCell ref="UWX1:UYD1"/>
    <mergeCell ref="ULM1:UMS1"/>
    <mergeCell ref="UMT1:UNZ1"/>
    <mergeCell ref="UOA1:UPG1"/>
    <mergeCell ref="UPH1:UQN1"/>
    <mergeCell ref="UQO1:URU1"/>
    <mergeCell ref="UFD1:UGJ1"/>
    <mergeCell ref="UGK1:UHQ1"/>
    <mergeCell ref="UHR1:UIX1"/>
    <mergeCell ref="UIY1:UKE1"/>
    <mergeCell ref="UKF1:ULL1"/>
    <mergeCell ref="TYU1:UAA1"/>
    <mergeCell ref="UAB1:UBH1"/>
    <mergeCell ref="UBI1:UCO1"/>
    <mergeCell ref="UCP1:UDV1"/>
    <mergeCell ref="UDW1:UFC1"/>
    <mergeCell ref="TSL1:TTR1"/>
    <mergeCell ref="TTS1:TUY1"/>
    <mergeCell ref="TUZ1:TWF1"/>
    <mergeCell ref="TWG1:TXM1"/>
    <mergeCell ref="TXN1:TYT1"/>
    <mergeCell ref="TMC1:TNI1"/>
    <mergeCell ref="TNJ1:TOP1"/>
    <mergeCell ref="TOQ1:TPW1"/>
    <mergeCell ref="TPX1:TRD1"/>
    <mergeCell ref="TRE1:TSK1"/>
    <mergeCell ref="TFT1:TGZ1"/>
    <mergeCell ref="THA1:TIG1"/>
    <mergeCell ref="TIH1:TJN1"/>
    <mergeCell ref="TJO1:TKU1"/>
    <mergeCell ref="TKV1:TMB1"/>
    <mergeCell ref="SZK1:TAQ1"/>
    <mergeCell ref="TAR1:TBX1"/>
    <mergeCell ref="TBY1:TDE1"/>
    <mergeCell ref="TDF1:TEL1"/>
    <mergeCell ref="TEM1:TFS1"/>
    <mergeCell ref="STB1:SUH1"/>
    <mergeCell ref="SUI1:SVO1"/>
    <mergeCell ref="SVP1:SWV1"/>
    <mergeCell ref="SWW1:SYC1"/>
    <mergeCell ref="SYD1:SZJ1"/>
    <mergeCell ref="SMS1:SNY1"/>
    <mergeCell ref="SNZ1:SPF1"/>
    <mergeCell ref="SPG1:SQM1"/>
    <mergeCell ref="SQN1:SRT1"/>
    <mergeCell ref="SRU1:STA1"/>
    <mergeCell ref="SGJ1:SHP1"/>
    <mergeCell ref="SHQ1:SIW1"/>
    <mergeCell ref="SIX1:SKD1"/>
    <mergeCell ref="SKE1:SLK1"/>
    <mergeCell ref="SLL1:SMR1"/>
    <mergeCell ref="SAA1:SBG1"/>
    <mergeCell ref="SBH1:SCN1"/>
    <mergeCell ref="SCO1:SDU1"/>
    <mergeCell ref="SDV1:SFB1"/>
    <mergeCell ref="SFC1:SGI1"/>
    <mergeCell ref="RTR1:RUX1"/>
    <mergeCell ref="RUY1:RWE1"/>
    <mergeCell ref="RWF1:RXL1"/>
    <mergeCell ref="RXM1:RYS1"/>
    <mergeCell ref="RYT1:RZZ1"/>
    <mergeCell ref="RNI1:ROO1"/>
    <mergeCell ref="ROP1:RPV1"/>
    <mergeCell ref="RPW1:RRC1"/>
    <mergeCell ref="RRD1:RSJ1"/>
    <mergeCell ref="RSK1:RTQ1"/>
    <mergeCell ref="RGZ1:RIF1"/>
    <mergeCell ref="RIG1:RJM1"/>
    <mergeCell ref="RJN1:RKT1"/>
    <mergeCell ref="RKU1:RMA1"/>
    <mergeCell ref="RMB1:RNH1"/>
    <mergeCell ref="RAQ1:RBW1"/>
    <mergeCell ref="RBX1:RDD1"/>
    <mergeCell ref="RDE1:REK1"/>
    <mergeCell ref="REL1:RFR1"/>
    <mergeCell ref="RFS1:RGY1"/>
    <mergeCell ref="QUH1:QVN1"/>
    <mergeCell ref="QVO1:QWU1"/>
    <mergeCell ref="QWV1:QYB1"/>
    <mergeCell ref="QYC1:QZI1"/>
    <mergeCell ref="QZJ1:RAP1"/>
    <mergeCell ref="QNY1:QPE1"/>
    <mergeCell ref="QPF1:QQL1"/>
    <mergeCell ref="QQM1:QRS1"/>
    <mergeCell ref="QRT1:QSZ1"/>
    <mergeCell ref="QTA1:QUG1"/>
    <mergeCell ref="QHP1:QIV1"/>
    <mergeCell ref="QIW1:QKC1"/>
    <mergeCell ref="QKD1:QLJ1"/>
    <mergeCell ref="QLK1:QMQ1"/>
    <mergeCell ref="QMR1:QNX1"/>
    <mergeCell ref="QBG1:QCM1"/>
    <mergeCell ref="QCN1:QDT1"/>
    <mergeCell ref="QDU1:QFA1"/>
    <mergeCell ref="QFB1:QGH1"/>
    <mergeCell ref="QGI1:QHO1"/>
    <mergeCell ref="PUX1:PWD1"/>
    <mergeCell ref="PWE1:PXK1"/>
    <mergeCell ref="PXL1:PYR1"/>
    <mergeCell ref="PYS1:PZY1"/>
    <mergeCell ref="PZZ1:QBF1"/>
    <mergeCell ref="POO1:PPU1"/>
    <mergeCell ref="PPV1:PRB1"/>
    <mergeCell ref="PRC1:PSI1"/>
    <mergeCell ref="PSJ1:PTP1"/>
    <mergeCell ref="PTQ1:PUW1"/>
    <mergeCell ref="PIF1:PJL1"/>
    <mergeCell ref="PJM1:PKS1"/>
    <mergeCell ref="PKT1:PLZ1"/>
    <mergeCell ref="PMA1:PNG1"/>
    <mergeCell ref="PNH1:PON1"/>
    <mergeCell ref="PBW1:PDC1"/>
    <mergeCell ref="PDD1:PEJ1"/>
    <mergeCell ref="PEK1:PFQ1"/>
    <mergeCell ref="PFR1:PGX1"/>
    <mergeCell ref="PGY1:PIE1"/>
    <mergeCell ref="OVN1:OWT1"/>
    <mergeCell ref="OWU1:OYA1"/>
    <mergeCell ref="OYB1:OZH1"/>
    <mergeCell ref="OZI1:PAO1"/>
    <mergeCell ref="PAP1:PBV1"/>
    <mergeCell ref="OPE1:OQK1"/>
    <mergeCell ref="OQL1:ORR1"/>
    <mergeCell ref="ORS1:OSY1"/>
    <mergeCell ref="OSZ1:OUF1"/>
    <mergeCell ref="OUG1:OVM1"/>
    <mergeCell ref="OIV1:OKB1"/>
    <mergeCell ref="OKC1:OLI1"/>
    <mergeCell ref="OLJ1:OMP1"/>
    <mergeCell ref="OMQ1:ONW1"/>
    <mergeCell ref="ONX1:OPD1"/>
    <mergeCell ref="OCM1:ODS1"/>
    <mergeCell ref="ODT1:OEZ1"/>
    <mergeCell ref="OFA1:OGG1"/>
    <mergeCell ref="OGH1:OHN1"/>
    <mergeCell ref="OHO1:OIU1"/>
    <mergeCell ref="NWD1:NXJ1"/>
    <mergeCell ref="NXK1:NYQ1"/>
    <mergeCell ref="NYR1:NZX1"/>
    <mergeCell ref="NZY1:OBE1"/>
    <mergeCell ref="OBF1:OCL1"/>
    <mergeCell ref="NPU1:NRA1"/>
    <mergeCell ref="NRB1:NSH1"/>
    <mergeCell ref="NSI1:NTO1"/>
    <mergeCell ref="NTP1:NUV1"/>
    <mergeCell ref="NUW1:NWC1"/>
    <mergeCell ref="NJL1:NKR1"/>
    <mergeCell ref="NKS1:NLY1"/>
    <mergeCell ref="NLZ1:NNF1"/>
    <mergeCell ref="NNG1:NOM1"/>
    <mergeCell ref="NON1:NPT1"/>
    <mergeCell ref="NDC1:NEI1"/>
    <mergeCell ref="NEJ1:NFP1"/>
    <mergeCell ref="NFQ1:NGW1"/>
    <mergeCell ref="NGX1:NID1"/>
    <mergeCell ref="NIE1:NJK1"/>
    <mergeCell ref="MWT1:MXZ1"/>
    <mergeCell ref="MYA1:MZG1"/>
    <mergeCell ref="MZH1:NAN1"/>
    <mergeCell ref="NAO1:NBU1"/>
    <mergeCell ref="NBV1:NDB1"/>
    <mergeCell ref="MQK1:MRQ1"/>
    <mergeCell ref="MRR1:MSX1"/>
    <mergeCell ref="MSY1:MUE1"/>
    <mergeCell ref="MUF1:MVL1"/>
    <mergeCell ref="MVM1:MWS1"/>
    <mergeCell ref="MKB1:MLH1"/>
    <mergeCell ref="MLI1:MMO1"/>
    <mergeCell ref="MMP1:MNV1"/>
    <mergeCell ref="MNW1:MPC1"/>
    <mergeCell ref="MPD1:MQJ1"/>
    <mergeCell ref="MDS1:MEY1"/>
    <mergeCell ref="MEZ1:MGF1"/>
    <mergeCell ref="MGG1:MHM1"/>
    <mergeCell ref="MHN1:MIT1"/>
    <mergeCell ref="MIU1:MKA1"/>
    <mergeCell ref="LXJ1:LYP1"/>
    <mergeCell ref="LYQ1:LZW1"/>
    <mergeCell ref="LZX1:MBD1"/>
    <mergeCell ref="MBE1:MCK1"/>
    <mergeCell ref="MCL1:MDR1"/>
    <mergeCell ref="LRA1:LSG1"/>
    <mergeCell ref="LSH1:LTN1"/>
    <mergeCell ref="LTO1:LUU1"/>
    <mergeCell ref="LUV1:LWB1"/>
    <mergeCell ref="LWC1:LXI1"/>
    <mergeCell ref="LKR1:LLX1"/>
    <mergeCell ref="LLY1:LNE1"/>
    <mergeCell ref="LNF1:LOL1"/>
    <mergeCell ref="LOM1:LPS1"/>
    <mergeCell ref="LPT1:LQZ1"/>
    <mergeCell ref="LEI1:LFO1"/>
    <mergeCell ref="LFP1:LGV1"/>
    <mergeCell ref="LGW1:LIC1"/>
    <mergeCell ref="LID1:LJJ1"/>
    <mergeCell ref="LJK1:LKQ1"/>
    <mergeCell ref="KXZ1:KZF1"/>
    <mergeCell ref="KZG1:LAM1"/>
    <mergeCell ref="LAN1:LBT1"/>
    <mergeCell ref="LBU1:LDA1"/>
    <mergeCell ref="LDB1:LEH1"/>
    <mergeCell ref="KRQ1:KSW1"/>
    <mergeCell ref="KSX1:KUD1"/>
    <mergeCell ref="KUE1:KVK1"/>
    <mergeCell ref="KVL1:KWR1"/>
    <mergeCell ref="KWS1:KXY1"/>
    <mergeCell ref="KLH1:KMN1"/>
    <mergeCell ref="KMO1:KNU1"/>
    <mergeCell ref="KNV1:KPB1"/>
    <mergeCell ref="KPC1:KQI1"/>
    <mergeCell ref="KQJ1:KRP1"/>
    <mergeCell ref="KEY1:KGE1"/>
    <mergeCell ref="KGF1:KHL1"/>
    <mergeCell ref="KHM1:KIS1"/>
    <mergeCell ref="KIT1:KJZ1"/>
    <mergeCell ref="KKA1:KLG1"/>
    <mergeCell ref="JYP1:JZV1"/>
    <mergeCell ref="JZW1:KBC1"/>
    <mergeCell ref="KBD1:KCJ1"/>
    <mergeCell ref="KCK1:KDQ1"/>
    <mergeCell ref="KDR1:KEX1"/>
    <mergeCell ref="JSG1:JTM1"/>
    <mergeCell ref="JTN1:JUT1"/>
    <mergeCell ref="JUU1:JWA1"/>
    <mergeCell ref="JWB1:JXH1"/>
    <mergeCell ref="JXI1:JYO1"/>
    <mergeCell ref="JLX1:JND1"/>
    <mergeCell ref="JNE1:JOK1"/>
    <mergeCell ref="JOL1:JPR1"/>
    <mergeCell ref="JPS1:JQY1"/>
    <mergeCell ref="JQZ1:JSF1"/>
    <mergeCell ref="JFO1:JGU1"/>
    <mergeCell ref="JGV1:JIB1"/>
    <mergeCell ref="JIC1:JJI1"/>
    <mergeCell ref="JJJ1:JKP1"/>
    <mergeCell ref="JKQ1:JLW1"/>
    <mergeCell ref="IZF1:JAL1"/>
    <mergeCell ref="JAM1:JBS1"/>
    <mergeCell ref="JBT1:JCZ1"/>
    <mergeCell ref="JDA1:JEG1"/>
    <mergeCell ref="JEH1:JFN1"/>
    <mergeCell ref="ISW1:IUC1"/>
    <mergeCell ref="IUD1:IVJ1"/>
    <mergeCell ref="IVK1:IWQ1"/>
    <mergeCell ref="IWR1:IXX1"/>
    <mergeCell ref="IXY1:IZE1"/>
    <mergeCell ref="IMN1:INT1"/>
    <mergeCell ref="INU1:IPA1"/>
    <mergeCell ref="IPB1:IQH1"/>
    <mergeCell ref="IQI1:IRO1"/>
    <mergeCell ref="IRP1:ISV1"/>
    <mergeCell ref="IGE1:IHK1"/>
    <mergeCell ref="IHL1:IIR1"/>
    <mergeCell ref="IIS1:IJY1"/>
    <mergeCell ref="IJZ1:ILF1"/>
    <mergeCell ref="ILG1:IMM1"/>
    <mergeCell ref="HZV1:IBB1"/>
    <mergeCell ref="IBC1:ICI1"/>
    <mergeCell ref="ICJ1:IDP1"/>
    <mergeCell ref="IDQ1:IEW1"/>
    <mergeCell ref="IEX1:IGD1"/>
    <mergeCell ref="HTM1:HUS1"/>
    <mergeCell ref="HUT1:HVZ1"/>
    <mergeCell ref="HWA1:HXG1"/>
    <mergeCell ref="HXH1:HYN1"/>
    <mergeCell ref="HYO1:HZU1"/>
    <mergeCell ref="HND1:HOJ1"/>
    <mergeCell ref="HOK1:HPQ1"/>
    <mergeCell ref="HPR1:HQX1"/>
    <mergeCell ref="HQY1:HSE1"/>
    <mergeCell ref="HSF1:HTL1"/>
    <mergeCell ref="HGU1:HIA1"/>
    <mergeCell ref="HIB1:HJH1"/>
    <mergeCell ref="HJI1:HKO1"/>
    <mergeCell ref="HKP1:HLV1"/>
    <mergeCell ref="HLW1:HNC1"/>
    <mergeCell ref="HAL1:HBR1"/>
    <mergeCell ref="HBS1:HCY1"/>
    <mergeCell ref="HCZ1:HEF1"/>
    <mergeCell ref="HEG1:HFM1"/>
    <mergeCell ref="HFN1:HGT1"/>
    <mergeCell ref="GUC1:GVI1"/>
    <mergeCell ref="GVJ1:GWP1"/>
    <mergeCell ref="GWQ1:GXW1"/>
    <mergeCell ref="GXX1:GZD1"/>
    <mergeCell ref="GZE1:HAK1"/>
    <mergeCell ref="GNT1:GOZ1"/>
    <mergeCell ref="GPA1:GQG1"/>
    <mergeCell ref="GQH1:GRN1"/>
    <mergeCell ref="GRO1:GSU1"/>
    <mergeCell ref="GSV1:GUB1"/>
    <mergeCell ref="GHK1:GIQ1"/>
    <mergeCell ref="GIR1:GJX1"/>
    <mergeCell ref="GJY1:GLE1"/>
    <mergeCell ref="GLF1:GML1"/>
    <mergeCell ref="GMM1:GNS1"/>
    <mergeCell ref="GBB1:GCH1"/>
    <mergeCell ref="GCI1:GDO1"/>
    <mergeCell ref="GDP1:GEV1"/>
    <mergeCell ref="GEW1:GGC1"/>
    <mergeCell ref="GGD1:GHJ1"/>
    <mergeCell ref="FUS1:FVY1"/>
    <mergeCell ref="FVZ1:FXF1"/>
    <mergeCell ref="FXG1:FYM1"/>
    <mergeCell ref="FYN1:FZT1"/>
    <mergeCell ref="FZU1:GBA1"/>
    <mergeCell ref="FOJ1:FPP1"/>
    <mergeCell ref="FPQ1:FQW1"/>
    <mergeCell ref="FQX1:FSD1"/>
    <mergeCell ref="FSE1:FTK1"/>
    <mergeCell ref="FTL1:FUR1"/>
    <mergeCell ref="FIA1:FJG1"/>
    <mergeCell ref="FJH1:FKN1"/>
    <mergeCell ref="FKO1:FLU1"/>
    <mergeCell ref="FLV1:FNB1"/>
    <mergeCell ref="FNC1:FOI1"/>
    <mergeCell ref="FBR1:FCX1"/>
    <mergeCell ref="FCY1:FEE1"/>
    <mergeCell ref="FEF1:FFL1"/>
    <mergeCell ref="FFM1:FGS1"/>
    <mergeCell ref="FGT1:FHZ1"/>
    <mergeCell ref="EVI1:EWO1"/>
    <mergeCell ref="EWP1:EXV1"/>
    <mergeCell ref="EXW1:EZC1"/>
    <mergeCell ref="EZD1:FAJ1"/>
    <mergeCell ref="FAK1:FBQ1"/>
    <mergeCell ref="EOZ1:EQF1"/>
    <mergeCell ref="EQG1:ERM1"/>
    <mergeCell ref="ERN1:EST1"/>
    <mergeCell ref="ESU1:EUA1"/>
    <mergeCell ref="EUB1:EVH1"/>
    <mergeCell ref="EIQ1:EJW1"/>
    <mergeCell ref="EJX1:ELD1"/>
    <mergeCell ref="ELE1:EMK1"/>
    <mergeCell ref="EML1:ENR1"/>
    <mergeCell ref="ENS1:EOY1"/>
    <mergeCell ref="ECH1:EDN1"/>
    <mergeCell ref="EDO1:EEU1"/>
    <mergeCell ref="EEV1:EGB1"/>
    <mergeCell ref="EGC1:EHI1"/>
    <mergeCell ref="EHJ1:EIP1"/>
    <mergeCell ref="DVY1:DXE1"/>
    <mergeCell ref="DXF1:DYL1"/>
    <mergeCell ref="DYM1:DZS1"/>
    <mergeCell ref="DZT1:EAZ1"/>
    <mergeCell ref="EBA1:ECG1"/>
    <mergeCell ref="DPP1:DQV1"/>
    <mergeCell ref="DQW1:DSC1"/>
    <mergeCell ref="DSD1:DTJ1"/>
    <mergeCell ref="DTK1:DUQ1"/>
    <mergeCell ref="DUR1:DVX1"/>
    <mergeCell ref="DJG1:DKM1"/>
    <mergeCell ref="DKN1:DLT1"/>
    <mergeCell ref="DLU1:DNA1"/>
    <mergeCell ref="DNB1:DOH1"/>
    <mergeCell ref="DOI1:DPO1"/>
    <mergeCell ref="DCX1:DED1"/>
    <mergeCell ref="DEE1:DFK1"/>
    <mergeCell ref="DFL1:DGR1"/>
    <mergeCell ref="DGS1:DHY1"/>
    <mergeCell ref="DHZ1:DJF1"/>
    <mergeCell ref="CWO1:CXU1"/>
    <mergeCell ref="CXV1:CZB1"/>
    <mergeCell ref="CZC1:DAI1"/>
    <mergeCell ref="DAJ1:DBP1"/>
    <mergeCell ref="DBQ1:DCW1"/>
    <mergeCell ref="CQF1:CRL1"/>
    <mergeCell ref="CRM1:CSS1"/>
    <mergeCell ref="CST1:CTZ1"/>
    <mergeCell ref="CUA1:CVG1"/>
    <mergeCell ref="CVH1:CWN1"/>
    <mergeCell ref="CJW1:CLC1"/>
    <mergeCell ref="CLD1:CMJ1"/>
    <mergeCell ref="CMK1:CNQ1"/>
    <mergeCell ref="CNR1:COX1"/>
    <mergeCell ref="COY1:CQE1"/>
    <mergeCell ref="CDN1:CET1"/>
    <mergeCell ref="CEU1:CGA1"/>
    <mergeCell ref="CGB1:CHH1"/>
    <mergeCell ref="CHI1:CIO1"/>
    <mergeCell ref="CIP1:CJV1"/>
    <mergeCell ref="BXE1:BYK1"/>
    <mergeCell ref="BYL1:BZR1"/>
    <mergeCell ref="BZS1:CAY1"/>
    <mergeCell ref="CAZ1:CCF1"/>
    <mergeCell ref="CCG1:CDM1"/>
    <mergeCell ref="BQV1:BSB1"/>
    <mergeCell ref="BSC1:BTI1"/>
    <mergeCell ref="BTJ1:BUP1"/>
    <mergeCell ref="BUQ1:BVW1"/>
    <mergeCell ref="BVX1:BXD1"/>
    <mergeCell ref="BKM1:BLS1"/>
    <mergeCell ref="BLT1:BMZ1"/>
    <mergeCell ref="BNA1:BOG1"/>
    <mergeCell ref="BOH1:BPN1"/>
    <mergeCell ref="BPO1:BQU1"/>
    <mergeCell ref="BED1:BFJ1"/>
    <mergeCell ref="BFK1:BGQ1"/>
    <mergeCell ref="BGR1:BHX1"/>
    <mergeCell ref="BHY1:BJE1"/>
    <mergeCell ref="BJF1:BKL1"/>
    <mergeCell ref="AXU1:AZA1"/>
    <mergeCell ref="AZB1:BAH1"/>
    <mergeCell ref="BAI1:BBO1"/>
    <mergeCell ref="BBP1:BCV1"/>
    <mergeCell ref="BCW1:BEC1"/>
    <mergeCell ref="ARL1:ASR1"/>
    <mergeCell ref="ASS1:ATY1"/>
    <mergeCell ref="ATZ1:AVF1"/>
    <mergeCell ref="AVG1:AWM1"/>
    <mergeCell ref="AWN1:AXT1"/>
    <mergeCell ref="ALC1:AMI1"/>
    <mergeCell ref="AMJ1:ANP1"/>
    <mergeCell ref="ANQ1:AOW1"/>
    <mergeCell ref="AOX1:AQD1"/>
    <mergeCell ref="AQE1:ARK1"/>
    <mergeCell ref="AET1:AFZ1"/>
    <mergeCell ref="AGA1:AHG1"/>
    <mergeCell ref="AHH1:AIN1"/>
    <mergeCell ref="AIO1:AJU1"/>
    <mergeCell ref="AJV1:ALB1"/>
    <mergeCell ref="YK1:ZQ1"/>
    <mergeCell ref="ZR1:AAX1"/>
    <mergeCell ref="AAY1:ACE1"/>
    <mergeCell ref="ACF1:ADL1"/>
    <mergeCell ref="ADM1:AES1"/>
    <mergeCell ref="SB1:TH1"/>
    <mergeCell ref="TI1:UO1"/>
    <mergeCell ref="UP1:VV1"/>
    <mergeCell ref="VW1:XC1"/>
    <mergeCell ref="XD1:YJ1"/>
    <mergeCell ref="LS1:MY1"/>
    <mergeCell ref="MZ1:OF1"/>
    <mergeCell ref="OG1:PM1"/>
    <mergeCell ref="PN1:QT1"/>
    <mergeCell ref="QU1:SA1"/>
    <mergeCell ref="FJ1:GP1"/>
    <mergeCell ref="GQ1:HW1"/>
    <mergeCell ref="HX1:JD1"/>
    <mergeCell ref="JE1:KK1"/>
    <mergeCell ref="KL1:LR1"/>
    <mergeCell ref="A1:AG1"/>
    <mergeCell ref="AH1:BN1"/>
    <mergeCell ref="BO1:CU1"/>
    <mergeCell ref="CV1:EB1"/>
    <mergeCell ref="EC1:FI1"/>
    <mergeCell ref="B6:C6"/>
    <mergeCell ref="T4:T5"/>
    <mergeCell ref="S4:S5"/>
    <mergeCell ref="B4:B5"/>
    <mergeCell ref="A4:A5"/>
    <mergeCell ref="E4:E5"/>
    <mergeCell ref="F4:F5"/>
    <mergeCell ref="R4:R5"/>
    <mergeCell ref="G4:G5"/>
    <mergeCell ref="H4:H5"/>
    <mergeCell ref="I4:I5"/>
    <mergeCell ref="Q4:Q5"/>
    <mergeCell ref="N4:O4"/>
    <mergeCell ref="C4:C5"/>
    <mergeCell ref="D4:D5"/>
  </mergeCells>
  <phoneticPr fontId="6" type="noConversion"/>
  <pageMargins left="0.78740157480314965" right="0.78740157480314965" top="0.94488188976377963" bottom="0.94488188976377963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49"/>
  <sheetViews>
    <sheetView showGridLines="0" zoomScaleNormal="100" zoomScaleSheetLayoutView="94" workbookViewId="0">
      <pane ySplit="5" topLeftCell="A6" activePane="bottomLeft" state="frozen"/>
      <selection activeCell="F17" sqref="F17"/>
      <selection pane="bottomLeft" sqref="A1:AG1"/>
    </sheetView>
  </sheetViews>
  <sheetFormatPr defaultColWidth="8.88671875" defaultRowHeight="13.5"/>
  <cols>
    <col min="1" max="1" width="4.5546875" style="60" bestFit="1" customWidth="1"/>
    <col min="2" max="4" width="7.77734375" style="60" customWidth="1"/>
    <col min="5" max="5" width="20" style="60" bestFit="1" customWidth="1"/>
    <col min="6" max="6" width="21.109375" style="59" bestFit="1" customWidth="1"/>
    <col min="7" max="7" width="45.44140625" style="61" bestFit="1" customWidth="1"/>
    <col min="8" max="8" width="47.77734375" style="62" customWidth="1"/>
    <col min="9" max="10" width="7.44140625" style="59" bestFit="1" customWidth="1"/>
    <col min="11" max="11" width="11" style="59" bestFit="1" customWidth="1"/>
    <col min="12" max="13" width="7.88671875" style="59" bestFit="1" customWidth="1"/>
    <col min="14" max="14" width="11" style="59" bestFit="1" customWidth="1"/>
    <col min="15" max="15" width="15.33203125" style="110" customWidth="1"/>
    <col min="16" max="16" width="16.21875" style="60" customWidth="1"/>
    <col min="17" max="17" width="10.21875" style="64" bestFit="1" customWidth="1"/>
    <col min="18" max="18" width="13.109375" style="60" bestFit="1" customWidth="1"/>
    <col min="19" max="19" width="10.109375" style="60" customWidth="1"/>
    <col min="20" max="16384" width="8.88671875" style="47"/>
  </cols>
  <sheetData>
    <row r="1" spans="1:16384" s="125" customFormat="1" ht="18.75" customHeight="1">
      <c r="A1" s="134" t="s">
        <v>2315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  <c r="IV1" s="134"/>
      <c r="IW1" s="134"/>
      <c r="IX1" s="134"/>
      <c r="IY1" s="134"/>
      <c r="IZ1" s="134"/>
      <c r="JA1" s="134"/>
      <c r="JB1" s="134"/>
      <c r="JC1" s="134"/>
      <c r="JD1" s="134"/>
      <c r="JE1" s="134"/>
      <c r="JF1" s="134"/>
      <c r="JG1" s="134"/>
      <c r="JH1" s="134"/>
      <c r="JI1" s="134"/>
      <c r="JJ1" s="134"/>
      <c r="JK1" s="134"/>
      <c r="JL1" s="134"/>
      <c r="JM1" s="134"/>
      <c r="JN1" s="134"/>
      <c r="JO1" s="134"/>
      <c r="JP1" s="134"/>
      <c r="JQ1" s="134"/>
      <c r="JR1" s="134"/>
      <c r="JS1" s="134"/>
      <c r="JT1" s="134"/>
      <c r="JU1" s="134"/>
      <c r="JV1" s="134"/>
      <c r="JW1" s="134"/>
      <c r="JX1" s="134"/>
      <c r="JY1" s="134"/>
      <c r="JZ1" s="134"/>
      <c r="KA1" s="134"/>
      <c r="KB1" s="134"/>
      <c r="KC1" s="134"/>
      <c r="KD1" s="134"/>
      <c r="KE1" s="134"/>
      <c r="KF1" s="134"/>
      <c r="KG1" s="134"/>
      <c r="KH1" s="134"/>
      <c r="KI1" s="134"/>
      <c r="KJ1" s="134"/>
      <c r="KK1" s="134"/>
      <c r="KL1" s="134"/>
      <c r="KM1" s="134"/>
      <c r="KN1" s="134"/>
      <c r="KO1" s="134"/>
      <c r="KP1" s="134"/>
      <c r="KQ1" s="134"/>
      <c r="KR1" s="134"/>
      <c r="KS1" s="134"/>
      <c r="KT1" s="134"/>
      <c r="KU1" s="134"/>
      <c r="KV1" s="134"/>
      <c r="KW1" s="134"/>
      <c r="KX1" s="134"/>
      <c r="KY1" s="134"/>
      <c r="KZ1" s="134"/>
      <c r="LA1" s="134"/>
      <c r="LB1" s="134"/>
      <c r="LC1" s="134"/>
      <c r="LD1" s="134"/>
      <c r="LE1" s="134"/>
      <c r="LF1" s="134"/>
      <c r="LG1" s="134"/>
      <c r="LH1" s="134"/>
      <c r="LI1" s="134"/>
      <c r="LJ1" s="134"/>
      <c r="LK1" s="134"/>
      <c r="LL1" s="134"/>
      <c r="LM1" s="134"/>
      <c r="LN1" s="134"/>
      <c r="LO1" s="134"/>
      <c r="LP1" s="134"/>
      <c r="LQ1" s="134"/>
      <c r="LR1" s="134"/>
      <c r="LS1" s="134"/>
      <c r="LT1" s="134"/>
      <c r="LU1" s="134"/>
      <c r="LV1" s="134"/>
      <c r="LW1" s="134"/>
      <c r="LX1" s="134"/>
      <c r="LY1" s="134"/>
      <c r="LZ1" s="134"/>
      <c r="MA1" s="134"/>
      <c r="MB1" s="134"/>
      <c r="MC1" s="134"/>
      <c r="MD1" s="134"/>
      <c r="ME1" s="134"/>
      <c r="MF1" s="134"/>
      <c r="MG1" s="134"/>
      <c r="MH1" s="134"/>
      <c r="MI1" s="134"/>
      <c r="MJ1" s="134"/>
      <c r="MK1" s="134"/>
      <c r="ML1" s="134"/>
      <c r="MM1" s="134"/>
      <c r="MN1" s="134"/>
      <c r="MO1" s="134"/>
      <c r="MP1" s="134"/>
      <c r="MQ1" s="134"/>
      <c r="MR1" s="134"/>
      <c r="MS1" s="134"/>
      <c r="MT1" s="134"/>
      <c r="MU1" s="134"/>
      <c r="MV1" s="134"/>
      <c r="MW1" s="134"/>
      <c r="MX1" s="134"/>
      <c r="MY1" s="134"/>
      <c r="MZ1" s="134"/>
      <c r="NA1" s="134"/>
      <c r="NB1" s="134"/>
      <c r="NC1" s="134"/>
      <c r="ND1" s="134"/>
      <c r="NE1" s="134"/>
      <c r="NF1" s="134"/>
      <c r="NG1" s="134"/>
      <c r="NH1" s="134"/>
      <c r="NI1" s="134"/>
      <c r="NJ1" s="134"/>
      <c r="NK1" s="134"/>
      <c r="NL1" s="134"/>
      <c r="NM1" s="134"/>
      <c r="NN1" s="134"/>
      <c r="NO1" s="134"/>
      <c r="NP1" s="134"/>
      <c r="NQ1" s="134"/>
      <c r="NR1" s="134"/>
      <c r="NS1" s="134"/>
      <c r="NT1" s="134"/>
      <c r="NU1" s="134"/>
      <c r="NV1" s="134"/>
      <c r="NW1" s="134"/>
      <c r="NX1" s="134"/>
      <c r="NY1" s="134"/>
      <c r="NZ1" s="134"/>
      <c r="OA1" s="134"/>
      <c r="OB1" s="134"/>
      <c r="OC1" s="134"/>
      <c r="OD1" s="134"/>
      <c r="OE1" s="134"/>
      <c r="OF1" s="134"/>
      <c r="OG1" s="134"/>
      <c r="OH1" s="134"/>
      <c r="OI1" s="134"/>
      <c r="OJ1" s="134"/>
      <c r="OK1" s="134"/>
      <c r="OL1" s="134"/>
      <c r="OM1" s="134"/>
      <c r="ON1" s="134"/>
      <c r="OO1" s="134"/>
      <c r="OP1" s="134"/>
      <c r="OQ1" s="134"/>
      <c r="OR1" s="134"/>
      <c r="OS1" s="134"/>
      <c r="OT1" s="134"/>
      <c r="OU1" s="134"/>
      <c r="OV1" s="134"/>
      <c r="OW1" s="134"/>
      <c r="OX1" s="134"/>
      <c r="OY1" s="134"/>
      <c r="OZ1" s="134"/>
      <c r="PA1" s="134"/>
      <c r="PB1" s="134"/>
      <c r="PC1" s="134"/>
      <c r="PD1" s="134"/>
      <c r="PE1" s="134"/>
      <c r="PF1" s="134"/>
      <c r="PG1" s="134"/>
      <c r="PH1" s="134"/>
      <c r="PI1" s="134"/>
      <c r="PJ1" s="134"/>
      <c r="PK1" s="134"/>
      <c r="PL1" s="134"/>
      <c r="PM1" s="134"/>
      <c r="PN1" s="134"/>
      <c r="PO1" s="134"/>
      <c r="PP1" s="134"/>
      <c r="PQ1" s="134"/>
      <c r="PR1" s="134"/>
      <c r="PS1" s="134"/>
      <c r="PT1" s="134"/>
      <c r="PU1" s="134"/>
      <c r="PV1" s="134"/>
      <c r="PW1" s="134"/>
      <c r="PX1" s="134"/>
      <c r="PY1" s="134"/>
      <c r="PZ1" s="134"/>
      <c r="QA1" s="134"/>
      <c r="QB1" s="134"/>
      <c r="QC1" s="134"/>
      <c r="QD1" s="134"/>
      <c r="QE1" s="134"/>
      <c r="QF1" s="134"/>
      <c r="QG1" s="134"/>
      <c r="QH1" s="134"/>
      <c r="QI1" s="134"/>
      <c r="QJ1" s="134"/>
      <c r="QK1" s="134"/>
      <c r="QL1" s="134"/>
      <c r="QM1" s="134"/>
      <c r="QN1" s="134"/>
      <c r="QO1" s="134"/>
      <c r="QP1" s="134"/>
      <c r="QQ1" s="134"/>
      <c r="QR1" s="134"/>
      <c r="QS1" s="134"/>
      <c r="QT1" s="134"/>
      <c r="QU1" s="134"/>
      <c r="QV1" s="134"/>
      <c r="QW1" s="134"/>
      <c r="QX1" s="134"/>
      <c r="QY1" s="134"/>
      <c r="QZ1" s="134"/>
      <c r="RA1" s="134"/>
      <c r="RB1" s="134"/>
      <c r="RC1" s="134"/>
      <c r="RD1" s="134"/>
      <c r="RE1" s="134"/>
      <c r="RF1" s="134"/>
      <c r="RG1" s="134"/>
      <c r="RH1" s="134"/>
      <c r="RI1" s="134"/>
      <c r="RJ1" s="134"/>
      <c r="RK1" s="134"/>
      <c r="RL1" s="134"/>
      <c r="RM1" s="134"/>
      <c r="RN1" s="134"/>
      <c r="RO1" s="134"/>
      <c r="RP1" s="134"/>
      <c r="RQ1" s="134"/>
      <c r="RR1" s="134"/>
      <c r="RS1" s="134"/>
      <c r="RT1" s="134"/>
      <c r="RU1" s="134"/>
      <c r="RV1" s="134"/>
      <c r="RW1" s="134"/>
      <c r="RX1" s="134"/>
      <c r="RY1" s="134"/>
      <c r="RZ1" s="134"/>
      <c r="SA1" s="134"/>
      <c r="SB1" s="134"/>
      <c r="SC1" s="134"/>
      <c r="SD1" s="134"/>
      <c r="SE1" s="134"/>
      <c r="SF1" s="134"/>
      <c r="SG1" s="134"/>
      <c r="SH1" s="134"/>
      <c r="SI1" s="134"/>
      <c r="SJ1" s="134"/>
      <c r="SK1" s="134"/>
      <c r="SL1" s="134"/>
      <c r="SM1" s="134"/>
      <c r="SN1" s="134"/>
      <c r="SO1" s="134"/>
      <c r="SP1" s="134"/>
      <c r="SQ1" s="134"/>
      <c r="SR1" s="134"/>
      <c r="SS1" s="134"/>
      <c r="ST1" s="134"/>
      <c r="SU1" s="134"/>
      <c r="SV1" s="134"/>
      <c r="SW1" s="134"/>
      <c r="SX1" s="134"/>
      <c r="SY1" s="134"/>
      <c r="SZ1" s="134"/>
      <c r="TA1" s="134"/>
      <c r="TB1" s="134"/>
      <c r="TC1" s="134"/>
      <c r="TD1" s="134"/>
      <c r="TE1" s="134"/>
      <c r="TF1" s="134"/>
      <c r="TG1" s="134"/>
      <c r="TH1" s="134"/>
      <c r="TI1" s="134"/>
      <c r="TJ1" s="134"/>
      <c r="TK1" s="134"/>
      <c r="TL1" s="134"/>
      <c r="TM1" s="134"/>
      <c r="TN1" s="134"/>
      <c r="TO1" s="134"/>
      <c r="TP1" s="134"/>
      <c r="TQ1" s="134"/>
      <c r="TR1" s="134"/>
      <c r="TS1" s="134"/>
      <c r="TT1" s="134"/>
      <c r="TU1" s="134"/>
      <c r="TV1" s="134"/>
      <c r="TW1" s="134"/>
      <c r="TX1" s="134"/>
      <c r="TY1" s="134"/>
      <c r="TZ1" s="134"/>
      <c r="UA1" s="134"/>
      <c r="UB1" s="134"/>
      <c r="UC1" s="134"/>
      <c r="UD1" s="134"/>
      <c r="UE1" s="134"/>
      <c r="UF1" s="134"/>
      <c r="UG1" s="134"/>
      <c r="UH1" s="134"/>
      <c r="UI1" s="134"/>
      <c r="UJ1" s="134"/>
      <c r="UK1" s="134"/>
      <c r="UL1" s="134"/>
      <c r="UM1" s="134"/>
      <c r="UN1" s="134"/>
      <c r="UO1" s="134"/>
      <c r="UP1" s="134"/>
      <c r="UQ1" s="134"/>
      <c r="UR1" s="134"/>
      <c r="US1" s="134"/>
      <c r="UT1" s="134"/>
      <c r="UU1" s="134"/>
      <c r="UV1" s="134"/>
      <c r="UW1" s="134"/>
      <c r="UX1" s="134"/>
      <c r="UY1" s="134"/>
      <c r="UZ1" s="134"/>
      <c r="VA1" s="134"/>
      <c r="VB1" s="134"/>
      <c r="VC1" s="134"/>
      <c r="VD1" s="134"/>
      <c r="VE1" s="134"/>
      <c r="VF1" s="134"/>
      <c r="VG1" s="134"/>
      <c r="VH1" s="134"/>
      <c r="VI1" s="134"/>
      <c r="VJ1" s="134"/>
      <c r="VK1" s="134"/>
      <c r="VL1" s="134"/>
      <c r="VM1" s="134"/>
      <c r="VN1" s="134"/>
      <c r="VO1" s="134"/>
      <c r="VP1" s="134"/>
      <c r="VQ1" s="134"/>
      <c r="VR1" s="134"/>
      <c r="VS1" s="134"/>
      <c r="VT1" s="134"/>
      <c r="VU1" s="134"/>
      <c r="VV1" s="134"/>
      <c r="VW1" s="134"/>
      <c r="VX1" s="134"/>
      <c r="VY1" s="134"/>
      <c r="VZ1" s="134"/>
      <c r="WA1" s="134"/>
      <c r="WB1" s="134"/>
      <c r="WC1" s="134"/>
      <c r="WD1" s="134"/>
      <c r="WE1" s="134"/>
      <c r="WF1" s="134"/>
      <c r="WG1" s="134"/>
      <c r="WH1" s="134"/>
      <c r="WI1" s="134"/>
      <c r="WJ1" s="134"/>
      <c r="WK1" s="134"/>
      <c r="WL1" s="134"/>
      <c r="WM1" s="134"/>
      <c r="WN1" s="134"/>
      <c r="WO1" s="134"/>
      <c r="WP1" s="134"/>
      <c r="WQ1" s="134"/>
      <c r="WR1" s="134"/>
      <c r="WS1" s="134"/>
      <c r="WT1" s="134"/>
      <c r="WU1" s="134"/>
      <c r="WV1" s="134"/>
      <c r="WW1" s="134"/>
      <c r="WX1" s="134"/>
      <c r="WY1" s="134"/>
      <c r="WZ1" s="134"/>
      <c r="XA1" s="134"/>
      <c r="XB1" s="134"/>
      <c r="XC1" s="134"/>
      <c r="XD1" s="134"/>
      <c r="XE1" s="134"/>
      <c r="XF1" s="134"/>
      <c r="XG1" s="134"/>
      <c r="XH1" s="134"/>
      <c r="XI1" s="134"/>
      <c r="XJ1" s="134"/>
      <c r="XK1" s="134"/>
      <c r="XL1" s="134"/>
      <c r="XM1" s="134"/>
      <c r="XN1" s="134"/>
      <c r="XO1" s="134"/>
      <c r="XP1" s="134"/>
      <c r="XQ1" s="134"/>
      <c r="XR1" s="134"/>
      <c r="XS1" s="134"/>
      <c r="XT1" s="134"/>
      <c r="XU1" s="134"/>
      <c r="XV1" s="134"/>
      <c r="XW1" s="134"/>
      <c r="XX1" s="134"/>
      <c r="XY1" s="134"/>
      <c r="XZ1" s="134"/>
      <c r="YA1" s="134"/>
      <c r="YB1" s="134"/>
      <c r="YC1" s="134"/>
      <c r="YD1" s="134"/>
      <c r="YE1" s="134"/>
      <c r="YF1" s="134"/>
      <c r="YG1" s="134"/>
      <c r="YH1" s="134"/>
      <c r="YI1" s="134"/>
      <c r="YJ1" s="134"/>
      <c r="YK1" s="134"/>
      <c r="YL1" s="134"/>
      <c r="YM1" s="134"/>
      <c r="YN1" s="134"/>
      <c r="YO1" s="134"/>
      <c r="YP1" s="134"/>
      <c r="YQ1" s="134"/>
      <c r="YR1" s="134"/>
      <c r="YS1" s="134"/>
      <c r="YT1" s="134"/>
      <c r="YU1" s="134"/>
      <c r="YV1" s="134"/>
      <c r="YW1" s="134"/>
      <c r="YX1" s="134"/>
      <c r="YY1" s="134"/>
      <c r="YZ1" s="134"/>
      <c r="ZA1" s="134"/>
      <c r="ZB1" s="134"/>
      <c r="ZC1" s="134"/>
      <c r="ZD1" s="134"/>
      <c r="ZE1" s="134"/>
      <c r="ZF1" s="134"/>
      <c r="ZG1" s="134"/>
      <c r="ZH1" s="134"/>
      <c r="ZI1" s="134"/>
      <c r="ZJ1" s="134"/>
      <c r="ZK1" s="134"/>
      <c r="ZL1" s="134"/>
      <c r="ZM1" s="134"/>
      <c r="ZN1" s="134"/>
      <c r="ZO1" s="134"/>
      <c r="ZP1" s="134"/>
      <c r="ZQ1" s="134"/>
      <c r="ZR1" s="134"/>
      <c r="ZS1" s="134"/>
      <c r="ZT1" s="134"/>
      <c r="ZU1" s="134"/>
      <c r="ZV1" s="134"/>
      <c r="ZW1" s="134"/>
      <c r="ZX1" s="134"/>
      <c r="ZY1" s="134"/>
      <c r="ZZ1" s="134"/>
      <c r="AAA1" s="134"/>
      <c r="AAB1" s="134"/>
      <c r="AAC1" s="134"/>
      <c r="AAD1" s="134"/>
      <c r="AAE1" s="134"/>
      <c r="AAF1" s="134"/>
      <c r="AAG1" s="134"/>
      <c r="AAH1" s="134"/>
      <c r="AAI1" s="134"/>
      <c r="AAJ1" s="134"/>
      <c r="AAK1" s="134"/>
      <c r="AAL1" s="134"/>
      <c r="AAM1" s="134"/>
      <c r="AAN1" s="134"/>
      <c r="AAO1" s="134"/>
      <c r="AAP1" s="134"/>
      <c r="AAQ1" s="134"/>
      <c r="AAR1" s="134"/>
      <c r="AAS1" s="134"/>
      <c r="AAT1" s="134"/>
      <c r="AAU1" s="134"/>
      <c r="AAV1" s="134"/>
      <c r="AAW1" s="134"/>
      <c r="AAX1" s="134"/>
      <c r="AAY1" s="134"/>
      <c r="AAZ1" s="134"/>
      <c r="ABA1" s="134"/>
      <c r="ABB1" s="134"/>
      <c r="ABC1" s="134"/>
      <c r="ABD1" s="134"/>
      <c r="ABE1" s="134"/>
      <c r="ABF1" s="134"/>
      <c r="ABG1" s="134"/>
      <c r="ABH1" s="134"/>
      <c r="ABI1" s="134"/>
      <c r="ABJ1" s="134"/>
      <c r="ABK1" s="134"/>
      <c r="ABL1" s="134"/>
      <c r="ABM1" s="134"/>
      <c r="ABN1" s="134"/>
      <c r="ABO1" s="134"/>
      <c r="ABP1" s="134"/>
      <c r="ABQ1" s="134"/>
      <c r="ABR1" s="134"/>
      <c r="ABS1" s="134"/>
      <c r="ABT1" s="134"/>
      <c r="ABU1" s="134"/>
      <c r="ABV1" s="134"/>
      <c r="ABW1" s="134"/>
      <c r="ABX1" s="134"/>
      <c r="ABY1" s="134"/>
      <c r="ABZ1" s="134"/>
      <c r="ACA1" s="134"/>
      <c r="ACB1" s="134"/>
      <c r="ACC1" s="134"/>
      <c r="ACD1" s="134"/>
      <c r="ACE1" s="134"/>
      <c r="ACF1" s="134"/>
      <c r="ACG1" s="134"/>
      <c r="ACH1" s="134"/>
      <c r="ACI1" s="134"/>
      <c r="ACJ1" s="134"/>
      <c r="ACK1" s="134"/>
      <c r="ACL1" s="134"/>
      <c r="ACM1" s="134"/>
      <c r="ACN1" s="134"/>
      <c r="ACO1" s="134"/>
      <c r="ACP1" s="134"/>
      <c r="ACQ1" s="134"/>
      <c r="ACR1" s="134"/>
      <c r="ACS1" s="134"/>
      <c r="ACT1" s="134"/>
      <c r="ACU1" s="134"/>
      <c r="ACV1" s="134"/>
      <c r="ACW1" s="134"/>
      <c r="ACX1" s="134"/>
      <c r="ACY1" s="134"/>
      <c r="ACZ1" s="134"/>
      <c r="ADA1" s="134"/>
      <c r="ADB1" s="134"/>
      <c r="ADC1" s="134"/>
      <c r="ADD1" s="134"/>
      <c r="ADE1" s="134"/>
      <c r="ADF1" s="134"/>
      <c r="ADG1" s="134"/>
      <c r="ADH1" s="134"/>
      <c r="ADI1" s="134"/>
      <c r="ADJ1" s="134"/>
      <c r="ADK1" s="134"/>
      <c r="ADL1" s="134"/>
      <c r="ADM1" s="134"/>
      <c r="ADN1" s="134"/>
      <c r="ADO1" s="134"/>
      <c r="ADP1" s="134"/>
      <c r="ADQ1" s="134"/>
      <c r="ADR1" s="134"/>
      <c r="ADS1" s="134"/>
      <c r="ADT1" s="134"/>
      <c r="ADU1" s="134"/>
      <c r="ADV1" s="134"/>
      <c r="ADW1" s="134"/>
      <c r="ADX1" s="134"/>
      <c r="ADY1" s="134"/>
      <c r="ADZ1" s="134"/>
      <c r="AEA1" s="134"/>
      <c r="AEB1" s="134"/>
      <c r="AEC1" s="134"/>
      <c r="AED1" s="134"/>
      <c r="AEE1" s="134"/>
      <c r="AEF1" s="134"/>
      <c r="AEG1" s="134"/>
      <c r="AEH1" s="134"/>
      <c r="AEI1" s="134"/>
      <c r="AEJ1" s="134"/>
      <c r="AEK1" s="134"/>
      <c r="AEL1" s="134"/>
      <c r="AEM1" s="134"/>
      <c r="AEN1" s="134"/>
      <c r="AEO1" s="134"/>
      <c r="AEP1" s="134"/>
      <c r="AEQ1" s="134"/>
      <c r="AER1" s="134"/>
      <c r="AES1" s="134"/>
      <c r="AET1" s="134"/>
      <c r="AEU1" s="134"/>
      <c r="AEV1" s="134"/>
      <c r="AEW1" s="134"/>
      <c r="AEX1" s="134"/>
      <c r="AEY1" s="134"/>
      <c r="AEZ1" s="134"/>
      <c r="AFA1" s="134"/>
      <c r="AFB1" s="134"/>
      <c r="AFC1" s="134"/>
      <c r="AFD1" s="134"/>
      <c r="AFE1" s="134"/>
      <c r="AFF1" s="134"/>
      <c r="AFG1" s="134"/>
      <c r="AFH1" s="134"/>
      <c r="AFI1" s="134"/>
      <c r="AFJ1" s="134"/>
      <c r="AFK1" s="134"/>
      <c r="AFL1" s="134"/>
      <c r="AFM1" s="134"/>
      <c r="AFN1" s="134"/>
      <c r="AFO1" s="134"/>
      <c r="AFP1" s="134"/>
      <c r="AFQ1" s="134"/>
      <c r="AFR1" s="134"/>
      <c r="AFS1" s="134"/>
      <c r="AFT1" s="134"/>
      <c r="AFU1" s="134"/>
      <c r="AFV1" s="134"/>
      <c r="AFW1" s="134"/>
      <c r="AFX1" s="134"/>
      <c r="AFY1" s="134"/>
      <c r="AFZ1" s="134"/>
      <c r="AGA1" s="134"/>
      <c r="AGB1" s="134"/>
      <c r="AGC1" s="134"/>
      <c r="AGD1" s="134"/>
      <c r="AGE1" s="134"/>
      <c r="AGF1" s="134"/>
      <c r="AGG1" s="134"/>
      <c r="AGH1" s="134"/>
      <c r="AGI1" s="134"/>
      <c r="AGJ1" s="134"/>
      <c r="AGK1" s="134"/>
      <c r="AGL1" s="134"/>
      <c r="AGM1" s="134"/>
      <c r="AGN1" s="134"/>
      <c r="AGO1" s="134"/>
      <c r="AGP1" s="134"/>
      <c r="AGQ1" s="134"/>
      <c r="AGR1" s="134"/>
      <c r="AGS1" s="134"/>
      <c r="AGT1" s="134"/>
      <c r="AGU1" s="134"/>
      <c r="AGV1" s="134"/>
      <c r="AGW1" s="134"/>
      <c r="AGX1" s="134"/>
      <c r="AGY1" s="134"/>
      <c r="AGZ1" s="134"/>
      <c r="AHA1" s="134"/>
      <c r="AHB1" s="134"/>
      <c r="AHC1" s="134"/>
      <c r="AHD1" s="134"/>
      <c r="AHE1" s="134"/>
      <c r="AHF1" s="134"/>
      <c r="AHG1" s="134"/>
      <c r="AHH1" s="134"/>
      <c r="AHI1" s="134"/>
      <c r="AHJ1" s="134"/>
      <c r="AHK1" s="134"/>
      <c r="AHL1" s="134"/>
      <c r="AHM1" s="134"/>
      <c r="AHN1" s="134"/>
      <c r="AHO1" s="134"/>
      <c r="AHP1" s="134"/>
      <c r="AHQ1" s="134"/>
      <c r="AHR1" s="134"/>
      <c r="AHS1" s="134"/>
      <c r="AHT1" s="134"/>
      <c r="AHU1" s="134"/>
      <c r="AHV1" s="134"/>
      <c r="AHW1" s="134"/>
      <c r="AHX1" s="134"/>
      <c r="AHY1" s="134"/>
      <c r="AHZ1" s="134"/>
      <c r="AIA1" s="134"/>
      <c r="AIB1" s="134"/>
      <c r="AIC1" s="134"/>
      <c r="AID1" s="134"/>
      <c r="AIE1" s="134"/>
      <c r="AIF1" s="134"/>
      <c r="AIG1" s="134"/>
      <c r="AIH1" s="134"/>
      <c r="AII1" s="134"/>
      <c r="AIJ1" s="134"/>
      <c r="AIK1" s="134"/>
      <c r="AIL1" s="134"/>
      <c r="AIM1" s="134"/>
      <c r="AIN1" s="134"/>
      <c r="AIO1" s="134"/>
      <c r="AIP1" s="134"/>
      <c r="AIQ1" s="134"/>
      <c r="AIR1" s="134"/>
      <c r="AIS1" s="134"/>
      <c r="AIT1" s="134"/>
      <c r="AIU1" s="134"/>
      <c r="AIV1" s="134"/>
      <c r="AIW1" s="134"/>
      <c r="AIX1" s="134"/>
      <c r="AIY1" s="134"/>
      <c r="AIZ1" s="134"/>
      <c r="AJA1" s="134"/>
      <c r="AJB1" s="134"/>
      <c r="AJC1" s="134"/>
      <c r="AJD1" s="134"/>
      <c r="AJE1" s="134"/>
      <c r="AJF1" s="134"/>
      <c r="AJG1" s="134"/>
      <c r="AJH1" s="134"/>
      <c r="AJI1" s="134"/>
      <c r="AJJ1" s="134"/>
      <c r="AJK1" s="134"/>
      <c r="AJL1" s="134"/>
      <c r="AJM1" s="134"/>
      <c r="AJN1" s="134"/>
      <c r="AJO1" s="134"/>
      <c r="AJP1" s="134"/>
      <c r="AJQ1" s="134"/>
      <c r="AJR1" s="134"/>
      <c r="AJS1" s="134"/>
      <c r="AJT1" s="134"/>
      <c r="AJU1" s="134"/>
      <c r="AJV1" s="134"/>
      <c r="AJW1" s="134"/>
      <c r="AJX1" s="134"/>
      <c r="AJY1" s="134"/>
      <c r="AJZ1" s="134"/>
      <c r="AKA1" s="134"/>
      <c r="AKB1" s="134"/>
      <c r="AKC1" s="134"/>
      <c r="AKD1" s="134"/>
      <c r="AKE1" s="134"/>
      <c r="AKF1" s="134"/>
      <c r="AKG1" s="134"/>
      <c r="AKH1" s="134"/>
      <c r="AKI1" s="134"/>
      <c r="AKJ1" s="134"/>
      <c r="AKK1" s="134"/>
      <c r="AKL1" s="134"/>
      <c r="AKM1" s="134"/>
      <c r="AKN1" s="134"/>
      <c r="AKO1" s="134"/>
      <c r="AKP1" s="134"/>
      <c r="AKQ1" s="134"/>
      <c r="AKR1" s="134"/>
      <c r="AKS1" s="134"/>
      <c r="AKT1" s="134"/>
      <c r="AKU1" s="134"/>
      <c r="AKV1" s="134"/>
      <c r="AKW1" s="134"/>
      <c r="AKX1" s="134"/>
      <c r="AKY1" s="134"/>
      <c r="AKZ1" s="134"/>
      <c r="ALA1" s="134"/>
      <c r="ALB1" s="134"/>
      <c r="ALC1" s="134"/>
      <c r="ALD1" s="134"/>
      <c r="ALE1" s="134"/>
      <c r="ALF1" s="134"/>
      <c r="ALG1" s="134"/>
      <c r="ALH1" s="134"/>
      <c r="ALI1" s="134"/>
      <c r="ALJ1" s="134"/>
      <c r="ALK1" s="134"/>
      <c r="ALL1" s="134"/>
      <c r="ALM1" s="134"/>
      <c r="ALN1" s="134"/>
      <c r="ALO1" s="134"/>
      <c r="ALP1" s="134"/>
      <c r="ALQ1" s="134"/>
      <c r="ALR1" s="134"/>
      <c r="ALS1" s="134"/>
      <c r="ALT1" s="134"/>
      <c r="ALU1" s="134"/>
      <c r="ALV1" s="134"/>
      <c r="ALW1" s="134"/>
      <c r="ALX1" s="134"/>
      <c r="ALY1" s="134"/>
      <c r="ALZ1" s="134"/>
      <c r="AMA1" s="134"/>
      <c r="AMB1" s="134"/>
      <c r="AMC1" s="134"/>
      <c r="AMD1" s="134"/>
      <c r="AME1" s="134"/>
      <c r="AMF1" s="134"/>
      <c r="AMG1" s="134"/>
      <c r="AMH1" s="134"/>
      <c r="AMI1" s="134"/>
      <c r="AMJ1" s="134"/>
      <c r="AMK1" s="134"/>
      <c r="AML1" s="134"/>
      <c r="AMM1" s="134"/>
      <c r="AMN1" s="134"/>
      <c r="AMO1" s="134"/>
      <c r="AMP1" s="134"/>
      <c r="AMQ1" s="134"/>
      <c r="AMR1" s="134"/>
      <c r="AMS1" s="134"/>
      <c r="AMT1" s="134"/>
      <c r="AMU1" s="134"/>
      <c r="AMV1" s="134"/>
      <c r="AMW1" s="134"/>
      <c r="AMX1" s="134"/>
      <c r="AMY1" s="134"/>
      <c r="AMZ1" s="134"/>
      <c r="ANA1" s="134"/>
      <c r="ANB1" s="134"/>
      <c r="ANC1" s="134"/>
      <c r="AND1" s="134"/>
      <c r="ANE1" s="134"/>
      <c r="ANF1" s="134"/>
      <c r="ANG1" s="134"/>
      <c r="ANH1" s="134"/>
      <c r="ANI1" s="134"/>
      <c r="ANJ1" s="134"/>
      <c r="ANK1" s="134"/>
      <c r="ANL1" s="134"/>
      <c r="ANM1" s="134"/>
      <c r="ANN1" s="134"/>
      <c r="ANO1" s="134"/>
      <c r="ANP1" s="134"/>
      <c r="ANQ1" s="134"/>
      <c r="ANR1" s="134"/>
      <c r="ANS1" s="134"/>
      <c r="ANT1" s="134"/>
      <c r="ANU1" s="134"/>
      <c r="ANV1" s="134"/>
      <c r="ANW1" s="134"/>
      <c r="ANX1" s="134"/>
      <c r="ANY1" s="134"/>
      <c r="ANZ1" s="134"/>
      <c r="AOA1" s="134"/>
      <c r="AOB1" s="134"/>
      <c r="AOC1" s="134"/>
      <c r="AOD1" s="134"/>
      <c r="AOE1" s="134"/>
      <c r="AOF1" s="134"/>
      <c r="AOG1" s="134"/>
      <c r="AOH1" s="134"/>
      <c r="AOI1" s="134"/>
      <c r="AOJ1" s="134"/>
      <c r="AOK1" s="134"/>
      <c r="AOL1" s="134"/>
      <c r="AOM1" s="134"/>
      <c r="AON1" s="134"/>
      <c r="AOO1" s="134"/>
      <c r="AOP1" s="134"/>
      <c r="AOQ1" s="134"/>
      <c r="AOR1" s="134"/>
      <c r="AOS1" s="134"/>
      <c r="AOT1" s="134"/>
      <c r="AOU1" s="134"/>
      <c r="AOV1" s="134"/>
      <c r="AOW1" s="134"/>
      <c r="AOX1" s="134"/>
      <c r="AOY1" s="134"/>
      <c r="AOZ1" s="134"/>
      <c r="APA1" s="134"/>
      <c r="APB1" s="134"/>
      <c r="APC1" s="134"/>
      <c r="APD1" s="134"/>
      <c r="APE1" s="134"/>
      <c r="APF1" s="134"/>
      <c r="APG1" s="134"/>
      <c r="APH1" s="134"/>
      <c r="API1" s="134"/>
      <c r="APJ1" s="134"/>
      <c r="APK1" s="134"/>
      <c r="APL1" s="134"/>
      <c r="APM1" s="134"/>
      <c r="APN1" s="134"/>
      <c r="APO1" s="134"/>
      <c r="APP1" s="134"/>
      <c r="APQ1" s="134"/>
      <c r="APR1" s="134"/>
      <c r="APS1" s="134"/>
      <c r="APT1" s="134"/>
      <c r="APU1" s="134"/>
      <c r="APV1" s="134"/>
      <c r="APW1" s="134"/>
      <c r="APX1" s="134"/>
      <c r="APY1" s="134"/>
      <c r="APZ1" s="134"/>
      <c r="AQA1" s="134"/>
      <c r="AQB1" s="134"/>
      <c r="AQC1" s="134"/>
      <c r="AQD1" s="134"/>
      <c r="AQE1" s="134"/>
      <c r="AQF1" s="134"/>
      <c r="AQG1" s="134"/>
      <c r="AQH1" s="134"/>
      <c r="AQI1" s="134"/>
      <c r="AQJ1" s="134"/>
      <c r="AQK1" s="134"/>
      <c r="AQL1" s="134"/>
      <c r="AQM1" s="134"/>
      <c r="AQN1" s="134"/>
      <c r="AQO1" s="134"/>
      <c r="AQP1" s="134"/>
      <c r="AQQ1" s="134"/>
      <c r="AQR1" s="134"/>
      <c r="AQS1" s="134"/>
      <c r="AQT1" s="134"/>
      <c r="AQU1" s="134"/>
      <c r="AQV1" s="134"/>
      <c r="AQW1" s="134"/>
      <c r="AQX1" s="134"/>
      <c r="AQY1" s="134"/>
      <c r="AQZ1" s="134"/>
      <c r="ARA1" s="134"/>
      <c r="ARB1" s="134"/>
      <c r="ARC1" s="134"/>
      <c r="ARD1" s="134"/>
      <c r="ARE1" s="134"/>
      <c r="ARF1" s="134"/>
      <c r="ARG1" s="134"/>
      <c r="ARH1" s="134"/>
      <c r="ARI1" s="134"/>
      <c r="ARJ1" s="134"/>
      <c r="ARK1" s="134"/>
      <c r="ARL1" s="134"/>
      <c r="ARM1" s="134"/>
      <c r="ARN1" s="134"/>
      <c r="ARO1" s="134"/>
      <c r="ARP1" s="134"/>
      <c r="ARQ1" s="134"/>
      <c r="ARR1" s="134"/>
      <c r="ARS1" s="134"/>
      <c r="ART1" s="134"/>
      <c r="ARU1" s="134"/>
      <c r="ARV1" s="134"/>
      <c r="ARW1" s="134"/>
      <c r="ARX1" s="134"/>
      <c r="ARY1" s="134"/>
      <c r="ARZ1" s="134"/>
      <c r="ASA1" s="134"/>
      <c r="ASB1" s="134"/>
      <c r="ASC1" s="134"/>
      <c r="ASD1" s="134"/>
      <c r="ASE1" s="134"/>
      <c r="ASF1" s="134"/>
      <c r="ASG1" s="134"/>
      <c r="ASH1" s="134"/>
      <c r="ASI1" s="134"/>
      <c r="ASJ1" s="134"/>
      <c r="ASK1" s="134"/>
      <c r="ASL1" s="134"/>
      <c r="ASM1" s="134"/>
      <c r="ASN1" s="134"/>
      <c r="ASO1" s="134"/>
      <c r="ASP1" s="134"/>
      <c r="ASQ1" s="134"/>
      <c r="ASR1" s="134"/>
      <c r="ASS1" s="134"/>
      <c r="AST1" s="134"/>
      <c r="ASU1" s="134"/>
      <c r="ASV1" s="134"/>
      <c r="ASW1" s="134"/>
      <c r="ASX1" s="134"/>
      <c r="ASY1" s="134"/>
      <c r="ASZ1" s="134"/>
      <c r="ATA1" s="134"/>
      <c r="ATB1" s="134"/>
      <c r="ATC1" s="134"/>
      <c r="ATD1" s="134"/>
      <c r="ATE1" s="134"/>
      <c r="ATF1" s="134"/>
      <c r="ATG1" s="134"/>
      <c r="ATH1" s="134"/>
      <c r="ATI1" s="134"/>
      <c r="ATJ1" s="134"/>
      <c r="ATK1" s="134"/>
      <c r="ATL1" s="134"/>
      <c r="ATM1" s="134"/>
      <c r="ATN1" s="134"/>
      <c r="ATO1" s="134"/>
      <c r="ATP1" s="134"/>
      <c r="ATQ1" s="134"/>
      <c r="ATR1" s="134"/>
      <c r="ATS1" s="134"/>
      <c r="ATT1" s="134"/>
      <c r="ATU1" s="134"/>
      <c r="ATV1" s="134"/>
      <c r="ATW1" s="134"/>
      <c r="ATX1" s="134"/>
      <c r="ATY1" s="134"/>
      <c r="ATZ1" s="134"/>
      <c r="AUA1" s="134"/>
      <c r="AUB1" s="134"/>
      <c r="AUC1" s="134"/>
      <c r="AUD1" s="134"/>
      <c r="AUE1" s="134"/>
      <c r="AUF1" s="134"/>
      <c r="AUG1" s="134"/>
      <c r="AUH1" s="134"/>
      <c r="AUI1" s="134"/>
      <c r="AUJ1" s="134"/>
      <c r="AUK1" s="134"/>
      <c r="AUL1" s="134"/>
      <c r="AUM1" s="134"/>
      <c r="AUN1" s="134"/>
      <c r="AUO1" s="134"/>
      <c r="AUP1" s="134"/>
      <c r="AUQ1" s="134"/>
      <c r="AUR1" s="134"/>
      <c r="AUS1" s="134"/>
      <c r="AUT1" s="134"/>
      <c r="AUU1" s="134"/>
      <c r="AUV1" s="134"/>
      <c r="AUW1" s="134"/>
      <c r="AUX1" s="134"/>
      <c r="AUY1" s="134"/>
      <c r="AUZ1" s="134"/>
      <c r="AVA1" s="134"/>
      <c r="AVB1" s="134"/>
      <c r="AVC1" s="134"/>
      <c r="AVD1" s="134"/>
      <c r="AVE1" s="134"/>
      <c r="AVF1" s="134"/>
      <c r="AVG1" s="134"/>
      <c r="AVH1" s="134"/>
      <c r="AVI1" s="134"/>
      <c r="AVJ1" s="134"/>
      <c r="AVK1" s="134"/>
      <c r="AVL1" s="134"/>
      <c r="AVM1" s="134"/>
      <c r="AVN1" s="134"/>
      <c r="AVO1" s="134"/>
      <c r="AVP1" s="134"/>
      <c r="AVQ1" s="134"/>
      <c r="AVR1" s="134"/>
      <c r="AVS1" s="134"/>
      <c r="AVT1" s="134"/>
      <c r="AVU1" s="134"/>
      <c r="AVV1" s="134"/>
      <c r="AVW1" s="134"/>
      <c r="AVX1" s="134"/>
      <c r="AVY1" s="134"/>
      <c r="AVZ1" s="134"/>
      <c r="AWA1" s="134"/>
      <c r="AWB1" s="134"/>
      <c r="AWC1" s="134"/>
      <c r="AWD1" s="134"/>
      <c r="AWE1" s="134"/>
      <c r="AWF1" s="134"/>
      <c r="AWG1" s="134"/>
      <c r="AWH1" s="134"/>
      <c r="AWI1" s="134"/>
      <c r="AWJ1" s="134"/>
      <c r="AWK1" s="134"/>
      <c r="AWL1" s="134"/>
      <c r="AWM1" s="134"/>
      <c r="AWN1" s="134"/>
      <c r="AWO1" s="134"/>
      <c r="AWP1" s="134"/>
      <c r="AWQ1" s="134"/>
      <c r="AWR1" s="134"/>
      <c r="AWS1" s="134"/>
      <c r="AWT1" s="134"/>
      <c r="AWU1" s="134"/>
      <c r="AWV1" s="134"/>
      <c r="AWW1" s="134"/>
      <c r="AWX1" s="134"/>
      <c r="AWY1" s="134"/>
      <c r="AWZ1" s="134"/>
      <c r="AXA1" s="134"/>
      <c r="AXB1" s="134"/>
      <c r="AXC1" s="134"/>
      <c r="AXD1" s="134"/>
      <c r="AXE1" s="134"/>
      <c r="AXF1" s="134"/>
      <c r="AXG1" s="134"/>
      <c r="AXH1" s="134"/>
      <c r="AXI1" s="134"/>
      <c r="AXJ1" s="134"/>
      <c r="AXK1" s="134"/>
      <c r="AXL1" s="134"/>
      <c r="AXM1" s="134"/>
      <c r="AXN1" s="134"/>
      <c r="AXO1" s="134"/>
      <c r="AXP1" s="134"/>
      <c r="AXQ1" s="134"/>
      <c r="AXR1" s="134"/>
      <c r="AXS1" s="134"/>
      <c r="AXT1" s="134"/>
      <c r="AXU1" s="134"/>
      <c r="AXV1" s="134"/>
      <c r="AXW1" s="134"/>
      <c r="AXX1" s="134"/>
      <c r="AXY1" s="134"/>
      <c r="AXZ1" s="134"/>
      <c r="AYA1" s="134"/>
      <c r="AYB1" s="134"/>
      <c r="AYC1" s="134"/>
      <c r="AYD1" s="134"/>
      <c r="AYE1" s="134"/>
      <c r="AYF1" s="134"/>
      <c r="AYG1" s="134"/>
      <c r="AYH1" s="134"/>
      <c r="AYI1" s="134"/>
      <c r="AYJ1" s="134"/>
      <c r="AYK1" s="134"/>
      <c r="AYL1" s="134"/>
      <c r="AYM1" s="134"/>
      <c r="AYN1" s="134"/>
      <c r="AYO1" s="134"/>
      <c r="AYP1" s="134"/>
      <c r="AYQ1" s="134"/>
      <c r="AYR1" s="134"/>
      <c r="AYS1" s="134"/>
      <c r="AYT1" s="134"/>
      <c r="AYU1" s="134"/>
      <c r="AYV1" s="134"/>
      <c r="AYW1" s="134"/>
      <c r="AYX1" s="134"/>
      <c r="AYY1" s="134"/>
      <c r="AYZ1" s="134"/>
      <c r="AZA1" s="134"/>
      <c r="AZB1" s="134"/>
      <c r="AZC1" s="134"/>
      <c r="AZD1" s="134"/>
      <c r="AZE1" s="134"/>
      <c r="AZF1" s="134"/>
      <c r="AZG1" s="134"/>
      <c r="AZH1" s="134"/>
      <c r="AZI1" s="134"/>
      <c r="AZJ1" s="134"/>
      <c r="AZK1" s="134"/>
      <c r="AZL1" s="134"/>
      <c r="AZM1" s="134"/>
      <c r="AZN1" s="134"/>
      <c r="AZO1" s="134"/>
      <c r="AZP1" s="134"/>
      <c r="AZQ1" s="134"/>
      <c r="AZR1" s="134"/>
      <c r="AZS1" s="134"/>
      <c r="AZT1" s="134"/>
      <c r="AZU1" s="134"/>
      <c r="AZV1" s="134"/>
      <c r="AZW1" s="134"/>
      <c r="AZX1" s="134"/>
      <c r="AZY1" s="134"/>
      <c r="AZZ1" s="134"/>
      <c r="BAA1" s="134"/>
      <c r="BAB1" s="134"/>
      <c r="BAC1" s="134"/>
      <c r="BAD1" s="134"/>
      <c r="BAE1" s="134"/>
      <c r="BAF1" s="134"/>
      <c r="BAG1" s="134"/>
      <c r="BAH1" s="134"/>
      <c r="BAI1" s="134"/>
      <c r="BAJ1" s="134"/>
      <c r="BAK1" s="134"/>
      <c r="BAL1" s="134"/>
      <c r="BAM1" s="134"/>
      <c r="BAN1" s="134"/>
      <c r="BAO1" s="134"/>
      <c r="BAP1" s="134"/>
      <c r="BAQ1" s="134"/>
      <c r="BAR1" s="134"/>
      <c r="BAS1" s="134"/>
      <c r="BAT1" s="134"/>
      <c r="BAU1" s="134"/>
      <c r="BAV1" s="134"/>
      <c r="BAW1" s="134"/>
      <c r="BAX1" s="134"/>
      <c r="BAY1" s="134"/>
      <c r="BAZ1" s="134"/>
      <c r="BBA1" s="134"/>
      <c r="BBB1" s="134"/>
      <c r="BBC1" s="134"/>
      <c r="BBD1" s="134"/>
      <c r="BBE1" s="134"/>
      <c r="BBF1" s="134"/>
      <c r="BBG1" s="134"/>
      <c r="BBH1" s="134"/>
      <c r="BBI1" s="134"/>
      <c r="BBJ1" s="134"/>
      <c r="BBK1" s="134"/>
      <c r="BBL1" s="134"/>
      <c r="BBM1" s="134"/>
      <c r="BBN1" s="134"/>
      <c r="BBO1" s="134"/>
      <c r="BBP1" s="134"/>
      <c r="BBQ1" s="134"/>
      <c r="BBR1" s="134"/>
      <c r="BBS1" s="134"/>
      <c r="BBT1" s="134"/>
      <c r="BBU1" s="134"/>
      <c r="BBV1" s="134"/>
      <c r="BBW1" s="134"/>
      <c r="BBX1" s="134"/>
      <c r="BBY1" s="134"/>
      <c r="BBZ1" s="134"/>
      <c r="BCA1" s="134"/>
      <c r="BCB1" s="134"/>
      <c r="BCC1" s="134"/>
      <c r="BCD1" s="134"/>
      <c r="BCE1" s="134"/>
      <c r="BCF1" s="134"/>
      <c r="BCG1" s="134"/>
      <c r="BCH1" s="134"/>
      <c r="BCI1" s="134"/>
      <c r="BCJ1" s="134"/>
      <c r="BCK1" s="134"/>
      <c r="BCL1" s="134"/>
      <c r="BCM1" s="134"/>
      <c r="BCN1" s="134"/>
      <c r="BCO1" s="134"/>
      <c r="BCP1" s="134"/>
      <c r="BCQ1" s="134"/>
      <c r="BCR1" s="134"/>
      <c r="BCS1" s="134"/>
      <c r="BCT1" s="134"/>
      <c r="BCU1" s="134"/>
      <c r="BCV1" s="134"/>
      <c r="BCW1" s="134"/>
      <c r="BCX1" s="134"/>
      <c r="BCY1" s="134"/>
      <c r="BCZ1" s="134"/>
      <c r="BDA1" s="134"/>
      <c r="BDB1" s="134"/>
      <c r="BDC1" s="134"/>
      <c r="BDD1" s="134"/>
      <c r="BDE1" s="134"/>
      <c r="BDF1" s="134"/>
      <c r="BDG1" s="134"/>
      <c r="BDH1" s="134"/>
      <c r="BDI1" s="134"/>
      <c r="BDJ1" s="134"/>
      <c r="BDK1" s="134"/>
      <c r="BDL1" s="134"/>
      <c r="BDM1" s="134"/>
      <c r="BDN1" s="134"/>
      <c r="BDO1" s="134"/>
      <c r="BDP1" s="134"/>
      <c r="BDQ1" s="134"/>
      <c r="BDR1" s="134"/>
      <c r="BDS1" s="134"/>
      <c r="BDT1" s="134"/>
      <c r="BDU1" s="134"/>
      <c r="BDV1" s="134"/>
      <c r="BDW1" s="134"/>
      <c r="BDX1" s="134"/>
      <c r="BDY1" s="134"/>
      <c r="BDZ1" s="134"/>
      <c r="BEA1" s="134"/>
      <c r="BEB1" s="134"/>
      <c r="BEC1" s="134"/>
      <c r="BED1" s="134"/>
      <c r="BEE1" s="134"/>
      <c r="BEF1" s="134"/>
      <c r="BEG1" s="134"/>
      <c r="BEH1" s="134"/>
      <c r="BEI1" s="134"/>
      <c r="BEJ1" s="134"/>
      <c r="BEK1" s="134"/>
      <c r="BEL1" s="134"/>
      <c r="BEM1" s="134"/>
      <c r="BEN1" s="134"/>
      <c r="BEO1" s="134"/>
      <c r="BEP1" s="134"/>
      <c r="BEQ1" s="134"/>
      <c r="BER1" s="134"/>
      <c r="BES1" s="134"/>
      <c r="BET1" s="134"/>
      <c r="BEU1" s="134"/>
      <c r="BEV1" s="134"/>
      <c r="BEW1" s="134"/>
      <c r="BEX1" s="134"/>
      <c r="BEY1" s="134"/>
      <c r="BEZ1" s="134"/>
      <c r="BFA1" s="134"/>
      <c r="BFB1" s="134"/>
      <c r="BFC1" s="134"/>
      <c r="BFD1" s="134"/>
      <c r="BFE1" s="134"/>
      <c r="BFF1" s="134"/>
      <c r="BFG1" s="134"/>
      <c r="BFH1" s="134"/>
      <c r="BFI1" s="134"/>
      <c r="BFJ1" s="134"/>
      <c r="BFK1" s="134"/>
      <c r="BFL1" s="134"/>
      <c r="BFM1" s="134"/>
      <c r="BFN1" s="134"/>
      <c r="BFO1" s="134"/>
      <c r="BFP1" s="134"/>
      <c r="BFQ1" s="134"/>
      <c r="BFR1" s="134"/>
      <c r="BFS1" s="134"/>
      <c r="BFT1" s="134"/>
      <c r="BFU1" s="134"/>
      <c r="BFV1" s="134"/>
      <c r="BFW1" s="134"/>
      <c r="BFX1" s="134"/>
      <c r="BFY1" s="134"/>
      <c r="BFZ1" s="134"/>
      <c r="BGA1" s="134"/>
      <c r="BGB1" s="134"/>
      <c r="BGC1" s="134"/>
      <c r="BGD1" s="134"/>
      <c r="BGE1" s="134"/>
      <c r="BGF1" s="134"/>
      <c r="BGG1" s="134"/>
      <c r="BGH1" s="134"/>
      <c r="BGI1" s="134"/>
      <c r="BGJ1" s="134"/>
      <c r="BGK1" s="134"/>
      <c r="BGL1" s="134"/>
      <c r="BGM1" s="134"/>
      <c r="BGN1" s="134"/>
      <c r="BGO1" s="134"/>
      <c r="BGP1" s="134"/>
      <c r="BGQ1" s="134"/>
      <c r="BGR1" s="134"/>
      <c r="BGS1" s="134"/>
      <c r="BGT1" s="134"/>
      <c r="BGU1" s="134"/>
      <c r="BGV1" s="134"/>
      <c r="BGW1" s="134"/>
      <c r="BGX1" s="134"/>
      <c r="BGY1" s="134"/>
      <c r="BGZ1" s="134"/>
      <c r="BHA1" s="134"/>
      <c r="BHB1" s="134"/>
      <c r="BHC1" s="134"/>
      <c r="BHD1" s="134"/>
      <c r="BHE1" s="134"/>
      <c r="BHF1" s="134"/>
      <c r="BHG1" s="134"/>
      <c r="BHH1" s="134"/>
      <c r="BHI1" s="134"/>
      <c r="BHJ1" s="134"/>
      <c r="BHK1" s="134"/>
      <c r="BHL1" s="134"/>
      <c r="BHM1" s="134"/>
      <c r="BHN1" s="134"/>
      <c r="BHO1" s="134"/>
      <c r="BHP1" s="134"/>
      <c r="BHQ1" s="134"/>
      <c r="BHR1" s="134"/>
      <c r="BHS1" s="134"/>
      <c r="BHT1" s="134"/>
      <c r="BHU1" s="134"/>
      <c r="BHV1" s="134"/>
      <c r="BHW1" s="134"/>
      <c r="BHX1" s="134"/>
      <c r="BHY1" s="134"/>
      <c r="BHZ1" s="134"/>
      <c r="BIA1" s="134"/>
      <c r="BIB1" s="134"/>
      <c r="BIC1" s="134"/>
      <c r="BID1" s="134"/>
      <c r="BIE1" s="134"/>
      <c r="BIF1" s="134"/>
      <c r="BIG1" s="134"/>
      <c r="BIH1" s="134"/>
      <c r="BII1" s="134"/>
      <c r="BIJ1" s="134"/>
      <c r="BIK1" s="134"/>
      <c r="BIL1" s="134"/>
      <c r="BIM1" s="134"/>
      <c r="BIN1" s="134"/>
      <c r="BIO1" s="134"/>
      <c r="BIP1" s="134"/>
      <c r="BIQ1" s="134"/>
      <c r="BIR1" s="134"/>
      <c r="BIS1" s="134"/>
      <c r="BIT1" s="134"/>
      <c r="BIU1" s="134"/>
      <c r="BIV1" s="134"/>
      <c r="BIW1" s="134"/>
      <c r="BIX1" s="134"/>
      <c r="BIY1" s="134"/>
      <c r="BIZ1" s="134"/>
      <c r="BJA1" s="134"/>
      <c r="BJB1" s="134"/>
      <c r="BJC1" s="134"/>
      <c r="BJD1" s="134"/>
      <c r="BJE1" s="134"/>
      <c r="BJF1" s="134"/>
      <c r="BJG1" s="134"/>
      <c r="BJH1" s="134"/>
      <c r="BJI1" s="134"/>
      <c r="BJJ1" s="134"/>
      <c r="BJK1" s="134"/>
      <c r="BJL1" s="134"/>
      <c r="BJM1" s="134"/>
      <c r="BJN1" s="134"/>
      <c r="BJO1" s="134"/>
      <c r="BJP1" s="134"/>
      <c r="BJQ1" s="134"/>
      <c r="BJR1" s="134"/>
      <c r="BJS1" s="134"/>
      <c r="BJT1" s="134"/>
      <c r="BJU1" s="134"/>
      <c r="BJV1" s="134"/>
      <c r="BJW1" s="134"/>
      <c r="BJX1" s="134"/>
      <c r="BJY1" s="134"/>
      <c r="BJZ1" s="134"/>
      <c r="BKA1" s="134"/>
      <c r="BKB1" s="134"/>
      <c r="BKC1" s="134"/>
      <c r="BKD1" s="134"/>
      <c r="BKE1" s="134"/>
      <c r="BKF1" s="134"/>
      <c r="BKG1" s="134"/>
      <c r="BKH1" s="134"/>
      <c r="BKI1" s="134"/>
      <c r="BKJ1" s="134"/>
      <c r="BKK1" s="134"/>
      <c r="BKL1" s="134"/>
      <c r="BKM1" s="134"/>
      <c r="BKN1" s="134"/>
      <c r="BKO1" s="134"/>
      <c r="BKP1" s="134"/>
      <c r="BKQ1" s="134"/>
      <c r="BKR1" s="134"/>
      <c r="BKS1" s="134"/>
      <c r="BKT1" s="134"/>
      <c r="BKU1" s="134"/>
      <c r="BKV1" s="134"/>
      <c r="BKW1" s="134"/>
      <c r="BKX1" s="134"/>
      <c r="BKY1" s="134"/>
      <c r="BKZ1" s="134"/>
      <c r="BLA1" s="134"/>
      <c r="BLB1" s="134"/>
      <c r="BLC1" s="134"/>
      <c r="BLD1" s="134"/>
      <c r="BLE1" s="134"/>
      <c r="BLF1" s="134"/>
      <c r="BLG1" s="134"/>
      <c r="BLH1" s="134"/>
      <c r="BLI1" s="134"/>
      <c r="BLJ1" s="134"/>
      <c r="BLK1" s="134"/>
      <c r="BLL1" s="134"/>
      <c r="BLM1" s="134"/>
      <c r="BLN1" s="134"/>
      <c r="BLO1" s="134"/>
      <c r="BLP1" s="134"/>
      <c r="BLQ1" s="134"/>
      <c r="BLR1" s="134"/>
      <c r="BLS1" s="134"/>
      <c r="BLT1" s="134"/>
      <c r="BLU1" s="134"/>
      <c r="BLV1" s="134"/>
      <c r="BLW1" s="134"/>
      <c r="BLX1" s="134"/>
      <c r="BLY1" s="134"/>
      <c r="BLZ1" s="134"/>
      <c r="BMA1" s="134"/>
      <c r="BMB1" s="134"/>
      <c r="BMC1" s="134"/>
      <c r="BMD1" s="134"/>
      <c r="BME1" s="134"/>
      <c r="BMF1" s="134"/>
      <c r="BMG1" s="134"/>
      <c r="BMH1" s="134"/>
      <c r="BMI1" s="134"/>
      <c r="BMJ1" s="134"/>
      <c r="BMK1" s="134"/>
      <c r="BML1" s="134"/>
      <c r="BMM1" s="134"/>
      <c r="BMN1" s="134"/>
      <c r="BMO1" s="134"/>
      <c r="BMP1" s="134"/>
      <c r="BMQ1" s="134"/>
      <c r="BMR1" s="134"/>
      <c r="BMS1" s="134"/>
      <c r="BMT1" s="134"/>
      <c r="BMU1" s="134"/>
      <c r="BMV1" s="134"/>
      <c r="BMW1" s="134"/>
      <c r="BMX1" s="134"/>
      <c r="BMY1" s="134"/>
      <c r="BMZ1" s="134"/>
      <c r="BNA1" s="134"/>
      <c r="BNB1" s="134"/>
      <c r="BNC1" s="134"/>
      <c r="BND1" s="134"/>
      <c r="BNE1" s="134"/>
      <c r="BNF1" s="134"/>
      <c r="BNG1" s="134"/>
      <c r="BNH1" s="134"/>
      <c r="BNI1" s="134"/>
      <c r="BNJ1" s="134"/>
      <c r="BNK1" s="134"/>
      <c r="BNL1" s="134"/>
      <c r="BNM1" s="134"/>
      <c r="BNN1" s="134"/>
      <c r="BNO1" s="134"/>
      <c r="BNP1" s="134"/>
      <c r="BNQ1" s="134"/>
      <c r="BNR1" s="134"/>
      <c r="BNS1" s="134"/>
      <c r="BNT1" s="134"/>
      <c r="BNU1" s="134"/>
      <c r="BNV1" s="134"/>
      <c r="BNW1" s="134"/>
      <c r="BNX1" s="134"/>
      <c r="BNY1" s="134"/>
      <c r="BNZ1" s="134"/>
      <c r="BOA1" s="134"/>
      <c r="BOB1" s="134"/>
      <c r="BOC1" s="134"/>
      <c r="BOD1" s="134"/>
      <c r="BOE1" s="134"/>
      <c r="BOF1" s="134"/>
      <c r="BOG1" s="134"/>
      <c r="BOH1" s="134"/>
      <c r="BOI1" s="134"/>
      <c r="BOJ1" s="134"/>
      <c r="BOK1" s="134"/>
      <c r="BOL1" s="134"/>
      <c r="BOM1" s="134"/>
      <c r="BON1" s="134"/>
      <c r="BOO1" s="134"/>
      <c r="BOP1" s="134"/>
      <c r="BOQ1" s="134"/>
      <c r="BOR1" s="134"/>
      <c r="BOS1" s="134"/>
      <c r="BOT1" s="134"/>
      <c r="BOU1" s="134"/>
      <c r="BOV1" s="134"/>
      <c r="BOW1" s="134"/>
      <c r="BOX1" s="134"/>
      <c r="BOY1" s="134"/>
      <c r="BOZ1" s="134"/>
      <c r="BPA1" s="134"/>
      <c r="BPB1" s="134"/>
      <c r="BPC1" s="134"/>
      <c r="BPD1" s="134"/>
      <c r="BPE1" s="134"/>
      <c r="BPF1" s="134"/>
      <c r="BPG1" s="134"/>
      <c r="BPH1" s="134"/>
      <c r="BPI1" s="134"/>
      <c r="BPJ1" s="134"/>
      <c r="BPK1" s="134"/>
      <c r="BPL1" s="134"/>
      <c r="BPM1" s="134"/>
      <c r="BPN1" s="134"/>
      <c r="BPO1" s="134"/>
      <c r="BPP1" s="134"/>
      <c r="BPQ1" s="134"/>
      <c r="BPR1" s="134"/>
      <c r="BPS1" s="134"/>
      <c r="BPT1" s="134"/>
      <c r="BPU1" s="134"/>
      <c r="BPV1" s="134"/>
      <c r="BPW1" s="134"/>
      <c r="BPX1" s="134"/>
      <c r="BPY1" s="134"/>
      <c r="BPZ1" s="134"/>
      <c r="BQA1" s="134"/>
      <c r="BQB1" s="134"/>
      <c r="BQC1" s="134"/>
      <c r="BQD1" s="134"/>
      <c r="BQE1" s="134"/>
      <c r="BQF1" s="134"/>
      <c r="BQG1" s="134"/>
      <c r="BQH1" s="134"/>
      <c r="BQI1" s="134"/>
      <c r="BQJ1" s="134"/>
      <c r="BQK1" s="134"/>
      <c r="BQL1" s="134"/>
      <c r="BQM1" s="134"/>
      <c r="BQN1" s="134"/>
      <c r="BQO1" s="134"/>
      <c r="BQP1" s="134"/>
      <c r="BQQ1" s="134"/>
      <c r="BQR1" s="134"/>
      <c r="BQS1" s="134"/>
      <c r="BQT1" s="134"/>
      <c r="BQU1" s="134"/>
      <c r="BQV1" s="134"/>
      <c r="BQW1" s="134"/>
      <c r="BQX1" s="134"/>
      <c r="BQY1" s="134"/>
      <c r="BQZ1" s="134"/>
      <c r="BRA1" s="134"/>
      <c r="BRB1" s="134"/>
      <c r="BRC1" s="134"/>
      <c r="BRD1" s="134"/>
      <c r="BRE1" s="134"/>
      <c r="BRF1" s="134"/>
      <c r="BRG1" s="134"/>
      <c r="BRH1" s="134"/>
      <c r="BRI1" s="134"/>
      <c r="BRJ1" s="134"/>
      <c r="BRK1" s="134"/>
      <c r="BRL1" s="134"/>
      <c r="BRM1" s="134"/>
      <c r="BRN1" s="134"/>
      <c r="BRO1" s="134"/>
      <c r="BRP1" s="134"/>
      <c r="BRQ1" s="134"/>
      <c r="BRR1" s="134"/>
      <c r="BRS1" s="134"/>
      <c r="BRT1" s="134"/>
      <c r="BRU1" s="134"/>
      <c r="BRV1" s="134"/>
      <c r="BRW1" s="134"/>
      <c r="BRX1" s="134"/>
      <c r="BRY1" s="134"/>
      <c r="BRZ1" s="134"/>
      <c r="BSA1" s="134"/>
      <c r="BSB1" s="134"/>
      <c r="BSC1" s="134"/>
      <c r="BSD1" s="134"/>
      <c r="BSE1" s="134"/>
      <c r="BSF1" s="134"/>
      <c r="BSG1" s="134"/>
      <c r="BSH1" s="134"/>
      <c r="BSI1" s="134"/>
      <c r="BSJ1" s="134"/>
      <c r="BSK1" s="134"/>
      <c r="BSL1" s="134"/>
      <c r="BSM1" s="134"/>
      <c r="BSN1" s="134"/>
      <c r="BSO1" s="134"/>
      <c r="BSP1" s="134"/>
      <c r="BSQ1" s="134"/>
      <c r="BSR1" s="134"/>
      <c r="BSS1" s="134"/>
      <c r="BST1" s="134"/>
      <c r="BSU1" s="134"/>
      <c r="BSV1" s="134"/>
      <c r="BSW1" s="134"/>
      <c r="BSX1" s="134"/>
      <c r="BSY1" s="134"/>
      <c r="BSZ1" s="134"/>
      <c r="BTA1" s="134"/>
      <c r="BTB1" s="134"/>
      <c r="BTC1" s="134"/>
      <c r="BTD1" s="134"/>
      <c r="BTE1" s="134"/>
      <c r="BTF1" s="134"/>
      <c r="BTG1" s="134"/>
      <c r="BTH1" s="134"/>
      <c r="BTI1" s="134"/>
      <c r="BTJ1" s="134"/>
      <c r="BTK1" s="134"/>
      <c r="BTL1" s="134"/>
      <c r="BTM1" s="134"/>
      <c r="BTN1" s="134"/>
      <c r="BTO1" s="134"/>
      <c r="BTP1" s="134"/>
      <c r="BTQ1" s="134"/>
      <c r="BTR1" s="134"/>
      <c r="BTS1" s="134"/>
      <c r="BTT1" s="134"/>
      <c r="BTU1" s="134"/>
      <c r="BTV1" s="134"/>
      <c r="BTW1" s="134"/>
      <c r="BTX1" s="134"/>
      <c r="BTY1" s="134"/>
      <c r="BTZ1" s="134"/>
      <c r="BUA1" s="134"/>
      <c r="BUB1" s="134"/>
      <c r="BUC1" s="134"/>
      <c r="BUD1" s="134"/>
      <c r="BUE1" s="134"/>
      <c r="BUF1" s="134"/>
      <c r="BUG1" s="134"/>
      <c r="BUH1" s="134"/>
      <c r="BUI1" s="134"/>
      <c r="BUJ1" s="134"/>
      <c r="BUK1" s="134"/>
      <c r="BUL1" s="134"/>
      <c r="BUM1" s="134"/>
      <c r="BUN1" s="134"/>
      <c r="BUO1" s="134"/>
      <c r="BUP1" s="134"/>
      <c r="BUQ1" s="134"/>
      <c r="BUR1" s="134"/>
      <c r="BUS1" s="134"/>
      <c r="BUT1" s="134"/>
      <c r="BUU1" s="134"/>
      <c r="BUV1" s="134"/>
      <c r="BUW1" s="134"/>
      <c r="BUX1" s="134"/>
      <c r="BUY1" s="134"/>
      <c r="BUZ1" s="134"/>
      <c r="BVA1" s="134"/>
      <c r="BVB1" s="134"/>
      <c r="BVC1" s="134"/>
      <c r="BVD1" s="134"/>
      <c r="BVE1" s="134"/>
      <c r="BVF1" s="134"/>
      <c r="BVG1" s="134"/>
      <c r="BVH1" s="134"/>
      <c r="BVI1" s="134"/>
      <c r="BVJ1" s="134"/>
      <c r="BVK1" s="134"/>
      <c r="BVL1" s="134"/>
      <c r="BVM1" s="134"/>
      <c r="BVN1" s="134"/>
      <c r="BVO1" s="134"/>
      <c r="BVP1" s="134"/>
      <c r="BVQ1" s="134"/>
      <c r="BVR1" s="134"/>
      <c r="BVS1" s="134"/>
      <c r="BVT1" s="134"/>
      <c r="BVU1" s="134"/>
      <c r="BVV1" s="134"/>
      <c r="BVW1" s="134"/>
      <c r="BVX1" s="134"/>
      <c r="BVY1" s="134"/>
      <c r="BVZ1" s="134"/>
      <c r="BWA1" s="134"/>
      <c r="BWB1" s="134"/>
      <c r="BWC1" s="134"/>
      <c r="BWD1" s="134"/>
      <c r="BWE1" s="134"/>
      <c r="BWF1" s="134"/>
      <c r="BWG1" s="134"/>
      <c r="BWH1" s="134"/>
      <c r="BWI1" s="134"/>
      <c r="BWJ1" s="134"/>
      <c r="BWK1" s="134"/>
      <c r="BWL1" s="134"/>
      <c r="BWM1" s="134"/>
      <c r="BWN1" s="134"/>
      <c r="BWO1" s="134"/>
      <c r="BWP1" s="134"/>
      <c r="BWQ1" s="134"/>
      <c r="BWR1" s="134"/>
      <c r="BWS1" s="134"/>
      <c r="BWT1" s="134"/>
      <c r="BWU1" s="134"/>
      <c r="BWV1" s="134"/>
      <c r="BWW1" s="134"/>
      <c r="BWX1" s="134"/>
      <c r="BWY1" s="134"/>
      <c r="BWZ1" s="134"/>
      <c r="BXA1" s="134"/>
      <c r="BXB1" s="134"/>
      <c r="BXC1" s="134"/>
      <c r="BXD1" s="134"/>
      <c r="BXE1" s="134"/>
      <c r="BXF1" s="134"/>
      <c r="BXG1" s="134"/>
      <c r="BXH1" s="134"/>
      <c r="BXI1" s="134"/>
      <c r="BXJ1" s="134"/>
      <c r="BXK1" s="134"/>
      <c r="BXL1" s="134"/>
      <c r="BXM1" s="134"/>
      <c r="BXN1" s="134"/>
      <c r="BXO1" s="134"/>
      <c r="BXP1" s="134"/>
      <c r="BXQ1" s="134"/>
      <c r="BXR1" s="134"/>
      <c r="BXS1" s="134"/>
      <c r="BXT1" s="134"/>
      <c r="BXU1" s="134"/>
      <c r="BXV1" s="134"/>
      <c r="BXW1" s="134"/>
      <c r="BXX1" s="134"/>
      <c r="BXY1" s="134"/>
      <c r="BXZ1" s="134"/>
      <c r="BYA1" s="134"/>
      <c r="BYB1" s="134"/>
      <c r="BYC1" s="134"/>
      <c r="BYD1" s="134"/>
      <c r="BYE1" s="134"/>
      <c r="BYF1" s="134"/>
      <c r="BYG1" s="134"/>
      <c r="BYH1" s="134"/>
      <c r="BYI1" s="134"/>
      <c r="BYJ1" s="134"/>
      <c r="BYK1" s="134"/>
      <c r="BYL1" s="134"/>
      <c r="BYM1" s="134"/>
      <c r="BYN1" s="134"/>
      <c r="BYO1" s="134"/>
      <c r="BYP1" s="134"/>
      <c r="BYQ1" s="134"/>
      <c r="BYR1" s="134"/>
      <c r="BYS1" s="134"/>
      <c r="BYT1" s="134"/>
      <c r="BYU1" s="134"/>
      <c r="BYV1" s="134"/>
      <c r="BYW1" s="134"/>
      <c r="BYX1" s="134"/>
      <c r="BYY1" s="134"/>
      <c r="BYZ1" s="134"/>
      <c r="BZA1" s="134"/>
      <c r="BZB1" s="134"/>
      <c r="BZC1" s="134"/>
      <c r="BZD1" s="134"/>
      <c r="BZE1" s="134"/>
      <c r="BZF1" s="134"/>
      <c r="BZG1" s="134"/>
      <c r="BZH1" s="134"/>
      <c r="BZI1" s="134"/>
      <c r="BZJ1" s="134"/>
      <c r="BZK1" s="134"/>
      <c r="BZL1" s="134"/>
      <c r="BZM1" s="134"/>
      <c r="BZN1" s="134"/>
      <c r="BZO1" s="134"/>
      <c r="BZP1" s="134"/>
      <c r="BZQ1" s="134"/>
      <c r="BZR1" s="134"/>
      <c r="BZS1" s="134"/>
      <c r="BZT1" s="134"/>
      <c r="BZU1" s="134"/>
      <c r="BZV1" s="134"/>
      <c r="BZW1" s="134"/>
      <c r="BZX1" s="134"/>
      <c r="BZY1" s="134"/>
      <c r="BZZ1" s="134"/>
      <c r="CAA1" s="134"/>
      <c r="CAB1" s="134"/>
      <c r="CAC1" s="134"/>
      <c r="CAD1" s="134"/>
      <c r="CAE1" s="134"/>
      <c r="CAF1" s="134"/>
      <c r="CAG1" s="134"/>
      <c r="CAH1" s="134"/>
      <c r="CAI1" s="134"/>
      <c r="CAJ1" s="134"/>
      <c r="CAK1" s="134"/>
      <c r="CAL1" s="134"/>
      <c r="CAM1" s="134"/>
      <c r="CAN1" s="134"/>
      <c r="CAO1" s="134"/>
      <c r="CAP1" s="134"/>
      <c r="CAQ1" s="134"/>
      <c r="CAR1" s="134"/>
      <c r="CAS1" s="134"/>
      <c r="CAT1" s="134"/>
      <c r="CAU1" s="134"/>
      <c r="CAV1" s="134"/>
      <c r="CAW1" s="134"/>
      <c r="CAX1" s="134"/>
      <c r="CAY1" s="134"/>
      <c r="CAZ1" s="134"/>
      <c r="CBA1" s="134"/>
      <c r="CBB1" s="134"/>
      <c r="CBC1" s="134"/>
      <c r="CBD1" s="134"/>
      <c r="CBE1" s="134"/>
      <c r="CBF1" s="134"/>
      <c r="CBG1" s="134"/>
      <c r="CBH1" s="134"/>
      <c r="CBI1" s="134"/>
      <c r="CBJ1" s="134"/>
      <c r="CBK1" s="134"/>
      <c r="CBL1" s="134"/>
      <c r="CBM1" s="134"/>
      <c r="CBN1" s="134"/>
      <c r="CBO1" s="134"/>
      <c r="CBP1" s="134"/>
      <c r="CBQ1" s="134"/>
      <c r="CBR1" s="134"/>
      <c r="CBS1" s="134"/>
      <c r="CBT1" s="134"/>
      <c r="CBU1" s="134"/>
      <c r="CBV1" s="134"/>
      <c r="CBW1" s="134"/>
      <c r="CBX1" s="134"/>
      <c r="CBY1" s="134"/>
      <c r="CBZ1" s="134"/>
      <c r="CCA1" s="134"/>
      <c r="CCB1" s="134"/>
      <c r="CCC1" s="134"/>
      <c r="CCD1" s="134"/>
      <c r="CCE1" s="134"/>
      <c r="CCF1" s="134"/>
      <c r="CCG1" s="134"/>
      <c r="CCH1" s="134"/>
      <c r="CCI1" s="134"/>
      <c r="CCJ1" s="134"/>
      <c r="CCK1" s="134"/>
      <c r="CCL1" s="134"/>
      <c r="CCM1" s="134"/>
      <c r="CCN1" s="134"/>
      <c r="CCO1" s="134"/>
      <c r="CCP1" s="134"/>
      <c r="CCQ1" s="134"/>
      <c r="CCR1" s="134"/>
      <c r="CCS1" s="134"/>
      <c r="CCT1" s="134"/>
      <c r="CCU1" s="134"/>
      <c r="CCV1" s="134"/>
      <c r="CCW1" s="134"/>
      <c r="CCX1" s="134"/>
      <c r="CCY1" s="134"/>
      <c r="CCZ1" s="134"/>
      <c r="CDA1" s="134"/>
      <c r="CDB1" s="134"/>
      <c r="CDC1" s="134"/>
      <c r="CDD1" s="134"/>
      <c r="CDE1" s="134"/>
      <c r="CDF1" s="134"/>
      <c r="CDG1" s="134"/>
      <c r="CDH1" s="134"/>
      <c r="CDI1" s="134"/>
      <c r="CDJ1" s="134"/>
      <c r="CDK1" s="134"/>
      <c r="CDL1" s="134"/>
      <c r="CDM1" s="134"/>
      <c r="CDN1" s="134"/>
      <c r="CDO1" s="134"/>
      <c r="CDP1" s="134"/>
      <c r="CDQ1" s="134"/>
      <c r="CDR1" s="134"/>
      <c r="CDS1" s="134"/>
      <c r="CDT1" s="134"/>
      <c r="CDU1" s="134"/>
      <c r="CDV1" s="134"/>
      <c r="CDW1" s="134"/>
      <c r="CDX1" s="134"/>
      <c r="CDY1" s="134"/>
      <c r="CDZ1" s="134"/>
      <c r="CEA1" s="134"/>
      <c r="CEB1" s="134"/>
      <c r="CEC1" s="134"/>
      <c r="CED1" s="134"/>
      <c r="CEE1" s="134"/>
      <c r="CEF1" s="134"/>
      <c r="CEG1" s="134"/>
      <c r="CEH1" s="134"/>
      <c r="CEI1" s="134"/>
      <c r="CEJ1" s="134"/>
      <c r="CEK1" s="134"/>
      <c r="CEL1" s="134"/>
      <c r="CEM1" s="134"/>
      <c r="CEN1" s="134"/>
      <c r="CEO1" s="134"/>
      <c r="CEP1" s="134"/>
      <c r="CEQ1" s="134"/>
      <c r="CER1" s="134"/>
      <c r="CES1" s="134"/>
      <c r="CET1" s="134"/>
      <c r="CEU1" s="134"/>
      <c r="CEV1" s="134"/>
      <c r="CEW1" s="134"/>
      <c r="CEX1" s="134"/>
      <c r="CEY1" s="134"/>
      <c r="CEZ1" s="134"/>
      <c r="CFA1" s="134"/>
      <c r="CFB1" s="134"/>
      <c r="CFC1" s="134"/>
      <c r="CFD1" s="134"/>
      <c r="CFE1" s="134"/>
      <c r="CFF1" s="134"/>
      <c r="CFG1" s="134"/>
      <c r="CFH1" s="134"/>
      <c r="CFI1" s="134"/>
      <c r="CFJ1" s="134"/>
      <c r="CFK1" s="134"/>
      <c r="CFL1" s="134"/>
      <c r="CFM1" s="134"/>
      <c r="CFN1" s="134"/>
      <c r="CFO1" s="134"/>
      <c r="CFP1" s="134"/>
      <c r="CFQ1" s="134"/>
      <c r="CFR1" s="134"/>
      <c r="CFS1" s="134"/>
      <c r="CFT1" s="134"/>
      <c r="CFU1" s="134"/>
      <c r="CFV1" s="134"/>
      <c r="CFW1" s="134"/>
      <c r="CFX1" s="134"/>
      <c r="CFY1" s="134"/>
      <c r="CFZ1" s="134"/>
      <c r="CGA1" s="134"/>
      <c r="CGB1" s="134"/>
      <c r="CGC1" s="134"/>
      <c r="CGD1" s="134"/>
      <c r="CGE1" s="134"/>
      <c r="CGF1" s="134"/>
      <c r="CGG1" s="134"/>
      <c r="CGH1" s="134"/>
      <c r="CGI1" s="134"/>
      <c r="CGJ1" s="134"/>
      <c r="CGK1" s="134"/>
      <c r="CGL1" s="134"/>
      <c r="CGM1" s="134"/>
      <c r="CGN1" s="134"/>
      <c r="CGO1" s="134"/>
      <c r="CGP1" s="134"/>
      <c r="CGQ1" s="134"/>
      <c r="CGR1" s="134"/>
      <c r="CGS1" s="134"/>
      <c r="CGT1" s="134"/>
      <c r="CGU1" s="134"/>
      <c r="CGV1" s="134"/>
      <c r="CGW1" s="134"/>
      <c r="CGX1" s="134"/>
      <c r="CGY1" s="134"/>
      <c r="CGZ1" s="134"/>
      <c r="CHA1" s="134"/>
      <c r="CHB1" s="134"/>
      <c r="CHC1" s="134"/>
      <c r="CHD1" s="134"/>
      <c r="CHE1" s="134"/>
      <c r="CHF1" s="134"/>
      <c r="CHG1" s="134"/>
      <c r="CHH1" s="134"/>
      <c r="CHI1" s="134"/>
      <c r="CHJ1" s="134"/>
      <c r="CHK1" s="134"/>
      <c r="CHL1" s="134"/>
      <c r="CHM1" s="134"/>
      <c r="CHN1" s="134"/>
      <c r="CHO1" s="134"/>
      <c r="CHP1" s="134"/>
      <c r="CHQ1" s="134"/>
      <c r="CHR1" s="134"/>
      <c r="CHS1" s="134"/>
      <c r="CHT1" s="134"/>
      <c r="CHU1" s="134"/>
      <c r="CHV1" s="134"/>
      <c r="CHW1" s="134"/>
      <c r="CHX1" s="134"/>
      <c r="CHY1" s="134"/>
      <c r="CHZ1" s="134"/>
      <c r="CIA1" s="134"/>
      <c r="CIB1" s="134"/>
      <c r="CIC1" s="134"/>
      <c r="CID1" s="134"/>
      <c r="CIE1" s="134"/>
      <c r="CIF1" s="134"/>
      <c r="CIG1" s="134"/>
      <c r="CIH1" s="134"/>
      <c r="CII1" s="134"/>
      <c r="CIJ1" s="134"/>
      <c r="CIK1" s="134"/>
      <c r="CIL1" s="134"/>
      <c r="CIM1" s="134"/>
      <c r="CIN1" s="134"/>
      <c r="CIO1" s="134"/>
      <c r="CIP1" s="134"/>
      <c r="CIQ1" s="134"/>
      <c r="CIR1" s="134"/>
      <c r="CIS1" s="134"/>
      <c r="CIT1" s="134"/>
      <c r="CIU1" s="134"/>
      <c r="CIV1" s="134"/>
      <c r="CIW1" s="134"/>
      <c r="CIX1" s="134"/>
      <c r="CIY1" s="134"/>
      <c r="CIZ1" s="134"/>
      <c r="CJA1" s="134"/>
      <c r="CJB1" s="134"/>
      <c r="CJC1" s="134"/>
      <c r="CJD1" s="134"/>
      <c r="CJE1" s="134"/>
      <c r="CJF1" s="134"/>
      <c r="CJG1" s="134"/>
      <c r="CJH1" s="134"/>
      <c r="CJI1" s="134"/>
      <c r="CJJ1" s="134"/>
      <c r="CJK1" s="134"/>
      <c r="CJL1" s="134"/>
      <c r="CJM1" s="134"/>
      <c r="CJN1" s="134"/>
      <c r="CJO1" s="134"/>
      <c r="CJP1" s="134"/>
      <c r="CJQ1" s="134"/>
      <c r="CJR1" s="134"/>
      <c r="CJS1" s="134"/>
      <c r="CJT1" s="134"/>
      <c r="CJU1" s="134"/>
      <c r="CJV1" s="134"/>
      <c r="CJW1" s="134"/>
      <c r="CJX1" s="134"/>
      <c r="CJY1" s="134"/>
      <c r="CJZ1" s="134"/>
      <c r="CKA1" s="134"/>
      <c r="CKB1" s="134"/>
      <c r="CKC1" s="134"/>
      <c r="CKD1" s="134"/>
      <c r="CKE1" s="134"/>
      <c r="CKF1" s="134"/>
      <c r="CKG1" s="134"/>
      <c r="CKH1" s="134"/>
      <c r="CKI1" s="134"/>
      <c r="CKJ1" s="134"/>
      <c r="CKK1" s="134"/>
      <c r="CKL1" s="134"/>
      <c r="CKM1" s="134"/>
      <c r="CKN1" s="134"/>
      <c r="CKO1" s="134"/>
      <c r="CKP1" s="134"/>
      <c r="CKQ1" s="134"/>
      <c r="CKR1" s="134"/>
      <c r="CKS1" s="134"/>
      <c r="CKT1" s="134"/>
      <c r="CKU1" s="134"/>
      <c r="CKV1" s="134"/>
      <c r="CKW1" s="134"/>
      <c r="CKX1" s="134"/>
      <c r="CKY1" s="134"/>
      <c r="CKZ1" s="134"/>
      <c r="CLA1" s="134"/>
      <c r="CLB1" s="134"/>
      <c r="CLC1" s="134"/>
      <c r="CLD1" s="134"/>
      <c r="CLE1" s="134"/>
      <c r="CLF1" s="134"/>
      <c r="CLG1" s="134"/>
      <c r="CLH1" s="134"/>
      <c r="CLI1" s="134"/>
      <c r="CLJ1" s="134"/>
      <c r="CLK1" s="134"/>
      <c r="CLL1" s="134"/>
      <c r="CLM1" s="134"/>
      <c r="CLN1" s="134"/>
      <c r="CLO1" s="134"/>
      <c r="CLP1" s="134"/>
      <c r="CLQ1" s="134"/>
      <c r="CLR1" s="134"/>
      <c r="CLS1" s="134"/>
      <c r="CLT1" s="134"/>
      <c r="CLU1" s="134"/>
      <c r="CLV1" s="134"/>
      <c r="CLW1" s="134"/>
      <c r="CLX1" s="134"/>
      <c r="CLY1" s="134"/>
      <c r="CLZ1" s="134"/>
      <c r="CMA1" s="134"/>
      <c r="CMB1" s="134"/>
      <c r="CMC1" s="134"/>
      <c r="CMD1" s="134"/>
      <c r="CME1" s="134"/>
      <c r="CMF1" s="134"/>
      <c r="CMG1" s="134"/>
      <c r="CMH1" s="134"/>
      <c r="CMI1" s="134"/>
      <c r="CMJ1" s="134"/>
      <c r="CMK1" s="134"/>
      <c r="CML1" s="134"/>
      <c r="CMM1" s="134"/>
      <c r="CMN1" s="134"/>
      <c r="CMO1" s="134"/>
      <c r="CMP1" s="134"/>
      <c r="CMQ1" s="134"/>
      <c r="CMR1" s="134"/>
      <c r="CMS1" s="134"/>
      <c r="CMT1" s="134"/>
      <c r="CMU1" s="134"/>
      <c r="CMV1" s="134"/>
      <c r="CMW1" s="134"/>
      <c r="CMX1" s="134"/>
      <c r="CMY1" s="134"/>
      <c r="CMZ1" s="134"/>
      <c r="CNA1" s="134"/>
      <c r="CNB1" s="134"/>
      <c r="CNC1" s="134"/>
      <c r="CND1" s="134"/>
      <c r="CNE1" s="134"/>
      <c r="CNF1" s="134"/>
      <c r="CNG1" s="134"/>
      <c r="CNH1" s="134"/>
      <c r="CNI1" s="134"/>
      <c r="CNJ1" s="134"/>
      <c r="CNK1" s="134"/>
      <c r="CNL1" s="134"/>
      <c r="CNM1" s="134"/>
      <c r="CNN1" s="134"/>
      <c r="CNO1" s="134"/>
      <c r="CNP1" s="134"/>
      <c r="CNQ1" s="134"/>
      <c r="CNR1" s="134"/>
      <c r="CNS1" s="134"/>
      <c r="CNT1" s="134"/>
      <c r="CNU1" s="134"/>
      <c r="CNV1" s="134"/>
      <c r="CNW1" s="134"/>
      <c r="CNX1" s="134"/>
      <c r="CNY1" s="134"/>
      <c r="CNZ1" s="134"/>
      <c r="COA1" s="134"/>
      <c r="COB1" s="134"/>
      <c r="COC1" s="134"/>
      <c r="COD1" s="134"/>
      <c r="COE1" s="134"/>
      <c r="COF1" s="134"/>
      <c r="COG1" s="134"/>
      <c r="COH1" s="134"/>
      <c r="COI1" s="134"/>
      <c r="COJ1" s="134"/>
      <c r="COK1" s="134"/>
      <c r="COL1" s="134"/>
      <c r="COM1" s="134"/>
      <c r="CON1" s="134"/>
      <c r="COO1" s="134"/>
      <c r="COP1" s="134"/>
      <c r="COQ1" s="134"/>
      <c r="COR1" s="134"/>
      <c r="COS1" s="134"/>
      <c r="COT1" s="134"/>
      <c r="COU1" s="134"/>
      <c r="COV1" s="134"/>
      <c r="COW1" s="134"/>
      <c r="COX1" s="134"/>
      <c r="COY1" s="134"/>
      <c r="COZ1" s="134"/>
      <c r="CPA1" s="134"/>
      <c r="CPB1" s="134"/>
      <c r="CPC1" s="134"/>
      <c r="CPD1" s="134"/>
      <c r="CPE1" s="134"/>
      <c r="CPF1" s="134"/>
      <c r="CPG1" s="134"/>
      <c r="CPH1" s="134"/>
      <c r="CPI1" s="134"/>
      <c r="CPJ1" s="134"/>
      <c r="CPK1" s="134"/>
      <c r="CPL1" s="134"/>
      <c r="CPM1" s="134"/>
      <c r="CPN1" s="134"/>
      <c r="CPO1" s="134"/>
      <c r="CPP1" s="134"/>
      <c r="CPQ1" s="134"/>
      <c r="CPR1" s="134"/>
      <c r="CPS1" s="134"/>
      <c r="CPT1" s="134"/>
      <c r="CPU1" s="134"/>
      <c r="CPV1" s="134"/>
      <c r="CPW1" s="134"/>
      <c r="CPX1" s="134"/>
      <c r="CPY1" s="134"/>
      <c r="CPZ1" s="134"/>
      <c r="CQA1" s="134"/>
      <c r="CQB1" s="134"/>
      <c r="CQC1" s="134"/>
      <c r="CQD1" s="134"/>
      <c r="CQE1" s="134"/>
      <c r="CQF1" s="134"/>
      <c r="CQG1" s="134"/>
      <c r="CQH1" s="134"/>
      <c r="CQI1" s="134"/>
      <c r="CQJ1" s="134"/>
      <c r="CQK1" s="134"/>
      <c r="CQL1" s="134"/>
      <c r="CQM1" s="134"/>
      <c r="CQN1" s="134"/>
      <c r="CQO1" s="134"/>
      <c r="CQP1" s="134"/>
      <c r="CQQ1" s="134"/>
      <c r="CQR1" s="134"/>
      <c r="CQS1" s="134"/>
      <c r="CQT1" s="134"/>
      <c r="CQU1" s="134"/>
      <c r="CQV1" s="134"/>
      <c r="CQW1" s="134"/>
      <c r="CQX1" s="134"/>
      <c r="CQY1" s="134"/>
      <c r="CQZ1" s="134"/>
      <c r="CRA1" s="134"/>
      <c r="CRB1" s="134"/>
      <c r="CRC1" s="134"/>
      <c r="CRD1" s="134"/>
      <c r="CRE1" s="134"/>
      <c r="CRF1" s="134"/>
      <c r="CRG1" s="134"/>
      <c r="CRH1" s="134"/>
      <c r="CRI1" s="134"/>
      <c r="CRJ1" s="134"/>
      <c r="CRK1" s="134"/>
      <c r="CRL1" s="134"/>
      <c r="CRM1" s="134"/>
      <c r="CRN1" s="134"/>
      <c r="CRO1" s="134"/>
      <c r="CRP1" s="134"/>
      <c r="CRQ1" s="134"/>
      <c r="CRR1" s="134"/>
      <c r="CRS1" s="134"/>
      <c r="CRT1" s="134"/>
      <c r="CRU1" s="134"/>
      <c r="CRV1" s="134"/>
      <c r="CRW1" s="134"/>
      <c r="CRX1" s="134"/>
      <c r="CRY1" s="134"/>
      <c r="CRZ1" s="134"/>
      <c r="CSA1" s="134"/>
      <c r="CSB1" s="134"/>
      <c r="CSC1" s="134"/>
      <c r="CSD1" s="134"/>
      <c r="CSE1" s="134"/>
      <c r="CSF1" s="134"/>
      <c r="CSG1" s="134"/>
      <c r="CSH1" s="134"/>
      <c r="CSI1" s="134"/>
      <c r="CSJ1" s="134"/>
      <c r="CSK1" s="134"/>
      <c r="CSL1" s="134"/>
      <c r="CSM1" s="134"/>
      <c r="CSN1" s="134"/>
      <c r="CSO1" s="134"/>
      <c r="CSP1" s="134"/>
      <c r="CSQ1" s="134"/>
      <c r="CSR1" s="134"/>
      <c r="CSS1" s="134"/>
      <c r="CST1" s="134"/>
      <c r="CSU1" s="134"/>
      <c r="CSV1" s="134"/>
      <c r="CSW1" s="134"/>
      <c r="CSX1" s="134"/>
      <c r="CSY1" s="134"/>
      <c r="CSZ1" s="134"/>
      <c r="CTA1" s="134"/>
      <c r="CTB1" s="134"/>
      <c r="CTC1" s="134"/>
      <c r="CTD1" s="134"/>
      <c r="CTE1" s="134"/>
      <c r="CTF1" s="134"/>
      <c r="CTG1" s="134"/>
      <c r="CTH1" s="134"/>
      <c r="CTI1" s="134"/>
      <c r="CTJ1" s="134"/>
      <c r="CTK1" s="134"/>
      <c r="CTL1" s="134"/>
      <c r="CTM1" s="134"/>
      <c r="CTN1" s="134"/>
      <c r="CTO1" s="134"/>
      <c r="CTP1" s="134"/>
      <c r="CTQ1" s="134"/>
      <c r="CTR1" s="134"/>
      <c r="CTS1" s="134"/>
      <c r="CTT1" s="134"/>
      <c r="CTU1" s="134"/>
      <c r="CTV1" s="134"/>
      <c r="CTW1" s="134"/>
      <c r="CTX1" s="134"/>
      <c r="CTY1" s="134"/>
      <c r="CTZ1" s="134"/>
      <c r="CUA1" s="134"/>
      <c r="CUB1" s="134"/>
      <c r="CUC1" s="134"/>
      <c r="CUD1" s="134"/>
      <c r="CUE1" s="134"/>
      <c r="CUF1" s="134"/>
      <c r="CUG1" s="134"/>
      <c r="CUH1" s="134"/>
      <c r="CUI1" s="134"/>
      <c r="CUJ1" s="134"/>
      <c r="CUK1" s="134"/>
      <c r="CUL1" s="134"/>
      <c r="CUM1" s="134"/>
      <c r="CUN1" s="134"/>
      <c r="CUO1" s="134"/>
      <c r="CUP1" s="134"/>
      <c r="CUQ1" s="134"/>
      <c r="CUR1" s="134"/>
      <c r="CUS1" s="134"/>
      <c r="CUT1" s="134"/>
      <c r="CUU1" s="134"/>
      <c r="CUV1" s="134"/>
      <c r="CUW1" s="134"/>
      <c r="CUX1" s="134"/>
      <c r="CUY1" s="134"/>
      <c r="CUZ1" s="134"/>
      <c r="CVA1" s="134"/>
      <c r="CVB1" s="134"/>
      <c r="CVC1" s="134"/>
      <c r="CVD1" s="134"/>
      <c r="CVE1" s="134"/>
      <c r="CVF1" s="134"/>
      <c r="CVG1" s="134"/>
      <c r="CVH1" s="134"/>
      <c r="CVI1" s="134"/>
      <c r="CVJ1" s="134"/>
      <c r="CVK1" s="134"/>
      <c r="CVL1" s="134"/>
      <c r="CVM1" s="134"/>
      <c r="CVN1" s="134"/>
      <c r="CVO1" s="134"/>
      <c r="CVP1" s="134"/>
      <c r="CVQ1" s="134"/>
      <c r="CVR1" s="134"/>
      <c r="CVS1" s="134"/>
      <c r="CVT1" s="134"/>
      <c r="CVU1" s="134"/>
      <c r="CVV1" s="134"/>
      <c r="CVW1" s="134"/>
      <c r="CVX1" s="134"/>
      <c r="CVY1" s="134"/>
      <c r="CVZ1" s="134"/>
      <c r="CWA1" s="134"/>
      <c r="CWB1" s="134"/>
      <c r="CWC1" s="134"/>
      <c r="CWD1" s="134"/>
      <c r="CWE1" s="134"/>
      <c r="CWF1" s="134"/>
      <c r="CWG1" s="134"/>
      <c r="CWH1" s="134"/>
      <c r="CWI1" s="134"/>
      <c r="CWJ1" s="134"/>
      <c r="CWK1" s="134"/>
      <c r="CWL1" s="134"/>
      <c r="CWM1" s="134"/>
      <c r="CWN1" s="134"/>
      <c r="CWO1" s="134"/>
      <c r="CWP1" s="134"/>
      <c r="CWQ1" s="134"/>
      <c r="CWR1" s="134"/>
      <c r="CWS1" s="134"/>
      <c r="CWT1" s="134"/>
      <c r="CWU1" s="134"/>
      <c r="CWV1" s="134"/>
      <c r="CWW1" s="134"/>
      <c r="CWX1" s="134"/>
      <c r="CWY1" s="134"/>
      <c r="CWZ1" s="134"/>
      <c r="CXA1" s="134"/>
      <c r="CXB1" s="134"/>
      <c r="CXC1" s="134"/>
      <c r="CXD1" s="134"/>
      <c r="CXE1" s="134"/>
      <c r="CXF1" s="134"/>
      <c r="CXG1" s="134"/>
      <c r="CXH1" s="134"/>
      <c r="CXI1" s="134"/>
      <c r="CXJ1" s="134"/>
      <c r="CXK1" s="134"/>
      <c r="CXL1" s="134"/>
      <c r="CXM1" s="134"/>
      <c r="CXN1" s="134"/>
      <c r="CXO1" s="134"/>
      <c r="CXP1" s="134"/>
      <c r="CXQ1" s="134"/>
      <c r="CXR1" s="134"/>
      <c r="CXS1" s="134"/>
      <c r="CXT1" s="134"/>
      <c r="CXU1" s="134"/>
      <c r="CXV1" s="134"/>
      <c r="CXW1" s="134"/>
      <c r="CXX1" s="134"/>
      <c r="CXY1" s="134"/>
      <c r="CXZ1" s="134"/>
      <c r="CYA1" s="134"/>
      <c r="CYB1" s="134"/>
      <c r="CYC1" s="134"/>
      <c r="CYD1" s="134"/>
      <c r="CYE1" s="134"/>
      <c r="CYF1" s="134"/>
      <c r="CYG1" s="134"/>
      <c r="CYH1" s="134"/>
      <c r="CYI1" s="134"/>
      <c r="CYJ1" s="134"/>
      <c r="CYK1" s="134"/>
      <c r="CYL1" s="134"/>
      <c r="CYM1" s="134"/>
      <c r="CYN1" s="134"/>
      <c r="CYO1" s="134"/>
      <c r="CYP1" s="134"/>
      <c r="CYQ1" s="134"/>
      <c r="CYR1" s="134"/>
      <c r="CYS1" s="134"/>
      <c r="CYT1" s="134"/>
      <c r="CYU1" s="134"/>
      <c r="CYV1" s="134"/>
      <c r="CYW1" s="134"/>
      <c r="CYX1" s="134"/>
      <c r="CYY1" s="134"/>
      <c r="CYZ1" s="134"/>
      <c r="CZA1" s="134"/>
      <c r="CZB1" s="134"/>
      <c r="CZC1" s="134"/>
      <c r="CZD1" s="134"/>
      <c r="CZE1" s="134"/>
      <c r="CZF1" s="134"/>
      <c r="CZG1" s="134"/>
      <c r="CZH1" s="134"/>
      <c r="CZI1" s="134"/>
      <c r="CZJ1" s="134"/>
      <c r="CZK1" s="134"/>
      <c r="CZL1" s="134"/>
      <c r="CZM1" s="134"/>
      <c r="CZN1" s="134"/>
      <c r="CZO1" s="134"/>
      <c r="CZP1" s="134"/>
      <c r="CZQ1" s="134"/>
      <c r="CZR1" s="134"/>
      <c r="CZS1" s="134"/>
      <c r="CZT1" s="134"/>
      <c r="CZU1" s="134"/>
      <c r="CZV1" s="134"/>
      <c r="CZW1" s="134"/>
      <c r="CZX1" s="134"/>
      <c r="CZY1" s="134"/>
      <c r="CZZ1" s="134"/>
      <c r="DAA1" s="134"/>
      <c r="DAB1" s="134"/>
      <c r="DAC1" s="134"/>
      <c r="DAD1" s="134"/>
      <c r="DAE1" s="134"/>
      <c r="DAF1" s="134"/>
      <c r="DAG1" s="134"/>
      <c r="DAH1" s="134"/>
      <c r="DAI1" s="134"/>
      <c r="DAJ1" s="134"/>
      <c r="DAK1" s="134"/>
      <c r="DAL1" s="134"/>
      <c r="DAM1" s="134"/>
      <c r="DAN1" s="134"/>
      <c r="DAO1" s="134"/>
      <c r="DAP1" s="134"/>
      <c r="DAQ1" s="134"/>
      <c r="DAR1" s="134"/>
      <c r="DAS1" s="134"/>
      <c r="DAT1" s="134"/>
      <c r="DAU1" s="134"/>
      <c r="DAV1" s="134"/>
      <c r="DAW1" s="134"/>
      <c r="DAX1" s="134"/>
      <c r="DAY1" s="134"/>
      <c r="DAZ1" s="134"/>
      <c r="DBA1" s="134"/>
      <c r="DBB1" s="134"/>
      <c r="DBC1" s="134"/>
      <c r="DBD1" s="134"/>
      <c r="DBE1" s="134"/>
      <c r="DBF1" s="134"/>
      <c r="DBG1" s="134"/>
      <c r="DBH1" s="134"/>
      <c r="DBI1" s="134"/>
      <c r="DBJ1" s="134"/>
      <c r="DBK1" s="134"/>
      <c r="DBL1" s="134"/>
      <c r="DBM1" s="134"/>
      <c r="DBN1" s="134"/>
      <c r="DBO1" s="134"/>
      <c r="DBP1" s="134"/>
      <c r="DBQ1" s="134"/>
      <c r="DBR1" s="134"/>
      <c r="DBS1" s="134"/>
      <c r="DBT1" s="134"/>
      <c r="DBU1" s="134"/>
      <c r="DBV1" s="134"/>
      <c r="DBW1" s="134"/>
      <c r="DBX1" s="134"/>
      <c r="DBY1" s="134"/>
      <c r="DBZ1" s="134"/>
      <c r="DCA1" s="134"/>
      <c r="DCB1" s="134"/>
      <c r="DCC1" s="134"/>
      <c r="DCD1" s="134"/>
      <c r="DCE1" s="134"/>
      <c r="DCF1" s="134"/>
      <c r="DCG1" s="134"/>
      <c r="DCH1" s="134"/>
      <c r="DCI1" s="134"/>
      <c r="DCJ1" s="134"/>
      <c r="DCK1" s="134"/>
      <c r="DCL1" s="134"/>
      <c r="DCM1" s="134"/>
      <c r="DCN1" s="134"/>
      <c r="DCO1" s="134"/>
      <c r="DCP1" s="134"/>
      <c r="DCQ1" s="134"/>
      <c r="DCR1" s="134"/>
      <c r="DCS1" s="134"/>
      <c r="DCT1" s="134"/>
      <c r="DCU1" s="134"/>
      <c r="DCV1" s="134"/>
      <c r="DCW1" s="134"/>
      <c r="DCX1" s="134"/>
      <c r="DCY1" s="134"/>
      <c r="DCZ1" s="134"/>
      <c r="DDA1" s="134"/>
      <c r="DDB1" s="134"/>
      <c r="DDC1" s="134"/>
      <c r="DDD1" s="134"/>
      <c r="DDE1" s="134"/>
      <c r="DDF1" s="134"/>
      <c r="DDG1" s="134"/>
      <c r="DDH1" s="134"/>
      <c r="DDI1" s="134"/>
      <c r="DDJ1" s="134"/>
      <c r="DDK1" s="134"/>
      <c r="DDL1" s="134"/>
      <c r="DDM1" s="134"/>
      <c r="DDN1" s="134"/>
      <c r="DDO1" s="134"/>
      <c r="DDP1" s="134"/>
      <c r="DDQ1" s="134"/>
      <c r="DDR1" s="134"/>
      <c r="DDS1" s="134"/>
      <c r="DDT1" s="134"/>
      <c r="DDU1" s="134"/>
      <c r="DDV1" s="134"/>
      <c r="DDW1" s="134"/>
      <c r="DDX1" s="134"/>
      <c r="DDY1" s="134"/>
      <c r="DDZ1" s="134"/>
      <c r="DEA1" s="134"/>
      <c r="DEB1" s="134"/>
      <c r="DEC1" s="134"/>
      <c r="DED1" s="134"/>
      <c r="DEE1" s="134"/>
      <c r="DEF1" s="134"/>
      <c r="DEG1" s="134"/>
      <c r="DEH1" s="134"/>
      <c r="DEI1" s="134"/>
      <c r="DEJ1" s="134"/>
      <c r="DEK1" s="134"/>
      <c r="DEL1" s="134"/>
      <c r="DEM1" s="134"/>
      <c r="DEN1" s="134"/>
      <c r="DEO1" s="134"/>
      <c r="DEP1" s="134"/>
      <c r="DEQ1" s="134"/>
      <c r="DER1" s="134"/>
      <c r="DES1" s="134"/>
      <c r="DET1" s="134"/>
      <c r="DEU1" s="134"/>
      <c r="DEV1" s="134"/>
      <c r="DEW1" s="134"/>
      <c r="DEX1" s="134"/>
      <c r="DEY1" s="134"/>
      <c r="DEZ1" s="134"/>
      <c r="DFA1" s="134"/>
      <c r="DFB1" s="134"/>
      <c r="DFC1" s="134"/>
      <c r="DFD1" s="134"/>
      <c r="DFE1" s="134"/>
      <c r="DFF1" s="134"/>
      <c r="DFG1" s="134"/>
      <c r="DFH1" s="134"/>
      <c r="DFI1" s="134"/>
      <c r="DFJ1" s="134"/>
      <c r="DFK1" s="134"/>
      <c r="DFL1" s="134"/>
      <c r="DFM1" s="134"/>
      <c r="DFN1" s="134"/>
      <c r="DFO1" s="134"/>
      <c r="DFP1" s="134"/>
      <c r="DFQ1" s="134"/>
      <c r="DFR1" s="134"/>
      <c r="DFS1" s="134"/>
      <c r="DFT1" s="134"/>
      <c r="DFU1" s="134"/>
      <c r="DFV1" s="134"/>
      <c r="DFW1" s="134"/>
      <c r="DFX1" s="134"/>
      <c r="DFY1" s="134"/>
      <c r="DFZ1" s="134"/>
      <c r="DGA1" s="134"/>
      <c r="DGB1" s="134"/>
      <c r="DGC1" s="134"/>
      <c r="DGD1" s="134"/>
      <c r="DGE1" s="134"/>
      <c r="DGF1" s="134"/>
      <c r="DGG1" s="134"/>
      <c r="DGH1" s="134"/>
      <c r="DGI1" s="134"/>
      <c r="DGJ1" s="134"/>
      <c r="DGK1" s="134"/>
      <c r="DGL1" s="134"/>
      <c r="DGM1" s="134"/>
      <c r="DGN1" s="134"/>
      <c r="DGO1" s="134"/>
      <c r="DGP1" s="134"/>
      <c r="DGQ1" s="134"/>
      <c r="DGR1" s="134"/>
      <c r="DGS1" s="134"/>
      <c r="DGT1" s="134"/>
      <c r="DGU1" s="134"/>
      <c r="DGV1" s="134"/>
      <c r="DGW1" s="134"/>
      <c r="DGX1" s="134"/>
      <c r="DGY1" s="134"/>
      <c r="DGZ1" s="134"/>
      <c r="DHA1" s="134"/>
      <c r="DHB1" s="134"/>
      <c r="DHC1" s="134"/>
      <c r="DHD1" s="134"/>
      <c r="DHE1" s="134"/>
      <c r="DHF1" s="134"/>
      <c r="DHG1" s="134"/>
      <c r="DHH1" s="134"/>
      <c r="DHI1" s="134"/>
      <c r="DHJ1" s="134"/>
      <c r="DHK1" s="134"/>
      <c r="DHL1" s="134"/>
      <c r="DHM1" s="134"/>
      <c r="DHN1" s="134"/>
      <c r="DHO1" s="134"/>
      <c r="DHP1" s="134"/>
      <c r="DHQ1" s="134"/>
      <c r="DHR1" s="134"/>
      <c r="DHS1" s="134"/>
      <c r="DHT1" s="134"/>
      <c r="DHU1" s="134"/>
      <c r="DHV1" s="134"/>
      <c r="DHW1" s="134"/>
      <c r="DHX1" s="134"/>
      <c r="DHY1" s="134"/>
      <c r="DHZ1" s="134"/>
      <c r="DIA1" s="134"/>
      <c r="DIB1" s="134"/>
      <c r="DIC1" s="134"/>
      <c r="DID1" s="134"/>
      <c r="DIE1" s="134"/>
      <c r="DIF1" s="134"/>
      <c r="DIG1" s="134"/>
      <c r="DIH1" s="134"/>
      <c r="DII1" s="134"/>
      <c r="DIJ1" s="134"/>
      <c r="DIK1" s="134"/>
      <c r="DIL1" s="134"/>
      <c r="DIM1" s="134"/>
      <c r="DIN1" s="134"/>
      <c r="DIO1" s="134"/>
      <c r="DIP1" s="134"/>
      <c r="DIQ1" s="134"/>
      <c r="DIR1" s="134"/>
      <c r="DIS1" s="134"/>
      <c r="DIT1" s="134"/>
      <c r="DIU1" s="134"/>
      <c r="DIV1" s="134"/>
      <c r="DIW1" s="134"/>
      <c r="DIX1" s="134"/>
      <c r="DIY1" s="134"/>
      <c r="DIZ1" s="134"/>
      <c r="DJA1" s="134"/>
      <c r="DJB1" s="134"/>
      <c r="DJC1" s="134"/>
      <c r="DJD1" s="134"/>
      <c r="DJE1" s="134"/>
      <c r="DJF1" s="134"/>
      <c r="DJG1" s="134"/>
      <c r="DJH1" s="134"/>
      <c r="DJI1" s="134"/>
      <c r="DJJ1" s="134"/>
      <c r="DJK1" s="134"/>
      <c r="DJL1" s="134"/>
      <c r="DJM1" s="134"/>
      <c r="DJN1" s="134"/>
      <c r="DJO1" s="134"/>
      <c r="DJP1" s="134"/>
      <c r="DJQ1" s="134"/>
      <c r="DJR1" s="134"/>
      <c r="DJS1" s="134"/>
      <c r="DJT1" s="134"/>
      <c r="DJU1" s="134"/>
      <c r="DJV1" s="134"/>
      <c r="DJW1" s="134"/>
      <c r="DJX1" s="134"/>
      <c r="DJY1" s="134"/>
      <c r="DJZ1" s="134"/>
      <c r="DKA1" s="134"/>
      <c r="DKB1" s="134"/>
      <c r="DKC1" s="134"/>
      <c r="DKD1" s="134"/>
      <c r="DKE1" s="134"/>
      <c r="DKF1" s="134"/>
      <c r="DKG1" s="134"/>
      <c r="DKH1" s="134"/>
      <c r="DKI1" s="134"/>
      <c r="DKJ1" s="134"/>
      <c r="DKK1" s="134"/>
      <c r="DKL1" s="134"/>
      <c r="DKM1" s="134"/>
      <c r="DKN1" s="134"/>
      <c r="DKO1" s="134"/>
      <c r="DKP1" s="134"/>
      <c r="DKQ1" s="134"/>
      <c r="DKR1" s="134"/>
      <c r="DKS1" s="134"/>
      <c r="DKT1" s="134"/>
      <c r="DKU1" s="134"/>
      <c r="DKV1" s="134"/>
      <c r="DKW1" s="134"/>
      <c r="DKX1" s="134"/>
      <c r="DKY1" s="134"/>
      <c r="DKZ1" s="134"/>
      <c r="DLA1" s="134"/>
      <c r="DLB1" s="134"/>
      <c r="DLC1" s="134"/>
      <c r="DLD1" s="134"/>
      <c r="DLE1" s="134"/>
      <c r="DLF1" s="134"/>
      <c r="DLG1" s="134"/>
      <c r="DLH1" s="134"/>
      <c r="DLI1" s="134"/>
      <c r="DLJ1" s="134"/>
      <c r="DLK1" s="134"/>
      <c r="DLL1" s="134"/>
      <c r="DLM1" s="134"/>
      <c r="DLN1" s="134"/>
      <c r="DLO1" s="134"/>
      <c r="DLP1" s="134"/>
      <c r="DLQ1" s="134"/>
      <c r="DLR1" s="134"/>
      <c r="DLS1" s="134"/>
      <c r="DLT1" s="134"/>
      <c r="DLU1" s="134"/>
      <c r="DLV1" s="134"/>
      <c r="DLW1" s="134"/>
      <c r="DLX1" s="134"/>
      <c r="DLY1" s="134"/>
      <c r="DLZ1" s="134"/>
      <c r="DMA1" s="134"/>
      <c r="DMB1" s="134"/>
      <c r="DMC1" s="134"/>
      <c r="DMD1" s="134"/>
      <c r="DME1" s="134"/>
      <c r="DMF1" s="134"/>
      <c r="DMG1" s="134"/>
      <c r="DMH1" s="134"/>
      <c r="DMI1" s="134"/>
      <c r="DMJ1" s="134"/>
      <c r="DMK1" s="134"/>
      <c r="DML1" s="134"/>
      <c r="DMM1" s="134"/>
      <c r="DMN1" s="134"/>
      <c r="DMO1" s="134"/>
      <c r="DMP1" s="134"/>
      <c r="DMQ1" s="134"/>
      <c r="DMR1" s="134"/>
      <c r="DMS1" s="134"/>
      <c r="DMT1" s="134"/>
      <c r="DMU1" s="134"/>
      <c r="DMV1" s="134"/>
      <c r="DMW1" s="134"/>
      <c r="DMX1" s="134"/>
      <c r="DMY1" s="134"/>
      <c r="DMZ1" s="134"/>
      <c r="DNA1" s="134"/>
      <c r="DNB1" s="134"/>
      <c r="DNC1" s="134"/>
      <c r="DND1" s="134"/>
      <c r="DNE1" s="134"/>
      <c r="DNF1" s="134"/>
      <c r="DNG1" s="134"/>
      <c r="DNH1" s="134"/>
      <c r="DNI1" s="134"/>
      <c r="DNJ1" s="134"/>
      <c r="DNK1" s="134"/>
      <c r="DNL1" s="134"/>
      <c r="DNM1" s="134"/>
      <c r="DNN1" s="134"/>
      <c r="DNO1" s="134"/>
      <c r="DNP1" s="134"/>
      <c r="DNQ1" s="134"/>
      <c r="DNR1" s="134"/>
      <c r="DNS1" s="134"/>
      <c r="DNT1" s="134"/>
      <c r="DNU1" s="134"/>
      <c r="DNV1" s="134"/>
      <c r="DNW1" s="134"/>
      <c r="DNX1" s="134"/>
      <c r="DNY1" s="134"/>
      <c r="DNZ1" s="134"/>
      <c r="DOA1" s="134"/>
      <c r="DOB1" s="134"/>
      <c r="DOC1" s="134"/>
      <c r="DOD1" s="134"/>
      <c r="DOE1" s="134"/>
      <c r="DOF1" s="134"/>
      <c r="DOG1" s="134"/>
      <c r="DOH1" s="134"/>
      <c r="DOI1" s="134"/>
      <c r="DOJ1" s="134"/>
      <c r="DOK1" s="134"/>
      <c r="DOL1" s="134"/>
      <c r="DOM1" s="134"/>
      <c r="DON1" s="134"/>
      <c r="DOO1" s="134"/>
      <c r="DOP1" s="134"/>
      <c r="DOQ1" s="134"/>
      <c r="DOR1" s="134"/>
      <c r="DOS1" s="134"/>
      <c r="DOT1" s="134"/>
      <c r="DOU1" s="134"/>
      <c r="DOV1" s="134"/>
      <c r="DOW1" s="134"/>
      <c r="DOX1" s="134"/>
      <c r="DOY1" s="134"/>
      <c r="DOZ1" s="134"/>
      <c r="DPA1" s="134"/>
      <c r="DPB1" s="134"/>
      <c r="DPC1" s="134"/>
      <c r="DPD1" s="134"/>
      <c r="DPE1" s="134"/>
      <c r="DPF1" s="134"/>
      <c r="DPG1" s="134"/>
      <c r="DPH1" s="134"/>
      <c r="DPI1" s="134"/>
      <c r="DPJ1" s="134"/>
      <c r="DPK1" s="134"/>
      <c r="DPL1" s="134"/>
      <c r="DPM1" s="134"/>
      <c r="DPN1" s="134"/>
      <c r="DPO1" s="134"/>
      <c r="DPP1" s="134"/>
      <c r="DPQ1" s="134"/>
      <c r="DPR1" s="134"/>
      <c r="DPS1" s="134"/>
      <c r="DPT1" s="134"/>
      <c r="DPU1" s="134"/>
      <c r="DPV1" s="134"/>
      <c r="DPW1" s="134"/>
      <c r="DPX1" s="134"/>
      <c r="DPY1" s="134"/>
      <c r="DPZ1" s="134"/>
      <c r="DQA1" s="134"/>
      <c r="DQB1" s="134"/>
      <c r="DQC1" s="134"/>
      <c r="DQD1" s="134"/>
      <c r="DQE1" s="134"/>
      <c r="DQF1" s="134"/>
      <c r="DQG1" s="134"/>
      <c r="DQH1" s="134"/>
      <c r="DQI1" s="134"/>
      <c r="DQJ1" s="134"/>
      <c r="DQK1" s="134"/>
      <c r="DQL1" s="134"/>
      <c r="DQM1" s="134"/>
      <c r="DQN1" s="134"/>
      <c r="DQO1" s="134"/>
      <c r="DQP1" s="134"/>
      <c r="DQQ1" s="134"/>
      <c r="DQR1" s="134"/>
      <c r="DQS1" s="134"/>
      <c r="DQT1" s="134"/>
      <c r="DQU1" s="134"/>
      <c r="DQV1" s="134"/>
      <c r="DQW1" s="134"/>
      <c r="DQX1" s="134"/>
      <c r="DQY1" s="134"/>
      <c r="DQZ1" s="134"/>
      <c r="DRA1" s="134"/>
      <c r="DRB1" s="134"/>
      <c r="DRC1" s="134"/>
      <c r="DRD1" s="134"/>
      <c r="DRE1" s="134"/>
      <c r="DRF1" s="134"/>
      <c r="DRG1" s="134"/>
      <c r="DRH1" s="134"/>
      <c r="DRI1" s="134"/>
      <c r="DRJ1" s="134"/>
      <c r="DRK1" s="134"/>
      <c r="DRL1" s="134"/>
      <c r="DRM1" s="134"/>
      <c r="DRN1" s="134"/>
      <c r="DRO1" s="134"/>
      <c r="DRP1" s="134"/>
      <c r="DRQ1" s="134"/>
      <c r="DRR1" s="134"/>
      <c r="DRS1" s="134"/>
      <c r="DRT1" s="134"/>
      <c r="DRU1" s="134"/>
      <c r="DRV1" s="134"/>
      <c r="DRW1" s="134"/>
      <c r="DRX1" s="134"/>
      <c r="DRY1" s="134"/>
      <c r="DRZ1" s="134"/>
      <c r="DSA1" s="134"/>
      <c r="DSB1" s="134"/>
      <c r="DSC1" s="134"/>
      <c r="DSD1" s="134"/>
      <c r="DSE1" s="134"/>
      <c r="DSF1" s="134"/>
      <c r="DSG1" s="134"/>
      <c r="DSH1" s="134"/>
      <c r="DSI1" s="134"/>
      <c r="DSJ1" s="134"/>
      <c r="DSK1" s="134"/>
      <c r="DSL1" s="134"/>
      <c r="DSM1" s="134"/>
      <c r="DSN1" s="134"/>
      <c r="DSO1" s="134"/>
      <c r="DSP1" s="134"/>
      <c r="DSQ1" s="134"/>
      <c r="DSR1" s="134"/>
      <c r="DSS1" s="134"/>
      <c r="DST1" s="134"/>
      <c r="DSU1" s="134"/>
      <c r="DSV1" s="134"/>
      <c r="DSW1" s="134"/>
      <c r="DSX1" s="134"/>
      <c r="DSY1" s="134"/>
      <c r="DSZ1" s="134"/>
      <c r="DTA1" s="134"/>
      <c r="DTB1" s="134"/>
      <c r="DTC1" s="134"/>
      <c r="DTD1" s="134"/>
      <c r="DTE1" s="134"/>
      <c r="DTF1" s="134"/>
      <c r="DTG1" s="134"/>
      <c r="DTH1" s="134"/>
      <c r="DTI1" s="134"/>
      <c r="DTJ1" s="134"/>
      <c r="DTK1" s="134"/>
      <c r="DTL1" s="134"/>
      <c r="DTM1" s="134"/>
      <c r="DTN1" s="134"/>
      <c r="DTO1" s="134"/>
      <c r="DTP1" s="134"/>
      <c r="DTQ1" s="134"/>
      <c r="DTR1" s="134"/>
      <c r="DTS1" s="134"/>
      <c r="DTT1" s="134"/>
      <c r="DTU1" s="134"/>
      <c r="DTV1" s="134"/>
      <c r="DTW1" s="134"/>
      <c r="DTX1" s="134"/>
      <c r="DTY1" s="134"/>
      <c r="DTZ1" s="134"/>
      <c r="DUA1" s="134"/>
      <c r="DUB1" s="134"/>
      <c r="DUC1" s="134"/>
      <c r="DUD1" s="134"/>
      <c r="DUE1" s="134"/>
      <c r="DUF1" s="134"/>
      <c r="DUG1" s="134"/>
      <c r="DUH1" s="134"/>
      <c r="DUI1" s="134"/>
      <c r="DUJ1" s="134"/>
      <c r="DUK1" s="134"/>
      <c r="DUL1" s="134"/>
      <c r="DUM1" s="134"/>
      <c r="DUN1" s="134"/>
      <c r="DUO1" s="134"/>
      <c r="DUP1" s="134"/>
      <c r="DUQ1" s="134"/>
      <c r="DUR1" s="134"/>
      <c r="DUS1" s="134"/>
      <c r="DUT1" s="134"/>
      <c r="DUU1" s="134"/>
      <c r="DUV1" s="134"/>
      <c r="DUW1" s="134"/>
      <c r="DUX1" s="134"/>
      <c r="DUY1" s="134"/>
      <c r="DUZ1" s="134"/>
      <c r="DVA1" s="134"/>
      <c r="DVB1" s="134"/>
      <c r="DVC1" s="134"/>
      <c r="DVD1" s="134"/>
      <c r="DVE1" s="134"/>
      <c r="DVF1" s="134"/>
      <c r="DVG1" s="134"/>
      <c r="DVH1" s="134"/>
      <c r="DVI1" s="134"/>
      <c r="DVJ1" s="134"/>
      <c r="DVK1" s="134"/>
      <c r="DVL1" s="134"/>
      <c r="DVM1" s="134"/>
      <c r="DVN1" s="134"/>
      <c r="DVO1" s="134"/>
      <c r="DVP1" s="134"/>
      <c r="DVQ1" s="134"/>
      <c r="DVR1" s="134"/>
      <c r="DVS1" s="134"/>
      <c r="DVT1" s="134"/>
      <c r="DVU1" s="134"/>
      <c r="DVV1" s="134"/>
      <c r="DVW1" s="134"/>
      <c r="DVX1" s="134"/>
      <c r="DVY1" s="134"/>
      <c r="DVZ1" s="134"/>
      <c r="DWA1" s="134"/>
      <c r="DWB1" s="134"/>
      <c r="DWC1" s="134"/>
      <c r="DWD1" s="134"/>
      <c r="DWE1" s="134"/>
      <c r="DWF1" s="134"/>
      <c r="DWG1" s="134"/>
      <c r="DWH1" s="134"/>
      <c r="DWI1" s="134"/>
      <c r="DWJ1" s="134"/>
      <c r="DWK1" s="134"/>
      <c r="DWL1" s="134"/>
      <c r="DWM1" s="134"/>
      <c r="DWN1" s="134"/>
      <c r="DWO1" s="134"/>
      <c r="DWP1" s="134"/>
      <c r="DWQ1" s="134"/>
      <c r="DWR1" s="134"/>
      <c r="DWS1" s="134"/>
      <c r="DWT1" s="134"/>
      <c r="DWU1" s="134"/>
      <c r="DWV1" s="134"/>
      <c r="DWW1" s="134"/>
      <c r="DWX1" s="134"/>
      <c r="DWY1" s="134"/>
      <c r="DWZ1" s="134"/>
      <c r="DXA1" s="134"/>
      <c r="DXB1" s="134"/>
      <c r="DXC1" s="134"/>
      <c r="DXD1" s="134"/>
      <c r="DXE1" s="134"/>
      <c r="DXF1" s="134"/>
      <c r="DXG1" s="134"/>
      <c r="DXH1" s="134"/>
      <c r="DXI1" s="134"/>
      <c r="DXJ1" s="134"/>
      <c r="DXK1" s="134"/>
      <c r="DXL1" s="134"/>
      <c r="DXM1" s="134"/>
      <c r="DXN1" s="134"/>
      <c r="DXO1" s="134"/>
      <c r="DXP1" s="134"/>
      <c r="DXQ1" s="134"/>
      <c r="DXR1" s="134"/>
      <c r="DXS1" s="134"/>
      <c r="DXT1" s="134"/>
      <c r="DXU1" s="134"/>
      <c r="DXV1" s="134"/>
      <c r="DXW1" s="134"/>
      <c r="DXX1" s="134"/>
      <c r="DXY1" s="134"/>
      <c r="DXZ1" s="134"/>
      <c r="DYA1" s="134"/>
      <c r="DYB1" s="134"/>
      <c r="DYC1" s="134"/>
      <c r="DYD1" s="134"/>
      <c r="DYE1" s="134"/>
      <c r="DYF1" s="134"/>
      <c r="DYG1" s="134"/>
      <c r="DYH1" s="134"/>
      <c r="DYI1" s="134"/>
      <c r="DYJ1" s="134"/>
      <c r="DYK1" s="134"/>
      <c r="DYL1" s="134"/>
      <c r="DYM1" s="134"/>
      <c r="DYN1" s="134"/>
      <c r="DYO1" s="134"/>
      <c r="DYP1" s="134"/>
      <c r="DYQ1" s="134"/>
      <c r="DYR1" s="134"/>
      <c r="DYS1" s="134"/>
      <c r="DYT1" s="134"/>
      <c r="DYU1" s="134"/>
      <c r="DYV1" s="134"/>
      <c r="DYW1" s="134"/>
      <c r="DYX1" s="134"/>
      <c r="DYY1" s="134"/>
      <c r="DYZ1" s="134"/>
      <c r="DZA1" s="134"/>
      <c r="DZB1" s="134"/>
      <c r="DZC1" s="134"/>
      <c r="DZD1" s="134"/>
      <c r="DZE1" s="134"/>
      <c r="DZF1" s="134"/>
      <c r="DZG1" s="134"/>
      <c r="DZH1" s="134"/>
      <c r="DZI1" s="134"/>
      <c r="DZJ1" s="134"/>
      <c r="DZK1" s="134"/>
      <c r="DZL1" s="134"/>
      <c r="DZM1" s="134"/>
      <c r="DZN1" s="134"/>
      <c r="DZO1" s="134"/>
      <c r="DZP1" s="134"/>
      <c r="DZQ1" s="134"/>
      <c r="DZR1" s="134"/>
      <c r="DZS1" s="134"/>
      <c r="DZT1" s="134"/>
      <c r="DZU1" s="134"/>
      <c r="DZV1" s="134"/>
      <c r="DZW1" s="134"/>
      <c r="DZX1" s="134"/>
      <c r="DZY1" s="134"/>
      <c r="DZZ1" s="134"/>
      <c r="EAA1" s="134"/>
      <c r="EAB1" s="134"/>
      <c r="EAC1" s="134"/>
      <c r="EAD1" s="134"/>
      <c r="EAE1" s="134"/>
      <c r="EAF1" s="134"/>
      <c r="EAG1" s="134"/>
      <c r="EAH1" s="134"/>
      <c r="EAI1" s="134"/>
      <c r="EAJ1" s="134"/>
      <c r="EAK1" s="134"/>
      <c r="EAL1" s="134"/>
      <c r="EAM1" s="134"/>
      <c r="EAN1" s="134"/>
      <c r="EAO1" s="134"/>
      <c r="EAP1" s="134"/>
      <c r="EAQ1" s="134"/>
      <c r="EAR1" s="134"/>
      <c r="EAS1" s="134"/>
      <c r="EAT1" s="134"/>
      <c r="EAU1" s="134"/>
      <c r="EAV1" s="134"/>
      <c r="EAW1" s="134"/>
      <c r="EAX1" s="134"/>
      <c r="EAY1" s="134"/>
      <c r="EAZ1" s="134"/>
      <c r="EBA1" s="134"/>
      <c r="EBB1" s="134"/>
      <c r="EBC1" s="134"/>
      <c r="EBD1" s="134"/>
      <c r="EBE1" s="134"/>
      <c r="EBF1" s="134"/>
      <c r="EBG1" s="134"/>
      <c r="EBH1" s="134"/>
      <c r="EBI1" s="134"/>
      <c r="EBJ1" s="134"/>
      <c r="EBK1" s="134"/>
      <c r="EBL1" s="134"/>
      <c r="EBM1" s="134"/>
      <c r="EBN1" s="134"/>
      <c r="EBO1" s="134"/>
      <c r="EBP1" s="134"/>
      <c r="EBQ1" s="134"/>
      <c r="EBR1" s="134"/>
      <c r="EBS1" s="134"/>
      <c r="EBT1" s="134"/>
      <c r="EBU1" s="134"/>
      <c r="EBV1" s="134"/>
      <c r="EBW1" s="134"/>
      <c r="EBX1" s="134"/>
      <c r="EBY1" s="134"/>
      <c r="EBZ1" s="134"/>
      <c r="ECA1" s="134"/>
      <c r="ECB1" s="134"/>
      <c r="ECC1" s="134"/>
      <c r="ECD1" s="134"/>
      <c r="ECE1" s="134"/>
      <c r="ECF1" s="134"/>
      <c r="ECG1" s="134"/>
      <c r="ECH1" s="134"/>
      <c r="ECI1" s="134"/>
      <c r="ECJ1" s="134"/>
      <c r="ECK1" s="134"/>
      <c r="ECL1" s="134"/>
      <c r="ECM1" s="134"/>
      <c r="ECN1" s="134"/>
      <c r="ECO1" s="134"/>
      <c r="ECP1" s="134"/>
      <c r="ECQ1" s="134"/>
      <c r="ECR1" s="134"/>
      <c r="ECS1" s="134"/>
      <c r="ECT1" s="134"/>
      <c r="ECU1" s="134"/>
      <c r="ECV1" s="134"/>
      <c r="ECW1" s="134"/>
      <c r="ECX1" s="134"/>
      <c r="ECY1" s="134"/>
      <c r="ECZ1" s="134"/>
      <c r="EDA1" s="134"/>
      <c r="EDB1" s="134"/>
      <c r="EDC1" s="134"/>
      <c r="EDD1" s="134"/>
      <c r="EDE1" s="134"/>
      <c r="EDF1" s="134"/>
      <c r="EDG1" s="134"/>
      <c r="EDH1" s="134"/>
      <c r="EDI1" s="134"/>
      <c r="EDJ1" s="134"/>
      <c r="EDK1" s="134"/>
      <c r="EDL1" s="134"/>
      <c r="EDM1" s="134"/>
      <c r="EDN1" s="134"/>
      <c r="EDO1" s="134"/>
      <c r="EDP1" s="134"/>
      <c r="EDQ1" s="134"/>
      <c r="EDR1" s="134"/>
      <c r="EDS1" s="134"/>
      <c r="EDT1" s="134"/>
      <c r="EDU1" s="134"/>
      <c r="EDV1" s="134"/>
      <c r="EDW1" s="134"/>
      <c r="EDX1" s="134"/>
      <c r="EDY1" s="134"/>
      <c r="EDZ1" s="134"/>
      <c r="EEA1" s="134"/>
      <c r="EEB1" s="134"/>
      <c r="EEC1" s="134"/>
      <c r="EED1" s="134"/>
      <c r="EEE1" s="134"/>
      <c r="EEF1" s="134"/>
      <c r="EEG1" s="134"/>
      <c r="EEH1" s="134"/>
      <c r="EEI1" s="134"/>
      <c r="EEJ1" s="134"/>
      <c r="EEK1" s="134"/>
      <c r="EEL1" s="134"/>
      <c r="EEM1" s="134"/>
      <c r="EEN1" s="134"/>
      <c r="EEO1" s="134"/>
      <c r="EEP1" s="134"/>
      <c r="EEQ1" s="134"/>
      <c r="EER1" s="134"/>
      <c r="EES1" s="134"/>
      <c r="EET1" s="134"/>
      <c r="EEU1" s="134"/>
      <c r="EEV1" s="134"/>
      <c r="EEW1" s="134"/>
      <c r="EEX1" s="134"/>
      <c r="EEY1" s="134"/>
      <c r="EEZ1" s="134"/>
      <c r="EFA1" s="134"/>
      <c r="EFB1" s="134"/>
      <c r="EFC1" s="134"/>
      <c r="EFD1" s="134"/>
      <c r="EFE1" s="134"/>
      <c r="EFF1" s="134"/>
      <c r="EFG1" s="134"/>
      <c r="EFH1" s="134"/>
      <c r="EFI1" s="134"/>
      <c r="EFJ1" s="134"/>
      <c r="EFK1" s="134"/>
      <c r="EFL1" s="134"/>
      <c r="EFM1" s="134"/>
      <c r="EFN1" s="134"/>
      <c r="EFO1" s="134"/>
      <c r="EFP1" s="134"/>
      <c r="EFQ1" s="134"/>
      <c r="EFR1" s="134"/>
      <c r="EFS1" s="134"/>
      <c r="EFT1" s="134"/>
      <c r="EFU1" s="134"/>
      <c r="EFV1" s="134"/>
      <c r="EFW1" s="134"/>
      <c r="EFX1" s="134"/>
      <c r="EFY1" s="134"/>
      <c r="EFZ1" s="134"/>
      <c r="EGA1" s="134"/>
      <c r="EGB1" s="134"/>
      <c r="EGC1" s="134"/>
      <c r="EGD1" s="134"/>
      <c r="EGE1" s="134"/>
      <c r="EGF1" s="134"/>
      <c r="EGG1" s="134"/>
      <c r="EGH1" s="134"/>
      <c r="EGI1" s="134"/>
      <c r="EGJ1" s="134"/>
      <c r="EGK1" s="134"/>
      <c r="EGL1" s="134"/>
      <c r="EGM1" s="134"/>
      <c r="EGN1" s="134"/>
      <c r="EGO1" s="134"/>
      <c r="EGP1" s="134"/>
      <c r="EGQ1" s="134"/>
      <c r="EGR1" s="134"/>
      <c r="EGS1" s="134"/>
      <c r="EGT1" s="134"/>
      <c r="EGU1" s="134"/>
      <c r="EGV1" s="134"/>
      <c r="EGW1" s="134"/>
      <c r="EGX1" s="134"/>
      <c r="EGY1" s="134"/>
      <c r="EGZ1" s="134"/>
      <c r="EHA1" s="134"/>
      <c r="EHB1" s="134"/>
      <c r="EHC1" s="134"/>
      <c r="EHD1" s="134"/>
      <c r="EHE1" s="134"/>
      <c r="EHF1" s="134"/>
      <c r="EHG1" s="134"/>
      <c r="EHH1" s="134"/>
      <c r="EHI1" s="134"/>
      <c r="EHJ1" s="134"/>
      <c r="EHK1" s="134"/>
      <c r="EHL1" s="134"/>
      <c r="EHM1" s="134"/>
      <c r="EHN1" s="134"/>
      <c r="EHO1" s="134"/>
      <c r="EHP1" s="134"/>
      <c r="EHQ1" s="134"/>
      <c r="EHR1" s="134"/>
      <c r="EHS1" s="134"/>
      <c r="EHT1" s="134"/>
      <c r="EHU1" s="134"/>
      <c r="EHV1" s="134"/>
      <c r="EHW1" s="134"/>
      <c r="EHX1" s="134"/>
      <c r="EHY1" s="134"/>
      <c r="EHZ1" s="134"/>
      <c r="EIA1" s="134"/>
      <c r="EIB1" s="134"/>
      <c r="EIC1" s="134"/>
      <c r="EID1" s="134"/>
      <c r="EIE1" s="134"/>
      <c r="EIF1" s="134"/>
      <c r="EIG1" s="134"/>
      <c r="EIH1" s="134"/>
      <c r="EII1" s="134"/>
      <c r="EIJ1" s="134"/>
      <c r="EIK1" s="134"/>
      <c r="EIL1" s="134"/>
      <c r="EIM1" s="134"/>
      <c r="EIN1" s="134"/>
      <c r="EIO1" s="134"/>
      <c r="EIP1" s="134"/>
      <c r="EIQ1" s="134"/>
      <c r="EIR1" s="134"/>
      <c r="EIS1" s="134"/>
      <c r="EIT1" s="134"/>
      <c r="EIU1" s="134"/>
      <c r="EIV1" s="134"/>
      <c r="EIW1" s="134"/>
      <c r="EIX1" s="134"/>
      <c r="EIY1" s="134"/>
      <c r="EIZ1" s="134"/>
      <c r="EJA1" s="134"/>
      <c r="EJB1" s="134"/>
      <c r="EJC1" s="134"/>
      <c r="EJD1" s="134"/>
      <c r="EJE1" s="134"/>
      <c r="EJF1" s="134"/>
      <c r="EJG1" s="134"/>
      <c r="EJH1" s="134"/>
      <c r="EJI1" s="134"/>
      <c r="EJJ1" s="134"/>
      <c r="EJK1" s="134"/>
      <c r="EJL1" s="134"/>
      <c r="EJM1" s="134"/>
      <c r="EJN1" s="134"/>
      <c r="EJO1" s="134"/>
      <c r="EJP1" s="134"/>
      <c r="EJQ1" s="134"/>
      <c r="EJR1" s="134"/>
      <c r="EJS1" s="134"/>
      <c r="EJT1" s="134"/>
      <c r="EJU1" s="134"/>
      <c r="EJV1" s="134"/>
      <c r="EJW1" s="134"/>
      <c r="EJX1" s="134"/>
      <c r="EJY1" s="134"/>
      <c r="EJZ1" s="134"/>
      <c r="EKA1" s="134"/>
      <c r="EKB1" s="134"/>
      <c r="EKC1" s="134"/>
      <c r="EKD1" s="134"/>
      <c r="EKE1" s="134"/>
      <c r="EKF1" s="134"/>
      <c r="EKG1" s="134"/>
      <c r="EKH1" s="134"/>
      <c r="EKI1" s="134"/>
      <c r="EKJ1" s="134"/>
      <c r="EKK1" s="134"/>
      <c r="EKL1" s="134"/>
      <c r="EKM1" s="134"/>
      <c r="EKN1" s="134"/>
      <c r="EKO1" s="134"/>
      <c r="EKP1" s="134"/>
      <c r="EKQ1" s="134"/>
      <c r="EKR1" s="134"/>
      <c r="EKS1" s="134"/>
      <c r="EKT1" s="134"/>
      <c r="EKU1" s="134"/>
      <c r="EKV1" s="134"/>
      <c r="EKW1" s="134"/>
      <c r="EKX1" s="134"/>
      <c r="EKY1" s="134"/>
      <c r="EKZ1" s="134"/>
      <c r="ELA1" s="134"/>
      <c r="ELB1" s="134"/>
      <c r="ELC1" s="134"/>
      <c r="ELD1" s="134"/>
      <c r="ELE1" s="134"/>
      <c r="ELF1" s="134"/>
      <c r="ELG1" s="134"/>
      <c r="ELH1" s="134"/>
      <c r="ELI1" s="134"/>
      <c r="ELJ1" s="134"/>
      <c r="ELK1" s="134"/>
      <c r="ELL1" s="134"/>
      <c r="ELM1" s="134"/>
      <c r="ELN1" s="134"/>
      <c r="ELO1" s="134"/>
      <c r="ELP1" s="134"/>
      <c r="ELQ1" s="134"/>
      <c r="ELR1" s="134"/>
      <c r="ELS1" s="134"/>
      <c r="ELT1" s="134"/>
      <c r="ELU1" s="134"/>
      <c r="ELV1" s="134"/>
      <c r="ELW1" s="134"/>
      <c r="ELX1" s="134"/>
      <c r="ELY1" s="134"/>
      <c r="ELZ1" s="134"/>
      <c r="EMA1" s="134"/>
      <c r="EMB1" s="134"/>
      <c r="EMC1" s="134"/>
      <c r="EMD1" s="134"/>
      <c r="EME1" s="134"/>
      <c r="EMF1" s="134"/>
      <c r="EMG1" s="134"/>
      <c r="EMH1" s="134"/>
      <c r="EMI1" s="134"/>
      <c r="EMJ1" s="134"/>
      <c r="EMK1" s="134"/>
      <c r="EML1" s="134"/>
      <c r="EMM1" s="134"/>
      <c r="EMN1" s="134"/>
      <c r="EMO1" s="134"/>
      <c r="EMP1" s="134"/>
      <c r="EMQ1" s="134"/>
      <c r="EMR1" s="134"/>
      <c r="EMS1" s="134"/>
      <c r="EMT1" s="134"/>
      <c r="EMU1" s="134"/>
      <c r="EMV1" s="134"/>
      <c r="EMW1" s="134"/>
      <c r="EMX1" s="134"/>
      <c r="EMY1" s="134"/>
      <c r="EMZ1" s="134"/>
      <c r="ENA1" s="134"/>
      <c r="ENB1" s="134"/>
      <c r="ENC1" s="134"/>
      <c r="END1" s="134"/>
      <c r="ENE1" s="134"/>
      <c r="ENF1" s="134"/>
      <c r="ENG1" s="134"/>
      <c r="ENH1" s="134"/>
      <c r="ENI1" s="134"/>
      <c r="ENJ1" s="134"/>
      <c r="ENK1" s="134"/>
      <c r="ENL1" s="134"/>
      <c r="ENM1" s="134"/>
      <c r="ENN1" s="134"/>
      <c r="ENO1" s="134"/>
      <c r="ENP1" s="134"/>
      <c r="ENQ1" s="134"/>
      <c r="ENR1" s="134"/>
      <c r="ENS1" s="134"/>
      <c r="ENT1" s="134"/>
      <c r="ENU1" s="134"/>
      <c r="ENV1" s="134"/>
      <c r="ENW1" s="134"/>
      <c r="ENX1" s="134"/>
      <c r="ENY1" s="134"/>
      <c r="ENZ1" s="134"/>
      <c r="EOA1" s="134"/>
      <c r="EOB1" s="134"/>
      <c r="EOC1" s="134"/>
      <c r="EOD1" s="134"/>
      <c r="EOE1" s="134"/>
      <c r="EOF1" s="134"/>
      <c r="EOG1" s="134"/>
      <c r="EOH1" s="134"/>
      <c r="EOI1" s="134"/>
      <c r="EOJ1" s="134"/>
      <c r="EOK1" s="134"/>
      <c r="EOL1" s="134"/>
      <c r="EOM1" s="134"/>
      <c r="EON1" s="134"/>
      <c r="EOO1" s="134"/>
      <c r="EOP1" s="134"/>
      <c r="EOQ1" s="134"/>
      <c r="EOR1" s="134"/>
      <c r="EOS1" s="134"/>
      <c r="EOT1" s="134"/>
      <c r="EOU1" s="134"/>
      <c r="EOV1" s="134"/>
      <c r="EOW1" s="134"/>
      <c r="EOX1" s="134"/>
      <c r="EOY1" s="134"/>
      <c r="EOZ1" s="134"/>
      <c r="EPA1" s="134"/>
      <c r="EPB1" s="134"/>
      <c r="EPC1" s="134"/>
      <c r="EPD1" s="134"/>
      <c r="EPE1" s="134"/>
      <c r="EPF1" s="134"/>
      <c r="EPG1" s="134"/>
      <c r="EPH1" s="134"/>
      <c r="EPI1" s="134"/>
      <c r="EPJ1" s="134"/>
      <c r="EPK1" s="134"/>
      <c r="EPL1" s="134"/>
      <c r="EPM1" s="134"/>
      <c r="EPN1" s="134"/>
      <c r="EPO1" s="134"/>
      <c r="EPP1" s="134"/>
      <c r="EPQ1" s="134"/>
      <c r="EPR1" s="134"/>
      <c r="EPS1" s="134"/>
      <c r="EPT1" s="134"/>
      <c r="EPU1" s="134"/>
      <c r="EPV1" s="134"/>
      <c r="EPW1" s="134"/>
      <c r="EPX1" s="134"/>
      <c r="EPY1" s="134"/>
      <c r="EPZ1" s="134"/>
      <c r="EQA1" s="134"/>
      <c r="EQB1" s="134"/>
      <c r="EQC1" s="134"/>
      <c r="EQD1" s="134"/>
      <c r="EQE1" s="134"/>
      <c r="EQF1" s="134"/>
      <c r="EQG1" s="134"/>
      <c r="EQH1" s="134"/>
      <c r="EQI1" s="134"/>
      <c r="EQJ1" s="134"/>
      <c r="EQK1" s="134"/>
      <c r="EQL1" s="134"/>
      <c r="EQM1" s="134"/>
      <c r="EQN1" s="134"/>
      <c r="EQO1" s="134"/>
      <c r="EQP1" s="134"/>
      <c r="EQQ1" s="134"/>
      <c r="EQR1" s="134"/>
      <c r="EQS1" s="134"/>
      <c r="EQT1" s="134"/>
      <c r="EQU1" s="134"/>
      <c r="EQV1" s="134"/>
      <c r="EQW1" s="134"/>
      <c r="EQX1" s="134"/>
      <c r="EQY1" s="134"/>
      <c r="EQZ1" s="134"/>
      <c r="ERA1" s="134"/>
      <c r="ERB1" s="134"/>
      <c r="ERC1" s="134"/>
      <c r="ERD1" s="134"/>
      <c r="ERE1" s="134"/>
      <c r="ERF1" s="134"/>
      <c r="ERG1" s="134"/>
      <c r="ERH1" s="134"/>
      <c r="ERI1" s="134"/>
      <c r="ERJ1" s="134"/>
      <c r="ERK1" s="134"/>
      <c r="ERL1" s="134"/>
      <c r="ERM1" s="134"/>
      <c r="ERN1" s="134"/>
      <c r="ERO1" s="134"/>
      <c r="ERP1" s="134"/>
      <c r="ERQ1" s="134"/>
      <c r="ERR1" s="134"/>
      <c r="ERS1" s="134"/>
      <c r="ERT1" s="134"/>
      <c r="ERU1" s="134"/>
      <c r="ERV1" s="134"/>
      <c r="ERW1" s="134"/>
      <c r="ERX1" s="134"/>
      <c r="ERY1" s="134"/>
      <c r="ERZ1" s="134"/>
      <c r="ESA1" s="134"/>
      <c r="ESB1" s="134"/>
      <c r="ESC1" s="134"/>
      <c r="ESD1" s="134"/>
      <c r="ESE1" s="134"/>
      <c r="ESF1" s="134"/>
      <c r="ESG1" s="134"/>
      <c r="ESH1" s="134"/>
      <c r="ESI1" s="134"/>
      <c r="ESJ1" s="134"/>
      <c r="ESK1" s="134"/>
      <c r="ESL1" s="134"/>
      <c r="ESM1" s="134"/>
      <c r="ESN1" s="134"/>
      <c r="ESO1" s="134"/>
      <c r="ESP1" s="134"/>
      <c r="ESQ1" s="134"/>
      <c r="ESR1" s="134"/>
      <c r="ESS1" s="134"/>
      <c r="EST1" s="134"/>
      <c r="ESU1" s="134"/>
      <c r="ESV1" s="134"/>
      <c r="ESW1" s="134"/>
      <c r="ESX1" s="134"/>
      <c r="ESY1" s="134"/>
      <c r="ESZ1" s="134"/>
      <c r="ETA1" s="134"/>
      <c r="ETB1" s="134"/>
      <c r="ETC1" s="134"/>
      <c r="ETD1" s="134"/>
      <c r="ETE1" s="134"/>
      <c r="ETF1" s="134"/>
      <c r="ETG1" s="134"/>
      <c r="ETH1" s="134"/>
      <c r="ETI1" s="134"/>
      <c r="ETJ1" s="134"/>
      <c r="ETK1" s="134"/>
      <c r="ETL1" s="134"/>
      <c r="ETM1" s="134"/>
      <c r="ETN1" s="134"/>
      <c r="ETO1" s="134"/>
      <c r="ETP1" s="134"/>
      <c r="ETQ1" s="134"/>
      <c r="ETR1" s="134"/>
      <c r="ETS1" s="134"/>
      <c r="ETT1" s="134"/>
      <c r="ETU1" s="134"/>
      <c r="ETV1" s="134"/>
      <c r="ETW1" s="134"/>
      <c r="ETX1" s="134"/>
      <c r="ETY1" s="134"/>
      <c r="ETZ1" s="134"/>
      <c r="EUA1" s="134"/>
      <c r="EUB1" s="134"/>
      <c r="EUC1" s="134"/>
      <c r="EUD1" s="134"/>
      <c r="EUE1" s="134"/>
      <c r="EUF1" s="134"/>
      <c r="EUG1" s="134"/>
      <c r="EUH1" s="134"/>
      <c r="EUI1" s="134"/>
      <c r="EUJ1" s="134"/>
      <c r="EUK1" s="134"/>
      <c r="EUL1" s="134"/>
      <c r="EUM1" s="134"/>
      <c r="EUN1" s="134"/>
      <c r="EUO1" s="134"/>
      <c r="EUP1" s="134"/>
      <c r="EUQ1" s="134"/>
      <c r="EUR1" s="134"/>
      <c r="EUS1" s="134"/>
      <c r="EUT1" s="134"/>
      <c r="EUU1" s="134"/>
      <c r="EUV1" s="134"/>
      <c r="EUW1" s="134"/>
      <c r="EUX1" s="134"/>
      <c r="EUY1" s="134"/>
      <c r="EUZ1" s="134"/>
      <c r="EVA1" s="134"/>
      <c r="EVB1" s="134"/>
      <c r="EVC1" s="134"/>
      <c r="EVD1" s="134"/>
      <c r="EVE1" s="134"/>
      <c r="EVF1" s="134"/>
      <c r="EVG1" s="134"/>
      <c r="EVH1" s="134"/>
      <c r="EVI1" s="134"/>
      <c r="EVJ1" s="134"/>
      <c r="EVK1" s="134"/>
      <c r="EVL1" s="134"/>
      <c r="EVM1" s="134"/>
      <c r="EVN1" s="134"/>
      <c r="EVO1" s="134"/>
      <c r="EVP1" s="134"/>
      <c r="EVQ1" s="134"/>
      <c r="EVR1" s="134"/>
      <c r="EVS1" s="134"/>
      <c r="EVT1" s="134"/>
      <c r="EVU1" s="134"/>
      <c r="EVV1" s="134"/>
      <c r="EVW1" s="134"/>
      <c r="EVX1" s="134"/>
      <c r="EVY1" s="134"/>
      <c r="EVZ1" s="134"/>
      <c r="EWA1" s="134"/>
      <c r="EWB1" s="134"/>
      <c r="EWC1" s="134"/>
      <c r="EWD1" s="134"/>
      <c r="EWE1" s="134"/>
      <c r="EWF1" s="134"/>
      <c r="EWG1" s="134"/>
      <c r="EWH1" s="134"/>
      <c r="EWI1" s="134"/>
      <c r="EWJ1" s="134"/>
      <c r="EWK1" s="134"/>
      <c r="EWL1" s="134"/>
      <c r="EWM1" s="134"/>
      <c r="EWN1" s="134"/>
      <c r="EWO1" s="134"/>
      <c r="EWP1" s="134"/>
      <c r="EWQ1" s="134"/>
      <c r="EWR1" s="134"/>
      <c r="EWS1" s="134"/>
      <c r="EWT1" s="134"/>
      <c r="EWU1" s="134"/>
      <c r="EWV1" s="134"/>
      <c r="EWW1" s="134"/>
      <c r="EWX1" s="134"/>
      <c r="EWY1" s="134"/>
      <c r="EWZ1" s="134"/>
      <c r="EXA1" s="134"/>
      <c r="EXB1" s="134"/>
      <c r="EXC1" s="134"/>
      <c r="EXD1" s="134"/>
      <c r="EXE1" s="134"/>
      <c r="EXF1" s="134"/>
      <c r="EXG1" s="134"/>
      <c r="EXH1" s="134"/>
      <c r="EXI1" s="134"/>
      <c r="EXJ1" s="134"/>
      <c r="EXK1" s="134"/>
      <c r="EXL1" s="134"/>
      <c r="EXM1" s="134"/>
      <c r="EXN1" s="134"/>
      <c r="EXO1" s="134"/>
      <c r="EXP1" s="134"/>
      <c r="EXQ1" s="134"/>
      <c r="EXR1" s="134"/>
      <c r="EXS1" s="134"/>
      <c r="EXT1" s="134"/>
      <c r="EXU1" s="134"/>
      <c r="EXV1" s="134"/>
      <c r="EXW1" s="134"/>
      <c r="EXX1" s="134"/>
      <c r="EXY1" s="134"/>
      <c r="EXZ1" s="134"/>
      <c r="EYA1" s="134"/>
      <c r="EYB1" s="134"/>
      <c r="EYC1" s="134"/>
      <c r="EYD1" s="134"/>
      <c r="EYE1" s="134"/>
      <c r="EYF1" s="134"/>
      <c r="EYG1" s="134"/>
      <c r="EYH1" s="134"/>
      <c r="EYI1" s="134"/>
      <c r="EYJ1" s="134"/>
      <c r="EYK1" s="134"/>
      <c r="EYL1" s="134"/>
      <c r="EYM1" s="134"/>
      <c r="EYN1" s="134"/>
      <c r="EYO1" s="134"/>
      <c r="EYP1" s="134"/>
      <c r="EYQ1" s="134"/>
      <c r="EYR1" s="134"/>
      <c r="EYS1" s="134"/>
      <c r="EYT1" s="134"/>
      <c r="EYU1" s="134"/>
      <c r="EYV1" s="134"/>
      <c r="EYW1" s="134"/>
      <c r="EYX1" s="134"/>
      <c r="EYY1" s="134"/>
      <c r="EYZ1" s="134"/>
      <c r="EZA1" s="134"/>
      <c r="EZB1" s="134"/>
      <c r="EZC1" s="134"/>
      <c r="EZD1" s="134"/>
      <c r="EZE1" s="134"/>
      <c r="EZF1" s="134"/>
      <c r="EZG1" s="134"/>
      <c r="EZH1" s="134"/>
      <c r="EZI1" s="134"/>
      <c r="EZJ1" s="134"/>
      <c r="EZK1" s="134"/>
      <c r="EZL1" s="134"/>
      <c r="EZM1" s="134"/>
      <c r="EZN1" s="134"/>
      <c r="EZO1" s="134"/>
      <c r="EZP1" s="134"/>
      <c r="EZQ1" s="134"/>
      <c r="EZR1" s="134"/>
      <c r="EZS1" s="134"/>
      <c r="EZT1" s="134"/>
      <c r="EZU1" s="134"/>
      <c r="EZV1" s="134"/>
      <c r="EZW1" s="134"/>
      <c r="EZX1" s="134"/>
      <c r="EZY1" s="134"/>
      <c r="EZZ1" s="134"/>
      <c r="FAA1" s="134"/>
      <c r="FAB1" s="134"/>
      <c r="FAC1" s="134"/>
      <c r="FAD1" s="134"/>
      <c r="FAE1" s="134"/>
      <c r="FAF1" s="134"/>
      <c r="FAG1" s="134"/>
      <c r="FAH1" s="134"/>
      <c r="FAI1" s="134"/>
      <c r="FAJ1" s="134"/>
      <c r="FAK1" s="134"/>
      <c r="FAL1" s="134"/>
      <c r="FAM1" s="134"/>
      <c r="FAN1" s="134"/>
      <c r="FAO1" s="134"/>
      <c r="FAP1" s="134"/>
      <c r="FAQ1" s="134"/>
      <c r="FAR1" s="134"/>
      <c r="FAS1" s="134"/>
      <c r="FAT1" s="134"/>
      <c r="FAU1" s="134"/>
      <c r="FAV1" s="134"/>
      <c r="FAW1" s="134"/>
      <c r="FAX1" s="134"/>
      <c r="FAY1" s="134"/>
      <c r="FAZ1" s="134"/>
      <c r="FBA1" s="134"/>
      <c r="FBB1" s="134"/>
      <c r="FBC1" s="134"/>
      <c r="FBD1" s="134"/>
      <c r="FBE1" s="134"/>
      <c r="FBF1" s="134"/>
      <c r="FBG1" s="134"/>
      <c r="FBH1" s="134"/>
      <c r="FBI1" s="134"/>
      <c r="FBJ1" s="134"/>
      <c r="FBK1" s="134"/>
      <c r="FBL1" s="134"/>
      <c r="FBM1" s="134"/>
      <c r="FBN1" s="134"/>
      <c r="FBO1" s="134"/>
      <c r="FBP1" s="134"/>
      <c r="FBQ1" s="134"/>
      <c r="FBR1" s="134"/>
      <c r="FBS1" s="134"/>
      <c r="FBT1" s="134"/>
      <c r="FBU1" s="134"/>
      <c r="FBV1" s="134"/>
      <c r="FBW1" s="134"/>
      <c r="FBX1" s="134"/>
      <c r="FBY1" s="134"/>
      <c r="FBZ1" s="134"/>
      <c r="FCA1" s="134"/>
      <c r="FCB1" s="134"/>
      <c r="FCC1" s="134"/>
      <c r="FCD1" s="134"/>
      <c r="FCE1" s="134"/>
      <c r="FCF1" s="134"/>
      <c r="FCG1" s="134"/>
      <c r="FCH1" s="134"/>
      <c r="FCI1" s="134"/>
      <c r="FCJ1" s="134"/>
      <c r="FCK1" s="134"/>
      <c r="FCL1" s="134"/>
      <c r="FCM1" s="134"/>
      <c r="FCN1" s="134"/>
      <c r="FCO1" s="134"/>
      <c r="FCP1" s="134"/>
      <c r="FCQ1" s="134"/>
      <c r="FCR1" s="134"/>
      <c r="FCS1" s="134"/>
      <c r="FCT1" s="134"/>
      <c r="FCU1" s="134"/>
      <c r="FCV1" s="134"/>
      <c r="FCW1" s="134"/>
      <c r="FCX1" s="134"/>
      <c r="FCY1" s="134"/>
      <c r="FCZ1" s="134"/>
      <c r="FDA1" s="134"/>
      <c r="FDB1" s="134"/>
      <c r="FDC1" s="134"/>
      <c r="FDD1" s="134"/>
      <c r="FDE1" s="134"/>
      <c r="FDF1" s="134"/>
      <c r="FDG1" s="134"/>
      <c r="FDH1" s="134"/>
      <c r="FDI1" s="134"/>
      <c r="FDJ1" s="134"/>
      <c r="FDK1" s="134"/>
      <c r="FDL1" s="134"/>
      <c r="FDM1" s="134"/>
      <c r="FDN1" s="134"/>
      <c r="FDO1" s="134"/>
      <c r="FDP1" s="134"/>
      <c r="FDQ1" s="134"/>
      <c r="FDR1" s="134"/>
      <c r="FDS1" s="134"/>
      <c r="FDT1" s="134"/>
      <c r="FDU1" s="134"/>
      <c r="FDV1" s="134"/>
      <c r="FDW1" s="134"/>
      <c r="FDX1" s="134"/>
      <c r="FDY1" s="134"/>
      <c r="FDZ1" s="134"/>
      <c r="FEA1" s="134"/>
      <c r="FEB1" s="134"/>
      <c r="FEC1" s="134"/>
      <c r="FED1" s="134"/>
      <c r="FEE1" s="134"/>
      <c r="FEF1" s="134"/>
      <c r="FEG1" s="134"/>
      <c r="FEH1" s="134"/>
      <c r="FEI1" s="134"/>
      <c r="FEJ1" s="134"/>
      <c r="FEK1" s="134"/>
      <c r="FEL1" s="134"/>
      <c r="FEM1" s="134"/>
      <c r="FEN1" s="134"/>
      <c r="FEO1" s="134"/>
      <c r="FEP1" s="134"/>
      <c r="FEQ1" s="134"/>
      <c r="FER1" s="134"/>
      <c r="FES1" s="134"/>
      <c r="FET1" s="134"/>
      <c r="FEU1" s="134"/>
      <c r="FEV1" s="134"/>
      <c r="FEW1" s="134"/>
      <c r="FEX1" s="134"/>
      <c r="FEY1" s="134"/>
      <c r="FEZ1" s="134"/>
      <c r="FFA1" s="134"/>
      <c r="FFB1" s="134"/>
      <c r="FFC1" s="134"/>
      <c r="FFD1" s="134"/>
      <c r="FFE1" s="134"/>
      <c r="FFF1" s="134"/>
      <c r="FFG1" s="134"/>
      <c r="FFH1" s="134"/>
      <c r="FFI1" s="134"/>
      <c r="FFJ1" s="134"/>
      <c r="FFK1" s="134"/>
      <c r="FFL1" s="134"/>
      <c r="FFM1" s="134"/>
      <c r="FFN1" s="134"/>
      <c r="FFO1" s="134"/>
      <c r="FFP1" s="134"/>
      <c r="FFQ1" s="134"/>
      <c r="FFR1" s="134"/>
      <c r="FFS1" s="134"/>
      <c r="FFT1" s="134"/>
      <c r="FFU1" s="134"/>
      <c r="FFV1" s="134"/>
      <c r="FFW1" s="134"/>
      <c r="FFX1" s="134"/>
      <c r="FFY1" s="134"/>
      <c r="FFZ1" s="134"/>
      <c r="FGA1" s="134"/>
      <c r="FGB1" s="134"/>
      <c r="FGC1" s="134"/>
      <c r="FGD1" s="134"/>
      <c r="FGE1" s="134"/>
      <c r="FGF1" s="134"/>
      <c r="FGG1" s="134"/>
      <c r="FGH1" s="134"/>
      <c r="FGI1" s="134"/>
      <c r="FGJ1" s="134"/>
      <c r="FGK1" s="134"/>
      <c r="FGL1" s="134"/>
      <c r="FGM1" s="134"/>
      <c r="FGN1" s="134"/>
      <c r="FGO1" s="134"/>
      <c r="FGP1" s="134"/>
      <c r="FGQ1" s="134"/>
      <c r="FGR1" s="134"/>
      <c r="FGS1" s="134"/>
      <c r="FGT1" s="134"/>
      <c r="FGU1" s="134"/>
      <c r="FGV1" s="134"/>
      <c r="FGW1" s="134"/>
      <c r="FGX1" s="134"/>
      <c r="FGY1" s="134"/>
      <c r="FGZ1" s="134"/>
      <c r="FHA1" s="134"/>
      <c r="FHB1" s="134"/>
      <c r="FHC1" s="134"/>
      <c r="FHD1" s="134"/>
      <c r="FHE1" s="134"/>
      <c r="FHF1" s="134"/>
      <c r="FHG1" s="134"/>
      <c r="FHH1" s="134"/>
      <c r="FHI1" s="134"/>
      <c r="FHJ1" s="134"/>
      <c r="FHK1" s="134"/>
      <c r="FHL1" s="134"/>
      <c r="FHM1" s="134"/>
      <c r="FHN1" s="134"/>
      <c r="FHO1" s="134"/>
      <c r="FHP1" s="134"/>
      <c r="FHQ1" s="134"/>
      <c r="FHR1" s="134"/>
      <c r="FHS1" s="134"/>
      <c r="FHT1" s="134"/>
      <c r="FHU1" s="134"/>
      <c r="FHV1" s="134"/>
      <c r="FHW1" s="134"/>
      <c r="FHX1" s="134"/>
      <c r="FHY1" s="134"/>
      <c r="FHZ1" s="134"/>
      <c r="FIA1" s="134"/>
      <c r="FIB1" s="134"/>
      <c r="FIC1" s="134"/>
      <c r="FID1" s="134"/>
      <c r="FIE1" s="134"/>
      <c r="FIF1" s="134"/>
      <c r="FIG1" s="134"/>
      <c r="FIH1" s="134"/>
      <c r="FII1" s="134"/>
      <c r="FIJ1" s="134"/>
      <c r="FIK1" s="134"/>
      <c r="FIL1" s="134"/>
      <c r="FIM1" s="134"/>
      <c r="FIN1" s="134"/>
      <c r="FIO1" s="134"/>
      <c r="FIP1" s="134"/>
      <c r="FIQ1" s="134"/>
      <c r="FIR1" s="134"/>
      <c r="FIS1" s="134"/>
      <c r="FIT1" s="134"/>
      <c r="FIU1" s="134"/>
      <c r="FIV1" s="134"/>
      <c r="FIW1" s="134"/>
      <c r="FIX1" s="134"/>
      <c r="FIY1" s="134"/>
      <c r="FIZ1" s="134"/>
      <c r="FJA1" s="134"/>
      <c r="FJB1" s="134"/>
      <c r="FJC1" s="134"/>
      <c r="FJD1" s="134"/>
      <c r="FJE1" s="134"/>
      <c r="FJF1" s="134"/>
      <c r="FJG1" s="134"/>
      <c r="FJH1" s="134"/>
      <c r="FJI1" s="134"/>
      <c r="FJJ1" s="134"/>
      <c r="FJK1" s="134"/>
      <c r="FJL1" s="134"/>
      <c r="FJM1" s="134"/>
      <c r="FJN1" s="134"/>
      <c r="FJO1" s="134"/>
      <c r="FJP1" s="134"/>
      <c r="FJQ1" s="134"/>
      <c r="FJR1" s="134"/>
      <c r="FJS1" s="134"/>
      <c r="FJT1" s="134"/>
      <c r="FJU1" s="134"/>
      <c r="FJV1" s="134"/>
      <c r="FJW1" s="134"/>
      <c r="FJX1" s="134"/>
      <c r="FJY1" s="134"/>
      <c r="FJZ1" s="134"/>
      <c r="FKA1" s="134"/>
      <c r="FKB1" s="134"/>
      <c r="FKC1" s="134"/>
      <c r="FKD1" s="134"/>
      <c r="FKE1" s="134"/>
      <c r="FKF1" s="134"/>
      <c r="FKG1" s="134"/>
      <c r="FKH1" s="134"/>
      <c r="FKI1" s="134"/>
      <c r="FKJ1" s="134"/>
      <c r="FKK1" s="134"/>
      <c r="FKL1" s="134"/>
      <c r="FKM1" s="134"/>
      <c r="FKN1" s="134"/>
      <c r="FKO1" s="134"/>
      <c r="FKP1" s="134"/>
      <c r="FKQ1" s="134"/>
      <c r="FKR1" s="134"/>
      <c r="FKS1" s="134"/>
      <c r="FKT1" s="134"/>
      <c r="FKU1" s="134"/>
      <c r="FKV1" s="134"/>
      <c r="FKW1" s="134"/>
      <c r="FKX1" s="134"/>
      <c r="FKY1" s="134"/>
      <c r="FKZ1" s="134"/>
      <c r="FLA1" s="134"/>
      <c r="FLB1" s="134"/>
      <c r="FLC1" s="134"/>
      <c r="FLD1" s="134"/>
      <c r="FLE1" s="134"/>
      <c r="FLF1" s="134"/>
      <c r="FLG1" s="134"/>
      <c r="FLH1" s="134"/>
      <c r="FLI1" s="134"/>
      <c r="FLJ1" s="134"/>
      <c r="FLK1" s="134"/>
      <c r="FLL1" s="134"/>
      <c r="FLM1" s="134"/>
      <c r="FLN1" s="134"/>
      <c r="FLO1" s="134"/>
      <c r="FLP1" s="134"/>
      <c r="FLQ1" s="134"/>
      <c r="FLR1" s="134"/>
      <c r="FLS1" s="134"/>
      <c r="FLT1" s="134"/>
      <c r="FLU1" s="134"/>
      <c r="FLV1" s="134"/>
      <c r="FLW1" s="134"/>
      <c r="FLX1" s="134"/>
      <c r="FLY1" s="134"/>
      <c r="FLZ1" s="134"/>
      <c r="FMA1" s="134"/>
      <c r="FMB1" s="134"/>
      <c r="FMC1" s="134"/>
      <c r="FMD1" s="134"/>
      <c r="FME1" s="134"/>
      <c r="FMF1" s="134"/>
      <c r="FMG1" s="134"/>
      <c r="FMH1" s="134"/>
      <c r="FMI1" s="134"/>
      <c r="FMJ1" s="134"/>
      <c r="FMK1" s="134"/>
      <c r="FML1" s="134"/>
      <c r="FMM1" s="134"/>
      <c r="FMN1" s="134"/>
      <c r="FMO1" s="134"/>
      <c r="FMP1" s="134"/>
      <c r="FMQ1" s="134"/>
      <c r="FMR1" s="134"/>
      <c r="FMS1" s="134"/>
      <c r="FMT1" s="134"/>
      <c r="FMU1" s="134"/>
      <c r="FMV1" s="134"/>
      <c r="FMW1" s="134"/>
      <c r="FMX1" s="134"/>
      <c r="FMY1" s="134"/>
      <c r="FMZ1" s="134"/>
      <c r="FNA1" s="134"/>
      <c r="FNB1" s="134"/>
      <c r="FNC1" s="134"/>
      <c r="FND1" s="134"/>
      <c r="FNE1" s="134"/>
      <c r="FNF1" s="134"/>
      <c r="FNG1" s="134"/>
      <c r="FNH1" s="134"/>
      <c r="FNI1" s="134"/>
      <c r="FNJ1" s="134"/>
      <c r="FNK1" s="134"/>
      <c r="FNL1" s="134"/>
      <c r="FNM1" s="134"/>
      <c r="FNN1" s="134"/>
      <c r="FNO1" s="134"/>
      <c r="FNP1" s="134"/>
      <c r="FNQ1" s="134"/>
      <c r="FNR1" s="134"/>
      <c r="FNS1" s="134"/>
      <c r="FNT1" s="134"/>
      <c r="FNU1" s="134"/>
      <c r="FNV1" s="134"/>
      <c r="FNW1" s="134"/>
      <c r="FNX1" s="134"/>
      <c r="FNY1" s="134"/>
      <c r="FNZ1" s="134"/>
      <c r="FOA1" s="134"/>
      <c r="FOB1" s="134"/>
      <c r="FOC1" s="134"/>
      <c r="FOD1" s="134"/>
      <c r="FOE1" s="134"/>
      <c r="FOF1" s="134"/>
      <c r="FOG1" s="134"/>
      <c r="FOH1" s="134"/>
      <c r="FOI1" s="134"/>
      <c r="FOJ1" s="134"/>
      <c r="FOK1" s="134"/>
      <c r="FOL1" s="134"/>
      <c r="FOM1" s="134"/>
      <c r="FON1" s="134"/>
      <c r="FOO1" s="134"/>
      <c r="FOP1" s="134"/>
      <c r="FOQ1" s="134"/>
      <c r="FOR1" s="134"/>
      <c r="FOS1" s="134"/>
      <c r="FOT1" s="134"/>
      <c r="FOU1" s="134"/>
      <c r="FOV1" s="134"/>
      <c r="FOW1" s="134"/>
      <c r="FOX1" s="134"/>
      <c r="FOY1" s="134"/>
      <c r="FOZ1" s="134"/>
      <c r="FPA1" s="134"/>
      <c r="FPB1" s="134"/>
      <c r="FPC1" s="134"/>
      <c r="FPD1" s="134"/>
      <c r="FPE1" s="134"/>
      <c r="FPF1" s="134"/>
      <c r="FPG1" s="134"/>
      <c r="FPH1" s="134"/>
      <c r="FPI1" s="134"/>
      <c r="FPJ1" s="134"/>
      <c r="FPK1" s="134"/>
      <c r="FPL1" s="134"/>
      <c r="FPM1" s="134"/>
      <c r="FPN1" s="134"/>
      <c r="FPO1" s="134"/>
      <c r="FPP1" s="134"/>
      <c r="FPQ1" s="134"/>
      <c r="FPR1" s="134"/>
      <c r="FPS1" s="134"/>
      <c r="FPT1" s="134"/>
      <c r="FPU1" s="134"/>
      <c r="FPV1" s="134"/>
      <c r="FPW1" s="134"/>
      <c r="FPX1" s="134"/>
      <c r="FPY1" s="134"/>
      <c r="FPZ1" s="134"/>
      <c r="FQA1" s="134"/>
      <c r="FQB1" s="134"/>
      <c r="FQC1" s="134"/>
      <c r="FQD1" s="134"/>
      <c r="FQE1" s="134"/>
      <c r="FQF1" s="134"/>
      <c r="FQG1" s="134"/>
      <c r="FQH1" s="134"/>
      <c r="FQI1" s="134"/>
      <c r="FQJ1" s="134"/>
      <c r="FQK1" s="134"/>
      <c r="FQL1" s="134"/>
      <c r="FQM1" s="134"/>
      <c r="FQN1" s="134"/>
      <c r="FQO1" s="134"/>
      <c r="FQP1" s="134"/>
      <c r="FQQ1" s="134"/>
      <c r="FQR1" s="134"/>
      <c r="FQS1" s="134"/>
      <c r="FQT1" s="134"/>
      <c r="FQU1" s="134"/>
      <c r="FQV1" s="134"/>
      <c r="FQW1" s="134"/>
      <c r="FQX1" s="134"/>
      <c r="FQY1" s="134"/>
      <c r="FQZ1" s="134"/>
      <c r="FRA1" s="134"/>
      <c r="FRB1" s="134"/>
      <c r="FRC1" s="134"/>
      <c r="FRD1" s="134"/>
      <c r="FRE1" s="134"/>
      <c r="FRF1" s="134"/>
      <c r="FRG1" s="134"/>
      <c r="FRH1" s="134"/>
      <c r="FRI1" s="134"/>
      <c r="FRJ1" s="134"/>
      <c r="FRK1" s="134"/>
      <c r="FRL1" s="134"/>
      <c r="FRM1" s="134"/>
      <c r="FRN1" s="134"/>
      <c r="FRO1" s="134"/>
      <c r="FRP1" s="134"/>
      <c r="FRQ1" s="134"/>
      <c r="FRR1" s="134"/>
      <c r="FRS1" s="134"/>
      <c r="FRT1" s="134"/>
      <c r="FRU1" s="134"/>
      <c r="FRV1" s="134"/>
      <c r="FRW1" s="134"/>
      <c r="FRX1" s="134"/>
      <c r="FRY1" s="134"/>
      <c r="FRZ1" s="134"/>
      <c r="FSA1" s="134"/>
      <c r="FSB1" s="134"/>
      <c r="FSC1" s="134"/>
      <c r="FSD1" s="134"/>
      <c r="FSE1" s="134"/>
      <c r="FSF1" s="134"/>
      <c r="FSG1" s="134"/>
      <c r="FSH1" s="134"/>
      <c r="FSI1" s="134"/>
      <c r="FSJ1" s="134"/>
      <c r="FSK1" s="134"/>
      <c r="FSL1" s="134"/>
      <c r="FSM1" s="134"/>
      <c r="FSN1" s="134"/>
      <c r="FSO1" s="134"/>
      <c r="FSP1" s="134"/>
      <c r="FSQ1" s="134"/>
      <c r="FSR1" s="134"/>
      <c r="FSS1" s="134"/>
      <c r="FST1" s="134"/>
      <c r="FSU1" s="134"/>
      <c r="FSV1" s="134"/>
      <c r="FSW1" s="134"/>
      <c r="FSX1" s="134"/>
      <c r="FSY1" s="134"/>
      <c r="FSZ1" s="134"/>
      <c r="FTA1" s="134"/>
      <c r="FTB1" s="134"/>
      <c r="FTC1" s="134"/>
      <c r="FTD1" s="134"/>
      <c r="FTE1" s="134"/>
      <c r="FTF1" s="134"/>
      <c r="FTG1" s="134"/>
      <c r="FTH1" s="134"/>
      <c r="FTI1" s="134"/>
      <c r="FTJ1" s="134"/>
      <c r="FTK1" s="134"/>
      <c r="FTL1" s="134"/>
      <c r="FTM1" s="134"/>
      <c r="FTN1" s="134"/>
      <c r="FTO1" s="134"/>
      <c r="FTP1" s="134"/>
      <c r="FTQ1" s="134"/>
      <c r="FTR1" s="134"/>
      <c r="FTS1" s="134"/>
      <c r="FTT1" s="134"/>
      <c r="FTU1" s="134"/>
      <c r="FTV1" s="134"/>
      <c r="FTW1" s="134"/>
      <c r="FTX1" s="134"/>
      <c r="FTY1" s="134"/>
      <c r="FTZ1" s="134"/>
      <c r="FUA1" s="134"/>
      <c r="FUB1" s="134"/>
      <c r="FUC1" s="134"/>
      <c r="FUD1" s="134"/>
      <c r="FUE1" s="134"/>
      <c r="FUF1" s="134"/>
      <c r="FUG1" s="134"/>
      <c r="FUH1" s="134"/>
      <c r="FUI1" s="134"/>
      <c r="FUJ1" s="134"/>
      <c r="FUK1" s="134"/>
      <c r="FUL1" s="134"/>
      <c r="FUM1" s="134"/>
      <c r="FUN1" s="134"/>
      <c r="FUO1" s="134"/>
      <c r="FUP1" s="134"/>
      <c r="FUQ1" s="134"/>
      <c r="FUR1" s="134"/>
      <c r="FUS1" s="134"/>
      <c r="FUT1" s="134"/>
      <c r="FUU1" s="134"/>
      <c r="FUV1" s="134"/>
      <c r="FUW1" s="134"/>
      <c r="FUX1" s="134"/>
      <c r="FUY1" s="134"/>
      <c r="FUZ1" s="134"/>
      <c r="FVA1" s="134"/>
      <c r="FVB1" s="134"/>
      <c r="FVC1" s="134"/>
      <c r="FVD1" s="134"/>
      <c r="FVE1" s="134"/>
      <c r="FVF1" s="134"/>
      <c r="FVG1" s="134"/>
      <c r="FVH1" s="134"/>
      <c r="FVI1" s="134"/>
      <c r="FVJ1" s="134"/>
      <c r="FVK1" s="134"/>
      <c r="FVL1" s="134"/>
      <c r="FVM1" s="134"/>
      <c r="FVN1" s="134"/>
      <c r="FVO1" s="134"/>
      <c r="FVP1" s="134"/>
      <c r="FVQ1" s="134"/>
      <c r="FVR1" s="134"/>
      <c r="FVS1" s="134"/>
      <c r="FVT1" s="134"/>
      <c r="FVU1" s="134"/>
      <c r="FVV1" s="134"/>
      <c r="FVW1" s="134"/>
      <c r="FVX1" s="134"/>
      <c r="FVY1" s="134"/>
      <c r="FVZ1" s="134"/>
      <c r="FWA1" s="134"/>
      <c r="FWB1" s="134"/>
      <c r="FWC1" s="134"/>
      <c r="FWD1" s="134"/>
      <c r="FWE1" s="134"/>
      <c r="FWF1" s="134"/>
      <c r="FWG1" s="134"/>
      <c r="FWH1" s="134"/>
      <c r="FWI1" s="134"/>
      <c r="FWJ1" s="134"/>
      <c r="FWK1" s="134"/>
      <c r="FWL1" s="134"/>
      <c r="FWM1" s="134"/>
      <c r="FWN1" s="134"/>
      <c r="FWO1" s="134"/>
      <c r="FWP1" s="134"/>
      <c r="FWQ1" s="134"/>
      <c r="FWR1" s="134"/>
      <c r="FWS1" s="134"/>
      <c r="FWT1" s="134"/>
      <c r="FWU1" s="134"/>
      <c r="FWV1" s="134"/>
      <c r="FWW1" s="134"/>
      <c r="FWX1" s="134"/>
      <c r="FWY1" s="134"/>
      <c r="FWZ1" s="134"/>
      <c r="FXA1" s="134"/>
      <c r="FXB1" s="134"/>
      <c r="FXC1" s="134"/>
      <c r="FXD1" s="134"/>
      <c r="FXE1" s="134"/>
      <c r="FXF1" s="134"/>
      <c r="FXG1" s="134"/>
      <c r="FXH1" s="134"/>
      <c r="FXI1" s="134"/>
      <c r="FXJ1" s="134"/>
      <c r="FXK1" s="134"/>
      <c r="FXL1" s="134"/>
      <c r="FXM1" s="134"/>
      <c r="FXN1" s="134"/>
      <c r="FXO1" s="134"/>
      <c r="FXP1" s="134"/>
      <c r="FXQ1" s="134"/>
      <c r="FXR1" s="134"/>
      <c r="FXS1" s="134"/>
      <c r="FXT1" s="134"/>
      <c r="FXU1" s="134"/>
      <c r="FXV1" s="134"/>
      <c r="FXW1" s="134"/>
      <c r="FXX1" s="134"/>
      <c r="FXY1" s="134"/>
      <c r="FXZ1" s="134"/>
      <c r="FYA1" s="134"/>
      <c r="FYB1" s="134"/>
      <c r="FYC1" s="134"/>
      <c r="FYD1" s="134"/>
      <c r="FYE1" s="134"/>
      <c r="FYF1" s="134"/>
      <c r="FYG1" s="134"/>
      <c r="FYH1" s="134"/>
      <c r="FYI1" s="134"/>
      <c r="FYJ1" s="134"/>
      <c r="FYK1" s="134"/>
      <c r="FYL1" s="134"/>
      <c r="FYM1" s="134"/>
      <c r="FYN1" s="134"/>
      <c r="FYO1" s="134"/>
      <c r="FYP1" s="134"/>
      <c r="FYQ1" s="134"/>
      <c r="FYR1" s="134"/>
      <c r="FYS1" s="134"/>
      <c r="FYT1" s="134"/>
      <c r="FYU1" s="134"/>
      <c r="FYV1" s="134"/>
      <c r="FYW1" s="134"/>
      <c r="FYX1" s="134"/>
      <c r="FYY1" s="134"/>
      <c r="FYZ1" s="134"/>
      <c r="FZA1" s="134"/>
      <c r="FZB1" s="134"/>
      <c r="FZC1" s="134"/>
      <c r="FZD1" s="134"/>
      <c r="FZE1" s="134"/>
      <c r="FZF1" s="134"/>
      <c r="FZG1" s="134"/>
      <c r="FZH1" s="134"/>
      <c r="FZI1" s="134"/>
      <c r="FZJ1" s="134"/>
      <c r="FZK1" s="134"/>
      <c r="FZL1" s="134"/>
      <c r="FZM1" s="134"/>
      <c r="FZN1" s="134"/>
      <c r="FZO1" s="134"/>
      <c r="FZP1" s="134"/>
      <c r="FZQ1" s="134"/>
      <c r="FZR1" s="134"/>
      <c r="FZS1" s="134"/>
      <c r="FZT1" s="134"/>
      <c r="FZU1" s="134"/>
      <c r="FZV1" s="134"/>
      <c r="FZW1" s="134"/>
      <c r="FZX1" s="134"/>
      <c r="FZY1" s="134"/>
      <c r="FZZ1" s="134"/>
      <c r="GAA1" s="134"/>
      <c r="GAB1" s="134"/>
      <c r="GAC1" s="134"/>
      <c r="GAD1" s="134"/>
      <c r="GAE1" s="134"/>
      <c r="GAF1" s="134"/>
      <c r="GAG1" s="134"/>
      <c r="GAH1" s="134"/>
      <c r="GAI1" s="134"/>
      <c r="GAJ1" s="134"/>
      <c r="GAK1" s="134"/>
      <c r="GAL1" s="134"/>
      <c r="GAM1" s="134"/>
      <c r="GAN1" s="134"/>
      <c r="GAO1" s="134"/>
      <c r="GAP1" s="134"/>
      <c r="GAQ1" s="134"/>
      <c r="GAR1" s="134"/>
      <c r="GAS1" s="134"/>
      <c r="GAT1" s="134"/>
      <c r="GAU1" s="134"/>
      <c r="GAV1" s="134"/>
      <c r="GAW1" s="134"/>
      <c r="GAX1" s="134"/>
      <c r="GAY1" s="134"/>
      <c r="GAZ1" s="134"/>
      <c r="GBA1" s="134"/>
      <c r="GBB1" s="134"/>
      <c r="GBC1" s="134"/>
      <c r="GBD1" s="134"/>
      <c r="GBE1" s="134"/>
      <c r="GBF1" s="134"/>
      <c r="GBG1" s="134"/>
      <c r="GBH1" s="134"/>
      <c r="GBI1" s="134"/>
      <c r="GBJ1" s="134"/>
      <c r="GBK1" s="134"/>
      <c r="GBL1" s="134"/>
      <c r="GBM1" s="134"/>
      <c r="GBN1" s="134"/>
      <c r="GBO1" s="134"/>
      <c r="GBP1" s="134"/>
      <c r="GBQ1" s="134"/>
      <c r="GBR1" s="134"/>
      <c r="GBS1" s="134"/>
      <c r="GBT1" s="134"/>
      <c r="GBU1" s="134"/>
      <c r="GBV1" s="134"/>
      <c r="GBW1" s="134"/>
      <c r="GBX1" s="134"/>
      <c r="GBY1" s="134"/>
      <c r="GBZ1" s="134"/>
      <c r="GCA1" s="134"/>
      <c r="GCB1" s="134"/>
      <c r="GCC1" s="134"/>
      <c r="GCD1" s="134"/>
      <c r="GCE1" s="134"/>
      <c r="GCF1" s="134"/>
      <c r="GCG1" s="134"/>
      <c r="GCH1" s="134"/>
      <c r="GCI1" s="134"/>
      <c r="GCJ1" s="134"/>
      <c r="GCK1" s="134"/>
      <c r="GCL1" s="134"/>
      <c r="GCM1" s="134"/>
      <c r="GCN1" s="134"/>
      <c r="GCO1" s="134"/>
      <c r="GCP1" s="134"/>
      <c r="GCQ1" s="134"/>
      <c r="GCR1" s="134"/>
      <c r="GCS1" s="134"/>
      <c r="GCT1" s="134"/>
      <c r="GCU1" s="134"/>
      <c r="GCV1" s="134"/>
      <c r="GCW1" s="134"/>
      <c r="GCX1" s="134"/>
      <c r="GCY1" s="134"/>
      <c r="GCZ1" s="134"/>
      <c r="GDA1" s="134"/>
      <c r="GDB1" s="134"/>
      <c r="GDC1" s="134"/>
      <c r="GDD1" s="134"/>
      <c r="GDE1" s="134"/>
      <c r="GDF1" s="134"/>
      <c r="GDG1" s="134"/>
      <c r="GDH1" s="134"/>
      <c r="GDI1" s="134"/>
      <c r="GDJ1" s="134"/>
      <c r="GDK1" s="134"/>
      <c r="GDL1" s="134"/>
      <c r="GDM1" s="134"/>
      <c r="GDN1" s="134"/>
      <c r="GDO1" s="134"/>
      <c r="GDP1" s="134"/>
      <c r="GDQ1" s="134"/>
      <c r="GDR1" s="134"/>
      <c r="GDS1" s="134"/>
      <c r="GDT1" s="134"/>
      <c r="GDU1" s="134"/>
      <c r="GDV1" s="134"/>
      <c r="GDW1" s="134"/>
      <c r="GDX1" s="134"/>
      <c r="GDY1" s="134"/>
      <c r="GDZ1" s="134"/>
      <c r="GEA1" s="134"/>
      <c r="GEB1" s="134"/>
      <c r="GEC1" s="134"/>
      <c r="GED1" s="134"/>
      <c r="GEE1" s="134"/>
      <c r="GEF1" s="134"/>
      <c r="GEG1" s="134"/>
      <c r="GEH1" s="134"/>
      <c r="GEI1" s="134"/>
      <c r="GEJ1" s="134"/>
      <c r="GEK1" s="134"/>
      <c r="GEL1" s="134"/>
      <c r="GEM1" s="134"/>
      <c r="GEN1" s="134"/>
      <c r="GEO1" s="134"/>
      <c r="GEP1" s="134"/>
      <c r="GEQ1" s="134"/>
      <c r="GER1" s="134"/>
      <c r="GES1" s="134"/>
      <c r="GET1" s="134"/>
      <c r="GEU1" s="134"/>
      <c r="GEV1" s="134"/>
      <c r="GEW1" s="134"/>
      <c r="GEX1" s="134"/>
      <c r="GEY1" s="134"/>
      <c r="GEZ1" s="134"/>
      <c r="GFA1" s="134"/>
      <c r="GFB1" s="134"/>
      <c r="GFC1" s="134"/>
      <c r="GFD1" s="134"/>
      <c r="GFE1" s="134"/>
      <c r="GFF1" s="134"/>
      <c r="GFG1" s="134"/>
      <c r="GFH1" s="134"/>
      <c r="GFI1" s="134"/>
      <c r="GFJ1" s="134"/>
      <c r="GFK1" s="134"/>
      <c r="GFL1" s="134"/>
      <c r="GFM1" s="134"/>
      <c r="GFN1" s="134"/>
      <c r="GFO1" s="134"/>
      <c r="GFP1" s="134"/>
      <c r="GFQ1" s="134"/>
      <c r="GFR1" s="134"/>
      <c r="GFS1" s="134"/>
      <c r="GFT1" s="134"/>
      <c r="GFU1" s="134"/>
      <c r="GFV1" s="134"/>
      <c r="GFW1" s="134"/>
      <c r="GFX1" s="134"/>
      <c r="GFY1" s="134"/>
      <c r="GFZ1" s="134"/>
      <c r="GGA1" s="134"/>
      <c r="GGB1" s="134"/>
      <c r="GGC1" s="134"/>
      <c r="GGD1" s="134"/>
      <c r="GGE1" s="134"/>
      <c r="GGF1" s="134"/>
      <c r="GGG1" s="134"/>
      <c r="GGH1" s="134"/>
      <c r="GGI1" s="134"/>
      <c r="GGJ1" s="134"/>
      <c r="GGK1" s="134"/>
      <c r="GGL1" s="134"/>
      <c r="GGM1" s="134"/>
      <c r="GGN1" s="134"/>
      <c r="GGO1" s="134"/>
      <c r="GGP1" s="134"/>
      <c r="GGQ1" s="134"/>
      <c r="GGR1" s="134"/>
      <c r="GGS1" s="134"/>
      <c r="GGT1" s="134"/>
      <c r="GGU1" s="134"/>
      <c r="GGV1" s="134"/>
      <c r="GGW1" s="134"/>
      <c r="GGX1" s="134"/>
      <c r="GGY1" s="134"/>
      <c r="GGZ1" s="134"/>
      <c r="GHA1" s="134"/>
      <c r="GHB1" s="134"/>
      <c r="GHC1" s="134"/>
      <c r="GHD1" s="134"/>
      <c r="GHE1" s="134"/>
      <c r="GHF1" s="134"/>
      <c r="GHG1" s="134"/>
      <c r="GHH1" s="134"/>
      <c r="GHI1" s="134"/>
      <c r="GHJ1" s="134"/>
      <c r="GHK1" s="134"/>
      <c r="GHL1" s="134"/>
      <c r="GHM1" s="134"/>
      <c r="GHN1" s="134"/>
      <c r="GHO1" s="134"/>
      <c r="GHP1" s="134"/>
      <c r="GHQ1" s="134"/>
      <c r="GHR1" s="134"/>
      <c r="GHS1" s="134"/>
      <c r="GHT1" s="134"/>
      <c r="GHU1" s="134"/>
      <c r="GHV1" s="134"/>
      <c r="GHW1" s="134"/>
      <c r="GHX1" s="134"/>
      <c r="GHY1" s="134"/>
      <c r="GHZ1" s="134"/>
      <c r="GIA1" s="134"/>
      <c r="GIB1" s="134"/>
      <c r="GIC1" s="134"/>
      <c r="GID1" s="134"/>
      <c r="GIE1" s="134"/>
      <c r="GIF1" s="134"/>
      <c r="GIG1" s="134"/>
      <c r="GIH1" s="134"/>
      <c r="GII1" s="134"/>
      <c r="GIJ1" s="134"/>
      <c r="GIK1" s="134"/>
      <c r="GIL1" s="134"/>
      <c r="GIM1" s="134"/>
      <c r="GIN1" s="134"/>
      <c r="GIO1" s="134"/>
      <c r="GIP1" s="134"/>
      <c r="GIQ1" s="134"/>
      <c r="GIR1" s="134"/>
      <c r="GIS1" s="134"/>
      <c r="GIT1" s="134"/>
      <c r="GIU1" s="134"/>
      <c r="GIV1" s="134"/>
      <c r="GIW1" s="134"/>
      <c r="GIX1" s="134"/>
      <c r="GIY1" s="134"/>
      <c r="GIZ1" s="134"/>
      <c r="GJA1" s="134"/>
      <c r="GJB1" s="134"/>
      <c r="GJC1" s="134"/>
      <c r="GJD1" s="134"/>
      <c r="GJE1" s="134"/>
      <c r="GJF1" s="134"/>
      <c r="GJG1" s="134"/>
      <c r="GJH1" s="134"/>
      <c r="GJI1" s="134"/>
      <c r="GJJ1" s="134"/>
      <c r="GJK1" s="134"/>
      <c r="GJL1" s="134"/>
      <c r="GJM1" s="134"/>
      <c r="GJN1" s="134"/>
      <c r="GJO1" s="134"/>
      <c r="GJP1" s="134"/>
      <c r="GJQ1" s="134"/>
      <c r="GJR1" s="134"/>
      <c r="GJS1" s="134"/>
      <c r="GJT1" s="134"/>
      <c r="GJU1" s="134"/>
      <c r="GJV1" s="134"/>
      <c r="GJW1" s="134"/>
      <c r="GJX1" s="134"/>
      <c r="GJY1" s="134"/>
      <c r="GJZ1" s="134"/>
      <c r="GKA1" s="134"/>
      <c r="GKB1" s="134"/>
      <c r="GKC1" s="134"/>
      <c r="GKD1" s="134"/>
      <c r="GKE1" s="134"/>
      <c r="GKF1" s="134"/>
      <c r="GKG1" s="134"/>
      <c r="GKH1" s="134"/>
      <c r="GKI1" s="134"/>
      <c r="GKJ1" s="134"/>
      <c r="GKK1" s="134"/>
      <c r="GKL1" s="134"/>
      <c r="GKM1" s="134"/>
      <c r="GKN1" s="134"/>
      <c r="GKO1" s="134"/>
      <c r="GKP1" s="134"/>
      <c r="GKQ1" s="134"/>
      <c r="GKR1" s="134"/>
      <c r="GKS1" s="134"/>
      <c r="GKT1" s="134"/>
      <c r="GKU1" s="134"/>
      <c r="GKV1" s="134"/>
      <c r="GKW1" s="134"/>
      <c r="GKX1" s="134"/>
      <c r="GKY1" s="134"/>
      <c r="GKZ1" s="134"/>
      <c r="GLA1" s="134"/>
      <c r="GLB1" s="134"/>
      <c r="GLC1" s="134"/>
      <c r="GLD1" s="134"/>
      <c r="GLE1" s="134"/>
      <c r="GLF1" s="134"/>
      <c r="GLG1" s="134"/>
      <c r="GLH1" s="134"/>
      <c r="GLI1" s="134"/>
      <c r="GLJ1" s="134"/>
      <c r="GLK1" s="134"/>
      <c r="GLL1" s="134"/>
      <c r="GLM1" s="134"/>
      <c r="GLN1" s="134"/>
      <c r="GLO1" s="134"/>
      <c r="GLP1" s="134"/>
      <c r="GLQ1" s="134"/>
      <c r="GLR1" s="134"/>
      <c r="GLS1" s="134"/>
      <c r="GLT1" s="134"/>
      <c r="GLU1" s="134"/>
      <c r="GLV1" s="134"/>
      <c r="GLW1" s="134"/>
      <c r="GLX1" s="134"/>
      <c r="GLY1" s="134"/>
      <c r="GLZ1" s="134"/>
      <c r="GMA1" s="134"/>
      <c r="GMB1" s="134"/>
      <c r="GMC1" s="134"/>
      <c r="GMD1" s="134"/>
      <c r="GME1" s="134"/>
      <c r="GMF1" s="134"/>
      <c r="GMG1" s="134"/>
      <c r="GMH1" s="134"/>
      <c r="GMI1" s="134"/>
      <c r="GMJ1" s="134"/>
      <c r="GMK1" s="134"/>
      <c r="GML1" s="134"/>
      <c r="GMM1" s="134"/>
      <c r="GMN1" s="134"/>
      <c r="GMO1" s="134"/>
      <c r="GMP1" s="134"/>
      <c r="GMQ1" s="134"/>
      <c r="GMR1" s="134"/>
      <c r="GMS1" s="134"/>
      <c r="GMT1" s="134"/>
      <c r="GMU1" s="134"/>
      <c r="GMV1" s="134"/>
      <c r="GMW1" s="134"/>
      <c r="GMX1" s="134"/>
      <c r="GMY1" s="134"/>
      <c r="GMZ1" s="134"/>
      <c r="GNA1" s="134"/>
      <c r="GNB1" s="134"/>
      <c r="GNC1" s="134"/>
      <c r="GND1" s="134"/>
      <c r="GNE1" s="134"/>
      <c r="GNF1" s="134"/>
      <c r="GNG1" s="134"/>
      <c r="GNH1" s="134"/>
      <c r="GNI1" s="134"/>
      <c r="GNJ1" s="134"/>
      <c r="GNK1" s="134"/>
      <c r="GNL1" s="134"/>
      <c r="GNM1" s="134"/>
      <c r="GNN1" s="134"/>
      <c r="GNO1" s="134"/>
      <c r="GNP1" s="134"/>
      <c r="GNQ1" s="134"/>
      <c r="GNR1" s="134"/>
      <c r="GNS1" s="134"/>
      <c r="GNT1" s="134"/>
      <c r="GNU1" s="134"/>
      <c r="GNV1" s="134"/>
      <c r="GNW1" s="134"/>
      <c r="GNX1" s="134"/>
      <c r="GNY1" s="134"/>
      <c r="GNZ1" s="134"/>
      <c r="GOA1" s="134"/>
      <c r="GOB1" s="134"/>
      <c r="GOC1" s="134"/>
      <c r="GOD1" s="134"/>
      <c r="GOE1" s="134"/>
      <c r="GOF1" s="134"/>
      <c r="GOG1" s="134"/>
      <c r="GOH1" s="134"/>
      <c r="GOI1" s="134"/>
      <c r="GOJ1" s="134"/>
      <c r="GOK1" s="134"/>
      <c r="GOL1" s="134"/>
      <c r="GOM1" s="134"/>
      <c r="GON1" s="134"/>
      <c r="GOO1" s="134"/>
      <c r="GOP1" s="134"/>
      <c r="GOQ1" s="134"/>
      <c r="GOR1" s="134"/>
      <c r="GOS1" s="134"/>
      <c r="GOT1" s="134"/>
      <c r="GOU1" s="134"/>
      <c r="GOV1" s="134"/>
      <c r="GOW1" s="134"/>
      <c r="GOX1" s="134"/>
      <c r="GOY1" s="134"/>
      <c r="GOZ1" s="134"/>
      <c r="GPA1" s="134"/>
      <c r="GPB1" s="134"/>
      <c r="GPC1" s="134"/>
      <c r="GPD1" s="134"/>
      <c r="GPE1" s="134"/>
      <c r="GPF1" s="134"/>
      <c r="GPG1" s="134"/>
      <c r="GPH1" s="134"/>
      <c r="GPI1" s="134"/>
      <c r="GPJ1" s="134"/>
      <c r="GPK1" s="134"/>
      <c r="GPL1" s="134"/>
      <c r="GPM1" s="134"/>
      <c r="GPN1" s="134"/>
      <c r="GPO1" s="134"/>
      <c r="GPP1" s="134"/>
      <c r="GPQ1" s="134"/>
      <c r="GPR1" s="134"/>
      <c r="GPS1" s="134"/>
      <c r="GPT1" s="134"/>
      <c r="GPU1" s="134"/>
      <c r="GPV1" s="134"/>
      <c r="GPW1" s="134"/>
      <c r="GPX1" s="134"/>
      <c r="GPY1" s="134"/>
      <c r="GPZ1" s="134"/>
      <c r="GQA1" s="134"/>
      <c r="GQB1" s="134"/>
      <c r="GQC1" s="134"/>
      <c r="GQD1" s="134"/>
      <c r="GQE1" s="134"/>
      <c r="GQF1" s="134"/>
      <c r="GQG1" s="134"/>
      <c r="GQH1" s="134"/>
      <c r="GQI1" s="134"/>
      <c r="GQJ1" s="134"/>
      <c r="GQK1" s="134"/>
      <c r="GQL1" s="134"/>
      <c r="GQM1" s="134"/>
      <c r="GQN1" s="134"/>
      <c r="GQO1" s="134"/>
      <c r="GQP1" s="134"/>
      <c r="GQQ1" s="134"/>
      <c r="GQR1" s="134"/>
      <c r="GQS1" s="134"/>
      <c r="GQT1" s="134"/>
      <c r="GQU1" s="134"/>
      <c r="GQV1" s="134"/>
      <c r="GQW1" s="134"/>
      <c r="GQX1" s="134"/>
      <c r="GQY1" s="134"/>
      <c r="GQZ1" s="134"/>
      <c r="GRA1" s="134"/>
      <c r="GRB1" s="134"/>
      <c r="GRC1" s="134"/>
      <c r="GRD1" s="134"/>
      <c r="GRE1" s="134"/>
      <c r="GRF1" s="134"/>
      <c r="GRG1" s="134"/>
      <c r="GRH1" s="134"/>
      <c r="GRI1" s="134"/>
      <c r="GRJ1" s="134"/>
      <c r="GRK1" s="134"/>
      <c r="GRL1" s="134"/>
      <c r="GRM1" s="134"/>
      <c r="GRN1" s="134"/>
      <c r="GRO1" s="134"/>
      <c r="GRP1" s="134"/>
      <c r="GRQ1" s="134"/>
      <c r="GRR1" s="134"/>
      <c r="GRS1" s="134"/>
      <c r="GRT1" s="134"/>
      <c r="GRU1" s="134"/>
      <c r="GRV1" s="134"/>
      <c r="GRW1" s="134"/>
      <c r="GRX1" s="134"/>
      <c r="GRY1" s="134"/>
      <c r="GRZ1" s="134"/>
      <c r="GSA1" s="134"/>
      <c r="GSB1" s="134"/>
      <c r="GSC1" s="134"/>
      <c r="GSD1" s="134"/>
      <c r="GSE1" s="134"/>
      <c r="GSF1" s="134"/>
      <c r="GSG1" s="134"/>
      <c r="GSH1" s="134"/>
      <c r="GSI1" s="134"/>
      <c r="GSJ1" s="134"/>
      <c r="GSK1" s="134"/>
      <c r="GSL1" s="134"/>
      <c r="GSM1" s="134"/>
      <c r="GSN1" s="134"/>
      <c r="GSO1" s="134"/>
      <c r="GSP1" s="134"/>
      <c r="GSQ1" s="134"/>
      <c r="GSR1" s="134"/>
      <c r="GSS1" s="134"/>
      <c r="GST1" s="134"/>
      <c r="GSU1" s="134"/>
      <c r="GSV1" s="134"/>
      <c r="GSW1" s="134"/>
      <c r="GSX1" s="134"/>
      <c r="GSY1" s="134"/>
      <c r="GSZ1" s="134"/>
      <c r="GTA1" s="134"/>
      <c r="GTB1" s="134"/>
      <c r="GTC1" s="134"/>
      <c r="GTD1" s="134"/>
      <c r="GTE1" s="134"/>
      <c r="GTF1" s="134"/>
      <c r="GTG1" s="134"/>
      <c r="GTH1" s="134"/>
      <c r="GTI1" s="134"/>
      <c r="GTJ1" s="134"/>
      <c r="GTK1" s="134"/>
      <c r="GTL1" s="134"/>
      <c r="GTM1" s="134"/>
      <c r="GTN1" s="134"/>
      <c r="GTO1" s="134"/>
      <c r="GTP1" s="134"/>
      <c r="GTQ1" s="134"/>
      <c r="GTR1" s="134"/>
      <c r="GTS1" s="134"/>
      <c r="GTT1" s="134"/>
      <c r="GTU1" s="134"/>
      <c r="GTV1" s="134"/>
      <c r="GTW1" s="134"/>
      <c r="GTX1" s="134"/>
      <c r="GTY1" s="134"/>
      <c r="GTZ1" s="134"/>
      <c r="GUA1" s="134"/>
      <c r="GUB1" s="134"/>
      <c r="GUC1" s="134"/>
      <c r="GUD1" s="134"/>
      <c r="GUE1" s="134"/>
      <c r="GUF1" s="134"/>
      <c r="GUG1" s="134"/>
      <c r="GUH1" s="134"/>
      <c r="GUI1" s="134"/>
      <c r="GUJ1" s="134"/>
      <c r="GUK1" s="134"/>
      <c r="GUL1" s="134"/>
      <c r="GUM1" s="134"/>
      <c r="GUN1" s="134"/>
      <c r="GUO1" s="134"/>
      <c r="GUP1" s="134"/>
      <c r="GUQ1" s="134"/>
      <c r="GUR1" s="134"/>
      <c r="GUS1" s="134"/>
      <c r="GUT1" s="134"/>
      <c r="GUU1" s="134"/>
      <c r="GUV1" s="134"/>
      <c r="GUW1" s="134"/>
      <c r="GUX1" s="134"/>
      <c r="GUY1" s="134"/>
      <c r="GUZ1" s="134"/>
      <c r="GVA1" s="134"/>
      <c r="GVB1" s="134"/>
      <c r="GVC1" s="134"/>
      <c r="GVD1" s="134"/>
      <c r="GVE1" s="134"/>
      <c r="GVF1" s="134"/>
      <c r="GVG1" s="134"/>
      <c r="GVH1" s="134"/>
      <c r="GVI1" s="134"/>
      <c r="GVJ1" s="134"/>
      <c r="GVK1" s="134"/>
      <c r="GVL1" s="134"/>
      <c r="GVM1" s="134"/>
      <c r="GVN1" s="134"/>
      <c r="GVO1" s="134"/>
      <c r="GVP1" s="134"/>
      <c r="GVQ1" s="134"/>
      <c r="GVR1" s="134"/>
      <c r="GVS1" s="134"/>
      <c r="GVT1" s="134"/>
      <c r="GVU1" s="134"/>
      <c r="GVV1" s="134"/>
      <c r="GVW1" s="134"/>
      <c r="GVX1" s="134"/>
      <c r="GVY1" s="134"/>
      <c r="GVZ1" s="134"/>
      <c r="GWA1" s="134"/>
      <c r="GWB1" s="134"/>
      <c r="GWC1" s="134"/>
      <c r="GWD1" s="134"/>
      <c r="GWE1" s="134"/>
      <c r="GWF1" s="134"/>
      <c r="GWG1" s="134"/>
      <c r="GWH1" s="134"/>
      <c r="GWI1" s="134"/>
      <c r="GWJ1" s="134"/>
      <c r="GWK1" s="134"/>
      <c r="GWL1" s="134"/>
      <c r="GWM1" s="134"/>
      <c r="GWN1" s="134"/>
      <c r="GWO1" s="134"/>
      <c r="GWP1" s="134"/>
      <c r="GWQ1" s="134"/>
      <c r="GWR1" s="134"/>
      <c r="GWS1" s="134"/>
      <c r="GWT1" s="134"/>
      <c r="GWU1" s="134"/>
      <c r="GWV1" s="134"/>
      <c r="GWW1" s="134"/>
      <c r="GWX1" s="134"/>
      <c r="GWY1" s="134"/>
      <c r="GWZ1" s="134"/>
      <c r="GXA1" s="134"/>
      <c r="GXB1" s="134"/>
      <c r="GXC1" s="134"/>
      <c r="GXD1" s="134"/>
      <c r="GXE1" s="134"/>
      <c r="GXF1" s="134"/>
      <c r="GXG1" s="134"/>
      <c r="GXH1" s="134"/>
      <c r="GXI1" s="134"/>
      <c r="GXJ1" s="134"/>
      <c r="GXK1" s="134"/>
      <c r="GXL1" s="134"/>
      <c r="GXM1" s="134"/>
      <c r="GXN1" s="134"/>
      <c r="GXO1" s="134"/>
      <c r="GXP1" s="134"/>
      <c r="GXQ1" s="134"/>
      <c r="GXR1" s="134"/>
      <c r="GXS1" s="134"/>
      <c r="GXT1" s="134"/>
      <c r="GXU1" s="134"/>
      <c r="GXV1" s="134"/>
      <c r="GXW1" s="134"/>
      <c r="GXX1" s="134"/>
      <c r="GXY1" s="134"/>
      <c r="GXZ1" s="134"/>
      <c r="GYA1" s="134"/>
      <c r="GYB1" s="134"/>
      <c r="GYC1" s="134"/>
      <c r="GYD1" s="134"/>
      <c r="GYE1" s="134"/>
      <c r="GYF1" s="134"/>
      <c r="GYG1" s="134"/>
      <c r="GYH1" s="134"/>
      <c r="GYI1" s="134"/>
      <c r="GYJ1" s="134"/>
      <c r="GYK1" s="134"/>
      <c r="GYL1" s="134"/>
      <c r="GYM1" s="134"/>
      <c r="GYN1" s="134"/>
      <c r="GYO1" s="134"/>
      <c r="GYP1" s="134"/>
      <c r="GYQ1" s="134"/>
      <c r="GYR1" s="134"/>
      <c r="GYS1" s="134"/>
      <c r="GYT1" s="134"/>
      <c r="GYU1" s="134"/>
      <c r="GYV1" s="134"/>
      <c r="GYW1" s="134"/>
      <c r="GYX1" s="134"/>
      <c r="GYY1" s="134"/>
      <c r="GYZ1" s="134"/>
      <c r="GZA1" s="134"/>
      <c r="GZB1" s="134"/>
      <c r="GZC1" s="134"/>
      <c r="GZD1" s="134"/>
      <c r="GZE1" s="134"/>
      <c r="GZF1" s="134"/>
      <c r="GZG1" s="134"/>
      <c r="GZH1" s="134"/>
      <c r="GZI1" s="134"/>
      <c r="GZJ1" s="134"/>
      <c r="GZK1" s="134"/>
      <c r="GZL1" s="134"/>
      <c r="GZM1" s="134"/>
      <c r="GZN1" s="134"/>
      <c r="GZO1" s="134"/>
      <c r="GZP1" s="134"/>
      <c r="GZQ1" s="134"/>
      <c r="GZR1" s="134"/>
      <c r="GZS1" s="134"/>
      <c r="GZT1" s="134"/>
      <c r="GZU1" s="134"/>
      <c r="GZV1" s="134"/>
      <c r="GZW1" s="134"/>
      <c r="GZX1" s="134"/>
      <c r="GZY1" s="134"/>
      <c r="GZZ1" s="134"/>
      <c r="HAA1" s="134"/>
      <c r="HAB1" s="134"/>
      <c r="HAC1" s="134"/>
      <c r="HAD1" s="134"/>
      <c r="HAE1" s="134"/>
      <c r="HAF1" s="134"/>
      <c r="HAG1" s="134"/>
      <c r="HAH1" s="134"/>
      <c r="HAI1" s="134"/>
      <c r="HAJ1" s="134"/>
      <c r="HAK1" s="134"/>
      <c r="HAL1" s="134"/>
      <c r="HAM1" s="134"/>
      <c r="HAN1" s="134"/>
      <c r="HAO1" s="134"/>
      <c r="HAP1" s="134"/>
      <c r="HAQ1" s="134"/>
      <c r="HAR1" s="134"/>
      <c r="HAS1" s="134"/>
      <c r="HAT1" s="134"/>
      <c r="HAU1" s="134"/>
      <c r="HAV1" s="134"/>
      <c r="HAW1" s="134"/>
      <c r="HAX1" s="134"/>
      <c r="HAY1" s="134"/>
      <c r="HAZ1" s="134"/>
      <c r="HBA1" s="134"/>
      <c r="HBB1" s="134"/>
      <c r="HBC1" s="134"/>
      <c r="HBD1" s="134"/>
      <c r="HBE1" s="134"/>
      <c r="HBF1" s="134"/>
      <c r="HBG1" s="134"/>
      <c r="HBH1" s="134"/>
      <c r="HBI1" s="134"/>
      <c r="HBJ1" s="134"/>
      <c r="HBK1" s="134"/>
      <c r="HBL1" s="134"/>
      <c r="HBM1" s="134"/>
      <c r="HBN1" s="134"/>
      <c r="HBO1" s="134"/>
      <c r="HBP1" s="134"/>
      <c r="HBQ1" s="134"/>
      <c r="HBR1" s="134"/>
      <c r="HBS1" s="134"/>
      <c r="HBT1" s="134"/>
      <c r="HBU1" s="134"/>
      <c r="HBV1" s="134"/>
      <c r="HBW1" s="134"/>
      <c r="HBX1" s="134"/>
      <c r="HBY1" s="134"/>
      <c r="HBZ1" s="134"/>
      <c r="HCA1" s="134"/>
      <c r="HCB1" s="134"/>
      <c r="HCC1" s="134"/>
      <c r="HCD1" s="134"/>
      <c r="HCE1" s="134"/>
      <c r="HCF1" s="134"/>
      <c r="HCG1" s="134"/>
      <c r="HCH1" s="134"/>
      <c r="HCI1" s="134"/>
      <c r="HCJ1" s="134"/>
      <c r="HCK1" s="134"/>
      <c r="HCL1" s="134"/>
      <c r="HCM1" s="134"/>
      <c r="HCN1" s="134"/>
      <c r="HCO1" s="134"/>
      <c r="HCP1" s="134"/>
      <c r="HCQ1" s="134"/>
      <c r="HCR1" s="134"/>
      <c r="HCS1" s="134"/>
      <c r="HCT1" s="134"/>
      <c r="HCU1" s="134"/>
      <c r="HCV1" s="134"/>
      <c r="HCW1" s="134"/>
      <c r="HCX1" s="134"/>
      <c r="HCY1" s="134"/>
      <c r="HCZ1" s="134"/>
      <c r="HDA1" s="134"/>
      <c r="HDB1" s="134"/>
      <c r="HDC1" s="134"/>
      <c r="HDD1" s="134"/>
      <c r="HDE1" s="134"/>
      <c r="HDF1" s="134"/>
      <c r="HDG1" s="134"/>
      <c r="HDH1" s="134"/>
      <c r="HDI1" s="134"/>
      <c r="HDJ1" s="134"/>
      <c r="HDK1" s="134"/>
      <c r="HDL1" s="134"/>
      <c r="HDM1" s="134"/>
      <c r="HDN1" s="134"/>
      <c r="HDO1" s="134"/>
      <c r="HDP1" s="134"/>
      <c r="HDQ1" s="134"/>
      <c r="HDR1" s="134"/>
      <c r="HDS1" s="134"/>
      <c r="HDT1" s="134"/>
      <c r="HDU1" s="134"/>
      <c r="HDV1" s="134"/>
      <c r="HDW1" s="134"/>
      <c r="HDX1" s="134"/>
      <c r="HDY1" s="134"/>
      <c r="HDZ1" s="134"/>
      <c r="HEA1" s="134"/>
      <c r="HEB1" s="134"/>
      <c r="HEC1" s="134"/>
      <c r="HED1" s="134"/>
      <c r="HEE1" s="134"/>
      <c r="HEF1" s="134"/>
      <c r="HEG1" s="134"/>
      <c r="HEH1" s="134"/>
      <c r="HEI1" s="134"/>
      <c r="HEJ1" s="134"/>
      <c r="HEK1" s="134"/>
      <c r="HEL1" s="134"/>
      <c r="HEM1" s="134"/>
      <c r="HEN1" s="134"/>
      <c r="HEO1" s="134"/>
      <c r="HEP1" s="134"/>
      <c r="HEQ1" s="134"/>
      <c r="HER1" s="134"/>
      <c r="HES1" s="134"/>
      <c r="HET1" s="134"/>
      <c r="HEU1" s="134"/>
      <c r="HEV1" s="134"/>
      <c r="HEW1" s="134"/>
      <c r="HEX1" s="134"/>
      <c r="HEY1" s="134"/>
      <c r="HEZ1" s="134"/>
      <c r="HFA1" s="134"/>
      <c r="HFB1" s="134"/>
      <c r="HFC1" s="134"/>
      <c r="HFD1" s="134"/>
      <c r="HFE1" s="134"/>
      <c r="HFF1" s="134"/>
      <c r="HFG1" s="134"/>
      <c r="HFH1" s="134"/>
      <c r="HFI1" s="134"/>
      <c r="HFJ1" s="134"/>
      <c r="HFK1" s="134"/>
      <c r="HFL1" s="134"/>
      <c r="HFM1" s="134"/>
      <c r="HFN1" s="134"/>
      <c r="HFO1" s="134"/>
      <c r="HFP1" s="134"/>
      <c r="HFQ1" s="134"/>
      <c r="HFR1" s="134"/>
      <c r="HFS1" s="134"/>
      <c r="HFT1" s="134"/>
      <c r="HFU1" s="134"/>
      <c r="HFV1" s="134"/>
      <c r="HFW1" s="134"/>
      <c r="HFX1" s="134"/>
      <c r="HFY1" s="134"/>
      <c r="HFZ1" s="134"/>
      <c r="HGA1" s="134"/>
      <c r="HGB1" s="134"/>
      <c r="HGC1" s="134"/>
      <c r="HGD1" s="134"/>
      <c r="HGE1" s="134"/>
      <c r="HGF1" s="134"/>
      <c r="HGG1" s="134"/>
      <c r="HGH1" s="134"/>
      <c r="HGI1" s="134"/>
      <c r="HGJ1" s="134"/>
      <c r="HGK1" s="134"/>
      <c r="HGL1" s="134"/>
      <c r="HGM1" s="134"/>
      <c r="HGN1" s="134"/>
      <c r="HGO1" s="134"/>
      <c r="HGP1" s="134"/>
      <c r="HGQ1" s="134"/>
      <c r="HGR1" s="134"/>
      <c r="HGS1" s="134"/>
      <c r="HGT1" s="134"/>
      <c r="HGU1" s="134"/>
      <c r="HGV1" s="134"/>
      <c r="HGW1" s="134"/>
      <c r="HGX1" s="134"/>
      <c r="HGY1" s="134"/>
      <c r="HGZ1" s="134"/>
      <c r="HHA1" s="134"/>
      <c r="HHB1" s="134"/>
      <c r="HHC1" s="134"/>
      <c r="HHD1" s="134"/>
      <c r="HHE1" s="134"/>
      <c r="HHF1" s="134"/>
      <c r="HHG1" s="134"/>
      <c r="HHH1" s="134"/>
      <c r="HHI1" s="134"/>
      <c r="HHJ1" s="134"/>
      <c r="HHK1" s="134"/>
      <c r="HHL1" s="134"/>
      <c r="HHM1" s="134"/>
      <c r="HHN1" s="134"/>
      <c r="HHO1" s="134"/>
      <c r="HHP1" s="134"/>
      <c r="HHQ1" s="134"/>
      <c r="HHR1" s="134"/>
      <c r="HHS1" s="134"/>
      <c r="HHT1" s="134"/>
      <c r="HHU1" s="134"/>
      <c r="HHV1" s="134"/>
      <c r="HHW1" s="134"/>
      <c r="HHX1" s="134"/>
      <c r="HHY1" s="134"/>
      <c r="HHZ1" s="134"/>
      <c r="HIA1" s="134"/>
      <c r="HIB1" s="134"/>
      <c r="HIC1" s="134"/>
      <c r="HID1" s="134"/>
      <c r="HIE1" s="134"/>
      <c r="HIF1" s="134"/>
      <c r="HIG1" s="134"/>
      <c r="HIH1" s="134"/>
      <c r="HII1" s="134"/>
      <c r="HIJ1" s="134"/>
      <c r="HIK1" s="134"/>
      <c r="HIL1" s="134"/>
      <c r="HIM1" s="134"/>
      <c r="HIN1" s="134"/>
      <c r="HIO1" s="134"/>
      <c r="HIP1" s="134"/>
      <c r="HIQ1" s="134"/>
      <c r="HIR1" s="134"/>
      <c r="HIS1" s="134"/>
      <c r="HIT1" s="134"/>
      <c r="HIU1" s="134"/>
      <c r="HIV1" s="134"/>
      <c r="HIW1" s="134"/>
      <c r="HIX1" s="134"/>
      <c r="HIY1" s="134"/>
      <c r="HIZ1" s="134"/>
      <c r="HJA1" s="134"/>
      <c r="HJB1" s="134"/>
      <c r="HJC1" s="134"/>
      <c r="HJD1" s="134"/>
      <c r="HJE1" s="134"/>
      <c r="HJF1" s="134"/>
      <c r="HJG1" s="134"/>
      <c r="HJH1" s="134"/>
      <c r="HJI1" s="134"/>
      <c r="HJJ1" s="134"/>
      <c r="HJK1" s="134"/>
      <c r="HJL1" s="134"/>
      <c r="HJM1" s="134"/>
      <c r="HJN1" s="134"/>
      <c r="HJO1" s="134"/>
      <c r="HJP1" s="134"/>
      <c r="HJQ1" s="134"/>
      <c r="HJR1" s="134"/>
      <c r="HJS1" s="134"/>
      <c r="HJT1" s="134"/>
      <c r="HJU1" s="134"/>
      <c r="HJV1" s="134"/>
      <c r="HJW1" s="134"/>
      <c r="HJX1" s="134"/>
      <c r="HJY1" s="134"/>
      <c r="HJZ1" s="134"/>
      <c r="HKA1" s="134"/>
      <c r="HKB1" s="134"/>
      <c r="HKC1" s="134"/>
      <c r="HKD1" s="134"/>
      <c r="HKE1" s="134"/>
      <c r="HKF1" s="134"/>
      <c r="HKG1" s="134"/>
      <c r="HKH1" s="134"/>
      <c r="HKI1" s="134"/>
      <c r="HKJ1" s="134"/>
      <c r="HKK1" s="134"/>
      <c r="HKL1" s="134"/>
      <c r="HKM1" s="134"/>
      <c r="HKN1" s="134"/>
      <c r="HKO1" s="134"/>
      <c r="HKP1" s="134"/>
      <c r="HKQ1" s="134"/>
      <c r="HKR1" s="134"/>
      <c r="HKS1" s="134"/>
      <c r="HKT1" s="134"/>
      <c r="HKU1" s="134"/>
      <c r="HKV1" s="134"/>
      <c r="HKW1" s="134"/>
      <c r="HKX1" s="134"/>
      <c r="HKY1" s="134"/>
      <c r="HKZ1" s="134"/>
      <c r="HLA1" s="134"/>
      <c r="HLB1" s="134"/>
      <c r="HLC1" s="134"/>
      <c r="HLD1" s="134"/>
      <c r="HLE1" s="134"/>
      <c r="HLF1" s="134"/>
      <c r="HLG1" s="134"/>
      <c r="HLH1" s="134"/>
      <c r="HLI1" s="134"/>
      <c r="HLJ1" s="134"/>
      <c r="HLK1" s="134"/>
      <c r="HLL1" s="134"/>
      <c r="HLM1" s="134"/>
      <c r="HLN1" s="134"/>
      <c r="HLO1" s="134"/>
      <c r="HLP1" s="134"/>
      <c r="HLQ1" s="134"/>
      <c r="HLR1" s="134"/>
      <c r="HLS1" s="134"/>
      <c r="HLT1" s="134"/>
      <c r="HLU1" s="134"/>
      <c r="HLV1" s="134"/>
      <c r="HLW1" s="134"/>
      <c r="HLX1" s="134"/>
      <c r="HLY1" s="134"/>
      <c r="HLZ1" s="134"/>
      <c r="HMA1" s="134"/>
      <c r="HMB1" s="134"/>
      <c r="HMC1" s="134"/>
      <c r="HMD1" s="134"/>
      <c r="HME1" s="134"/>
      <c r="HMF1" s="134"/>
      <c r="HMG1" s="134"/>
      <c r="HMH1" s="134"/>
      <c r="HMI1" s="134"/>
      <c r="HMJ1" s="134"/>
      <c r="HMK1" s="134"/>
      <c r="HML1" s="134"/>
      <c r="HMM1" s="134"/>
      <c r="HMN1" s="134"/>
      <c r="HMO1" s="134"/>
      <c r="HMP1" s="134"/>
      <c r="HMQ1" s="134"/>
      <c r="HMR1" s="134"/>
      <c r="HMS1" s="134"/>
      <c r="HMT1" s="134"/>
      <c r="HMU1" s="134"/>
      <c r="HMV1" s="134"/>
      <c r="HMW1" s="134"/>
      <c r="HMX1" s="134"/>
      <c r="HMY1" s="134"/>
      <c r="HMZ1" s="134"/>
      <c r="HNA1" s="134"/>
      <c r="HNB1" s="134"/>
      <c r="HNC1" s="134"/>
      <c r="HND1" s="134"/>
      <c r="HNE1" s="134"/>
      <c r="HNF1" s="134"/>
      <c r="HNG1" s="134"/>
      <c r="HNH1" s="134"/>
      <c r="HNI1" s="134"/>
      <c r="HNJ1" s="134"/>
      <c r="HNK1" s="134"/>
      <c r="HNL1" s="134"/>
      <c r="HNM1" s="134"/>
      <c r="HNN1" s="134"/>
      <c r="HNO1" s="134"/>
      <c r="HNP1" s="134"/>
      <c r="HNQ1" s="134"/>
      <c r="HNR1" s="134"/>
      <c r="HNS1" s="134"/>
      <c r="HNT1" s="134"/>
      <c r="HNU1" s="134"/>
      <c r="HNV1" s="134"/>
      <c r="HNW1" s="134"/>
      <c r="HNX1" s="134"/>
      <c r="HNY1" s="134"/>
      <c r="HNZ1" s="134"/>
      <c r="HOA1" s="134"/>
      <c r="HOB1" s="134"/>
      <c r="HOC1" s="134"/>
      <c r="HOD1" s="134"/>
      <c r="HOE1" s="134"/>
      <c r="HOF1" s="134"/>
      <c r="HOG1" s="134"/>
      <c r="HOH1" s="134"/>
      <c r="HOI1" s="134"/>
      <c r="HOJ1" s="134"/>
      <c r="HOK1" s="134"/>
      <c r="HOL1" s="134"/>
      <c r="HOM1" s="134"/>
      <c r="HON1" s="134"/>
      <c r="HOO1" s="134"/>
      <c r="HOP1" s="134"/>
      <c r="HOQ1" s="134"/>
      <c r="HOR1" s="134"/>
      <c r="HOS1" s="134"/>
      <c r="HOT1" s="134"/>
      <c r="HOU1" s="134"/>
      <c r="HOV1" s="134"/>
      <c r="HOW1" s="134"/>
      <c r="HOX1" s="134"/>
      <c r="HOY1" s="134"/>
      <c r="HOZ1" s="134"/>
      <c r="HPA1" s="134"/>
      <c r="HPB1" s="134"/>
      <c r="HPC1" s="134"/>
      <c r="HPD1" s="134"/>
      <c r="HPE1" s="134"/>
      <c r="HPF1" s="134"/>
      <c r="HPG1" s="134"/>
      <c r="HPH1" s="134"/>
      <c r="HPI1" s="134"/>
      <c r="HPJ1" s="134"/>
      <c r="HPK1" s="134"/>
      <c r="HPL1" s="134"/>
      <c r="HPM1" s="134"/>
      <c r="HPN1" s="134"/>
      <c r="HPO1" s="134"/>
      <c r="HPP1" s="134"/>
      <c r="HPQ1" s="134"/>
      <c r="HPR1" s="134"/>
      <c r="HPS1" s="134"/>
      <c r="HPT1" s="134"/>
      <c r="HPU1" s="134"/>
      <c r="HPV1" s="134"/>
      <c r="HPW1" s="134"/>
      <c r="HPX1" s="134"/>
      <c r="HPY1" s="134"/>
      <c r="HPZ1" s="134"/>
      <c r="HQA1" s="134"/>
      <c r="HQB1" s="134"/>
      <c r="HQC1" s="134"/>
      <c r="HQD1" s="134"/>
      <c r="HQE1" s="134"/>
      <c r="HQF1" s="134"/>
      <c r="HQG1" s="134"/>
      <c r="HQH1" s="134"/>
      <c r="HQI1" s="134"/>
      <c r="HQJ1" s="134"/>
      <c r="HQK1" s="134"/>
      <c r="HQL1" s="134"/>
      <c r="HQM1" s="134"/>
      <c r="HQN1" s="134"/>
      <c r="HQO1" s="134"/>
      <c r="HQP1" s="134"/>
      <c r="HQQ1" s="134"/>
      <c r="HQR1" s="134"/>
      <c r="HQS1" s="134"/>
      <c r="HQT1" s="134"/>
      <c r="HQU1" s="134"/>
      <c r="HQV1" s="134"/>
      <c r="HQW1" s="134"/>
      <c r="HQX1" s="134"/>
      <c r="HQY1" s="134"/>
      <c r="HQZ1" s="134"/>
      <c r="HRA1" s="134"/>
      <c r="HRB1" s="134"/>
      <c r="HRC1" s="134"/>
      <c r="HRD1" s="134"/>
      <c r="HRE1" s="134"/>
      <c r="HRF1" s="134"/>
      <c r="HRG1" s="134"/>
      <c r="HRH1" s="134"/>
      <c r="HRI1" s="134"/>
      <c r="HRJ1" s="134"/>
      <c r="HRK1" s="134"/>
      <c r="HRL1" s="134"/>
      <c r="HRM1" s="134"/>
      <c r="HRN1" s="134"/>
      <c r="HRO1" s="134"/>
      <c r="HRP1" s="134"/>
      <c r="HRQ1" s="134"/>
      <c r="HRR1" s="134"/>
      <c r="HRS1" s="134"/>
      <c r="HRT1" s="134"/>
      <c r="HRU1" s="134"/>
      <c r="HRV1" s="134"/>
      <c r="HRW1" s="134"/>
      <c r="HRX1" s="134"/>
      <c r="HRY1" s="134"/>
      <c r="HRZ1" s="134"/>
      <c r="HSA1" s="134"/>
      <c r="HSB1" s="134"/>
      <c r="HSC1" s="134"/>
      <c r="HSD1" s="134"/>
      <c r="HSE1" s="134"/>
      <c r="HSF1" s="134"/>
      <c r="HSG1" s="134"/>
      <c r="HSH1" s="134"/>
      <c r="HSI1" s="134"/>
      <c r="HSJ1" s="134"/>
      <c r="HSK1" s="134"/>
      <c r="HSL1" s="134"/>
      <c r="HSM1" s="134"/>
      <c r="HSN1" s="134"/>
      <c r="HSO1" s="134"/>
      <c r="HSP1" s="134"/>
      <c r="HSQ1" s="134"/>
      <c r="HSR1" s="134"/>
      <c r="HSS1" s="134"/>
      <c r="HST1" s="134"/>
      <c r="HSU1" s="134"/>
      <c r="HSV1" s="134"/>
      <c r="HSW1" s="134"/>
      <c r="HSX1" s="134"/>
      <c r="HSY1" s="134"/>
      <c r="HSZ1" s="134"/>
      <c r="HTA1" s="134"/>
      <c r="HTB1" s="134"/>
      <c r="HTC1" s="134"/>
      <c r="HTD1" s="134"/>
      <c r="HTE1" s="134"/>
      <c r="HTF1" s="134"/>
      <c r="HTG1" s="134"/>
      <c r="HTH1" s="134"/>
      <c r="HTI1" s="134"/>
      <c r="HTJ1" s="134"/>
      <c r="HTK1" s="134"/>
      <c r="HTL1" s="134"/>
      <c r="HTM1" s="134"/>
      <c r="HTN1" s="134"/>
      <c r="HTO1" s="134"/>
      <c r="HTP1" s="134"/>
      <c r="HTQ1" s="134"/>
      <c r="HTR1" s="134"/>
      <c r="HTS1" s="134"/>
      <c r="HTT1" s="134"/>
      <c r="HTU1" s="134"/>
      <c r="HTV1" s="134"/>
      <c r="HTW1" s="134"/>
      <c r="HTX1" s="134"/>
      <c r="HTY1" s="134"/>
      <c r="HTZ1" s="134"/>
      <c r="HUA1" s="134"/>
      <c r="HUB1" s="134"/>
      <c r="HUC1" s="134"/>
      <c r="HUD1" s="134"/>
      <c r="HUE1" s="134"/>
      <c r="HUF1" s="134"/>
      <c r="HUG1" s="134"/>
      <c r="HUH1" s="134"/>
      <c r="HUI1" s="134"/>
      <c r="HUJ1" s="134"/>
      <c r="HUK1" s="134"/>
      <c r="HUL1" s="134"/>
      <c r="HUM1" s="134"/>
      <c r="HUN1" s="134"/>
      <c r="HUO1" s="134"/>
      <c r="HUP1" s="134"/>
      <c r="HUQ1" s="134"/>
      <c r="HUR1" s="134"/>
      <c r="HUS1" s="134"/>
      <c r="HUT1" s="134"/>
      <c r="HUU1" s="134"/>
      <c r="HUV1" s="134"/>
      <c r="HUW1" s="134"/>
      <c r="HUX1" s="134"/>
      <c r="HUY1" s="134"/>
      <c r="HUZ1" s="134"/>
      <c r="HVA1" s="134"/>
      <c r="HVB1" s="134"/>
      <c r="HVC1" s="134"/>
      <c r="HVD1" s="134"/>
      <c r="HVE1" s="134"/>
      <c r="HVF1" s="134"/>
      <c r="HVG1" s="134"/>
      <c r="HVH1" s="134"/>
      <c r="HVI1" s="134"/>
      <c r="HVJ1" s="134"/>
      <c r="HVK1" s="134"/>
      <c r="HVL1" s="134"/>
      <c r="HVM1" s="134"/>
      <c r="HVN1" s="134"/>
      <c r="HVO1" s="134"/>
      <c r="HVP1" s="134"/>
      <c r="HVQ1" s="134"/>
      <c r="HVR1" s="134"/>
      <c r="HVS1" s="134"/>
      <c r="HVT1" s="134"/>
      <c r="HVU1" s="134"/>
      <c r="HVV1" s="134"/>
      <c r="HVW1" s="134"/>
      <c r="HVX1" s="134"/>
      <c r="HVY1" s="134"/>
      <c r="HVZ1" s="134"/>
      <c r="HWA1" s="134"/>
      <c r="HWB1" s="134"/>
      <c r="HWC1" s="134"/>
      <c r="HWD1" s="134"/>
      <c r="HWE1" s="134"/>
      <c r="HWF1" s="134"/>
      <c r="HWG1" s="134"/>
      <c r="HWH1" s="134"/>
      <c r="HWI1" s="134"/>
      <c r="HWJ1" s="134"/>
      <c r="HWK1" s="134"/>
      <c r="HWL1" s="134"/>
      <c r="HWM1" s="134"/>
      <c r="HWN1" s="134"/>
      <c r="HWO1" s="134"/>
      <c r="HWP1" s="134"/>
      <c r="HWQ1" s="134"/>
      <c r="HWR1" s="134"/>
      <c r="HWS1" s="134"/>
      <c r="HWT1" s="134"/>
      <c r="HWU1" s="134"/>
      <c r="HWV1" s="134"/>
      <c r="HWW1" s="134"/>
      <c r="HWX1" s="134"/>
      <c r="HWY1" s="134"/>
      <c r="HWZ1" s="134"/>
      <c r="HXA1" s="134"/>
      <c r="HXB1" s="134"/>
      <c r="HXC1" s="134"/>
      <c r="HXD1" s="134"/>
      <c r="HXE1" s="134"/>
      <c r="HXF1" s="134"/>
      <c r="HXG1" s="134"/>
      <c r="HXH1" s="134"/>
      <c r="HXI1" s="134"/>
      <c r="HXJ1" s="134"/>
      <c r="HXK1" s="134"/>
      <c r="HXL1" s="134"/>
      <c r="HXM1" s="134"/>
      <c r="HXN1" s="134"/>
      <c r="HXO1" s="134"/>
      <c r="HXP1" s="134"/>
      <c r="HXQ1" s="134"/>
      <c r="HXR1" s="134"/>
      <c r="HXS1" s="134"/>
      <c r="HXT1" s="134"/>
      <c r="HXU1" s="134"/>
      <c r="HXV1" s="134"/>
      <c r="HXW1" s="134"/>
      <c r="HXX1" s="134"/>
      <c r="HXY1" s="134"/>
      <c r="HXZ1" s="134"/>
      <c r="HYA1" s="134"/>
      <c r="HYB1" s="134"/>
      <c r="HYC1" s="134"/>
      <c r="HYD1" s="134"/>
      <c r="HYE1" s="134"/>
      <c r="HYF1" s="134"/>
      <c r="HYG1" s="134"/>
      <c r="HYH1" s="134"/>
      <c r="HYI1" s="134"/>
      <c r="HYJ1" s="134"/>
      <c r="HYK1" s="134"/>
      <c r="HYL1" s="134"/>
      <c r="HYM1" s="134"/>
      <c r="HYN1" s="134"/>
      <c r="HYO1" s="134"/>
      <c r="HYP1" s="134"/>
      <c r="HYQ1" s="134"/>
      <c r="HYR1" s="134"/>
      <c r="HYS1" s="134"/>
      <c r="HYT1" s="134"/>
      <c r="HYU1" s="134"/>
      <c r="HYV1" s="134"/>
      <c r="HYW1" s="134"/>
      <c r="HYX1" s="134"/>
      <c r="HYY1" s="134"/>
      <c r="HYZ1" s="134"/>
      <c r="HZA1" s="134"/>
      <c r="HZB1" s="134"/>
      <c r="HZC1" s="134"/>
      <c r="HZD1" s="134"/>
      <c r="HZE1" s="134"/>
      <c r="HZF1" s="134"/>
      <c r="HZG1" s="134"/>
      <c r="HZH1" s="134"/>
      <c r="HZI1" s="134"/>
      <c r="HZJ1" s="134"/>
      <c r="HZK1" s="134"/>
      <c r="HZL1" s="134"/>
      <c r="HZM1" s="134"/>
      <c r="HZN1" s="134"/>
      <c r="HZO1" s="134"/>
      <c r="HZP1" s="134"/>
      <c r="HZQ1" s="134"/>
      <c r="HZR1" s="134"/>
      <c r="HZS1" s="134"/>
      <c r="HZT1" s="134"/>
      <c r="HZU1" s="134"/>
      <c r="HZV1" s="134"/>
      <c r="HZW1" s="134"/>
      <c r="HZX1" s="134"/>
      <c r="HZY1" s="134"/>
      <c r="HZZ1" s="134"/>
      <c r="IAA1" s="134"/>
      <c r="IAB1" s="134"/>
      <c r="IAC1" s="134"/>
      <c r="IAD1" s="134"/>
      <c r="IAE1" s="134"/>
      <c r="IAF1" s="134"/>
      <c r="IAG1" s="134"/>
      <c r="IAH1" s="134"/>
      <c r="IAI1" s="134"/>
      <c r="IAJ1" s="134"/>
      <c r="IAK1" s="134"/>
      <c r="IAL1" s="134"/>
      <c r="IAM1" s="134"/>
      <c r="IAN1" s="134"/>
      <c r="IAO1" s="134"/>
      <c r="IAP1" s="134"/>
      <c r="IAQ1" s="134"/>
      <c r="IAR1" s="134"/>
      <c r="IAS1" s="134"/>
      <c r="IAT1" s="134"/>
      <c r="IAU1" s="134"/>
      <c r="IAV1" s="134"/>
      <c r="IAW1" s="134"/>
      <c r="IAX1" s="134"/>
      <c r="IAY1" s="134"/>
      <c r="IAZ1" s="134"/>
      <c r="IBA1" s="134"/>
      <c r="IBB1" s="134"/>
      <c r="IBC1" s="134"/>
      <c r="IBD1" s="134"/>
      <c r="IBE1" s="134"/>
      <c r="IBF1" s="134"/>
      <c r="IBG1" s="134"/>
      <c r="IBH1" s="134"/>
      <c r="IBI1" s="134"/>
      <c r="IBJ1" s="134"/>
      <c r="IBK1" s="134"/>
      <c r="IBL1" s="134"/>
      <c r="IBM1" s="134"/>
      <c r="IBN1" s="134"/>
      <c r="IBO1" s="134"/>
      <c r="IBP1" s="134"/>
      <c r="IBQ1" s="134"/>
      <c r="IBR1" s="134"/>
      <c r="IBS1" s="134"/>
      <c r="IBT1" s="134"/>
      <c r="IBU1" s="134"/>
      <c r="IBV1" s="134"/>
      <c r="IBW1" s="134"/>
      <c r="IBX1" s="134"/>
      <c r="IBY1" s="134"/>
      <c r="IBZ1" s="134"/>
      <c r="ICA1" s="134"/>
      <c r="ICB1" s="134"/>
      <c r="ICC1" s="134"/>
      <c r="ICD1" s="134"/>
      <c r="ICE1" s="134"/>
      <c r="ICF1" s="134"/>
      <c r="ICG1" s="134"/>
      <c r="ICH1" s="134"/>
      <c r="ICI1" s="134"/>
      <c r="ICJ1" s="134"/>
      <c r="ICK1" s="134"/>
      <c r="ICL1" s="134"/>
      <c r="ICM1" s="134"/>
      <c r="ICN1" s="134"/>
      <c r="ICO1" s="134"/>
      <c r="ICP1" s="134"/>
      <c r="ICQ1" s="134"/>
      <c r="ICR1" s="134"/>
      <c r="ICS1" s="134"/>
      <c r="ICT1" s="134"/>
      <c r="ICU1" s="134"/>
      <c r="ICV1" s="134"/>
      <c r="ICW1" s="134"/>
      <c r="ICX1" s="134"/>
      <c r="ICY1" s="134"/>
      <c r="ICZ1" s="134"/>
      <c r="IDA1" s="134"/>
      <c r="IDB1" s="134"/>
      <c r="IDC1" s="134"/>
      <c r="IDD1" s="134"/>
      <c r="IDE1" s="134"/>
      <c r="IDF1" s="134"/>
      <c r="IDG1" s="134"/>
      <c r="IDH1" s="134"/>
      <c r="IDI1" s="134"/>
      <c r="IDJ1" s="134"/>
      <c r="IDK1" s="134"/>
      <c r="IDL1" s="134"/>
      <c r="IDM1" s="134"/>
      <c r="IDN1" s="134"/>
      <c r="IDO1" s="134"/>
      <c r="IDP1" s="134"/>
      <c r="IDQ1" s="134"/>
      <c r="IDR1" s="134"/>
      <c r="IDS1" s="134"/>
      <c r="IDT1" s="134"/>
      <c r="IDU1" s="134"/>
      <c r="IDV1" s="134"/>
      <c r="IDW1" s="134"/>
      <c r="IDX1" s="134"/>
      <c r="IDY1" s="134"/>
      <c r="IDZ1" s="134"/>
      <c r="IEA1" s="134"/>
      <c r="IEB1" s="134"/>
      <c r="IEC1" s="134"/>
      <c r="IED1" s="134"/>
      <c r="IEE1" s="134"/>
      <c r="IEF1" s="134"/>
      <c r="IEG1" s="134"/>
      <c r="IEH1" s="134"/>
      <c r="IEI1" s="134"/>
      <c r="IEJ1" s="134"/>
      <c r="IEK1" s="134"/>
      <c r="IEL1" s="134"/>
      <c r="IEM1" s="134"/>
      <c r="IEN1" s="134"/>
      <c r="IEO1" s="134"/>
      <c r="IEP1" s="134"/>
      <c r="IEQ1" s="134"/>
      <c r="IER1" s="134"/>
      <c r="IES1" s="134"/>
      <c r="IET1" s="134"/>
      <c r="IEU1" s="134"/>
      <c r="IEV1" s="134"/>
      <c r="IEW1" s="134"/>
      <c r="IEX1" s="134"/>
      <c r="IEY1" s="134"/>
      <c r="IEZ1" s="134"/>
      <c r="IFA1" s="134"/>
      <c r="IFB1" s="134"/>
      <c r="IFC1" s="134"/>
      <c r="IFD1" s="134"/>
      <c r="IFE1" s="134"/>
      <c r="IFF1" s="134"/>
      <c r="IFG1" s="134"/>
      <c r="IFH1" s="134"/>
      <c r="IFI1" s="134"/>
      <c r="IFJ1" s="134"/>
      <c r="IFK1" s="134"/>
      <c r="IFL1" s="134"/>
      <c r="IFM1" s="134"/>
      <c r="IFN1" s="134"/>
      <c r="IFO1" s="134"/>
      <c r="IFP1" s="134"/>
      <c r="IFQ1" s="134"/>
      <c r="IFR1" s="134"/>
      <c r="IFS1" s="134"/>
      <c r="IFT1" s="134"/>
      <c r="IFU1" s="134"/>
      <c r="IFV1" s="134"/>
      <c r="IFW1" s="134"/>
      <c r="IFX1" s="134"/>
      <c r="IFY1" s="134"/>
      <c r="IFZ1" s="134"/>
      <c r="IGA1" s="134"/>
      <c r="IGB1" s="134"/>
      <c r="IGC1" s="134"/>
      <c r="IGD1" s="134"/>
      <c r="IGE1" s="134"/>
      <c r="IGF1" s="134"/>
      <c r="IGG1" s="134"/>
      <c r="IGH1" s="134"/>
      <c r="IGI1" s="134"/>
      <c r="IGJ1" s="134"/>
      <c r="IGK1" s="134"/>
      <c r="IGL1" s="134"/>
      <c r="IGM1" s="134"/>
      <c r="IGN1" s="134"/>
      <c r="IGO1" s="134"/>
      <c r="IGP1" s="134"/>
      <c r="IGQ1" s="134"/>
      <c r="IGR1" s="134"/>
      <c r="IGS1" s="134"/>
      <c r="IGT1" s="134"/>
      <c r="IGU1" s="134"/>
      <c r="IGV1" s="134"/>
      <c r="IGW1" s="134"/>
      <c r="IGX1" s="134"/>
      <c r="IGY1" s="134"/>
      <c r="IGZ1" s="134"/>
      <c r="IHA1" s="134"/>
      <c r="IHB1" s="134"/>
      <c r="IHC1" s="134"/>
      <c r="IHD1" s="134"/>
      <c r="IHE1" s="134"/>
      <c r="IHF1" s="134"/>
      <c r="IHG1" s="134"/>
      <c r="IHH1" s="134"/>
      <c r="IHI1" s="134"/>
      <c r="IHJ1" s="134"/>
      <c r="IHK1" s="134"/>
      <c r="IHL1" s="134"/>
      <c r="IHM1" s="134"/>
      <c r="IHN1" s="134"/>
      <c r="IHO1" s="134"/>
      <c r="IHP1" s="134"/>
      <c r="IHQ1" s="134"/>
      <c r="IHR1" s="134"/>
      <c r="IHS1" s="134"/>
      <c r="IHT1" s="134"/>
      <c r="IHU1" s="134"/>
      <c r="IHV1" s="134"/>
      <c r="IHW1" s="134"/>
      <c r="IHX1" s="134"/>
      <c r="IHY1" s="134"/>
      <c r="IHZ1" s="134"/>
      <c r="IIA1" s="134"/>
      <c r="IIB1" s="134"/>
      <c r="IIC1" s="134"/>
      <c r="IID1" s="134"/>
      <c r="IIE1" s="134"/>
      <c r="IIF1" s="134"/>
      <c r="IIG1" s="134"/>
      <c r="IIH1" s="134"/>
      <c r="III1" s="134"/>
      <c r="IIJ1" s="134"/>
      <c r="IIK1" s="134"/>
      <c r="IIL1" s="134"/>
      <c r="IIM1" s="134"/>
      <c r="IIN1" s="134"/>
      <c r="IIO1" s="134"/>
      <c r="IIP1" s="134"/>
      <c r="IIQ1" s="134"/>
      <c r="IIR1" s="134"/>
      <c r="IIS1" s="134"/>
      <c r="IIT1" s="134"/>
      <c r="IIU1" s="134"/>
      <c r="IIV1" s="134"/>
      <c r="IIW1" s="134"/>
      <c r="IIX1" s="134"/>
      <c r="IIY1" s="134"/>
      <c r="IIZ1" s="134"/>
      <c r="IJA1" s="134"/>
      <c r="IJB1" s="134"/>
      <c r="IJC1" s="134"/>
      <c r="IJD1" s="134"/>
      <c r="IJE1" s="134"/>
      <c r="IJF1" s="134"/>
      <c r="IJG1" s="134"/>
      <c r="IJH1" s="134"/>
      <c r="IJI1" s="134"/>
      <c r="IJJ1" s="134"/>
      <c r="IJK1" s="134"/>
      <c r="IJL1" s="134"/>
      <c r="IJM1" s="134"/>
      <c r="IJN1" s="134"/>
      <c r="IJO1" s="134"/>
      <c r="IJP1" s="134"/>
      <c r="IJQ1" s="134"/>
      <c r="IJR1" s="134"/>
      <c r="IJS1" s="134"/>
      <c r="IJT1" s="134"/>
      <c r="IJU1" s="134"/>
      <c r="IJV1" s="134"/>
      <c r="IJW1" s="134"/>
      <c r="IJX1" s="134"/>
      <c r="IJY1" s="134"/>
      <c r="IJZ1" s="134"/>
      <c r="IKA1" s="134"/>
      <c r="IKB1" s="134"/>
      <c r="IKC1" s="134"/>
      <c r="IKD1" s="134"/>
      <c r="IKE1" s="134"/>
      <c r="IKF1" s="134"/>
      <c r="IKG1" s="134"/>
      <c r="IKH1" s="134"/>
      <c r="IKI1" s="134"/>
      <c r="IKJ1" s="134"/>
      <c r="IKK1" s="134"/>
      <c r="IKL1" s="134"/>
      <c r="IKM1" s="134"/>
      <c r="IKN1" s="134"/>
      <c r="IKO1" s="134"/>
      <c r="IKP1" s="134"/>
      <c r="IKQ1" s="134"/>
      <c r="IKR1" s="134"/>
      <c r="IKS1" s="134"/>
      <c r="IKT1" s="134"/>
      <c r="IKU1" s="134"/>
      <c r="IKV1" s="134"/>
      <c r="IKW1" s="134"/>
      <c r="IKX1" s="134"/>
      <c r="IKY1" s="134"/>
      <c r="IKZ1" s="134"/>
      <c r="ILA1" s="134"/>
      <c r="ILB1" s="134"/>
      <c r="ILC1" s="134"/>
      <c r="ILD1" s="134"/>
      <c r="ILE1" s="134"/>
      <c r="ILF1" s="134"/>
      <c r="ILG1" s="134"/>
      <c r="ILH1" s="134"/>
      <c r="ILI1" s="134"/>
      <c r="ILJ1" s="134"/>
      <c r="ILK1" s="134"/>
      <c r="ILL1" s="134"/>
      <c r="ILM1" s="134"/>
      <c r="ILN1" s="134"/>
      <c r="ILO1" s="134"/>
      <c r="ILP1" s="134"/>
      <c r="ILQ1" s="134"/>
      <c r="ILR1" s="134"/>
      <c r="ILS1" s="134"/>
      <c r="ILT1" s="134"/>
      <c r="ILU1" s="134"/>
      <c r="ILV1" s="134"/>
      <c r="ILW1" s="134"/>
      <c r="ILX1" s="134"/>
      <c r="ILY1" s="134"/>
      <c r="ILZ1" s="134"/>
      <c r="IMA1" s="134"/>
      <c r="IMB1" s="134"/>
      <c r="IMC1" s="134"/>
      <c r="IMD1" s="134"/>
      <c r="IME1" s="134"/>
      <c r="IMF1" s="134"/>
      <c r="IMG1" s="134"/>
      <c r="IMH1" s="134"/>
      <c r="IMI1" s="134"/>
      <c r="IMJ1" s="134"/>
      <c r="IMK1" s="134"/>
      <c r="IML1" s="134"/>
      <c r="IMM1" s="134"/>
      <c r="IMN1" s="134"/>
      <c r="IMO1" s="134"/>
      <c r="IMP1" s="134"/>
      <c r="IMQ1" s="134"/>
      <c r="IMR1" s="134"/>
      <c r="IMS1" s="134"/>
      <c r="IMT1" s="134"/>
      <c r="IMU1" s="134"/>
      <c r="IMV1" s="134"/>
      <c r="IMW1" s="134"/>
      <c r="IMX1" s="134"/>
      <c r="IMY1" s="134"/>
      <c r="IMZ1" s="134"/>
      <c r="INA1" s="134"/>
      <c r="INB1" s="134"/>
      <c r="INC1" s="134"/>
      <c r="IND1" s="134"/>
      <c r="INE1" s="134"/>
      <c r="INF1" s="134"/>
      <c r="ING1" s="134"/>
      <c r="INH1" s="134"/>
      <c r="INI1" s="134"/>
      <c r="INJ1" s="134"/>
      <c r="INK1" s="134"/>
      <c r="INL1" s="134"/>
      <c r="INM1" s="134"/>
      <c r="INN1" s="134"/>
      <c r="INO1" s="134"/>
      <c r="INP1" s="134"/>
      <c r="INQ1" s="134"/>
      <c r="INR1" s="134"/>
      <c r="INS1" s="134"/>
      <c r="INT1" s="134"/>
      <c r="INU1" s="134"/>
      <c r="INV1" s="134"/>
      <c r="INW1" s="134"/>
      <c r="INX1" s="134"/>
      <c r="INY1" s="134"/>
      <c r="INZ1" s="134"/>
      <c r="IOA1" s="134"/>
      <c r="IOB1" s="134"/>
      <c r="IOC1" s="134"/>
      <c r="IOD1" s="134"/>
      <c r="IOE1" s="134"/>
      <c r="IOF1" s="134"/>
      <c r="IOG1" s="134"/>
      <c r="IOH1" s="134"/>
      <c r="IOI1" s="134"/>
      <c r="IOJ1" s="134"/>
      <c r="IOK1" s="134"/>
      <c r="IOL1" s="134"/>
      <c r="IOM1" s="134"/>
      <c r="ION1" s="134"/>
      <c r="IOO1" s="134"/>
      <c r="IOP1" s="134"/>
      <c r="IOQ1" s="134"/>
      <c r="IOR1" s="134"/>
      <c r="IOS1" s="134"/>
      <c r="IOT1" s="134"/>
      <c r="IOU1" s="134"/>
      <c r="IOV1" s="134"/>
      <c r="IOW1" s="134"/>
      <c r="IOX1" s="134"/>
      <c r="IOY1" s="134"/>
      <c r="IOZ1" s="134"/>
      <c r="IPA1" s="134"/>
      <c r="IPB1" s="134"/>
      <c r="IPC1" s="134"/>
      <c r="IPD1" s="134"/>
      <c r="IPE1" s="134"/>
      <c r="IPF1" s="134"/>
      <c r="IPG1" s="134"/>
      <c r="IPH1" s="134"/>
      <c r="IPI1" s="134"/>
      <c r="IPJ1" s="134"/>
      <c r="IPK1" s="134"/>
      <c r="IPL1" s="134"/>
      <c r="IPM1" s="134"/>
      <c r="IPN1" s="134"/>
      <c r="IPO1" s="134"/>
      <c r="IPP1" s="134"/>
      <c r="IPQ1" s="134"/>
      <c r="IPR1" s="134"/>
      <c r="IPS1" s="134"/>
      <c r="IPT1" s="134"/>
      <c r="IPU1" s="134"/>
      <c r="IPV1" s="134"/>
      <c r="IPW1" s="134"/>
      <c r="IPX1" s="134"/>
      <c r="IPY1" s="134"/>
      <c r="IPZ1" s="134"/>
      <c r="IQA1" s="134"/>
      <c r="IQB1" s="134"/>
      <c r="IQC1" s="134"/>
      <c r="IQD1" s="134"/>
      <c r="IQE1" s="134"/>
      <c r="IQF1" s="134"/>
      <c r="IQG1" s="134"/>
      <c r="IQH1" s="134"/>
      <c r="IQI1" s="134"/>
      <c r="IQJ1" s="134"/>
      <c r="IQK1" s="134"/>
      <c r="IQL1" s="134"/>
      <c r="IQM1" s="134"/>
      <c r="IQN1" s="134"/>
      <c r="IQO1" s="134"/>
      <c r="IQP1" s="134"/>
      <c r="IQQ1" s="134"/>
      <c r="IQR1" s="134"/>
      <c r="IQS1" s="134"/>
      <c r="IQT1" s="134"/>
      <c r="IQU1" s="134"/>
      <c r="IQV1" s="134"/>
      <c r="IQW1" s="134"/>
      <c r="IQX1" s="134"/>
      <c r="IQY1" s="134"/>
      <c r="IQZ1" s="134"/>
      <c r="IRA1" s="134"/>
      <c r="IRB1" s="134"/>
      <c r="IRC1" s="134"/>
      <c r="IRD1" s="134"/>
      <c r="IRE1" s="134"/>
      <c r="IRF1" s="134"/>
      <c r="IRG1" s="134"/>
      <c r="IRH1" s="134"/>
      <c r="IRI1" s="134"/>
      <c r="IRJ1" s="134"/>
      <c r="IRK1" s="134"/>
      <c r="IRL1" s="134"/>
      <c r="IRM1" s="134"/>
      <c r="IRN1" s="134"/>
      <c r="IRO1" s="134"/>
      <c r="IRP1" s="134"/>
      <c r="IRQ1" s="134"/>
      <c r="IRR1" s="134"/>
      <c r="IRS1" s="134"/>
      <c r="IRT1" s="134"/>
      <c r="IRU1" s="134"/>
      <c r="IRV1" s="134"/>
      <c r="IRW1" s="134"/>
      <c r="IRX1" s="134"/>
      <c r="IRY1" s="134"/>
      <c r="IRZ1" s="134"/>
      <c r="ISA1" s="134"/>
      <c r="ISB1" s="134"/>
      <c r="ISC1" s="134"/>
      <c r="ISD1" s="134"/>
      <c r="ISE1" s="134"/>
      <c r="ISF1" s="134"/>
      <c r="ISG1" s="134"/>
      <c r="ISH1" s="134"/>
      <c r="ISI1" s="134"/>
      <c r="ISJ1" s="134"/>
      <c r="ISK1" s="134"/>
      <c r="ISL1" s="134"/>
      <c r="ISM1" s="134"/>
      <c r="ISN1" s="134"/>
      <c r="ISO1" s="134"/>
      <c r="ISP1" s="134"/>
      <c r="ISQ1" s="134"/>
      <c r="ISR1" s="134"/>
      <c r="ISS1" s="134"/>
      <c r="IST1" s="134"/>
      <c r="ISU1" s="134"/>
      <c r="ISV1" s="134"/>
      <c r="ISW1" s="134"/>
      <c r="ISX1" s="134"/>
      <c r="ISY1" s="134"/>
      <c r="ISZ1" s="134"/>
      <c r="ITA1" s="134"/>
      <c r="ITB1" s="134"/>
      <c r="ITC1" s="134"/>
      <c r="ITD1" s="134"/>
      <c r="ITE1" s="134"/>
      <c r="ITF1" s="134"/>
      <c r="ITG1" s="134"/>
      <c r="ITH1" s="134"/>
      <c r="ITI1" s="134"/>
      <c r="ITJ1" s="134"/>
      <c r="ITK1" s="134"/>
      <c r="ITL1" s="134"/>
      <c r="ITM1" s="134"/>
      <c r="ITN1" s="134"/>
      <c r="ITO1" s="134"/>
      <c r="ITP1" s="134"/>
      <c r="ITQ1" s="134"/>
      <c r="ITR1" s="134"/>
      <c r="ITS1" s="134"/>
      <c r="ITT1" s="134"/>
      <c r="ITU1" s="134"/>
      <c r="ITV1" s="134"/>
      <c r="ITW1" s="134"/>
      <c r="ITX1" s="134"/>
      <c r="ITY1" s="134"/>
      <c r="ITZ1" s="134"/>
      <c r="IUA1" s="134"/>
      <c r="IUB1" s="134"/>
      <c r="IUC1" s="134"/>
      <c r="IUD1" s="134"/>
      <c r="IUE1" s="134"/>
      <c r="IUF1" s="134"/>
      <c r="IUG1" s="134"/>
      <c r="IUH1" s="134"/>
      <c r="IUI1" s="134"/>
      <c r="IUJ1" s="134"/>
      <c r="IUK1" s="134"/>
      <c r="IUL1" s="134"/>
      <c r="IUM1" s="134"/>
      <c r="IUN1" s="134"/>
      <c r="IUO1" s="134"/>
      <c r="IUP1" s="134"/>
      <c r="IUQ1" s="134"/>
      <c r="IUR1" s="134"/>
      <c r="IUS1" s="134"/>
      <c r="IUT1" s="134"/>
      <c r="IUU1" s="134"/>
      <c r="IUV1" s="134"/>
      <c r="IUW1" s="134"/>
      <c r="IUX1" s="134"/>
      <c r="IUY1" s="134"/>
      <c r="IUZ1" s="134"/>
      <c r="IVA1" s="134"/>
      <c r="IVB1" s="134"/>
      <c r="IVC1" s="134"/>
      <c r="IVD1" s="134"/>
      <c r="IVE1" s="134"/>
      <c r="IVF1" s="134"/>
      <c r="IVG1" s="134"/>
      <c r="IVH1" s="134"/>
      <c r="IVI1" s="134"/>
      <c r="IVJ1" s="134"/>
      <c r="IVK1" s="134"/>
      <c r="IVL1" s="134"/>
      <c r="IVM1" s="134"/>
      <c r="IVN1" s="134"/>
      <c r="IVO1" s="134"/>
      <c r="IVP1" s="134"/>
      <c r="IVQ1" s="134"/>
      <c r="IVR1" s="134"/>
      <c r="IVS1" s="134"/>
      <c r="IVT1" s="134"/>
      <c r="IVU1" s="134"/>
      <c r="IVV1" s="134"/>
      <c r="IVW1" s="134"/>
      <c r="IVX1" s="134"/>
      <c r="IVY1" s="134"/>
      <c r="IVZ1" s="134"/>
      <c r="IWA1" s="134"/>
      <c r="IWB1" s="134"/>
      <c r="IWC1" s="134"/>
      <c r="IWD1" s="134"/>
      <c r="IWE1" s="134"/>
      <c r="IWF1" s="134"/>
      <c r="IWG1" s="134"/>
      <c r="IWH1" s="134"/>
      <c r="IWI1" s="134"/>
      <c r="IWJ1" s="134"/>
      <c r="IWK1" s="134"/>
      <c r="IWL1" s="134"/>
      <c r="IWM1" s="134"/>
      <c r="IWN1" s="134"/>
      <c r="IWO1" s="134"/>
      <c r="IWP1" s="134"/>
      <c r="IWQ1" s="134"/>
      <c r="IWR1" s="134"/>
      <c r="IWS1" s="134"/>
      <c r="IWT1" s="134"/>
      <c r="IWU1" s="134"/>
      <c r="IWV1" s="134"/>
      <c r="IWW1" s="134"/>
      <c r="IWX1" s="134"/>
      <c r="IWY1" s="134"/>
      <c r="IWZ1" s="134"/>
      <c r="IXA1" s="134"/>
      <c r="IXB1" s="134"/>
      <c r="IXC1" s="134"/>
      <c r="IXD1" s="134"/>
      <c r="IXE1" s="134"/>
      <c r="IXF1" s="134"/>
      <c r="IXG1" s="134"/>
      <c r="IXH1" s="134"/>
      <c r="IXI1" s="134"/>
      <c r="IXJ1" s="134"/>
      <c r="IXK1" s="134"/>
      <c r="IXL1" s="134"/>
      <c r="IXM1" s="134"/>
      <c r="IXN1" s="134"/>
      <c r="IXO1" s="134"/>
      <c r="IXP1" s="134"/>
      <c r="IXQ1" s="134"/>
      <c r="IXR1" s="134"/>
      <c r="IXS1" s="134"/>
      <c r="IXT1" s="134"/>
      <c r="IXU1" s="134"/>
      <c r="IXV1" s="134"/>
      <c r="IXW1" s="134"/>
      <c r="IXX1" s="134"/>
      <c r="IXY1" s="134"/>
      <c r="IXZ1" s="134"/>
      <c r="IYA1" s="134"/>
      <c r="IYB1" s="134"/>
      <c r="IYC1" s="134"/>
      <c r="IYD1" s="134"/>
      <c r="IYE1" s="134"/>
      <c r="IYF1" s="134"/>
      <c r="IYG1" s="134"/>
      <c r="IYH1" s="134"/>
      <c r="IYI1" s="134"/>
      <c r="IYJ1" s="134"/>
      <c r="IYK1" s="134"/>
      <c r="IYL1" s="134"/>
      <c r="IYM1" s="134"/>
      <c r="IYN1" s="134"/>
      <c r="IYO1" s="134"/>
      <c r="IYP1" s="134"/>
      <c r="IYQ1" s="134"/>
      <c r="IYR1" s="134"/>
      <c r="IYS1" s="134"/>
      <c r="IYT1" s="134"/>
      <c r="IYU1" s="134"/>
      <c r="IYV1" s="134"/>
      <c r="IYW1" s="134"/>
      <c r="IYX1" s="134"/>
      <c r="IYY1" s="134"/>
      <c r="IYZ1" s="134"/>
      <c r="IZA1" s="134"/>
      <c r="IZB1" s="134"/>
      <c r="IZC1" s="134"/>
      <c r="IZD1" s="134"/>
      <c r="IZE1" s="134"/>
      <c r="IZF1" s="134"/>
      <c r="IZG1" s="134"/>
      <c r="IZH1" s="134"/>
      <c r="IZI1" s="134"/>
      <c r="IZJ1" s="134"/>
      <c r="IZK1" s="134"/>
      <c r="IZL1" s="134"/>
      <c r="IZM1" s="134"/>
      <c r="IZN1" s="134"/>
      <c r="IZO1" s="134"/>
      <c r="IZP1" s="134"/>
      <c r="IZQ1" s="134"/>
      <c r="IZR1" s="134"/>
      <c r="IZS1" s="134"/>
      <c r="IZT1" s="134"/>
      <c r="IZU1" s="134"/>
      <c r="IZV1" s="134"/>
      <c r="IZW1" s="134"/>
      <c r="IZX1" s="134"/>
      <c r="IZY1" s="134"/>
      <c r="IZZ1" s="134"/>
      <c r="JAA1" s="134"/>
      <c r="JAB1" s="134"/>
      <c r="JAC1" s="134"/>
      <c r="JAD1" s="134"/>
      <c r="JAE1" s="134"/>
      <c r="JAF1" s="134"/>
      <c r="JAG1" s="134"/>
      <c r="JAH1" s="134"/>
      <c r="JAI1" s="134"/>
      <c r="JAJ1" s="134"/>
      <c r="JAK1" s="134"/>
      <c r="JAL1" s="134"/>
      <c r="JAM1" s="134"/>
      <c r="JAN1" s="134"/>
      <c r="JAO1" s="134"/>
      <c r="JAP1" s="134"/>
      <c r="JAQ1" s="134"/>
      <c r="JAR1" s="134"/>
      <c r="JAS1" s="134"/>
      <c r="JAT1" s="134"/>
      <c r="JAU1" s="134"/>
      <c r="JAV1" s="134"/>
      <c r="JAW1" s="134"/>
      <c r="JAX1" s="134"/>
      <c r="JAY1" s="134"/>
      <c r="JAZ1" s="134"/>
      <c r="JBA1" s="134"/>
      <c r="JBB1" s="134"/>
      <c r="JBC1" s="134"/>
      <c r="JBD1" s="134"/>
      <c r="JBE1" s="134"/>
      <c r="JBF1" s="134"/>
      <c r="JBG1" s="134"/>
      <c r="JBH1" s="134"/>
      <c r="JBI1" s="134"/>
      <c r="JBJ1" s="134"/>
      <c r="JBK1" s="134"/>
      <c r="JBL1" s="134"/>
      <c r="JBM1" s="134"/>
      <c r="JBN1" s="134"/>
      <c r="JBO1" s="134"/>
      <c r="JBP1" s="134"/>
      <c r="JBQ1" s="134"/>
      <c r="JBR1" s="134"/>
      <c r="JBS1" s="134"/>
      <c r="JBT1" s="134"/>
      <c r="JBU1" s="134"/>
      <c r="JBV1" s="134"/>
      <c r="JBW1" s="134"/>
      <c r="JBX1" s="134"/>
      <c r="JBY1" s="134"/>
      <c r="JBZ1" s="134"/>
      <c r="JCA1" s="134"/>
      <c r="JCB1" s="134"/>
      <c r="JCC1" s="134"/>
      <c r="JCD1" s="134"/>
      <c r="JCE1" s="134"/>
      <c r="JCF1" s="134"/>
      <c r="JCG1" s="134"/>
      <c r="JCH1" s="134"/>
      <c r="JCI1" s="134"/>
      <c r="JCJ1" s="134"/>
      <c r="JCK1" s="134"/>
      <c r="JCL1" s="134"/>
      <c r="JCM1" s="134"/>
      <c r="JCN1" s="134"/>
      <c r="JCO1" s="134"/>
      <c r="JCP1" s="134"/>
      <c r="JCQ1" s="134"/>
      <c r="JCR1" s="134"/>
      <c r="JCS1" s="134"/>
      <c r="JCT1" s="134"/>
      <c r="JCU1" s="134"/>
      <c r="JCV1" s="134"/>
      <c r="JCW1" s="134"/>
      <c r="JCX1" s="134"/>
      <c r="JCY1" s="134"/>
      <c r="JCZ1" s="134"/>
      <c r="JDA1" s="134"/>
      <c r="JDB1" s="134"/>
      <c r="JDC1" s="134"/>
      <c r="JDD1" s="134"/>
      <c r="JDE1" s="134"/>
      <c r="JDF1" s="134"/>
      <c r="JDG1" s="134"/>
      <c r="JDH1" s="134"/>
      <c r="JDI1" s="134"/>
      <c r="JDJ1" s="134"/>
      <c r="JDK1" s="134"/>
      <c r="JDL1" s="134"/>
      <c r="JDM1" s="134"/>
      <c r="JDN1" s="134"/>
      <c r="JDO1" s="134"/>
      <c r="JDP1" s="134"/>
      <c r="JDQ1" s="134"/>
      <c r="JDR1" s="134"/>
      <c r="JDS1" s="134"/>
      <c r="JDT1" s="134"/>
      <c r="JDU1" s="134"/>
      <c r="JDV1" s="134"/>
      <c r="JDW1" s="134"/>
      <c r="JDX1" s="134"/>
      <c r="JDY1" s="134"/>
      <c r="JDZ1" s="134"/>
      <c r="JEA1" s="134"/>
      <c r="JEB1" s="134"/>
      <c r="JEC1" s="134"/>
      <c r="JED1" s="134"/>
      <c r="JEE1" s="134"/>
      <c r="JEF1" s="134"/>
      <c r="JEG1" s="134"/>
      <c r="JEH1" s="134"/>
      <c r="JEI1" s="134"/>
      <c r="JEJ1" s="134"/>
      <c r="JEK1" s="134"/>
      <c r="JEL1" s="134"/>
      <c r="JEM1" s="134"/>
      <c r="JEN1" s="134"/>
      <c r="JEO1" s="134"/>
      <c r="JEP1" s="134"/>
      <c r="JEQ1" s="134"/>
      <c r="JER1" s="134"/>
      <c r="JES1" s="134"/>
      <c r="JET1" s="134"/>
      <c r="JEU1" s="134"/>
      <c r="JEV1" s="134"/>
      <c r="JEW1" s="134"/>
      <c r="JEX1" s="134"/>
      <c r="JEY1" s="134"/>
      <c r="JEZ1" s="134"/>
      <c r="JFA1" s="134"/>
      <c r="JFB1" s="134"/>
      <c r="JFC1" s="134"/>
      <c r="JFD1" s="134"/>
      <c r="JFE1" s="134"/>
      <c r="JFF1" s="134"/>
      <c r="JFG1" s="134"/>
      <c r="JFH1" s="134"/>
      <c r="JFI1" s="134"/>
      <c r="JFJ1" s="134"/>
      <c r="JFK1" s="134"/>
      <c r="JFL1" s="134"/>
      <c r="JFM1" s="134"/>
      <c r="JFN1" s="134"/>
      <c r="JFO1" s="134"/>
      <c r="JFP1" s="134"/>
      <c r="JFQ1" s="134"/>
      <c r="JFR1" s="134"/>
      <c r="JFS1" s="134"/>
      <c r="JFT1" s="134"/>
      <c r="JFU1" s="134"/>
      <c r="JFV1" s="134"/>
      <c r="JFW1" s="134"/>
      <c r="JFX1" s="134"/>
      <c r="JFY1" s="134"/>
      <c r="JFZ1" s="134"/>
      <c r="JGA1" s="134"/>
      <c r="JGB1" s="134"/>
      <c r="JGC1" s="134"/>
      <c r="JGD1" s="134"/>
      <c r="JGE1" s="134"/>
      <c r="JGF1" s="134"/>
      <c r="JGG1" s="134"/>
      <c r="JGH1" s="134"/>
      <c r="JGI1" s="134"/>
      <c r="JGJ1" s="134"/>
      <c r="JGK1" s="134"/>
      <c r="JGL1" s="134"/>
      <c r="JGM1" s="134"/>
      <c r="JGN1" s="134"/>
      <c r="JGO1" s="134"/>
      <c r="JGP1" s="134"/>
      <c r="JGQ1" s="134"/>
      <c r="JGR1" s="134"/>
      <c r="JGS1" s="134"/>
      <c r="JGT1" s="134"/>
      <c r="JGU1" s="134"/>
      <c r="JGV1" s="134"/>
      <c r="JGW1" s="134"/>
      <c r="JGX1" s="134"/>
      <c r="JGY1" s="134"/>
      <c r="JGZ1" s="134"/>
      <c r="JHA1" s="134"/>
      <c r="JHB1" s="134"/>
      <c r="JHC1" s="134"/>
      <c r="JHD1" s="134"/>
      <c r="JHE1" s="134"/>
      <c r="JHF1" s="134"/>
      <c r="JHG1" s="134"/>
      <c r="JHH1" s="134"/>
      <c r="JHI1" s="134"/>
      <c r="JHJ1" s="134"/>
      <c r="JHK1" s="134"/>
      <c r="JHL1" s="134"/>
      <c r="JHM1" s="134"/>
      <c r="JHN1" s="134"/>
      <c r="JHO1" s="134"/>
      <c r="JHP1" s="134"/>
      <c r="JHQ1" s="134"/>
      <c r="JHR1" s="134"/>
      <c r="JHS1" s="134"/>
      <c r="JHT1" s="134"/>
      <c r="JHU1" s="134"/>
      <c r="JHV1" s="134"/>
      <c r="JHW1" s="134"/>
      <c r="JHX1" s="134"/>
      <c r="JHY1" s="134"/>
      <c r="JHZ1" s="134"/>
      <c r="JIA1" s="134"/>
      <c r="JIB1" s="134"/>
      <c r="JIC1" s="134"/>
      <c r="JID1" s="134"/>
      <c r="JIE1" s="134"/>
      <c r="JIF1" s="134"/>
      <c r="JIG1" s="134"/>
      <c r="JIH1" s="134"/>
      <c r="JII1" s="134"/>
      <c r="JIJ1" s="134"/>
      <c r="JIK1" s="134"/>
      <c r="JIL1" s="134"/>
      <c r="JIM1" s="134"/>
      <c r="JIN1" s="134"/>
      <c r="JIO1" s="134"/>
      <c r="JIP1" s="134"/>
      <c r="JIQ1" s="134"/>
      <c r="JIR1" s="134"/>
      <c r="JIS1" s="134"/>
      <c r="JIT1" s="134"/>
      <c r="JIU1" s="134"/>
      <c r="JIV1" s="134"/>
      <c r="JIW1" s="134"/>
      <c r="JIX1" s="134"/>
      <c r="JIY1" s="134"/>
      <c r="JIZ1" s="134"/>
      <c r="JJA1" s="134"/>
      <c r="JJB1" s="134"/>
      <c r="JJC1" s="134"/>
      <c r="JJD1" s="134"/>
      <c r="JJE1" s="134"/>
      <c r="JJF1" s="134"/>
      <c r="JJG1" s="134"/>
      <c r="JJH1" s="134"/>
      <c r="JJI1" s="134"/>
      <c r="JJJ1" s="134"/>
      <c r="JJK1" s="134"/>
      <c r="JJL1" s="134"/>
      <c r="JJM1" s="134"/>
      <c r="JJN1" s="134"/>
      <c r="JJO1" s="134"/>
      <c r="JJP1" s="134"/>
      <c r="JJQ1" s="134"/>
      <c r="JJR1" s="134"/>
      <c r="JJS1" s="134"/>
      <c r="JJT1" s="134"/>
      <c r="JJU1" s="134"/>
      <c r="JJV1" s="134"/>
      <c r="JJW1" s="134"/>
      <c r="JJX1" s="134"/>
      <c r="JJY1" s="134"/>
      <c r="JJZ1" s="134"/>
      <c r="JKA1" s="134"/>
      <c r="JKB1" s="134"/>
      <c r="JKC1" s="134"/>
      <c r="JKD1" s="134"/>
      <c r="JKE1" s="134"/>
      <c r="JKF1" s="134"/>
      <c r="JKG1" s="134"/>
      <c r="JKH1" s="134"/>
      <c r="JKI1" s="134"/>
      <c r="JKJ1" s="134"/>
      <c r="JKK1" s="134"/>
      <c r="JKL1" s="134"/>
      <c r="JKM1" s="134"/>
      <c r="JKN1" s="134"/>
      <c r="JKO1" s="134"/>
      <c r="JKP1" s="134"/>
      <c r="JKQ1" s="134"/>
      <c r="JKR1" s="134"/>
      <c r="JKS1" s="134"/>
      <c r="JKT1" s="134"/>
      <c r="JKU1" s="134"/>
      <c r="JKV1" s="134"/>
      <c r="JKW1" s="134"/>
      <c r="JKX1" s="134"/>
      <c r="JKY1" s="134"/>
      <c r="JKZ1" s="134"/>
      <c r="JLA1" s="134"/>
      <c r="JLB1" s="134"/>
      <c r="JLC1" s="134"/>
      <c r="JLD1" s="134"/>
      <c r="JLE1" s="134"/>
      <c r="JLF1" s="134"/>
      <c r="JLG1" s="134"/>
      <c r="JLH1" s="134"/>
      <c r="JLI1" s="134"/>
      <c r="JLJ1" s="134"/>
      <c r="JLK1" s="134"/>
      <c r="JLL1" s="134"/>
      <c r="JLM1" s="134"/>
      <c r="JLN1" s="134"/>
      <c r="JLO1" s="134"/>
      <c r="JLP1" s="134"/>
      <c r="JLQ1" s="134"/>
      <c r="JLR1" s="134"/>
      <c r="JLS1" s="134"/>
      <c r="JLT1" s="134"/>
      <c r="JLU1" s="134"/>
      <c r="JLV1" s="134"/>
      <c r="JLW1" s="134"/>
      <c r="JLX1" s="134"/>
      <c r="JLY1" s="134"/>
      <c r="JLZ1" s="134"/>
      <c r="JMA1" s="134"/>
      <c r="JMB1" s="134"/>
      <c r="JMC1" s="134"/>
      <c r="JMD1" s="134"/>
      <c r="JME1" s="134"/>
      <c r="JMF1" s="134"/>
      <c r="JMG1" s="134"/>
      <c r="JMH1" s="134"/>
      <c r="JMI1" s="134"/>
      <c r="JMJ1" s="134"/>
      <c r="JMK1" s="134"/>
      <c r="JML1" s="134"/>
      <c r="JMM1" s="134"/>
      <c r="JMN1" s="134"/>
      <c r="JMO1" s="134"/>
      <c r="JMP1" s="134"/>
      <c r="JMQ1" s="134"/>
      <c r="JMR1" s="134"/>
      <c r="JMS1" s="134"/>
      <c r="JMT1" s="134"/>
      <c r="JMU1" s="134"/>
      <c r="JMV1" s="134"/>
      <c r="JMW1" s="134"/>
      <c r="JMX1" s="134"/>
      <c r="JMY1" s="134"/>
      <c r="JMZ1" s="134"/>
      <c r="JNA1" s="134"/>
      <c r="JNB1" s="134"/>
      <c r="JNC1" s="134"/>
      <c r="JND1" s="134"/>
      <c r="JNE1" s="134"/>
      <c r="JNF1" s="134"/>
      <c r="JNG1" s="134"/>
      <c r="JNH1" s="134"/>
      <c r="JNI1" s="134"/>
      <c r="JNJ1" s="134"/>
      <c r="JNK1" s="134"/>
      <c r="JNL1" s="134"/>
      <c r="JNM1" s="134"/>
      <c r="JNN1" s="134"/>
      <c r="JNO1" s="134"/>
      <c r="JNP1" s="134"/>
      <c r="JNQ1" s="134"/>
      <c r="JNR1" s="134"/>
      <c r="JNS1" s="134"/>
      <c r="JNT1" s="134"/>
      <c r="JNU1" s="134"/>
      <c r="JNV1" s="134"/>
      <c r="JNW1" s="134"/>
      <c r="JNX1" s="134"/>
      <c r="JNY1" s="134"/>
      <c r="JNZ1" s="134"/>
      <c r="JOA1" s="134"/>
      <c r="JOB1" s="134"/>
      <c r="JOC1" s="134"/>
      <c r="JOD1" s="134"/>
      <c r="JOE1" s="134"/>
      <c r="JOF1" s="134"/>
      <c r="JOG1" s="134"/>
      <c r="JOH1" s="134"/>
      <c r="JOI1" s="134"/>
      <c r="JOJ1" s="134"/>
      <c r="JOK1" s="134"/>
      <c r="JOL1" s="134"/>
      <c r="JOM1" s="134"/>
      <c r="JON1" s="134"/>
      <c r="JOO1" s="134"/>
      <c r="JOP1" s="134"/>
      <c r="JOQ1" s="134"/>
      <c r="JOR1" s="134"/>
      <c r="JOS1" s="134"/>
      <c r="JOT1" s="134"/>
      <c r="JOU1" s="134"/>
      <c r="JOV1" s="134"/>
      <c r="JOW1" s="134"/>
      <c r="JOX1" s="134"/>
      <c r="JOY1" s="134"/>
      <c r="JOZ1" s="134"/>
      <c r="JPA1" s="134"/>
      <c r="JPB1" s="134"/>
      <c r="JPC1" s="134"/>
      <c r="JPD1" s="134"/>
      <c r="JPE1" s="134"/>
      <c r="JPF1" s="134"/>
      <c r="JPG1" s="134"/>
      <c r="JPH1" s="134"/>
      <c r="JPI1" s="134"/>
      <c r="JPJ1" s="134"/>
      <c r="JPK1" s="134"/>
      <c r="JPL1" s="134"/>
      <c r="JPM1" s="134"/>
      <c r="JPN1" s="134"/>
      <c r="JPO1" s="134"/>
      <c r="JPP1" s="134"/>
      <c r="JPQ1" s="134"/>
      <c r="JPR1" s="134"/>
      <c r="JPS1" s="134"/>
      <c r="JPT1" s="134"/>
      <c r="JPU1" s="134"/>
      <c r="JPV1" s="134"/>
      <c r="JPW1" s="134"/>
      <c r="JPX1" s="134"/>
      <c r="JPY1" s="134"/>
      <c r="JPZ1" s="134"/>
      <c r="JQA1" s="134"/>
      <c r="JQB1" s="134"/>
      <c r="JQC1" s="134"/>
      <c r="JQD1" s="134"/>
      <c r="JQE1" s="134"/>
      <c r="JQF1" s="134"/>
      <c r="JQG1" s="134"/>
      <c r="JQH1" s="134"/>
      <c r="JQI1" s="134"/>
      <c r="JQJ1" s="134"/>
      <c r="JQK1" s="134"/>
      <c r="JQL1" s="134"/>
      <c r="JQM1" s="134"/>
      <c r="JQN1" s="134"/>
      <c r="JQO1" s="134"/>
      <c r="JQP1" s="134"/>
      <c r="JQQ1" s="134"/>
      <c r="JQR1" s="134"/>
      <c r="JQS1" s="134"/>
      <c r="JQT1" s="134"/>
      <c r="JQU1" s="134"/>
      <c r="JQV1" s="134"/>
      <c r="JQW1" s="134"/>
      <c r="JQX1" s="134"/>
      <c r="JQY1" s="134"/>
      <c r="JQZ1" s="134"/>
      <c r="JRA1" s="134"/>
      <c r="JRB1" s="134"/>
      <c r="JRC1" s="134"/>
      <c r="JRD1" s="134"/>
      <c r="JRE1" s="134"/>
      <c r="JRF1" s="134"/>
      <c r="JRG1" s="134"/>
      <c r="JRH1" s="134"/>
      <c r="JRI1" s="134"/>
      <c r="JRJ1" s="134"/>
      <c r="JRK1" s="134"/>
      <c r="JRL1" s="134"/>
      <c r="JRM1" s="134"/>
      <c r="JRN1" s="134"/>
      <c r="JRO1" s="134"/>
      <c r="JRP1" s="134"/>
      <c r="JRQ1" s="134"/>
      <c r="JRR1" s="134"/>
      <c r="JRS1" s="134"/>
      <c r="JRT1" s="134"/>
      <c r="JRU1" s="134"/>
      <c r="JRV1" s="134"/>
      <c r="JRW1" s="134"/>
      <c r="JRX1" s="134"/>
      <c r="JRY1" s="134"/>
      <c r="JRZ1" s="134"/>
      <c r="JSA1" s="134"/>
      <c r="JSB1" s="134"/>
      <c r="JSC1" s="134"/>
      <c r="JSD1" s="134"/>
      <c r="JSE1" s="134"/>
      <c r="JSF1" s="134"/>
      <c r="JSG1" s="134"/>
      <c r="JSH1" s="134"/>
      <c r="JSI1" s="134"/>
      <c r="JSJ1" s="134"/>
      <c r="JSK1" s="134"/>
      <c r="JSL1" s="134"/>
      <c r="JSM1" s="134"/>
      <c r="JSN1" s="134"/>
      <c r="JSO1" s="134"/>
      <c r="JSP1" s="134"/>
      <c r="JSQ1" s="134"/>
      <c r="JSR1" s="134"/>
      <c r="JSS1" s="134"/>
      <c r="JST1" s="134"/>
      <c r="JSU1" s="134"/>
      <c r="JSV1" s="134"/>
      <c r="JSW1" s="134"/>
      <c r="JSX1" s="134"/>
      <c r="JSY1" s="134"/>
      <c r="JSZ1" s="134"/>
      <c r="JTA1" s="134"/>
      <c r="JTB1" s="134"/>
      <c r="JTC1" s="134"/>
      <c r="JTD1" s="134"/>
      <c r="JTE1" s="134"/>
      <c r="JTF1" s="134"/>
      <c r="JTG1" s="134"/>
      <c r="JTH1" s="134"/>
      <c r="JTI1" s="134"/>
      <c r="JTJ1" s="134"/>
      <c r="JTK1" s="134"/>
      <c r="JTL1" s="134"/>
      <c r="JTM1" s="134"/>
      <c r="JTN1" s="134"/>
      <c r="JTO1" s="134"/>
      <c r="JTP1" s="134"/>
      <c r="JTQ1" s="134"/>
      <c r="JTR1" s="134"/>
      <c r="JTS1" s="134"/>
      <c r="JTT1" s="134"/>
      <c r="JTU1" s="134"/>
      <c r="JTV1" s="134"/>
      <c r="JTW1" s="134"/>
      <c r="JTX1" s="134"/>
      <c r="JTY1" s="134"/>
      <c r="JTZ1" s="134"/>
      <c r="JUA1" s="134"/>
      <c r="JUB1" s="134"/>
      <c r="JUC1" s="134"/>
      <c r="JUD1" s="134"/>
      <c r="JUE1" s="134"/>
      <c r="JUF1" s="134"/>
      <c r="JUG1" s="134"/>
      <c r="JUH1" s="134"/>
      <c r="JUI1" s="134"/>
      <c r="JUJ1" s="134"/>
      <c r="JUK1" s="134"/>
      <c r="JUL1" s="134"/>
      <c r="JUM1" s="134"/>
      <c r="JUN1" s="134"/>
      <c r="JUO1" s="134"/>
      <c r="JUP1" s="134"/>
      <c r="JUQ1" s="134"/>
      <c r="JUR1" s="134"/>
      <c r="JUS1" s="134"/>
      <c r="JUT1" s="134"/>
      <c r="JUU1" s="134"/>
      <c r="JUV1" s="134"/>
      <c r="JUW1" s="134"/>
      <c r="JUX1" s="134"/>
      <c r="JUY1" s="134"/>
      <c r="JUZ1" s="134"/>
      <c r="JVA1" s="134"/>
      <c r="JVB1" s="134"/>
      <c r="JVC1" s="134"/>
      <c r="JVD1" s="134"/>
      <c r="JVE1" s="134"/>
      <c r="JVF1" s="134"/>
      <c r="JVG1" s="134"/>
      <c r="JVH1" s="134"/>
      <c r="JVI1" s="134"/>
      <c r="JVJ1" s="134"/>
      <c r="JVK1" s="134"/>
      <c r="JVL1" s="134"/>
      <c r="JVM1" s="134"/>
      <c r="JVN1" s="134"/>
      <c r="JVO1" s="134"/>
      <c r="JVP1" s="134"/>
      <c r="JVQ1" s="134"/>
      <c r="JVR1" s="134"/>
      <c r="JVS1" s="134"/>
      <c r="JVT1" s="134"/>
      <c r="JVU1" s="134"/>
      <c r="JVV1" s="134"/>
      <c r="JVW1" s="134"/>
      <c r="JVX1" s="134"/>
      <c r="JVY1" s="134"/>
      <c r="JVZ1" s="134"/>
      <c r="JWA1" s="134"/>
      <c r="JWB1" s="134"/>
      <c r="JWC1" s="134"/>
      <c r="JWD1" s="134"/>
      <c r="JWE1" s="134"/>
      <c r="JWF1" s="134"/>
      <c r="JWG1" s="134"/>
      <c r="JWH1" s="134"/>
      <c r="JWI1" s="134"/>
      <c r="JWJ1" s="134"/>
      <c r="JWK1" s="134"/>
      <c r="JWL1" s="134"/>
      <c r="JWM1" s="134"/>
      <c r="JWN1" s="134"/>
      <c r="JWO1" s="134"/>
      <c r="JWP1" s="134"/>
      <c r="JWQ1" s="134"/>
      <c r="JWR1" s="134"/>
      <c r="JWS1" s="134"/>
      <c r="JWT1" s="134"/>
      <c r="JWU1" s="134"/>
      <c r="JWV1" s="134"/>
      <c r="JWW1" s="134"/>
      <c r="JWX1" s="134"/>
      <c r="JWY1" s="134"/>
      <c r="JWZ1" s="134"/>
      <c r="JXA1" s="134"/>
      <c r="JXB1" s="134"/>
      <c r="JXC1" s="134"/>
      <c r="JXD1" s="134"/>
      <c r="JXE1" s="134"/>
      <c r="JXF1" s="134"/>
      <c r="JXG1" s="134"/>
      <c r="JXH1" s="134"/>
      <c r="JXI1" s="134"/>
      <c r="JXJ1" s="134"/>
      <c r="JXK1" s="134"/>
      <c r="JXL1" s="134"/>
      <c r="JXM1" s="134"/>
      <c r="JXN1" s="134"/>
      <c r="JXO1" s="134"/>
      <c r="JXP1" s="134"/>
      <c r="JXQ1" s="134"/>
      <c r="JXR1" s="134"/>
      <c r="JXS1" s="134"/>
      <c r="JXT1" s="134"/>
      <c r="JXU1" s="134"/>
      <c r="JXV1" s="134"/>
      <c r="JXW1" s="134"/>
      <c r="JXX1" s="134"/>
      <c r="JXY1" s="134"/>
      <c r="JXZ1" s="134"/>
      <c r="JYA1" s="134"/>
      <c r="JYB1" s="134"/>
      <c r="JYC1" s="134"/>
      <c r="JYD1" s="134"/>
      <c r="JYE1" s="134"/>
      <c r="JYF1" s="134"/>
      <c r="JYG1" s="134"/>
      <c r="JYH1" s="134"/>
      <c r="JYI1" s="134"/>
      <c r="JYJ1" s="134"/>
      <c r="JYK1" s="134"/>
      <c r="JYL1" s="134"/>
      <c r="JYM1" s="134"/>
      <c r="JYN1" s="134"/>
      <c r="JYO1" s="134"/>
      <c r="JYP1" s="134"/>
      <c r="JYQ1" s="134"/>
      <c r="JYR1" s="134"/>
      <c r="JYS1" s="134"/>
      <c r="JYT1" s="134"/>
      <c r="JYU1" s="134"/>
      <c r="JYV1" s="134"/>
      <c r="JYW1" s="134"/>
      <c r="JYX1" s="134"/>
      <c r="JYY1" s="134"/>
      <c r="JYZ1" s="134"/>
      <c r="JZA1" s="134"/>
      <c r="JZB1" s="134"/>
      <c r="JZC1" s="134"/>
      <c r="JZD1" s="134"/>
      <c r="JZE1" s="134"/>
      <c r="JZF1" s="134"/>
      <c r="JZG1" s="134"/>
      <c r="JZH1" s="134"/>
      <c r="JZI1" s="134"/>
      <c r="JZJ1" s="134"/>
      <c r="JZK1" s="134"/>
      <c r="JZL1" s="134"/>
      <c r="JZM1" s="134"/>
      <c r="JZN1" s="134"/>
      <c r="JZO1" s="134"/>
      <c r="JZP1" s="134"/>
      <c r="JZQ1" s="134"/>
      <c r="JZR1" s="134"/>
      <c r="JZS1" s="134"/>
      <c r="JZT1" s="134"/>
      <c r="JZU1" s="134"/>
      <c r="JZV1" s="134"/>
      <c r="JZW1" s="134"/>
      <c r="JZX1" s="134"/>
      <c r="JZY1" s="134"/>
      <c r="JZZ1" s="134"/>
      <c r="KAA1" s="134"/>
      <c r="KAB1" s="134"/>
      <c r="KAC1" s="134"/>
      <c r="KAD1" s="134"/>
      <c r="KAE1" s="134"/>
      <c r="KAF1" s="134"/>
      <c r="KAG1" s="134"/>
      <c r="KAH1" s="134"/>
      <c r="KAI1" s="134"/>
      <c r="KAJ1" s="134"/>
      <c r="KAK1" s="134"/>
      <c r="KAL1" s="134"/>
      <c r="KAM1" s="134"/>
      <c r="KAN1" s="134"/>
      <c r="KAO1" s="134"/>
      <c r="KAP1" s="134"/>
      <c r="KAQ1" s="134"/>
      <c r="KAR1" s="134"/>
      <c r="KAS1" s="134"/>
      <c r="KAT1" s="134"/>
      <c r="KAU1" s="134"/>
      <c r="KAV1" s="134"/>
      <c r="KAW1" s="134"/>
      <c r="KAX1" s="134"/>
      <c r="KAY1" s="134"/>
      <c r="KAZ1" s="134"/>
      <c r="KBA1" s="134"/>
      <c r="KBB1" s="134"/>
      <c r="KBC1" s="134"/>
      <c r="KBD1" s="134"/>
      <c r="KBE1" s="134"/>
      <c r="KBF1" s="134"/>
      <c r="KBG1" s="134"/>
      <c r="KBH1" s="134"/>
      <c r="KBI1" s="134"/>
      <c r="KBJ1" s="134"/>
      <c r="KBK1" s="134"/>
      <c r="KBL1" s="134"/>
      <c r="KBM1" s="134"/>
      <c r="KBN1" s="134"/>
      <c r="KBO1" s="134"/>
      <c r="KBP1" s="134"/>
      <c r="KBQ1" s="134"/>
      <c r="KBR1" s="134"/>
      <c r="KBS1" s="134"/>
      <c r="KBT1" s="134"/>
      <c r="KBU1" s="134"/>
      <c r="KBV1" s="134"/>
      <c r="KBW1" s="134"/>
      <c r="KBX1" s="134"/>
      <c r="KBY1" s="134"/>
      <c r="KBZ1" s="134"/>
      <c r="KCA1" s="134"/>
      <c r="KCB1" s="134"/>
      <c r="KCC1" s="134"/>
      <c r="KCD1" s="134"/>
      <c r="KCE1" s="134"/>
      <c r="KCF1" s="134"/>
      <c r="KCG1" s="134"/>
      <c r="KCH1" s="134"/>
      <c r="KCI1" s="134"/>
      <c r="KCJ1" s="134"/>
      <c r="KCK1" s="134"/>
      <c r="KCL1" s="134"/>
      <c r="KCM1" s="134"/>
      <c r="KCN1" s="134"/>
      <c r="KCO1" s="134"/>
      <c r="KCP1" s="134"/>
      <c r="KCQ1" s="134"/>
      <c r="KCR1" s="134"/>
      <c r="KCS1" s="134"/>
      <c r="KCT1" s="134"/>
      <c r="KCU1" s="134"/>
      <c r="KCV1" s="134"/>
      <c r="KCW1" s="134"/>
      <c r="KCX1" s="134"/>
      <c r="KCY1" s="134"/>
      <c r="KCZ1" s="134"/>
      <c r="KDA1" s="134"/>
      <c r="KDB1" s="134"/>
      <c r="KDC1" s="134"/>
      <c r="KDD1" s="134"/>
      <c r="KDE1" s="134"/>
      <c r="KDF1" s="134"/>
      <c r="KDG1" s="134"/>
      <c r="KDH1" s="134"/>
      <c r="KDI1" s="134"/>
      <c r="KDJ1" s="134"/>
      <c r="KDK1" s="134"/>
      <c r="KDL1" s="134"/>
      <c r="KDM1" s="134"/>
      <c r="KDN1" s="134"/>
      <c r="KDO1" s="134"/>
      <c r="KDP1" s="134"/>
      <c r="KDQ1" s="134"/>
      <c r="KDR1" s="134"/>
      <c r="KDS1" s="134"/>
      <c r="KDT1" s="134"/>
      <c r="KDU1" s="134"/>
      <c r="KDV1" s="134"/>
      <c r="KDW1" s="134"/>
      <c r="KDX1" s="134"/>
      <c r="KDY1" s="134"/>
      <c r="KDZ1" s="134"/>
      <c r="KEA1" s="134"/>
      <c r="KEB1" s="134"/>
      <c r="KEC1" s="134"/>
      <c r="KED1" s="134"/>
      <c r="KEE1" s="134"/>
      <c r="KEF1" s="134"/>
      <c r="KEG1" s="134"/>
      <c r="KEH1" s="134"/>
      <c r="KEI1" s="134"/>
      <c r="KEJ1" s="134"/>
      <c r="KEK1" s="134"/>
      <c r="KEL1" s="134"/>
      <c r="KEM1" s="134"/>
      <c r="KEN1" s="134"/>
      <c r="KEO1" s="134"/>
      <c r="KEP1" s="134"/>
      <c r="KEQ1" s="134"/>
      <c r="KER1" s="134"/>
      <c r="KES1" s="134"/>
      <c r="KET1" s="134"/>
      <c r="KEU1" s="134"/>
      <c r="KEV1" s="134"/>
      <c r="KEW1" s="134"/>
      <c r="KEX1" s="134"/>
      <c r="KEY1" s="134"/>
      <c r="KEZ1" s="134"/>
      <c r="KFA1" s="134"/>
      <c r="KFB1" s="134"/>
      <c r="KFC1" s="134"/>
      <c r="KFD1" s="134"/>
      <c r="KFE1" s="134"/>
      <c r="KFF1" s="134"/>
      <c r="KFG1" s="134"/>
      <c r="KFH1" s="134"/>
      <c r="KFI1" s="134"/>
      <c r="KFJ1" s="134"/>
      <c r="KFK1" s="134"/>
      <c r="KFL1" s="134"/>
      <c r="KFM1" s="134"/>
      <c r="KFN1" s="134"/>
      <c r="KFO1" s="134"/>
      <c r="KFP1" s="134"/>
      <c r="KFQ1" s="134"/>
      <c r="KFR1" s="134"/>
      <c r="KFS1" s="134"/>
      <c r="KFT1" s="134"/>
      <c r="KFU1" s="134"/>
      <c r="KFV1" s="134"/>
      <c r="KFW1" s="134"/>
      <c r="KFX1" s="134"/>
      <c r="KFY1" s="134"/>
      <c r="KFZ1" s="134"/>
      <c r="KGA1" s="134"/>
      <c r="KGB1" s="134"/>
      <c r="KGC1" s="134"/>
      <c r="KGD1" s="134"/>
      <c r="KGE1" s="134"/>
      <c r="KGF1" s="134"/>
      <c r="KGG1" s="134"/>
      <c r="KGH1" s="134"/>
      <c r="KGI1" s="134"/>
      <c r="KGJ1" s="134"/>
      <c r="KGK1" s="134"/>
      <c r="KGL1" s="134"/>
      <c r="KGM1" s="134"/>
      <c r="KGN1" s="134"/>
      <c r="KGO1" s="134"/>
      <c r="KGP1" s="134"/>
      <c r="KGQ1" s="134"/>
      <c r="KGR1" s="134"/>
      <c r="KGS1" s="134"/>
      <c r="KGT1" s="134"/>
      <c r="KGU1" s="134"/>
      <c r="KGV1" s="134"/>
      <c r="KGW1" s="134"/>
      <c r="KGX1" s="134"/>
      <c r="KGY1" s="134"/>
      <c r="KGZ1" s="134"/>
      <c r="KHA1" s="134"/>
      <c r="KHB1" s="134"/>
      <c r="KHC1" s="134"/>
      <c r="KHD1" s="134"/>
      <c r="KHE1" s="134"/>
      <c r="KHF1" s="134"/>
      <c r="KHG1" s="134"/>
      <c r="KHH1" s="134"/>
      <c r="KHI1" s="134"/>
      <c r="KHJ1" s="134"/>
      <c r="KHK1" s="134"/>
      <c r="KHL1" s="134"/>
      <c r="KHM1" s="134"/>
      <c r="KHN1" s="134"/>
      <c r="KHO1" s="134"/>
      <c r="KHP1" s="134"/>
      <c r="KHQ1" s="134"/>
      <c r="KHR1" s="134"/>
      <c r="KHS1" s="134"/>
      <c r="KHT1" s="134"/>
      <c r="KHU1" s="134"/>
      <c r="KHV1" s="134"/>
      <c r="KHW1" s="134"/>
      <c r="KHX1" s="134"/>
      <c r="KHY1" s="134"/>
      <c r="KHZ1" s="134"/>
      <c r="KIA1" s="134"/>
      <c r="KIB1" s="134"/>
      <c r="KIC1" s="134"/>
      <c r="KID1" s="134"/>
      <c r="KIE1" s="134"/>
      <c r="KIF1" s="134"/>
      <c r="KIG1" s="134"/>
      <c r="KIH1" s="134"/>
      <c r="KII1" s="134"/>
      <c r="KIJ1" s="134"/>
      <c r="KIK1" s="134"/>
      <c r="KIL1" s="134"/>
      <c r="KIM1" s="134"/>
      <c r="KIN1" s="134"/>
      <c r="KIO1" s="134"/>
      <c r="KIP1" s="134"/>
      <c r="KIQ1" s="134"/>
      <c r="KIR1" s="134"/>
      <c r="KIS1" s="134"/>
      <c r="KIT1" s="134"/>
      <c r="KIU1" s="134"/>
      <c r="KIV1" s="134"/>
      <c r="KIW1" s="134"/>
      <c r="KIX1" s="134"/>
      <c r="KIY1" s="134"/>
      <c r="KIZ1" s="134"/>
      <c r="KJA1" s="134"/>
      <c r="KJB1" s="134"/>
      <c r="KJC1" s="134"/>
      <c r="KJD1" s="134"/>
      <c r="KJE1" s="134"/>
      <c r="KJF1" s="134"/>
      <c r="KJG1" s="134"/>
      <c r="KJH1" s="134"/>
      <c r="KJI1" s="134"/>
      <c r="KJJ1" s="134"/>
      <c r="KJK1" s="134"/>
      <c r="KJL1" s="134"/>
      <c r="KJM1" s="134"/>
      <c r="KJN1" s="134"/>
      <c r="KJO1" s="134"/>
      <c r="KJP1" s="134"/>
      <c r="KJQ1" s="134"/>
      <c r="KJR1" s="134"/>
      <c r="KJS1" s="134"/>
      <c r="KJT1" s="134"/>
      <c r="KJU1" s="134"/>
      <c r="KJV1" s="134"/>
      <c r="KJW1" s="134"/>
      <c r="KJX1" s="134"/>
      <c r="KJY1" s="134"/>
      <c r="KJZ1" s="134"/>
      <c r="KKA1" s="134"/>
      <c r="KKB1" s="134"/>
      <c r="KKC1" s="134"/>
      <c r="KKD1" s="134"/>
      <c r="KKE1" s="134"/>
      <c r="KKF1" s="134"/>
      <c r="KKG1" s="134"/>
      <c r="KKH1" s="134"/>
      <c r="KKI1" s="134"/>
      <c r="KKJ1" s="134"/>
      <c r="KKK1" s="134"/>
      <c r="KKL1" s="134"/>
      <c r="KKM1" s="134"/>
      <c r="KKN1" s="134"/>
      <c r="KKO1" s="134"/>
      <c r="KKP1" s="134"/>
      <c r="KKQ1" s="134"/>
      <c r="KKR1" s="134"/>
      <c r="KKS1" s="134"/>
      <c r="KKT1" s="134"/>
      <c r="KKU1" s="134"/>
      <c r="KKV1" s="134"/>
      <c r="KKW1" s="134"/>
      <c r="KKX1" s="134"/>
      <c r="KKY1" s="134"/>
      <c r="KKZ1" s="134"/>
      <c r="KLA1" s="134"/>
      <c r="KLB1" s="134"/>
      <c r="KLC1" s="134"/>
      <c r="KLD1" s="134"/>
      <c r="KLE1" s="134"/>
      <c r="KLF1" s="134"/>
      <c r="KLG1" s="134"/>
      <c r="KLH1" s="134"/>
      <c r="KLI1" s="134"/>
      <c r="KLJ1" s="134"/>
      <c r="KLK1" s="134"/>
      <c r="KLL1" s="134"/>
      <c r="KLM1" s="134"/>
      <c r="KLN1" s="134"/>
      <c r="KLO1" s="134"/>
      <c r="KLP1" s="134"/>
      <c r="KLQ1" s="134"/>
      <c r="KLR1" s="134"/>
      <c r="KLS1" s="134"/>
      <c r="KLT1" s="134"/>
      <c r="KLU1" s="134"/>
      <c r="KLV1" s="134"/>
      <c r="KLW1" s="134"/>
      <c r="KLX1" s="134"/>
      <c r="KLY1" s="134"/>
      <c r="KLZ1" s="134"/>
      <c r="KMA1" s="134"/>
      <c r="KMB1" s="134"/>
      <c r="KMC1" s="134"/>
      <c r="KMD1" s="134"/>
      <c r="KME1" s="134"/>
      <c r="KMF1" s="134"/>
      <c r="KMG1" s="134"/>
      <c r="KMH1" s="134"/>
      <c r="KMI1" s="134"/>
      <c r="KMJ1" s="134"/>
      <c r="KMK1" s="134"/>
      <c r="KML1" s="134"/>
      <c r="KMM1" s="134"/>
      <c r="KMN1" s="134"/>
      <c r="KMO1" s="134"/>
      <c r="KMP1" s="134"/>
      <c r="KMQ1" s="134"/>
      <c r="KMR1" s="134"/>
      <c r="KMS1" s="134"/>
      <c r="KMT1" s="134"/>
      <c r="KMU1" s="134"/>
      <c r="KMV1" s="134"/>
      <c r="KMW1" s="134"/>
      <c r="KMX1" s="134"/>
      <c r="KMY1" s="134"/>
      <c r="KMZ1" s="134"/>
      <c r="KNA1" s="134"/>
      <c r="KNB1" s="134"/>
      <c r="KNC1" s="134"/>
      <c r="KND1" s="134"/>
      <c r="KNE1" s="134"/>
      <c r="KNF1" s="134"/>
      <c r="KNG1" s="134"/>
      <c r="KNH1" s="134"/>
      <c r="KNI1" s="134"/>
      <c r="KNJ1" s="134"/>
      <c r="KNK1" s="134"/>
      <c r="KNL1" s="134"/>
      <c r="KNM1" s="134"/>
      <c r="KNN1" s="134"/>
      <c r="KNO1" s="134"/>
      <c r="KNP1" s="134"/>
      <c r="KNQ1" s="134"/>
      <c r="KNR1" s="134"/>
      <c r="KNS1" s="134"/>
      <c r="KNT1" s="134"/>
      <c r="KNU1" s="134"/>
      <c r="KNV1" s="134"/>
      <c r="KNW1" s="134"/>
      <c r="KNX1" s="134"/>
      <c r="KNY1" s="134"/>
      <c r="KNZ1" s="134"/>
      <c r="KOA1" s="134"/>
      <c r="KOB1" s="134"/>
      <c r="KOC1" s="134"/>
      <c r="KOD1" s="134"/>
      <c r="KOE1" s="134"/>
      <c r="KOF1" s="134"/>
      <c r="KOG1" s="134"/>
      <c r="KOH1" s="134"/>
      <c r="KOI1" s="134"/>
      <c r="KOJ1" s="134"/>
      <c r="KOK1" s="134"/>
      <c r="KOL1" s="134"/>
      <c r="KOM1" s="134"/>
      <c r="KON1" s="134"/>
      <c r="KOO1" s="134"/>
      <c r="KOP1" s="134"/>
      <c r="KOQ1" s="134"/>
      <c r="KOR1" s="134"/>
      <c r="KOS1" s="134"/>
      <c r="KOT1" s="134"/>
      <c r="KOU1" s="134"/>
      <c r="KOV1" s="134"/>
      <c r="KOW1" s="134"/>
      <c r="KOX1" s="134"/>
      <c r="KOY1" s="134"/>
      <c r="KOZ1" s="134"/>
      <c r="KPA1" s="134"/>
      <c r="KPB1" s="134"/>
      <c r="KPC1" s="134"/>
      <c r="KPD1" s="134"/>
      <c r="KPE1" s="134"/>
      <c r="KPF1" s="134"/>
      <c r="KPG1" s="134"/>
      <c r="KPH1" s="134"/>
      <c r="KPI1" s="134"/>
      <c r="KPJ1" s="134"/>
      <c r="KPK1" s="134"/>
      <c r="KPL1" s="134"/>
      <c r="KPM1" s="134"/>
      <c r="KPN1" s="134"/>
      <c r="KPO1" s="134"/>
      <c r="KPP1" s="134"/>
      <c r="KPQ1" s="134"/>
      <c r="KPR1" s="134"/>
      <c r="KPS1" s="134"/>
      <c r="KPT1" s="134"/>
      <c r="KPU1" s="134"/>
      <c r="KPV1" s="134"/>
      <c r="KPW1" s="134"/>
      <c r="KPX1" s="134"/>
      <c r="KPY1" s="134"/>
      <c r="KPZ1" s="134"/>
      <c r="KQA1" s="134"/>
      <c r="KQB1" s="134"/>
      <c r="KQC1" s="134"/>
      <c r="KQD1" s="134"/>
      <c r="KQE1" s="134"/>
      <c r="KQF1" s="134"/>
      <c r="KQG1" s="134"/>
      <c r="KQH1" s="134"/>
      <c r="KQI1" s="134"/>
      <c r="KQJ1" s="134"/>
      <c r="KQK1" s="134"/>
      <c r="KQL1" s="134"/>
      <c r="KQM1" s="134"/>
      <c r="KQN1" s="134"/>
      <c r="KQO1" s="134"/>
      <c r="KQP1" s="134"/>
      <c r="KQQ1" s="134"/>
      <c r="KQR1" s="134"/>
      <c r="KQS1" s="134"/>
      <c r="KQT1" s="134"/>
      <c r="KQU1" s="134"/>
      <c r="KQV1" s="134"/>
      <c r="KQW1" s="134"/>
      <c r="KQX1" s="134"/>
      <c r="KQY1" s="134"/>
      <c r="KQZ1" s="134"/>
      <c r="KRA1" s="134"/>
      <c r="KRB1" s="134"/>
      <c r="KRC1" s="134"/>
      <c r="KRD1" s="134"/>
      <c r="KRE1" s="134"/>
      <c r="KRF1" s="134"/>
      <c r="KRG1" s="134"/>
      <c r="KRH1" s="134"/>
      <c r="KRI1" s="134"/>
      <c r="KRJ1" s="134"/>
      <c r="KRK1" s="134"/>
      <c r="KRL1" s="134"/>
      <c r="KRM1" s="134"/>
      <c r="KRN1" s="134"/>
      <c r="KRO1" s="134"/>
      <c r="KRP1" s="134"/>
      <c r="KRQ1" s="134"/>
      <c r="KRR1" s="134"/>
      <c r="KRS1" s="134"/>
      <c r="KRT1" s="134"/>
      <c r="KRU1" s="134"/>
      <c r="KRV1" s="134"/>
      <c r="KRW1" s="134"/>
      <c r="KRX1" s="134"/>
      <c r="KRY1" s="134"/>
      <c r="KRZ1" s="134"/>
      <c r="KSA1" s="134"/>
      <c r="KSB1" s="134"/>
      <c r="KSC1" s="134"/>
      <c r="KSD1" s="134"/>
      <c r="KSE1" s="134"/>
      <c r="KSF1" s="134"/>
      <c r="KSG1" s="134"/>
      <c r="KSH1" s="134"/>
      <c r="KSI1" s="134"/>
      <c r="KSJ1" s="134"/>
      <c r="KSK1" s="134"/>
      <c r="KSL1" s="134"/>
      <c r="KSM1" s="134"/>
      <c r="KSN1" s="134"/>
      <c r="KSO1" s="134"/>
      <c r="KSP1" s="134"/>
      <c r="KSQ1" s="134"/>
      <c r="KSR1" s="134"/>
      <c r="KSS1" s="134"/>
      <c r="KST1" s="134"/>
      <c r="KSU1" s="134"/>
      <c r="KSV1" s="134"/>
      <c r="KSW1" s="134"/>
      <c r="KSX1" s="134"/>
      <c r="KSY1" s="134"/>
      <c r="KSZ1" s="134"/>
      <c r="KTA1" s="134"/>
      <c r="KTB1" s="134"/>
      <c r="KTC1" s="134"/>
      <c r="KTD1" s="134"/>
      <c r="KTE1" s="134"/>
      <c r="KTF1" s="134"/>
      <c r="KTG1" s="134"/>
      <c r="KTH1" s="134"/>
      <c r="KTI1" s="134"/>
      <c r="KTJ1" s="134"/>
      <c r="KTK1" s="134"/>
      <c r="KTL1" s="134"/>
      <c r="KTM1" s="134"/>
      <c r="KTN1" s="134"/>
      <c r="KTO1" s="134"/>
      <c r="KTP1" s="134"/>
      <c r="KTQ1" s="134"/>
      <c r="KTR1" s="134"/>
      <c r="KTS1" s="134"/>
      <c r="KTT1" s="134"/>
      <c r="KTU1" s="134"/>
      <c r="KTV1" s="134"/>
      <c r="KTW1" s="134"/>
      <c r="KTX1" s="134"/>
      <c r="KTY1" s="134"/>
      <c r="KTZ1" s="134"/>
      <c r="KUA1" s="134"/>
      <c r="KUB1" s="134"/>
      <c r="KUC1" s="134"/>
      <c r="KUD1" s="134"/>
      <c r="KUE1" s="134"/>
      <c r="KUF1" s="134"/>
      <c r="KUG1" s="134"/>
      <c r="KUH1" s="134"/>
      <c r="KUI1" s="134"/>
      <c r="KUJ1" s="134"/>
      <c r="KUK1" s="134"/>
      <c r="KUL1" s="134"/>
      <c r="KUM1" s="134"/>
      <c r="KUN1" s="134"/>
      <c r="KUO1" s="134"/>
      <c r="KUP1" s="134"/>
      <c r="KUQ1" s="134"/>
      <c r="KUR1" s="134"/>
      <c r="KUS1" s="134"/>
      <c r="KUT1" s="134"/>
      <c r="KUU1" s="134"/>
      <c r="KUV1" s="134"/>
      <c r="KUW1" s="134"/>
      <c r="KUX1" s="134"/>
      <c r="KUY1" s="134"/>
      <c r="KUZ1" s="134"/>
      <c r="KVA1" s="134"/>
      <c r="KVB1" s="134"/>
      <c r="KVC1" s="134"/>
      <c r="KVD1" s="134"/>
      <c r="KVE1" s="134"/>
      <c r="KVF1" s="134"/>
      <c r="KVG1" s="134"/>
      <c r="KVH1" s="134"/>
      <c r="KVI1" s="134"/>
      <c r="KVJ1" s="134"/>
      <c r="KVK1" s="134"/>
      <c r="KVL1" s="134"/>
      <c r="KVM1" s="134"/>
      <c r="KVN1" s="134"/>
      <c r="KVO1" s="134"/>
      <c r="KVP1" s="134"/>
      <c r="KVQ1" s="134"/>
      <c r="KVR1" s="134"/>
      <c r="KVS1" s="134"/>
      <c r="KVT1" s="134"/>
      <c r="KVU1" s="134"/>
      <c r="KVV1" s="134"/>
      <c r="KVW1" s="134"/>
      <c r="KVX1" s="134"/>
      <c r="KVY1" s="134"/>
      <c r="KVZ1" s="134"/>
      <c r="KWA1" s="134"/>
      <c r="KWB1" s="134"/>
      <c r="KWC1" s="134"/>
      <c r="KWD1" s="134"/>
      <c r="KWE1" s="134"/>
      <c r="KWF1" s="134"/>
      <c r="KWG1" s="134"/>
      <c r="KWH1" s="134"/>
      <c r="KWI1" s="134"/>
      <c r="KWJ1" s="134"/>
      <c r="KWK1" s="134"/>
      <c r="KWL1" s="134"/>
      <c r="KWM1" s="134"/>
      <c r="KWN1" s="134"/>
      <c r="KWO1" s="134"/>
      <c r="KWP1" s="134"/>
      <c r="KWQ1" s="134"/>
      <c r="KWR1" s="134"/>
      <c r="KWS1" s="134"/>
      <c r="KWT1" s="134"/>
      <c r="KWU1" s="134"/>
      <c r="KWV1" s="134"/>
      <c r="KWW1" s="134"/>
      <c r="KWX1" s="134"/>
      <c r="KWY1" s="134"/>
      <c r="KWZ1" s="134"/>
      <c r="KXA1" s="134"/>
      <c r="KXB1" s="134"/>
      <c r="KXC1" s="134"/>
      <c r="KXD1" s="134"/>
      <c r="KXE1" s="134"/>
      <c r="KXF1" s="134"/>
      <c r="KXG1" s="134"/>
      <c r="KXH1" s="134"/>
      <c r="KXI1" s="134"/>
      <c r="KXJ1" s="134"/>
      <c r="KXK1" s="134"/>
      <c r="KXL1" s="134"/>
      <c r="KXM1" s="134"/>
      <c r="KXN1" s="134"/>
      <c r="KXO1" s="134"/>
      <c r="KXP1" s="134"/>
      <c r="KXQ1" s="134"/>
      <c r="KXR1" s="134"/>
      <c r="KXS1" s="134"/>
      <c r="KXT1" s="134"/>
      <c r="KXU1" s="134"/>
      <c r="KXV1" s="134"/>
      <c r="KXW1" s="134"/>
      <c r="KXX1" s="134"/>
      <c r="KXY1" s="134"/>
      <c r="KXZ1" s="134"/>
      <c r="KYA1" s="134"/>
      <c r="KYB1" s="134"/>
      <c r="KYC1" s="134"/>
      <c r="KYD1" s="134"/>
      <c r="KYE1" s="134"/>
      <c r="KYF1" s="134"/>
      <c r="KYG1" s="134"/>
      <c r="KYH1" s="134"/>
      <c r="KYI1" s="134"/>
      <c r="KYJ1" s="134"/>
      <c r="KYK1" s="134"/>
      <c r="KYL1" s="134"/>
      <c r="KYM1" s="134"/>
      <c r="KYN1" s="134"/>
      <c r="KYO1" s="134"/>
      <c r="KYP1" s="134"/>
      <c r="KYQ1" s="134"/>
      <c r="KYR1" s="134"/>
      <c r="KYS1" s="134"/>
      <c r="KYT1" s="134"/>
      <c r="KYU1" s="134"/>
      <c r="KYV1" s="134"/>
      <c r="KYW1" s="134"/>
      <c r="KYX1" s="134"/>
      <c r="KYY1" s="134"/>
      <c r="KYZ1" s="134"/>
      <c r="KZA1" s="134"/>
      <c r="KZB1" s="134"/>
      <c r="KZC1" s="134"/>
      <c r="KZD1" s="134"/>
      <c r="KZE1" s="134"/>
      <c r="KZF1" s="134"/>
      <c r="KZG1" s="134"/>
      <c r="KZH1" s="134"/>
      <c r="KZI1" s="134"/>
      <c r="KZJ1" s="134"/>
      <c r="KZK1" s="134"/>
      <c r="KZL1" s="134"/>
      <c r="KZM1" s="134"/>
      <c r="KZN1" s="134"/>
      <c r="KZO1" s="134"/>
      <c r="KZP1" s="134"/>
      <c r="KZQ1" s="134"/>
      <c r="KZR1" s="134"/>
      <c r="KZS1" s="134"/>
      <c r="KZT1" s="134"/>
      <c r="KZU1" s="134"/>
      <c r="KZV1" s="134"/>
      <c r="KZW1" s="134"/>
      <c r="KZX1" s="134"/>
      <c r="KZY1" s="134"/>
      <c r="KZZ1" s="134"/>
      <c r="LAA1" s="134"/>
      <c r="LAB1" s="134"/>
      <c r="LAC1" s="134"/>
      <c r="LAD1" s="134"/>
      <c r="LAE1" s="134"/>
      <c r="LAF1" s="134"/>
      <c r="LAG1" s="134"/>
      <c r="LAH1" s="134"/>
      <c r="LAI1" s="134"/>
      <c r="LAJ1" s="134"/>
      <c r="LAK1" s="134"/>
      <c r="LAL1" s="134"/>
      <c r="LAM1" s="134"/>
      <c r="LAN1" s="134"/>
      <c r="LAO1" s="134"/>
      <c r="LAP1" s="134"/>
      <c r="LAQ1" s="134"/>
      <c r="LAR1" s="134"/>
      <c r="LAS1" s="134"/>
      <c r="LAT1" s="134"/>
      <c r="LAU1" s="134"/>
      <c r="LAV1" s="134"/>
      <c r="LAW1" s="134"/>
      <c r="LAX1" s="134"/>
      <c r="LAY1" s="134"/>
      <c r="LAZ1" s="134"/>
      <c r="LBA1" s="134"/>
      <c r="LBB1" s="134"/>
      <c r="LBC1" s="134"/>
      <c r="LBD1" s="134"/>
      <c r="LBE1" s="134"/>
      <c r="LBF1" s="134"/>
      <c r="LBG1" s="134"/>
      <c r="LBH1" s="134"/>
      <c r="LBI1" s="134"/>
      <c r="LBJ1" s="134"/>
      <c r="LBK1" s="134"/>
      <c r="LBL1" s="134"/>
      <c r="LBM1" s="134"/>
      <c r="LBN1" s="134"/>
      <c r="LBO1" s="134"/>
      <c r="LBP1" s="134"/>
      <c r="LBQ1" s="134"/>
      <c r="LBR1" s="134"/>
      <c r="LBS1" s="134"/>
      <c r="LBT1" s="134"/>
      <c r="LBU1" s="134"/>
      <c r="LBV1" s="134"/>
      <c r="LBW1" s="134"/>
      <c r="LBX1" s="134"/>
      <c r="LBY1" s="134"/>
      <c r="LBZ1" s="134"/>
      <c r="LCA1" s="134"/>
      <c r="LCB1" s="134"/>
      <c r="LCC1" s="134"/>
      <c r="LCD1" s="134"/>
      <c r="LCE1" s="134"/>
      <c r="LCF1" s="134"/>
      <c r="LCG1" s="134"/>
      <c r="LCH1" s="134"/>
      <c r="LCI1" s="134"/>
      <c r="LCJ1" s="134"/>
      <c r="LCK1" s="134"/>
      <c r="LCL1" s="134"/>
      <c r="LCM1" s="134"/>
      <c r="LCN1" s="134"/>
      <c r="LCO1" s="134"/>
      <c r="LCP1" s="134"/>
      <c r="LCQ1" s="134"/>
      <c r="LCR1" s="134"/>
      <c r="LCS1" s="134"/>
      <c r="LCT1" s="134"/>
      <c r="LCU1" s="134"/>
      <c r="LCV1" s="134"/>
      <c r="LCW1" s="134"/>
      <c r="LCX1" s="134"/>
      <c r="LCY1" s="134"/>
      <c r="LCZ1" s="134"/>
      <c r="LDA1" s="134"/>
      <c r="LDB1" s="134"/>
      <c r="LDC1" s="134"/>
      <c r="LDD1" s="134"/>
      <c r="LDE1" s="134"/>
      <c r="LDF1" s="134"/>
      <c r="LDG1" s="134"/>
      <c r="LDH1" s="134"/>
      <c r="LDI1" s="134"/>
      <c r="LDJ1" s="134"/>
      <c r="LDK1" s="134"/>
      <c r="LDL1" s="134"/>
      <c r="LDM1" s="134"/>
      <c r="LDN1" s="134"/>
      <c r="LDO1" s="134"/>
      <c r="LDP1" s="134"/>
      <c r="LDQ1" s="134"/>
      <c r="LDR1" s="134"/>
      <c r="LDS1" s="134"/>
      <c r="LDT1" s="134"/>
      <c r="LDU1" s="134"/>
      <c r="LDV1" s="134"/>
      <c r="LDW1" s="134"/>
      <c r="LDX1" s="134"/>
      <c r="LDY1" s="134"/>
      <c r="LDZ1" s="134"/>
      <c r="LEA1" s="134"/>
      <c r="LEB1" s="134"/>
      <c r="LEC1" s="134"/>
      <c r="LED1" s="134"/>
      <c r="LEE1" s="134"/>
      <c r="LEF1" s="134"/>
      <c r="LEG1" s="134"/>
      <c r="LEH1" s="134"/>
      <c r="LEI1" s="134"/>
      <c r="LEJ1" s="134"/>
      <c r="LEK1" s="134"/>
      <c r="LEL1" s="134"/>
      <c r="LEM1" s="134"/>
      <c r="LEN1" s="134"/>
      <c r="LEO1" s="134"/>
      <c r="LEP1" s="134"/>
      <c r="LEQ1" s="134"/>
      <c r="LER1" s="134"/>
      <c r="LES1" s="134"/>
      <c r="LET1" s="134"/>
      <c r="LEU1" s="134"/>
      <c r="LEV1" s="134"/>
      <c r="LEW1" s="134"/>
      <c r="LEX1" s="134"/>
      <c r="LEY1" s="134"/>
      <c r="LEZ1" s="134"/>
      <c r="LFA1" s="134"/>
      <c r="LFB1" s="134"/>
      <c r="LFC1" s="134"/>
      <c r="LFD1" s="134"/>
      <c r="LFE1" s="134"/>
      <c r="LFF1" s="134"/>
      <c r="LFG1" s="134"/>
      <c r="LFH1" s="134"/>
      <c r="LFI1" s="134"/>
      <c r="LFJ1" s="134"/>
      <c r="LFK1" s="134"/>
      <c r="LFL1" s="134"/>
      <c r="LFM1" s="134"/>
      <c r="LFN1" s="134"/>
      <c r="LFO1" s="134"/>
      <c r="LFP1" s="134"/>
      <c r="LFQ1" s="134"/>
      <c r="LFR1" s="134"/>
      <c r="LFS1" s="134"/>
      <c r="LFT1" s="134"/>
      <c r="LFU1" s="134"/>
      <c r="LFV1" s="134"/>
      <c r="LFW1" s="134"/>
      <c r="LFX1" s="134"/>
      <c r="LFY1" s="134"/>
      <c r="LFZ1" s="134"/>
      <c r="LGA1" s="134"/>
      <c r="LGB1" s="134"/>
      <c r="LGC1" s="134"/>
      <c r="LGD1" s="134"/>
      <c r="LGE1" s="134"/>
      <c r="LGF1" s="134"/>
      <c r="LGG1" s="134"/>
      <c r="LGH1" s="134"/>
      <c r="LGI1" s="134"/>
      <c r="LGJ1" s="134"/>
      <c r="LGK1" s="134"/>
      <c r="LGL1" s="134"/>
      <c r="LGM1" s="134"/>
      <c r="LGN1" s="134"/>
      <c r="LGO1" s="134"/>
      <c r="LGP1" s="134"/>
      <c r="LGQ1" s="134"/>
      <c r="LGR1" s="134"/>
      <c r="LGS1" s="134"/>
      <c r="LGT1" s="134"/>
      <c r="LGU1" s="134"/>
      <c r="LGV1" s="134"/>
      <c r="LGW1" s="134"/>
      <c r="LGX1" s="134"/>
      <c r="LGY1" s="134"/>
      <c r="LGZ1" s="134"/>
      <c r="LHA1" s="134"/>
      <c r="LHB1" s="134"/>
      <c r="LHC1" s="134"/>
      <c r="LHD1" s="134"/>
      <c r="LHE1" s="134"/>
      <c r="LHF1" s="134"/>
      <c r="LHG1" s="134"/>
      <c r="LHH1" s="134"/>
      <c r="LHI1" s="134"/>
      <c r="LHJ1" s="134"/>
      <c r="LHK1" s="134"/>
      <c r="LHL1" s="134"/>
      <c r="LHM1" s="134"/>
      <c r="LHN1" s="134"/>
      <c r="LHO1" s="134"/>
      <c r="LHP1" s="134"/>
      <c r="LHQ1" s="134"/>
      <c r="LHR1" s="134"/>
      <c r="LHS1" s="134"/>
      <c r="LHT1" s="134"/>
      <c r="LHU1" s="134"/>
      <c r="LHV1" s="134"/>
      <c r="LHW1" s="134"/>
      <c r="LHX1" s="134"/>
      <c r="LHY1" s="134"/>
      <c r="LHZ1" s="134"/>
      <c r="LIA1" s="134"/>
      <c r="LIB1" s="134"/>
      <c r="LIC1" s="134"/>
      <c r="LID1" s="134"/>
      <c r="LIE1" s="134"/>
      <c r="LIF1" s="134"/>
      <c r="LIG1" s="134"/>
      <c r="LIH1" s="134"/>
      <c r="LII1" s="134"/>
      <c r="LIJ1" s="134"/>
      <c r="LIK1" s="134"/>
      <c r="LIL1" s="134"/>
      <c r="LIM1" s="134"/>
      <c r="LIN1" s="134"/>
      <c r="LIO1" s="134"/>
      <c r="LIP1" s="134"/>
      <c r="LIQ1" s="134"/>
      <c r="LIR1" s="134"/>
      <c r="LIS1" s="134"/>
      <c r="LIT1" s="134"/>
      <c r="LIU1" s="134"/>
      <c r="LIV1" s="134"/>
      <c r="LIW1" s="134"/>
      <c r="LIX1" s="134"/>
      <c r="LIY1" s="134"/>
      <c r="LIZ1" s="134"/>
      <c r="LJA1" s="134"/>
      <c r="LJB1" s="134"/>
      <c r="LJC1" s="134"/>
      <c r="LJD1" s="134"/>
      <c r="LJE1" s="134"/>
      <c r="LJF1" s="134"/>
      <c r="LJG1" s="134"/>
      <c r="LJH1" s="134"/>
      <c r="LJI1" s="134"/>
      <c r="LJJ1" s="134"/>
      <c r="LJK1" s="134"/>
      <c r="LJL1" s="134"/>
      <c r="LJM1" s="134"/>
      <c r="LJN1" s="134"/>
      <c r="LJO1" s="134"/>
      <c r="LJP1" s="134"/>
      <c r="LJQ1" s="134"/>
      <c r="LJR1" s="134"/>
      <c r="LJS1" s="134"/>
      <c r="LJT1" s="134"/>
      <c r="LJU1" s="134"/>
      <c r="LJV1" s="134"/>
      <c r="LJW1" s="134"/>
      <c r="LJX1" s="134"/>
      <c r="LJY1" s="134"/>
      <c r="LJZ1" s="134"/>
      <c r="LKA1" s="134"/>
      <c r="LKB1" s="134"/>
      <c r="LKC1" s="134"/>
      <c r="LKD1" s="134"/>
      <c r="LKE1" s="134"/>
      <c r="LKF1" s="134"/>
      <c r="LKG1" s="134"/>
      <c r="LKH1" s="134"/>
      <c r="LKI1" s="134"/>
      <c r="LKJ1" s="134"/>
      <c r="LKK1" s="134"/>
      <c r="LKL1" s="134"/>
      <c r="LKM1" s="134"/>
      <c r="LKN1" s="134"/>
      <c r="LKO1" s="134"/>
      <c r="LKP1" s="134"/>
      <c r="LKQ1" s="134"/>
      <c r="LKR1" s="134"/>
      <c r="LKS1" s="134"/>
      <c r="LKT1" s="134"/>
      <c r="LKU1" s="134"/>
      <c r="LKV1" s="134"/>
      <c r="LKW1" s="134"/>
      <c r="LKX1" s="134"/>
      <c r="LKY1" s="134"/>
      <c r="LKZ1" s="134"/>
      <c r="LLA1" s="134"/>
      <c r="LLB1" s="134"/>
      <c r="LLC1" s="134"/>
      <c r="LLD1" s="134"/>
      <c r="LLE1" s="134"/>
      <c r="LLF1" s="134"/>
      <c r="LLG1" s="134"/>
      <c r="LLH1" s="134"/>
      <c r="LLI1" s="134"/>
      <c r="LLJ1" s="134"/>
      <c r="LLK1" s="134"/>
      <c r="LLL1" s="134"/>
      <c r="LLM1" s="134"/>
      <c r="LLN1" s="134"/>
      <c r="LLO1" s="134"/>
      <c r="LLP1" s="134"/>
      <c r="LLQ1" s="134"/>
      <c r="LLR1" s="134"/>
      <c r="LLS1" s="134"/>
      <c r="LLT1" s="134"/>
      <c r="LLU1" s="134"/>
      <c r="LLV1" s="134"/>
      <c r="LLW1" s="134"/>
      <c r="LLX1" s="134"/>
      <c r="LLY1" s="134"/>
      <c r="LLZ1" s="134"/>
      <c r="LMA1" s="134"/>
      <c r="LMB1" s="134"/>
      <c r="LMC1" s="134"/>
      <c r="LMD1" s="134"/>
      <c r="LME1" s="134"/>
      <c r="LMF1" s="134"/>
      <c r="LMG1" s="134"/>
      <c r="LMH1" s="134"/>
      <c r="LMI1" s="134"/>
      <c r="LMJ1" s="134"/>
      <c r="LMK1" s="134"/>
      <c r="LML1" s="134"/>
      <c r="LMM1" s="134"/>
      <c r="LMN1" s="134"/>
      <c r="LMO1" s="134"/>
      <c r="LMP1" s="134"/>
      <c r="LMQ1" s="134"/>
      <c r="LMR1" s="134"/>
      <c r="LMS1" s="134"/>
      <c r="LMT1" s="134"/>
      <c r="LMU1" s="134"/>
      <c r="LMV1" s="134"/>
      <c r="LMW1" s="134"/>
      <c r="LMX1" s="134"/>
      <c r="LMY1" s="134"/>
      <c r="LMZ1" s="134"/>
      <c r="LNA1" s="134"/>
      <c r="LNB1" s="134"/>
      <c r="LNC1" s="134"/>
      <c r="LND1" s="134"/>
      <c r="LNE1" s="134"/>
      <c r="LNF1" s="134"/>
      <c r="LNG1" s="134"/>
      <c r="LNH1" s="134"/>
      <c r="LNI1" s="134"/>
      <c r="LNJ1" s="134"/>
      <c r="LNK1" s="134"/>
      <c r="LNL1" s="134"/>
      <c r="LNM1" s="134"/>
      <c r="LNN1" s="134"/>
      <c r="LNO1" s="134"/>
      <c r="LNP1" s="134"/>
      <c r="LNQ1" s="134"/>
      <c r="LNR1" s="134"/>
      <c r="LNS1" s="134"/>
      <c r="LNT1" s="134"/>
      <c r="LNU1" s="134"/>
      <c r="LNV1" s="134"/>
      <c r="LNW1" s="134"/>
      <c r="LNX1" s="134"/>
      <c r="LNY1" s="134"/>
      <c r="LNZ1" s="134"/>
      <c r="LOA1" s="134"/>
      <c r="LOB1" s="134"/>
      <c r="LOC1" s="134"/>
      <c r="LOD1" s="134"/>
      <c r="LOE1" s="134"/>
      <c r="LOF1" s="134"/>
      <c r="LOG1" s="134"/>
      <c r="LOH1" s="134"/>
      <c r="LOI1" s="134"/>
      <c r="LOJ1" s="134"/>
      <c r="LOK1" s="134"/>
      <c r="LOL1" s="134"/>
      <c r="LOM1" s="134"/>
      <c r="LON1" s="134"/>
      <c r="LOO1" s="134"/>
      <c r="LOP1" s="134"/>
      <c r="LOQ1" s="134"/>
      <c r="LOR1" s="134"/>
      <c r="LOS1" s="134"/>
      <c r="LOT1" s="134"/>
      <c r="LOU1" s="134"/>
      <c r="LOV1" s="134"/>
      <c r="LOW1" s="134"/>
      <c r="LOX1" s="134"/>
      <c r="LOY1" s="134"/>
      <c r="LOZ1" s="134"/>
      <c r="LPA1" s="134"/>
      <c r="LPB1" s="134"/>
      <c r="LPC1" s="134"/>
      <c r="LPD1" s="134"/>
      <c r="LPE1" s="134"/>
      <c r="LPF1" s="134"/>
      <c r="LPG1" s="134"/>
      <c r="LPH1" s="134"/>
      <c r="LPI1" s="134"/>
      <c r="LPJ1" s="134"/>
      <c r="LPK1" s="134"/>
      <c r="LPL1" s="134"/>
      <c r="LPM1" s="134"/>
      <c r="LPN1" s="134"/>
      <c r="LPO1" s="134"/>
      <c r="LPP1" s="134"/>
      <c r="LPQ1" s="134"/>
      <c r="LPR1" s="134"/>
      <c r="LPS1" s="134"/>
      <c r="LPT1" s="134"/>
      <c r="LPU1" s="134"/>
      <c r="LPV1" s="134"/>
      <c r="LPW1" s="134"/>
      <c r="LPX1" s="134"/>
      <c r="LPY1" s="134"/>
      <c r="LPZ1" s="134"/>
      <c r="LQA1" s="134"/>
      <c r="LQB1" s="134"/>
      <c r="LQC1" s="134"/>
      <c r="LQD1" s="134"/>
      <c r="LQE1" s="134"/>
      <c r="LQF1" s="134"/>
      <c r="LQG1" s="134"/>
      <c r="LQH1" s="134"/>
      <c r="LQI1" s="134"/>
      <c r="LQJ1" s="134"/>
      <c r="LQK1" s="134"/>
      <c r="LQL1" s="134"/>
      <c r="LQM1" s="134"/>
      <c r="LQN1" s="134"/>
      <c r="LQO1" s="134"/>
      <c r="LQP1" s="134"/>
      <c r="LQQ1" s="134"/>
      <c r="LQR1" s="134"/>
      <c r="LQS1" s="134"/>
      <c r="LQT1" s="134"/>
      <c r="LQU1" s="134"/>
      <c r="LQV1" s="134"/>
      <c r="LQW1" s="134"/>
      <c r="LQX1" s="134"/>
      <c r="LQY1" s="134"/>
      <c r="LQZ1" s="134"/>
      <c r="LRA1" s="134"/>
      <c r="LRB1" s="134"/>
      <c r="LRC1" s="134"/>
      <c r="LRD1" s="134"/>
      <c r="LRE1" s="134"/>
      <c r="LRF1" s="134"/>
      <c r="LRG1" s="134"/>
      <c r="LRH1" s="134"/>
      <c r="LRI1" s="134"/>
      <c r="LRJ1" s="134"/>
      <c r="LRK1" s="134"/>
      <c r="LRL1" s="134"/>
      <c r="LRM1" s="134"/>
      <c r="LRN1" s="134"/>
      <c r="LRO1" s="134"/>
      <c r="LRP1" s="134"/>
      <c r="LRQ1" s="134"/>
      <c r="LRR1" s="134"/>
      <c r="LRS1" s="134"/>
      <c r="LRT1" s="134"/>
      <c r="LRU1" s="134"/>
      <c r="LRV1" s="134"/>
      <c r="LRW1" s="134"/>
      <c r="LRX1" s="134"/>
      <c r="LRY1" s="134"/>
      <c r="LRZ1" s="134"/>
      <c r="LSA1" s="134"/>
      <c r="LSB1" s="134"/>
      <c r="LSC1" s="134"/>
      <c r="LSD1" s="134"/>
      <c r="LSE1" s="134"/>
      <c r="LSF1" s="134"/>
      <c r="LSG1" s="134"/>
      <c r="LSH1" s="134"/>
      <c r="LSI1" s="134"/>
      <c r="LSJ1" s="134"/>
      <c r="LSK1" s="134"/>
      <c r="LSL1" s="134"/>
      <c r="LSM1" s="134"/>
      <c r="LSN1" s="134"/>
      <c r="LSO1" s="134"/>
      <c r="LSP1" s="134"/>
      <c r="LSQ1" s="134"/>
      <c r="LSR1" s="134"/>
      <c r="LSS1" s="134"/>
      <c r="LST1" s="134"/>
      <c r="LSU1" s="134"/>
      <c r="LSV1" s="134"/>
      <c r="LSW1" s="134"/>
      <c r="LSX1" s="134"/>
      <c r="LSY1" s="134"/>
      <c r="LSZ1" s="134"/>
      <c r="LTA1" s="134"/>
      <c r="LTB1" s="134"/>
      <c r="LTC1" s="134"/>
      <c r="LTD1" s="134"/>
      <c r="LTE1" s="134"/>
      <c r="LTF1" s="134"/>
      <c r="LTG1" s="134"/>
      <c r="LTH1" s="134"/>
      <c r="LTI1" s="134"/>
      <c r="LTJ1" s="134"/>
      <c r="LTK1" s="134"/>
      <c r="LTL1" s="134"/>
      <c r="LTM1" s="134"/>
      <c r="LTN1" s="134"/>
      <c r="LTO1" s="134"/>
      <c r="LTP1" s="134"/>
      <c r="LTQ1" s="134"/>
      <c r="LTR1" s="134"/>
      <c r="LTS1" s="134"/>
      <c r="LTT1" s="134"/>
      <c r="LTU1" s="134"/>
      <c r="LTV1" s="134"/>
      <c r="LTW1" s="134"/>
      <c r="LTX1" s="134"/>
      <c r="LTY1" s="134"/>
      <c r="LTZ1" s="134"/>
      <c r="LUA1" s="134"/>
      <c r="LUB1" s="134"/>
      <c r="LUC1" s="134"/>
      <c r="LUD1" s="134"/>
      <c r="LUE1" s="134"/>
      <c r="LUF1" s="134"/>
      <c r="LUG1" s="134"/>
      <c r="LUH1" s="134"/>
      <c r="LUI1" s="134"/>
      <c r="LUJ1" s="134"/>
      <c r="LUK1" s="134"/>
      <c r="LUL1" s="134"/>
      <c r="LUM1" s="134"/>
      <c r="LUN1" s="134"/>
      <c r="LUO1" s="134"/>
      <c r="LUP1" s="134"/>
      <c r="LUQ1" s="134"/>
      <c r="LUR1" s="134"/>
      <c r="LUS1" s="134"/>
      <c r="LUT1" s="134"/>
      <c r="LUU1" s="134"/>
      <c r="LUV1" s="134"/>
      <c r="LUW1" s="134"/>
      <c r="LUX1" s="134"/>
      <c r="LUY1" s="134"/>
      <c r="LUZ1" s="134"/>
      <c r="LVA1" s="134"/>
      <c r="LVB1" s="134"/>
      <c r="LVC1" s="134"/>
      <c r="LVD1" s="134"/>
      <c r="LVE1" s="134"/>
      <c r="LVF1" s="134"/>
      <c r="LVG1" s="134"/>
      <c r="LVH1" s="134"/>
      <c r="LVI1" s="134"/>
      <c r="LVJ1" s="134"/>
      <c r="LVK1" s="134"/>
      <c r="LVL1" s="134"/>
      <c r="LVM1" s="134"/>
      <c r="LVN1" s="134"/>
      <c r="LVO1" s="134"/>
      <c r="LVP1" s="134"/>
      <c r="LVQ1" s="134"/>
      <c r="LVR1" s="134"/>
      <c r="LVS1" s="134"/>
      <c r="LVT1" s="134"/>
      <c r="LVU1" s="134"/>
      <c r="LVV1" s="134"/>
      <c r="LVW1" s="134"/>
      <c r="LVX1" s="134"/>
      <c r="LVY1" s="134"/>
      <c r="LVZ1" s="134"/>
      <c r="LWA1" s="134"/>
      <c r="LWB1" s="134"/>
      <c r="LWC1" s="134"/>
      <c r="LWD1" s="134"/>
      <c r="LWE1" s="134"/>
      <c r="LWF1" s="134"/>
      <c r="LWG1" s="134"/>
      <c r="LWH1" s="134"/>
      <c r="LWI1" s="134"/>
      <c r="LWJ1" s="134"/>
      <c r="LWK1" s="134"/>
      <c r="LWL1" s="134"/>
      <c r="LWM1" s="134"/>
      <c r="LWN1" s="134"/>
      <c r="LWO1" s="134"/>
      <c r="LWP1" s="134"/>
      <c r="LWQ1" s="134"/>
      <c r="LWR1" s="134"/>
      <c r="LWS1" s="134"/>
      <c r="LWT1" s="134"/>
      <c r="LWU1" s="134"/>
      <c r="LWV1" s="134"/>
      <c r="LWW1" s="134"/>
      <c r="LWX1" s="134"/>
      <c r="LWY1" s="134"/>
      <c r="LWZ1" s="134"/>
      <c r="LXA1" s="134"/>
      <c r="LXB1" s="134"/>
      <c r="LXC1" s="134"/>
      <c r="LXD1" s="134"/>
      <c r="LXE1" s="134"/>
      <c r="LXF1" s="134"/>
      <c r="LXG1" s="134"/>
      <c r="LXH1" s="134"/>
      <c r="LXI1" s="134"/>
      <c r="LXJ1" s="134"/>
      <c r="LXK1" s="134"/>
      <c r="LXL1" s="134"/>
      <c r="LXM1" s="134"/>
      <c r="LXN1" s="134"/>
      <c r="LXO1" s="134"/>
      <c r="LXP1" s="134"/>
      <c r="LXQ1" s="134"/>
      <c r="LXR1" s="134"/>
      <c r="LXS1" s="134"/>
      <c r="LXT1" s="134"/>
      <c r="LXU1" s="134"/>
      <c r="LXV1" s="134"/>
      <c r="LXW1" s="134"/>
      <c r="LXX1" s="134"/>
      <c r="LXY1" s="134"/>
      <c r="LXZ1" s="134"/>
      <c r="LYA1" s="134"/>
      <c r="LYB1" s="134"/>
      <c r="LYC1" s="134"/>
      <c r="LYD1" s="134"/>
      <c r="LYE1" s="134"/>
      <c r="LYF1" s="134"/>
      <c r="LYG1" s="134"/>
      <c r="LYH1" s="134"/>
      <c r="LYI1" s="134"/>
      <c r="LYJ1" s="134"/>
      <c r="LYK1" s="134"/>
      <c r="LYL1" s="134"/>
      <c r="LYM1" s="134"/>
      <c r="LYN1" s="134"/>
      <c r="LYO1" s="134"/>
      <c r="LYP1" s="134"/>
      <c r="LYQ1" s="134"/>
      <c r="LYR1" s="134"/>
      <c r="LYS1" s="134"/>
      <c r="LYT1" s="134"/>
      <c r="LYU1" s="134"/>
      <c r="LYV1" s="134"/>
      <c r="LYW1" s="134"/>
      <c r="LYX1" s="134"/>
      <c r="LYY1" s="134"/>
      <c r="LYZ1" s="134"/>
      <c r="LZA1" s="134"/>
      <c r="LZB1" s="134"/>
      <c r="LZC1" s="134"/>
      <c r="LZD1" s="134"/>
      <c r="LZE1" s="134"/>
      <c r="LZF1" s="134"/>
      <c r="LZG1" s="134"/>
      <c r="LZH1" s="134"/>
      <c r="LZI1" s="134"/>
      <c r="LZJ1" s="134"/>
      <c r="LZK1" s="134"/>
      <c r="LZL1" s="134"/>
      <c r="LZM1" s="134"/>
      <c r="LZN1" s="134"/>
      <c r="LZO1" s="134"/>
      <c r="LZP1" s="134"/>
      <c r="LZQ1" s="134"/>
      <c r="LZR1" s="134"/>
      <c r="LZS1" s="134"/>
      <c r="LZT1" s="134"/>
      <c r="LZU1" s="134"/>
      <c r="LZV1" s="134"/>
      <c r="LZW1" s="134"/>
      <c r="LZX1" s="134"/>
      <c r="LZY1" s="134"/>
      <c r="LZZ1" s="134"/>
      <c r="MAA1" s="134"/>
      <c r="MAB1" s="134"/>
      <c r="MAC1" s="134"/>
      <c r="MAD1" s="134"/>
      <c r="MAE1" s="134"/>
      <c r="MAF1" s="134"/>
      <c r="MAG1" s="134"/>
      <c r="MAH1" s="134"/>
      <c r="MAI1" s="134"/>
      <c r="MAJ1" s="134"/>
      <c r="MAK1" s="134"/>
      <c r="MAL1" s="134"/>
      <c r="MAM1" s="134"/>
      <c r="MAN1" s="134"/>
      <c r="MAO1" s="134"/>
      <c r="MAP1" s="134"/>
      <c r="MAQ1" s="134"/>
      <c r="MAR1" s="134"/>
      <c r="MAS1" s="134"/>
      <c r="MAT1" s="134"/>
      <c r="MAU1" s="134"/>
      <c r="MAV1" s="134"/>
      <c r="MAW1" s="134"/>
      <c r="MAX1" s="134"/>
      <c r="MAY1" s="134"/>
      <c r="MAZ1" s="134"/>
      <c r="MBA1" s="134"/>
      <c r="MBB1" s="134"/>
      <c r="MBC1" s="134"/>
      <c r="MBD1" s="134"/>
      <c r="MBE1" s="134"/>
      <c r="MBF1" s="134"/>
      <c r="MBG1" s="134"/>
      <c r="MBH1" s="134"/>
      <c r="MBI1" s="134"/>
      <c r="MBJ1" s="134"/>
      <c r="MBK1" s="134"/>
      <c r="MBL1" s="134"/>
      <c r="MBM1" s="134"/>
      <c r="MBN1" s="134"/>
      <c r="MBO1" s="134"/>
      <c r="MBP1" s="134"/>
      <c r="MBQ1" s="134"/>
      <c r="MBR1" s="134"/>
      <c r="MBS1" s="134"/>
      <c r="MBT1" s="134"/>
      <c r="MBU1" s="134"/>
      <c r="MBV1" s="134"/>
      <c r="MBW1" s="134"/>
      <c r="MBX1" s="134"/>
      <c r="MBY1" s="134"/>
      <c r="MBZ1" s="134"/>
      <c r="MCA1" s="134"/>
      <c r="MCB1" s="134"/>
      <c r="MCC1" s="134"/>
      <c r="MCD1" s="134"/>
      <c r="MCE1" s="134"/>
      <c r="MCF1" s="134"/>
      <c r="MCG1" s="134"/>
      <c r="MCH1" s="134"/>
      <c r="MCI1" s="134"/>
      <c r="MCJ1" s="134"/>
      <c r="MCK1" s="134"/>
      <c r="MCL1" s="134"/>
      <c r="MCM1" s="134"/>
      <c r="MCN1" s="134"/>
      <c r="MCO1" s="134"/>
      <c r="MCP1" s="134"/>
      <c r="MCQ1" s="134"/>
      <c r="MCR1" s="134"/>
      <c r="MCS1" s="134"/>
      <c r="MCT1" s="134"/>
      <c r="MCU1" s="134"/>
      <c r="MCV1" s="134"/>
      <c r="MCW1" s="134"/>
      <c r="MCX1" s="134"/>
      <c r="MCY1" s="134"/>
      <c r="MCZ1" s="134"/>
      <c r="MDA1" s="134"/>
      <c r="MDB1" s="134"/>
      <c r="MDC1" s="134"/>
      <c r="MDD1" s="134"/>
      <c r="MDE1" s="134"/>
      <c r="MDF1" s="134"/>
      <c r="MDG1" s="134"/>
      <c r="MDH1" s="134"/>
      <c r="MDI1" s="134"/>
      <c r="MDJ1" s="134"/>
      <c r="MDK1" s="134"/>
      <c r="MDL1" s="134"/>
      <c r="MDM1" s="134"/>
      <c r="MDN1" s="134"/>
      <c r="MDO1" s="134"/>
      <c r="MDP1" s="134"/>
      <c r="MDQ1" s="134"/>
      <c r="MDR1" s="134"/>
      <c r="MDS1" s="134"/>
      <c r="MDT1" s="134"/>
      <c r="MDU1" s="134"/>
      <c r="MDV1" s="134"/>
      <c r="MDW1" s="134"/>
      <c r="MDX1" s="134"/>
      <c r="MDY1" s="134"/>
      <c r="MDZ1" s="134"/>
      <c r="MEA1" s="134"/>
      <c r="MEB1" s="134"/>
      <c r="MEC1" s="134"/>
      <c r="MED1" s="134"/>
      <c r="MEE1" s="134"/>
      <c r="MEF1" s="134"/>
      <c r="MEG1" s="134"/>
      <c r="MEH1" s="134"/>
      <c r="MEI1" s="134"/>
      <c r="MEJ1" s="134"/>
      <c r="MEK1" s="134"/>
      <c r="MEL1" s="134"/>
      <c r="MEM1" s="134"/>
      <c r="MEN1" s="134"/>
      <c r="MEO1" s="134"/>
      <c r="MEP1" s="134"/>
      <c r="MEQ1" s="134"/>
      <c r="MER1" s="134"/>
      <c r="MES1" s="134"/>
      <c r="MET1" s="134"/>
      <c r="MEU1" s="134"/>
      <c r="MEV1" s="134"/>
      <c r="MEW1" s="134"/>
      <c r="MEX1" s="134"/>
      <c r="MEY1" s="134"/>
      <c r="MEZ1" s="134"/>
      <c r="MFA1" s="134"/>
      <c r="MFB1" s="134"/>
      <c r="MFC1" s="134"/>
      <c r="MFD1" s="134"/>
      <c r="MFE1" s="134"/>
      <c r="MFF1" s="134"/>
      <c r="MFG1" s="134"/>
      <c r="MFH1" s="134"/>
      <c r="MFI1" s="134"/>
      <c r="MFJ1" s="134"/>
      <c r="MFK1" s="134"/>
      <c r="MFL1" s="134"/>
      <c r="MFM1" s="134"/>
      <c r="MFN1" s="134"/>
      <c r="MFO1" s="134"/>
      <c r="MFP1" s="134"/>
      <c r="MFQ1" s="134"/>
      <c r="MFR1" s="134"/>
      <c r="MFS1" s="134"/>
      <c r="MFT1" s="134"/>
      <c r="MFU1" s="134"/>
      <c r="MFV1" s="134"/>
      <c r="MFW1" s="134"/>
      <c r="MFX1" s="134"/>
      <c r="MFY1" s="134"/>
      <c r="MFZ1" s="134"/>
      <c r="MGA1" s="134"/>
      <c r="MGB1" s="134"/>
      <c r="MGC1" s="134"/>
      <c r="MGD1" s="134"/>
      <c r="MGE1" s="134"/>
      <c r="MGF1" s="134"/>
      <c r="MGG1" s="134"/>
      <c r="MGH1" s="134"/>
      <c r="MGI1" s="134"/>
      <c r="MGJ1" s="134"/>
      <c r="MGK1" s="134"/>
      <c r="MGL1" s="134"/>
      <c r="MGM1" s="134"/>
      <c r="MGN1" s="134"/>
      <c r="MGO1" s="134"/>
      <c r="MGP1" s="134"/>
      <c r="MGQ1" s="134"/>
      <c r="MGR1" s="134"/>
      <c r="MGS1" s="134"/>
      <c r="MGT1" s="134"/>
      <c r="MGU1" s="134"/>
      <c r="MGV1" s="134"/>
      <c r="MGW1" s="134"/>
      <c r="MGX1" s="134"/>
      <c r="MGY1" s="134"/>
      <c r="MGZ1" s="134"/>
      <c r="MHA1" s="134"/>
      <c r="MHB1" s="134"/>
      <c r="MHC1" s="134"/>
      <c r="MHD1" s="134"/>
      <c r="MHE1" s="134"/>
      <c r="MHF1" s="134"/>
      <c r="MHG1" s="134"/>
      <c r="MHH1" s="134"/>
      <c r="MHI1" s="134"/>
      <c r="MHJ1" s="134"/>
      <c r="MHK1" s="134"/>
      <c r="MHL1" s="134"/>
      <c r="MHM1" s="134"/>
      <c r="MHN1" s="134"/>
      <c r="MHO1" s="134"/>
      <c r="MHP1" s="134"/>
      <c r="MHQ1" s="134"/>
      <c r="MHR1" s="134"/>
      <c r="MHS1" s="134"/>
      <c r="MHT1" s="134"/>
      <c r="MHU1" s="134"/>
      <c r="MHV1" s="134"/>
      <c r="MHW1" s="134"/>
      <c r="MHX1" s="134"/>
      <c r="MHY1" s="134"/>
      <c r="MHZ1" s="134"/>
      <c r="MIA1" s="134"/>
      <c r="MIB1" s="134"/>
      <c r="MIC1" s="134"/>
      <c r="MID1" s="134"/>
      <c r="MIE1" s="134"/>
      <c r="MIF1" s="134"/>
      <c r="MIG1" s="134"/>
      <c r="MIH1" s="134"/>
      <c r="MII1" s="134"/>
      <c r="MIJ1" s="134"/>
      <c r="MIK1" s="134"/>
      <c r="MIL1" s="134"/>
      <c r="MIM1" s="134"/>
      <c r="MIN1" s="134"/>
      <c r="MIO1" s="134"/>
      <c r="MIP1" s="134"/>
      <c r="MIQ1" s="134"/>
      <c r="MIR1" s="134"/>
      <c r="MIS1" s="134"/>
      <c r="MIT1" s="134"/>
      <c r="MIU1" s="134"/>
      <c r="MIV1" s="134"/>
      <c r="MIW1" s="134"/>
      <c r="MIX1" s="134"/>
      <c r="MIY1" s="134"/>
      <c r="MIZ1" s="134"/>
      <c r="MJA1" s="134"/>
      <c r="MJB1" s="134"/>
      <c r="MJC1" s="134"/>
      <c r="MJD1" s="134"/>
      <c r="MJE1" s="134"/>
      <c r="MJF1" s="134"/>
      <c r="MJG1" s="134"/>
      <c r="MJH1" s="134"/>
      <c r="MJI1" s="134"/>
      <c r="MJJ1" s="134"/>
      <c r="MJK1" s="134"/>
      <c r="MJL1" s="134"/>
      <c r="MJM1" s="134"/>
      <c r="MJN1" s="134"/>
      <c r="MJO1" s="134"/>
      <c r="MJP1" s="134"/>
      <c r="MJQ1" s="134"/>
      <c r="MJR1" s="134"/>
      <c r="MJS1" s="134"/>
      <c r="MJT1" s="134"/>
      <c r="MJU1" s="134"/>
      <c r="MJV1" s="134"/>
      <c r="MJW1" s="134"/>
      <c r="MJX1" s="134"/>
      <c r="MJY1" s="134"/>
      <c r="MJZ1" s="134"/>
      <c r="MKA1" s="134"/>
      <c r="MKB1" s="134"/>
      <c r="MKC1" s="134"/>
      <c r="MKD1" s="134"/>
      <c r="MKE1" s="134"/>
      <c r="MKF1" s="134"/>
      <c r="MKG1" s="134"/>
      <c r="MKH1" s="134"/>
      <c r="MKI1" s="134"/>
      <c r="MKJ1" s="134"/>
      <c r="MKK1" s="134"/>
      <c r="MKL1" s="134"/>
      <c r="MKM1" s="134"/>
      <c r="MKN1" s="134"/>
      <c r="MKO1" s="134"/>
      <c r="MKP1" s="134"/>
      <c r="MKQ1" s="134"/>
      <c r="MKR1" s="134"/>
      <c r="MKS1" s="134"/>
      <c r="MKT1" s="134"/>
      <c r="MKU1" s="134"/>
      <c r="MKV1" s="134"/>
      <c r="MKW1" s="134"/>
      <c r="MKX1" s="134"/>
      <c r="MKY1" s="134"/>
      <c r="MKZ1" s="134"/>
      <c r="MLA1" s="134"/>
      <c r="MLB1" s="134"/>
      <c r="MLC1" s="134"/>
      <c r="MLD1" s="134"/>
      <c r="MLE1" s="134"/>
      <c r="MLF1" s="134"/>
      <c r="MLG1" s="134"/>
      <c r="MLH1" s="134"/>
      <c r="MLI1" s="134"/>
      <c r="MLJ1" s="134"/>
      <c r="MLK1" s="134"/>
      <c r="MLL1" s="134"/>
      <c r="MLM1" s="134"/>
      <c r="MLN1" s="134"/>
      <c r="MLO1" s="134"/>
      <c r="MLP1" s="134"/>
      <c r="MLQ1" s="134"/>
      <c r="MLR1" s="134"/>
      <c r="MLS1" s="134"/>
      <c r="MLT1" s="134"/>
      <c r="MLU1" s="134"/>
      <c r="MLV1" s="134"/>
      <c r="MLW1" s="134"/>
      <c r="MLX1" s="134"/>
      <c r="MLY1" s="134"/>
      <c r="MLZ1" s="134"/>
      <c r="MMA1" s="134"/>
      <c r="MMB1" s="134"/>
      <c r="MMC1" s="134"/>
      <c r="MMD1" s="134"/>
      <c r="MME1" s="134"/>
      <c r="MMF1" s="134"/>
      <c r="MMG1" s="134"/>
      <c r="MMH1" s="134"/>
      <c r="MMI1" s="134"/>
      <c r="MMJ1" s="134"/>
      <c r="MMK1" s="134"/>
      <c r="MML1" s="134"/>
      <c r="MMM1" s="134"/>
      <c r="MMN1" s="134"/>
      <c r="MMO1" s="134"/>
      <c r="MMP1" s="134"/>
      <c r="MMQ1" s="134"/>
      <c r="MMR1" s="134"/>
      <c r="MMS1" s="134"/>
      <c r="MMT1" s="134"/>
      <c r="MMU1" s="134"/>
      <c r="MMV1" s="134"/>
      <c r="MMW1" s="134"/>
      <c r="MMX1" s="134"/>
      <c r="MMY1" s="134"/>
      <c r="MMZ1" s="134"/>
      <c r="MNA1" s="134"/>
      <c r="MNB1" s="134"/>
      <c r="MNC1" s="134"/>
      <c r="MND1" s="134"/>
      <c r="MNE1" s="134"/>
      <c r="MNF1" s="134"/>
      <c r="MNG1" s="134"/>
      <c r="MNH1" s="134"/>
      <c r="MNI1" s="134"/>
      <c r="MNJ1" s="134"/>
      <c r="MNK1" s="134"/>
      <c r="MNL1" s="134"/>
      <c r="MNM1" s="134"/>
      <c r="MNN1" s="134"/>
      <c r="MNO1" s="134"/>
      <c r="MNP1" s="134"/>
      <c r="MNQ1" s="134"/>
      <c r="MNR1" s="134"/>
      <c r="MNS1" s="134"/>
      <c r="MNT1" s="134"/>
      <c r="MNU1" s="134"/>
      <c r="MNV1" s="134"/>
      <c r="MNW1" s="134"/>
      <c r="MNX1" s="134"/>
      <c r="MNY1" s="134"/>
      <c r="MNZ1" s="134"/>
      <c r="MOA1" s="134"/>
      <c r="MOB1" s="134"/>
      <c r="MOC1" s="134"/>
      <c r="MOD1" s="134"/>
      <c r="MOE1" s="134"/>
      <c r="MOF1" s="134"/>
      <c r="MOG1" s="134"/>
      <c r="MOH1" s="134"/>
      <c r="MOI1" s="134"/>
      <c r="MOJ1" s="134"/>
      <c r="MOK1" s="134"/>
      <c r="MOL1" s="134"/>
      <c r="MOM1" s="134"/>
      <c r="MON1" s="134"/>
      <c r="MOO1" s="134"/>
      <c r="MOP1" s="134"/>
      <c r="MOQ1" s="134"/>
      <c r="MOR1" s="134"/>
      <c r="MOS1" s="134"/>
      <c r="MOT1" s="134"/>
      <c r="MOU1" s="134"/>
      <c r="MOV1" s="134"/>
      <c r="MOW1" s="134"/>
      <c r="MOX1" s="134"/>
      <c r="MOY1" s="134"/>
      <c r="MOZ1" s="134"/>
      <c r="MPA1" s="134"/>
      <c r="MPB1" s="134"/>
      <c r="MPC1" s="134"/>
      <c r="MPD1" s="134"/>
      <c r="MPE1" s="134"/>
      <c r="MPF1" s="134"/>
      <c r="MPG1" s="134"/>
      <c r="MPH1" s="134"/>
      <c r="MPI1" s="134"/>
      <c r="MPJ1" s="134"/>
      <c r="MPK1" s="134"/>
      <c r="MPL1" s="134"/>
      <c r="MPM1" s="134"/>
      <c r="MPN1" s="134"/>
      <c r="MPO1" s="134"/>
      <c r="MPP1" s="134"/>
      <c r="MPQ1" s="134"/>
      <c r="MPR1" s="134"/>
      <c r="MPS1" s="134"/>
      <c r="MPT1" s="134"/>
      <c r="MPU1" s="134"/>
      <c r="MPV1" s="134"/>
      <c r="MPW1" s="134"/>
      <c r="MPX1" s="134"/>
      <c r="MPY1" s="134"/>
      <c r="MPZ1" s="134"/>
      <c r="MQA1" s="134"/>
      <c r="MQB1" s="134"/>
      <c r="MQC1" s="134"/>
      <c r="MQD1" s="134"/>
      <c r="MQE1" s="134"/>
      <c r="MQF1" s="134"/>
      <c r="MQG1" s="134"/>
      <c r="MQH1" s="134"/>
      <c r="MQI1" s="134"/>
      <c r="MQJ1" s="134"/>
      <c r="MQK1" s="134"/>
      <c r="MQL1" s="134"/>
      <c r="MQM1" s="134"/>
      <c r="MQN1" s="134"/>
      <c r="MQO1" s="134"/>
      <c r="MQP1" s="134"/>
      <c r="MQQ1" s="134"/>
      <c r="MQR1" s="134"/>
      <c r="MQS1" s="134"/>
      <c r="MQT1" s="134"/>
      <c r="MQU1" s="134"/>
      <c r="MQV1" s="134"/>
      <c r="MQW1" s="134"/>
      <c r="MQX1" s="134"/>
      <c r="MQY1" s="134"/>
      <c r="MQZ1" s="134"/>
      <c r="MRA1" s="134"/>
      <c r="MRB1" s="134"/>
      <c r="MRC1" s="134"/>
      <c r="MRD1" s="134"/>
      <c r="MRE1" s="134"/>
      <c r="MRF1" s="134"/>
      <c r="MRG1" s="134"/>
      <c r="MRH1" s="134"/>
      <c r="MRI1" s="134"/>
      <c r="MRJ1" s="134"/>
      <c r="MRK1" s="134"/>
      <c r="MRL1" s="134"/>
      <c r="MRM1" s="134"/>
      <c r="MRN1" s="134"/>
      <c r="MRO1" s="134"/>
      <c r="MRP1" s="134"/>
      <c r="MRQ1" s="134"/>
      <c r="MRR1" s="134"/>
      <c r="MRS1" s="134"/>
      <c r="MRT1" s="134"/>
      <c r="MRU1" s="134"/>
      <c r="MRV1" s="134"/>
      <c r="MRW1" s="134"/>
      <c r="MRX1" s="134"/>
      <c r="MRY1" s="134"/>
      <c r="MRZ1" s="134"/>
      <c r="MSA1" s="134"/>
      <c r="MSB1" s="134"/>
      <c r="MSC1" s="134"/>
      <c r="MSD1" s="134"/>
      <c r="MSE1" s="134"/>
      <c r="MSF1" s="134"/>
      <c r="MSG1" s="134"/>
      <c r="MSH1" s="134"/>
      <c r="MSI1" s="134"/>
      <c r="MSJ1" s="134"/>
      <c r="MSK1" s="134"/>
      <c r="MSL1" s="134"/>
      <c r="MSM1" s="134"/>
      <c r="MSN1" s="134"/>
      <c r="MSO1" s="134"/>
      <c r="MSP1" s="134"/>
      <c r="MSQ1" s="134"/>
      <c r="MSR1" s="134"/>
      <c r="MSS1" s="134"/>
      <c r="MST1" s="134"/>
      <c r="MSU1" s="134"/>
      <c r="MSV1" s="134"/>
      <c r="MSW1" s="134"/>
      <c r="MSX1" s="134"/>
      <c r="MSY1" s="134"/>
      <c r="MSZ1" s="134"/>
      <c r="MTA1" s="134"/>
      <c r="MTB1" s="134"/>
      <c r="MTC1" s="134"/>
      <c r="MTD1" s="134"/>
      <c r="MTE1" s="134"/>
      <c r="MTF1" s="134"/>
      <c r="MTG1" s="134"/>
      <c r="MTH1" s="134"/>
      <c r="MTI1" s="134"/>
      <c r="MTJ1" s="134"/>
      <c r="MTK1" s="134"/>
      <c r="MTL1" s="134"/>
      <c r="MTM1" s="134"/>
      <c r="MTN1" s="134"/>
      <c r="MTO1" s="134"/>
      <c r="MTP1" s="134"/>
      <c r="MTQ1" s="134"/>
      <c r="MTR1" s="134"/>
      <c r="MTS1" s="134"/>
      <c r="MTT1" s="134"/>
      <c r="MTU1" s="134"/>
      <c r="MTV1" s="134"/>
      <c r="MTW1" s="134"/>
      <c r="MTX1" s="134"/>
      <c r="MTY1" s="134"/>
      <c r="MTZ1" s="134"/>
      <c r="MUA1" s="134"/>
      <c r="MUB1" s="134"/>
      <c r="MUC1" s="134"/>
      <c r="MUD1" s="134"/>
      <c r="MUE1" s="134"/>
      <c r="MUF1" s="134"/>
      <c r="MUG1" s="134"/>
      <c r="MUH1" s="134"/>
      <c r="MUI1" s="134"/>
      <c r="MUJ1" s="134"/>
      <c r="MUK1" s="134"/>
      <c r="MUL1" s="134"/>
      <c r="MUM1" s="134"/>
      <c r="MUN1" s="134"/>
      <c r="MUO1" s="134"/>
      <c r="MUP1" s="134"/>
      <c r="MUQ1" s="134"/>
      <c r="MUR1" s="134"/>
      <c r="MUS1" s="134"/>
      <c r="MUT1" s="134"/>
      <c r="MUU1" s="134"/>
      <c r="MUV1" s="134"/>
      <c r="MUW1" s="134"/>
      <c r="MUX1" s="134"/>
      <c r="MUY1" s="134"/>
      <c r="MUZ1" s="134"/>
      <c r="MVA1" s="134"/>
      <c r="MVB1" s="134"/>
      <c r="MVC1" s="134"/>
      <c r="MVD1" s="134"/>
      <c r="MVE1" s="134"/>
      <c r="MVF1" s="134"/>
      <c r="MVG1" s="134"/>
      <c r="MVH1" s="134"/>
      <c r="MVI1" s="134"/>
      <c r="MVJ1" s="134"/>
      <c r="MVK1" s="134"/>
      <c r="MVL1" s="134"/>
      <c r="MVM1" s="134"/>
      <c r="MVN1" s="134"/>
      <c r="MVO1" s="134"/>
      <c r="MVP1" s="134"/>
      <c r="MVQ1" s="134"/>
      <c r="MVR1" s="134"/>
      <c r="MVS1" s="134"/>
      <c r="MVT1" s="134"/>
      <c r="MVU1" s="134"/>
      <c r="MVV1" s="134"/>
      <c r="MVW1" s="134"/>
      <c r="MVX1" s="134"/>
      <c r="MVY1" s="134"/>
      <c r="MVZ1" s="134"/>
      <c r="MWA1" s="134"/>
      <c r="MWB1" s="134"/>
      <c r="MWC1" s="134"/>
      <c r="MWD1" s="134"/>
      <c r="MWE1" s="134"/>
      <c r="MWF1" s="134"/>
      <c r="MWG1" s="134"/>
      <c r="MWH1" s="134"/>
      <c r="MWI1" s="134"/>
      <c r="MWJ1" s="134"/>
      <c r="MWK1" s="134"/>
      <c r="MWL1" s="134"/>
      <c r="MWM1" s="134"/>
      <c r="MWN1" s="134"/>
      <c r="MWO1" s="134"/>
      <c r="MWP1" s="134"/>
      <c r="MWQ1" s="134"/>
      <c r="MWR1" s="134"/>
      <c r="MWS1" s="134"/>
      <c r="MWT1" s="134"/>
      <c r="MWU1" s="134"/>
      <c r="MWV1" s="134"/>
      <c r="MWW1" s="134"/>
      <c r="MWX1" s="134"/>
      <c r="MWY1" s="134"/>
      <c r="MWZ1" s="134"/>
      <c r="MXA1" s="134"/>
      <c r="MXB1" s="134"/>
      <c r="MXC1" s="134"/>
      <c r="MXD1" s="134"/>
      <c r="MXE1" s="134"/>
      <c r="MXF1" s="134"/>
      <c r="MXG1" s="134"/>
      <c r="MXH1" s="134"/>
      <c r="MXI1" s="134"/>
      <c r="MXJ1" s="134"/>
      <c r="MXK1" s="134"/>
      <c r="MXL1" s="134"/>
      <c r="MXM1" s="134"/>
      <c r="MXN1" s="134"/>
      <c r="MXO1" s="134"/>
      <c r="MXP1" s="134"/>
      <c r="MXQ1" s="134"/>
      <c r="MXR1" s="134"/>
      <c r="MXS1" s="134"/>
      <c r="MXT1" s="134"/>
      <c r="MXU1" s="134"/>
      <c r="MXV1" s="134"/>
      <c r="MXW1" s="134"/>
      <c r="MXX1" s="134"/>
      <c r="MXY1" s="134"/>
      <c r="MXZ1" s="134"/>
      <c r="MYA1" s="134"/>
      <c r="MYB1" s="134"/>
      <c r="MYC1" s="134"/>
      <c r="MYD1" s="134"/>
      <c r="MYE1" s="134"/>
      <c r="MYF1" s="134"/>
      <c r="MYG1" s="134"/>
      <c r="MYH1" s="134"/>
      <c r="MYI1" s="134"/>
      <c r="MYJ1" s="134"/>
      <c r="MYK1" s="134"/>
      <c r="MYL1" s="134"/>
      <c r="MYM1" s="134"/>
      <c r="MYN1" s="134"/>
      <c r="MYO1" s="134"/>
      <c r="MYP1" s="134"/>
      <c r="MYQ1" s="134"/>
      <c r="MYR1" s="134"/>
      <c r="MYS1" s="134"/>
      <c r="MYT1" s="134"/>
      <c r="MYU1" s="134"/>
      <c r="MYV1" s="134"/>
      <c r="MYW1" s="134"/>
      <c r="MYX1" s="134"/>
      <c r="MYY1" s="134"/>
      <c r="MYZ1" s="134"/>
      <c r="MZA1" s="134"/>
      <c r="MZB1" s="134"/>
      <c r="MZC1" s="134"/>
      <c r="MZD1" s="134"/>
      <c r="MZE1" s="134"/>
      <c r="MZF1" s="134"/>
      <c r="MZG1" s="134"/>
      <c r="MZH1" s="134"/>
      <c r="MZI1" s="134"/>
      <c r="MZJ1" s="134"/>
      <c r="MZK1" s="134"/>
      <c r="MZL1" s="134"/>
      <c r="MZM1" s="134"/>
      <c r="MZN1" s="134"/>
      <c r="MZO1" s="134"/>
      <c r="MZP1" s="134"/>
      <c r="MZQ1" s="134"/>
      <c r="MZR1" s="134"/>
      <c r="MZS1" s="134"/>
      <c r="MZT1" s="134"/>
      <c r="MZU1" s="134"/>
      <c r="MZV1" s="134"/>
      <c r="MZW1" s="134"/>
      <c r="MZX1" s="134"/>
      <c r="MZY1" s="134"/>
      <c r="MZZ1" s="134"/>
      <c r="NAA1" s="134"/>
      <c r="NAB1" s="134"/>
      <c r="NAC1" s="134"/>
      <c r="NAD1" s="134"/>
      <c r="NAE1" s="134"/>
      <c r="NAF1" s="134"/>
      <c r="NAG1" s="134"/>
      <c r="NAH1" s="134"/>
      <c r="NAI1" s="134"/>
      <c r="NAJ1" s="134"/>
      <c r="NAK1" s="134"/>
      <c r="NAL1" s="134"/>
      <c r="NAM1" s="134"/>
      <c r="NAN1" s="134"/>
      <c r="NAO1" s="134"/>
      <c r="NAP1" s="134"/>
      <c r="NAQ1" s="134"/>
      <c r="NAR1" s="134"/>
      <c r="NAS1" s="134"/>
      <c r="NAT1" s="134"/>
      <c r="NAU1" s="134"/>
      <c r="NAV1" s="134"/>
      <c r="NAW1" s="134"/>
      <c r="NAX1" s="134"/>
      <c r="NAY1" s="134"/>
      <c r="NAZ1" s="134"/>
      <c r="NBA1" s="134"/>
      <c r="NBB1" s="134"/>
      <c r="NBC1" s="134"/>
      <c r="NBD1" s="134"/>
      <c r="NBE1" s="134"/>
      <c r="NBF1" s="134"/>
      <c r="NBG1" s="134"/>
      <c r="NBH1" s="134"/>
      <c r="NBI1" s="134"/>
      <c r="NBJ1" s="134"/>
      <c r="NBK1" s="134"/>
      <c r="NBL1" s="134"/>
      <c r="NBM1" s="134"/>
      <c r="NBN1" s="134"/>
      <c r="NBO1" s="134"/>
      <c r="NBP1" s="134"/>
      <c r="NBQ1" s="134"/>
      <c r="NBR1" s="134"/>
      <c r="NBS1" s="134"/>
      <c r="NBT1" s="134"/>
      <c r="NBU1" s="134"/>
      <c r="NBV1" s="134"/>
      <c r="NBW1" s="134"/>
      <c r="NBX1" s="134"/>
      <c r="NBY1" s="134"/>
      <c r="NBZ1" s="134"/>
      <c r="NCA1" s="134"/>
      <c r="NCB1" s="134"/>
      <c r="NCC1" s="134"/>
      <c r="NCD1" s="134"/>
      <c r="NCE1" s="134"/>
      <c r="NCF1" s="134"/>
      <c r="NCG1" s="134"/>
      <c r="NCH1" s="134"/>
      <c r="NCI1" s="134"/>
      <c r="NCJ1" s="134"/>
      <c r="NCK1" s="134"/>
      <c r="NCL1" s="134"/>
      <c r="NCM1" s="134"/>
      <c r="NCN1" s="134"/>
      <c r="NCO1" s="134"/>
      <c r="NCP1" s="134"/>
      <c r="NCQ1" s="134"/>
      <c r="NCR1" s="134"/>
      <c r="NCS1" s="134"/>
      <c r="NCT1" s="134"/>
      <c r="NCU1" s="134"/>
      <c r="NCV1" s="134"/>
      <c r="NCW1" s="134"/>
      <c r="NCX1" s="134"/>
      <c r="NCY1" s="134"/>
      <c r="NCZ1" s="134"/>
      <c r="NDA1" s="134"/>
      <c r="NDB1" s="134"/>
      <c r="NDC1" s="134"/>
      <c r="NDD1" s="134"/>
      <c r="NDE1" s="134"/>
      <c r="NDF1" s="134"/>
      <c r="NDG1" s="134"/>
      <c r="NDH1" s="134"/>
      <c r="NDI1" s="134"/>
      <c r="NDJ1" s="134"/>
      <c r="NDK1" s="134"/>
      <c r="NDL1" s="134"/>
      <c r="NDM1" s="134"/>
      <c r="NDN1" s="134"/>
      <c r="NDO1" s="134"/>
      <c r="NDP1" s="134"/>
      <c r="NDQ1" s="134"/>
      <c r="NDR1" s="134"/>
      <c r="NDS1" s="134"/>
      <c r="NDT1" s="134"/>
      <c r="NDU1" s="134"/>
      <c r="NDV1" s="134"/>
      <c r="NDW1" s="134"/>
      <c r="NDX1" s="134"/>
      <c r="NDY1" s="134"/>
      <c r="NDZ1" s="134"/>
      <c r="NEA1" s="134"/>
      <c r="NEB1" s="134"/>
      <c r="NEC1" s="134"/>
      <c r="NED1" s="134"/>
      <c r="NEE1" s="134"/>
      <c r="NEF1" s="134"/>
      <c r="NEG1" s="134"/>
      <c r="NEH1" s="134"/>
      <c r="NEI1" s="134"/>
      <c r="NEJ1" s="134"/>
      <c r="NEK1" s="134"/>
      <c r="NEL1" s="134"/>
      <c r="NEM1" s="134"/>
      <c r="NEN1" s="134"/>
      <c r="NEO1" s="134"/>
      <c r="NEP1" s="134"/>
      <c r="NEQ1" s="134"/>
      <c r="NER1" s="134"/>
      <c r="NES1" s="134"/>
      <c r="NET1" s="134"/>
      <c r="NEU1" s="134"/>
      <c r="NEV1" s="134"/>
      <c r="NEW1" s="134"/>
      <c r="NEX1" s="134"/>
      <c r="NEY1" s="134"/>
      <c r="NEZ1" s="134"/>
      <c r="NFA1" s="134"/>
      <c r="NFB1" s="134"/>
      <c r="NFC1" s="134"/>
      <c r="NFD1" s="134"/>
      <c r="NFE1" s="134"/>
      <c r="NFF1" s="134"/>
      <c r="NFG1" s="134"/>
      <c r="NFH1" s="134"/>
      <c r="NFI1" s="134"/>
      <c r="NFJ1" s="134"/>
      <c r="NFK1" s="134"/>
      <c r="NFL1" s="134"/>
      <c r="NFM1" s="134"/>
      <c r="NFN1" s="134"/>
      <c r="NFO1" s="134"/>
      <c r="NFP1" s="134"/>
      <c r="NFQ1" s="134"/>
      <c r="NFR1" s="134"/>
      <c r="NFS1" s="134"/>
      <c r="NFT1" s="134"/>
      <c r="NFU1" s="134"/>
      <c r="NFV1" s="134"/>
      <c r="NFW1" s="134"/>
      <c r="NFX1" s="134"/>
      <c r="NFY1" s="134"/>
      <c r="NFZ1" s="134"/>
      <c r="NGA1" s="134"/>
      <c r="NGB1" s="134"/>
      <c r="NGC1" s="134"/>
      <c r="NGD1" s="134"/>
      <c r="NGE1" s="134"/>
      <c r="NGF1" s="134"/>
      <c r="NGG1" s="134"/>
      <c r="NGH1" s="134"/>
      <c r="NGI1" s="134"/>
      <c r="NGJ1" s="134"/>
      <c r="NGK1" s="134"/>
      <c r="NGL1" s="134"/>
      <c r="NGM1" s="134"/>
      <c r="NGN1" s="134"/>
      <c r="NGO1" s="134"/>
      <c r="NGP1" s="134"/>
      <c r="NGQ1" s="134"/>
      <c r="NGR1" s="134"/>
      <c r="NGS1" s="134"/>
      <c r="NGT1" s="134"/>
      <c r="NGU1" s="134"/>
      <c r="NGV1" s="134"/>
      <c r="NGW1" s="134"/>
      <c r="NGX1" s="134"/>
      <c r="NGY1" s="134"/>
      <c r="NGZ1" s="134"/>
      <c r="NHA1" s="134"/>
      <c r="NHB1" s="134"/>
      <c r="NHC1" s="134"/>
      <c r="NHD1" s="134"/>
      <c r="NHE1" s="134"/>
      <c r="NHF1" s="134"/>
      <c r="NHG1" s="134"/>
      <c r="NHH1" s="134"/>
      <c r="NHI1" s="134"/>
      <c r="NHJ1" s="134"/>
      <c r="NHK1" s="134"/>
      <c r="NHL1" s="134"/>
      <c r="NHM1" s="134"/>
      <c r="NHN1" s="134"/>
      <c r="NHO1" s="134"/>
      <c r="NHP1" s="134"/>
      <c r="NHQ1" s="134"/>
      <c r="NHR1" s="134"/>
      <c r="NHS1" s="134"/>
      <c r="NHT1" s="134"/>
      <c r="NHU1" s="134"/>
      <c r="NHV1" s="134"/>
      <c r="NHW1" s="134"/>
      <c r="NHX1" s="134"/>
      <c r="NHY1" s="134"/>
      <c r="NHZ1" s="134"/>
      <c r="NIA1" s="134"/>
      <c r="NIB1" s="134"/>
      <c r="NIC1" s="134"/>
      <c r="NID1" s="134"/>
      <c r="NIE1" s="134"/>
      <c r="NIF1" s="134"/>
      <c r="NIG1" s="134"/>
      <c r="NIH1" s="134"/>
      <c r="NII1" s="134"/>
      <c r="NIJ1" s="134"/>
      <c r="NIK1" s="134"/>
      <c r="NIL1" s="134"/>
      <c r="NIM1" s="134"/>
      <c r="NIN1" s="134"/>
      <c r="NIO1" s="134"/>
      <c r="NIP1" s="134"/>
      <c r="NIQ1" s="134"/>
      <c r="NIR1" s="134"/>
      <c r="NIS1" s="134"/>
      <c r="NIT1" s="134"/>
      <c r="NIU1" s="134"/>
      <c r="NIV1" s="134"/>
      <c r="NIW1" s="134"/>
      <c r="NIX1" s="134"/>
      <c r="NIY1" s="134"/>
      <c r="NIZ1" s="134"/>
      <c r="NJA1" s="134"/>
      <c r="NJB1" s="134"/>
      <c r="NJC1" s="134"/>
      <c r="NJD1" s="134"/>
      <c r="NJE1" s="134"/>
      <c r="NJF1" s="134"/>
      <c r="NJG1" s="134"/>
      <c r="NJH1" s="134"/>
      <c r="NJI1" s="134"/>
      <c r="NJJ1" s="134"/>
      <c r="NJK1" s="134"/>
      <c r="NJL1" s="134"/>
      <c r="NJM1" s="134"/>
      <c r="NJN1" s="134"/>
      <c r="NJO1" s="134"/>
      <c r="NJP1" s="134"/>
      <c r="NJQ1" s="134"/>
      <c r="NJR1" s="134"/>
      <c r="NJS1" s="134"/>
      <c r="NJT1" s="134"/>
      <c r="NJU1" s="134"/>
      <c r="NJV1" s="134"/>
      <c r="NJW1" s="134"/>
      <c r="NJX1" s="134"/>
      <c r="NJY1" s="134"/>
      <c r="NJZ1" s="134"/>
      <c r="NKA1" s="134"/>
      <c r="NKB1" s="134"/>
      <c r="NKC1" s="134"/>
      <c r="NKD1" s="134"/>
      <c r="NKE1" s="134"/>
      <c r="NKF1" s="134"/>
      <c r="NKG1" s="134"/>
      <c r="NKH1" s="134"/>
      <c r="NKI1" s="134"/>
      <c r="NKJ1" s="134"/>
      <c r="NKK1" s="134"/>
      <c r="NKL1" s="134"/>
      <c r="NKM1" s="134"/>
      <c r="NKN1" s="134"/>
      <c r="NKO1" s="134"/>
      <c r="NKP1" s="134"/>
      <c r="NKQ1" s="134"/>
      <c r="NKR1" s="134"/>
      <c r="NKS1" s="134"/>
      <c r="NKT1" s="134"/>
      <c r="NKU1" s="134"/>
      <c r="NKV1" s="134"/>
      <c r="NKW1" s="134"/>
      <c r="NKX1" s="134"/>
      <c r="NKY1" s="134"/>
      <c r="NKZ1" s="134"/>
      <c r="NLA1" s="134"/>
      <c r="NLB1" s="134"/>
      <c r="NLC1" s="134"/>
      <c r="NLD1" s="134"/>
      <c r="NLE1" s="134"/>
      <c r="NLF1" s="134"/>
      <c r="NLG1" s="134"/>
      <c r="NLH1" s="134"/>
      <c r="NLI1" s="134"/>
      <c r="NLJ1" s="134"/>
      <c r="NLK1" s="134"/>
      <c r="NLL1" s="134"/>
      <c r="NLM1" s="134"/>
      <c r="NLN1" s="134"/>
      <c r="NLO1" s="134"/>
      <c r="NLP1" s="134"/>
      <c r="NLQ1" s="134"/>
      <c r="NLR1" s="134"/>
      <c r="NLS1" s="134"/>
      <c r="NLT1" s="134"/>
      <c r="NLU1" s="134"/>
      <c r="NLV1" s="134"/>
      <c r="NLW1" s="134"/>
      <c r="NLX1" s="134"/>
      <c r="NLY1" s="134"/>
      <c r="NLZ1" s="134"/>
      <c r="NMA1" s="134"/>
      <c r="NMB1" s="134"/>
      <c r="NMC1" s="134"/>
      <c r="NMD1" s="134"/>
      <c r="NME1" s="134"/>
      <c r="NMF1" s="134"/>
      <c r="NMG1" s="134"/>
      <c r="NMH1" s="134"/>
      <c r="NMI1" s="134"/>
      <c r="NMJ1" s="134"/>
      <c r="NMK1" s="134"/>
      <c r="NML1" s="134"/>
      <c r="NMM1" s="134"/>
      <c r="NMN1" s="134"/>
      <c r="NMO1" s="134"/>
      <c r="NMP1" s="134"/>
      <c r="NMQ1" s="134"/>
      <c r="NMR1" s="134"/>
      <c r="NMS1" s="134"/>
      <c r="NMT1" s="134"/>
      <c r="NMU1" s="134"/>
      <c r="NMV1" s="134"/>
      <c r="NMW1" s="134"/>
      <c r="NMX1" s="134"/>
      <c r="NMY1" s="134"/>
      <c r="NMZ1" s="134"/>
      <c r="NNA1" s="134"/>
      <c r="NNB1" s="134"/>
      <c r="NNC1" s="134"/>
      <c r="NND1" s="134"/>
      <c r="NNE1" s="134"/>
      <c r="NNF1" s="134"/>
      <c r="NNG1" s="134"/>
      <c r="NNH1" s="134"/>
      <c r="NNI1" s="134"/>
      <c r="NNJ1" s="134"/>
      <c r="NNK1" s="134"/>
      <c r="NNL1" s="134"/>
      <c r="NNM1" s="134"/>
      <c r="NNN1" s="134"/>
      <c r="NNO1" s="134"/>
      <c r="NNP1" s="134"/>
      <c r="NNQ1" s="134"/>
      <c r="NNR1" s="134"/>
      <c r="NNS1" s="134"/>
      <c r="NNT1" s="134"/>
      <c r="NNU1" s="134"/>
      <c r="NNV1" s="134"/>
      <c r="NNW1" s="134"/>
      <c r="NNX1" s="134"/>
      <c r="NNY1" s="134"/>
      <c r="NNZ1" s="134"/>
      <c r="NOA1" s="134"/>
      <c r="NOB1" s="134"/>
      <c r="NOC1" s="134"/>
      <c r="NOD1" s="134"/>
      <c r="NOE1" s="134"/>
      <c r="NOF1" s="134"/>
      <c r="NOG1" s="134"/>
      <c r="NOH1" s="134"/>
      <c r="NOI1" s="134"/>
      <c r="NOJ1" s="134"/>
      <c r="NOK1" s="134"/>
      <c r="NOL1" s="134"/>
      <c r="NOM1" s="134"/>
      <c r="NON1" s="134"/>
      <c r="NOO1" s="134"/>
      <c r="NOP1" s="134"/>
      <c r="NOQ1" s="134"/>
      <c r="NOR1" s="134"/>
      <c r="NOS1" s="134"/>
      <c r="NOT1" s="134"/>
      <c r="NOU1" s="134"/>
      <c r="NOV1" s="134"/>
      <c r="NOW1" s="134"/>
      <c r="NOX1" s="134"/>
      <c r="NOY1" s="134"/>
      <c r="NOZ1" s="134"/>
      <c r="NPA1" s="134"/>
      <c r="NPB1" s="134"/>
      <c r="NPC1" s="134"/>
      <c r="NPD1" s="134"/>
      <c r="NPE1" s="134"/>
      <c r="NPF1" s="134"/>
      <c r="NPG1" s="134"/>
      <c r="NPH1" s="134"/>
      <c r="NPI1" s="134"/>
      <c r="NPJ1" s="134"/>
      <c r="NPK1" s="134"/>
      <c r="NPL1" s="134"/>
      <c r="NPM1" s="134"/>
      <c r="NPN1" s="134"/>
      <c r="NPO1" s="134"/>
      <c r="NPP1" s="134"/>
      <c r="NPQ1" s="134"/>
      <c r="NPR1" s="134"/>
      <c r="NPS1" s="134"/>
      <c r="NPT1" s="134"/>
      <c r="NPU1" s="134"/>
      <c r="NPV1" s="134"/>
      <c r="NPW1" s="134"/>
      <c r="NPX1" s="134"/>
      <c r="NPY1" s="134"/>
      <c r="NPZ1" s="134"/>
      <c r="NQA1" s="134"/>
      <c r="NQB1" s="134"/>
      <c r="NQC1" s="134"/>
      <c r="NQD1" s="134"/>
      <c r="NQE1" s="134"/>
      <c r="NQF1" s="134"/>
      <c r="NQG1" s="134"/>
      <c r="NQH1" s="134"/>
      <c r="NQI1" s="134"/>
      <c r="NQJ1" s="134"/>
      <c r="NQK1" s="134"/>
      <c r="NQL1" s="134"/>
      <c r="NQM1" s="134"/>
      <c r="NQN1" s="134"/>
      <c r="NQO1" s="134"/>
      <c r="NQP1" s="134"/>
      <c r="NQQ1" s="134"/>
      <c r="NQR1" s="134"/>
      <c r="NQS1" s="134"/>
      <c r="NQT1" s="134"/>
      <c r="NQU1" s="134"/>
      <c r="NQV1" s="134"/>
      <c r="NQW1" s="134"/>
      <c r="NQX1" s="134"/>
      <c r="NQY1" s="134"/>
      <c r="NQZ1" s="134"/>
      <c r="NRA1" s="134"/>
      <c r="NRB1" s="134"/>
      <c r="NRC1" s="134"/>
      <c r="NRD1" s="134"/>
      <c r="NRE1" s="134"/>
      <c r="NRF1" s="134"/>
      <c r="NRG1" s="134"/>
      <c r="NRH1" s="134"/>
      <c r="NRI1" s="134"/>
      <c r="NRJ1" s="134"/>
      <c r="NRK1" s="134"/>
      <c r="NRL1" s="134"/>
      <c r="NRM1" s="134"/>
      <c r="NRN1" s="134"/>
      <c r="NRO1" s="134"/>
      <c r="NRP1" s="134"/>
      <c r="NRQ1" s="134"/>
      <c r="NRR1" s="134"/>
      <c r="NRS1" s="134"/>
      <c r="NRT1" s="134"/>
      <c r="NRU1" s="134"/>
      <c r="NRV1" s="134"/>
      <c r="NRW1" s="134"/>
      <c r="NRX1" s="134"/>
      <c r="NRY1" s="134"/>
      <c r="NRZ1" s="134"/>
      <c r="NSA1" s="134"/>
      <c r="NSB1" s="134"/>
      <c r="NSC1" s="134"/>
      <c r="NSD1" s="134"/>
      <c r="NSE1" s="134"/>
      <c r="NSF1" s="134"/>
      <c r="NSG1" s="134"/>
      <c r="NSH1" s="134"/>
      <c r="NSI1" s="134"/>
      <c r="NSJ1" s="134"/>
      <c r="NSK1" s="134"/>
      <c r="NSL1" s="134"/>
      <c r="NSM1" s="134"/>
      <c r="NSN1" s="134"/>
      <c r="NSO1" s="134"/>
      <c r="NSP1" s="134"/>
      <c r="NSQ1" s="134"/>
      <c r="NSR1" s="134"/>
      <c r="NSS1" s="134"/>
      <c r="NST1" s="134"/>
      <c r="NSU1" s="134"/>
      <c r="NSV1" s="134"/>
      <c r="NSW1" s="134"/>
      <c r="NSX1" s="134"/>
      <c r="NSY1" s="134"/>
      <c r="NSZ1" s="134"/>
      <c r="NTA1" s="134"/>
      <c r="NTB1" s="134"/>
      <c r="NTC1" s="134"/>
      <c r="NTD1" s="134"/>
      <c r="NTE1" s="134"/>
      <c r="NTF1" s="134"/>
      <c r="NTG1" s="134"/>
      <c r="NTH1" s="134"/>
      <c r="NTI1" s="134"/>
      <c r="NTJ1" s="134"/>
      <c r="NTK1" s="134"/>
      <c r="NTL1" s="134"/>
      <c r="NTM1" s="134"/>
      <c r="NTN1" s="134"/>
      <c r="NTO1" s="134"/>
      <c r="NTP1" s="134"/>
      <c r="NTQ1" s="134"/>
      <c r="NTR1" s="134"/>
      <c r="NTS1" s="134"/>
      <c r="NTT1" s="134"/>
      <c r="NTU1" s="134"/>
      <c r="NTV1" s="134"/>
      <c r="NTW1" s="134"/>
      <c r="NTX1" s="134"/>
      <c r="NTY1" s="134"/>
      <c r="NTZ1" s="134"/>
      <c r="NUA1" s="134"/>
      <c r="NUB1" s="134"/>
      <c r="NUC1" s="134"/>
      <c r="NUD1" s="134"/>
      <c r="NUE1" s="134"/>
      <c r="NUF1" s="134"/>
      <c r="NUG1" s="134"/>
      <c r="NUH1" s="134"/>
      <c r="NUI1" s="134"/>
      <c r="NUJ1" s="134"/>
      <c r="NUK1" s="134"/>
      <c r="NUL1" s="134"/>
      <c r="NUM1" s="134"/>
      <c r="NUN1" s="134"/>
      <c r="NUO1" s="134"/>
      <c r="NUP1" s="134"/>
      <c r="NUQ1" s="134"/>
      <c r="NUR1" s="134"/>
      <c r="NUS1" s="134"/>
      <c r="NUT1" s="134"/>
      <c r="NUU1" s="134"/>
      <c r="NUV1" s="134"/>
      <c r="NUW1" s="134"/>
      <c r="NUX1" s="134"/>
      <c r="NUY1" s="134"/>
      <c r="NUZ1" s="134"/>
      <c r="NVA1" s="134"/>
      <c r="NVB1" s="134"/>
      <c r="NVC1" s="134"/>
      <c r="NVD1" s="134"/>
      <c r="NVE1" s="134"/>
      <c r="NVF1" s="134"/>
      <c r="NVG1" s="134"/>
      <c r="NVH1" s="134"/>
      <c r="NVI1" s="134"/>
      <c r="NVJ1" s="134"/>
      <c r="NVK1" s="134"/>
      <c r="NVL1" s="134"/>
      <c r="NVM1" s="134"/>
      <c r="NVN1" s="134"/>
      <c r="NVO1" s="134"/>
      <c r="NVP1" s="134"/>
      <c r="NVQ1" s="134"/>
      <c r="NVR1" s="134"/>
      <c r="NVS1" s="134"/>
      <c r="NVT1" s="134"/>
      <c r="NVU1" s="134"/>
      <c r="NVV1" s="134"/>
      <c r="NVW1" s="134"/>
      <c r="NVX1" s="134"/>
      <c r="NVY1" s="134"/>
      <c r="NVZ1" s="134"/>
      <c r="NWA1" s="134"/>
      <c r="NWB1" s="134"/>
      <c r="NWC1" s="134"/>
      <c r="NWD1" s="134"/>
      <c r="NWE1" s="134"/>
      <c r="NWF1" s="134"/>
      <c r="NWG1" s="134"/>
      <c r="NWH1" s="134"/>
      <c r="NWI1" s="134"/>
      <c r="NWJ1" s="134"/>
      <c r="NWK1" s="134"/>
      <c r="NWL1" s="134"/>
      <c r="NWM1" s="134"/>
      <c r="NWN1" s="134"/>
      <c r="NWO1" s="134"/>
      <c r="NWP1" s="134"/>
      <c r="NWQ1" s="134"/>
      <c r="NWR1" s="134"/>
      <c r="NWS1" s="134"/>
      <c r="NWT1" s="134"/>
      <c r="NWU1" s="134"/>
      <c r="NWV1" s="134"/>
      <c r="NWW1" s="134"/>
      <c r="NWX1" s="134"/>
      <c r="NWY1" s="134"/>
      <c r="NWZ1" s="134"/>
      <c r="NXA1" s="134"/>
      <c r="NXB1" s="134"/>
      <c r="NXC1" s="134"/>
      <c r="NXD1" s="134"/>
      <c r="NXE1" s="134"/>
      <c r="NXF1" s="134"/>
      <c r="NXG1" s="134"/>
      <c r="NXH1" s="134"/>
      <c r="NXI1" s="134"/>
      <c r="NXJ1" s="134"/>
      <c r="NXK1" s="134"/>
      <c r="NXL1" s="134"/>
      <c r="NXM1" s="134"/>
      <c r="NXN1" s="134"/>
      <c r="NXO1" s="134"/>
      <c r="NXP1" s="134"/>
      <c r="NXQ1" s="134"/>
      <c r="NXR1" s="134"/>
      <c r="NXS1" s="134"/>
      <c r="NXT1" s="134"/>
      <c r="NXU1" s="134"/>
      <c r="NXV1" s="134"/>
      <c r="NXW1" s="134"/>
      <c r="NXX1" s="134"/>
      <c r="NXY1" s="134"/>
      <c r="NXZ1" s="134"/>
      <c r="NYA1" s="134"/>
      <c r="NYB1" s="134"/>
      <c r="NYC1" s="134"/>
      <c r="NYD1" s="134"/>
      <c r="NYE1" s="134"/>
      <c r="NYF1" s="134"/>
      <c r="NYG1" s="134"/>
      <c r="NYH1" s="134"/>
      <c r="NYI1" s="134"/>
      <c r="NYJ1" s="134"/>
      <c r="NYK1" s="134"/>
      <c r="NYL1" s="134"/>
      <c r="NYM1" s="134"/>
      <c r="NYN1" s="134"/>
      <c r="NYO1" s="134"/>
      <c r="NYP1" s="134"/>
      <c r="NYQ1" s="134"/>
      <c r="NYR1" s="134"/>
      <c r="NYS1" s="134"/>
      <c r="NYT1" s="134"/>
      <c r="NYU1" s="134"/>
      <c r="NYV1" s="134"/>
      <c r="NYW1" s="134"/>
      <c r="NYX1" s="134"/>
      <c r="NYY1" s="134"/>
      <c r="NYZ1" s="134"/>
      <c r="NZA1" s="134"/>
      <c r="NZB1" s="134"/>
      <c r="NZC1" s="134"/>
      <c r="NZD1" s="134"/>
      <c r="NZE1" s="134"/>
      <c r="NZF1" s="134"/>
      <c r="NZG1" s="134"/>
      <c r="NZH1" s="134"/>
      <c r="NZI1" s="134"/>
      <c r="NZJ1" s="134"/>
      <c r="NZK1" s="134"/>
      <c r="NZL1" s="134"/>
      <c r="NZM1" s="134"/>
      <c r="NZN1" s="134"/>
      <c r="NZO1" s="134"/>
      <c r="NZP1" s="134"/>
      <c r="NZQ1" s="134"/>
      <c r="NZR1" s="134"/>
      <c r="NZS1" s="134"/>
      <c r="NZT1" s="134"/>
      <c r="NZU1" s="134"/>
      <c r="NZV1" s="134"/>
      <c r="NZW1" s="134"/>
      <c r="NZX1" s="134"/>
      <c r="NZY1" s="134"/>
      <c r="NZZ1" s="134"/>
      <c r="OAA1" s="134"/>
      <c r="OAB1" s="134"/>
      <c r="OAC1" s="134"/>
      <c r="OAD1" s="134"/>
      <c r="OAE1" s="134"/>
      <c r="OAF1" s="134"/>
      <c r="OAG1" s="134"/>
      <c r="OAH1" s="134"/>
      <c r="OAI1" s="134"/>
      <c r="OAJ1" s="134"/>
      <c r="OAK1" s="134"/>
      <c r="OAL1" s="134"/>
      <c r="OAM1" s="134"/>
      <c r="OAN1" s="134"/>
      <c r="OAO1" s="134"/>
      <c r="OAP1" s="134"/>
      <c r="OAQ1" s="134"/>
      <c r="OAR1" s="134"/>
      <c r="OAS1" s="134"/>
      <c r="OAT1" s="134"/>
      <c r="OAU1" s="134"/>
      <c r="OAV1" s="134"/>
      <c r="OAW1" s="134"/>
      <c r="OAX1" s="134"/>
      <c r="OAY1" s="134"/>
      <c r="OAZ1" s="134"/>
      <c r="OBA1" s="134"/>
      <c r="OBB1" s="134"/>
      <c r="OBC1" s="134"/>
      <c r="OBD1" s="134"/>
      <c r="OBE1" s="134"/>
      <c r="OBF1" s="134"/>
      <c r="OBG1" s="134"/>
      <c r="OBH1" s="134"/>
      <c r="OBI1" s="134"/>
      <c r="OBJ1" s="134"/>
      <c r="OBK1" s="134"/>
      <c r="OBL1" s="134"/>
      <c r="OBM1" s="134"/>
      <c r="OBN1" s="134"/>
      <c r="OBO1" s="134"/>
      <c r="OBP1" s="134"/>
      <c r="OBQ1" s="134"/>
      <c r="OBR1" s="134"/>
      <c r="OBS1" s="134"/>
      <c r="OBT1" s="134"/>
      <c r="OBU1" s="134"/>
      <c r="OBV1" s="134"/>
      <c r="OBW1" s="134"/>
      <c r="OBX1" s="134"/>
      <c r="OBY1" s="134"/>
      <c r="OBZ1" s="134"/>
      <c r="OCA1" s="134"/>
      <c r="OCB1" s="134"/>
      <c r="OCC1" s="134"/>
      <c r="OCD1" s="134"/>
      <c r="OCE1" s="134"/>
      <c r="OCF1" s="134"/>
      <c r="OCG1" s="134"/>
      <c r="OCH1" s="134"/>
      <c r="OCI1" s="134"/>
      <c r="OCJ1" s="134"/>
      <c r="OCK1" s="134"/>
      <c r="OCL1" s="134"/>
      <c r="OCM1" s="134"/>
      <c r="OCN1" s="134"/>
      <c r="OCO1" s="134"/>
      <c r="OCP1" s="134"/>
      <c r="OCQ1" s="134"/>
      <c r="OCR1" s="134"/>
      <c r="OCS1" s="134"/>
      <c r="OCT1" s="134"/>
      <c r="OCU1" s="134"/>
      <c r="OCV1" s="134"/>
      <c r="OCW1" s="134"/>
      <c r="OCX1" s="134"/>
      <c r="OCY1" s="134"/>
      <c r="OCZ1" s="134"/>
      <c r="ODA1" s="134"/>
      <c r="ODB1" s="134"/>
      <c r="ODC1" s="134"/>
      <c r="ODD1" s="134"/>
      <c r="ODE1" s="134"/>
      <c r="ODF1" s="134"/>
      <c r="ODG1" s="134"/>
      <c r="ODH1" s="134"/>
      <c r="ODI1" s="134"/>
      <c r="ODJ1" s="134"/>
      <c r="ODK1" s="134"/>
      <c r="ODL1" s="134"/>
      <c r="ODM1" s="134"/>
      <c r="ODN1" s="134"/>
      <c r="ODO1" s="134"/>
      <c r="ODP1" s="134"/>
      <c r="ODQ1" s="134"/>
      <c r="ODR1" s="134"/>
      <c r="ODS1" s="134"/>
      <c r="ODT1" s="134"/>
      <c r="ODU1" s="134"/>
      <c r="ODV1" s="134"/>
      <c r="ODW1" s="134"/>
      <c r="ODX1" s="134"/>
      <c r="ODY1" s="134"/>
      <c r="ODZ1" s="134"/>
      <c r="OEA1" s="134"/>
      <c r="OEB1" s="134"/>
      <c r="OEC1" s="134"/>
      <c r="OED1" s="134"/>
      <c r="OEE1" s="134"/>
      <c r="OEF1" s="134"/>
      <c r="OEG1" s="134"/>
      <c r="OEH1" s="134"/>
      <c r="OEI1" s="134"/>
      <c r="OEJ1" s="134"/>
      <c r="OEK1" s="134"/>
      <c r="OEL1" s="134"/>
      <c r="OEM1" s="134"/>
      <c r="OEN1" s="134"/>
      <c r="OEO1" s="134"/>
      <c r="OEP1" s="134"/>
      <c r="OEQ1" s="134"/>
      <c r="OER1" s="134"/>
      <c r="OES1" s="134"/>
      <c r="OET1" s="134"/>
      <c r="OEU1" s="134"/>
      <c r="OEV1" s="134"/>
      <c r="OEW1" s="134"/>
      <c r="OEX1" s="134"/>
      <c r="OEY1" s="134"/>
      <c r="OEZ1" s="134"/>
      <c r="OFA1" s="134"/>
      <c r="OFB1" s="134"/>
      <c r="OFC1" s="134"/>
      <c r="OFD1" s="134"/>
      <c r="OFE1" s="134"/>
      <c r="OFF1" s="134"/>
      <c r="OFG1" s="134"/>
      <c r="OFH1" s="134"/>
      <c r="OFI1" s="134"/>
      <c r="OFJ1" s="134"/>
      <c r="OFK1" s="134"/>
      <c r="OFL1" s="134"/>
      <c r="OFM1" s="134"/>
      <c r="OFN1" s="134"/>
      <c r="OFO1" s="134"/>
      <c r="OFP1" s="134"/>
      <c r="OFQ1" s="134"/>
      <c r="OFR1" s="134"/>
      <c r="OFS1" s="134"/>
      <c r="OFT1" s="134"/>
      <c r="OFU1" s="134"/>
      <c r="OFV1" s="134"/>
      <c r="OFW1" s="134"/>
      <c r="OFX1" s="134"/>
      <c r="OFY1" s="134"/>
      <c r="OFZ1" s="134"/>
      <c r="OGA1" s="134"/>
      <c r="OGB1" s="134"/>
      <c r="OGC1" s="134"/>
      <c r="OGD1" s="134"/>
      <c r="OGE1" s="134"/>
      <c r="OGF1" s="134"/>
      <c r="OGG1" s="134"/>
      <c r="OGH1" s="134"/>
      <c r="OGI1" s="134"/>
      <c r="OGJ1" s="134"/>
      <c r="OGK1" s="134"/>
      <c r="OGL1" s="134"/>
      <c r="OGM1" s="134"/>
      <c r="OGN1" s="134"/>
      <c r="OGO1" s="134"/>
      <c r="OGP1" s="134"/>
      <c r="OGQ1" s="134"/>
      <c r="OGR1" s="134"/>
      <c r="OGS1" s="134"/>
      <c r="OGT1" s="134"/>
      <c r="OGU1" s="134"/>
      <c r="OGV1" s="134"/>
      <c r="OGW1" s="134"/>
      <c r="OGX1" s="134"/>
      <c r="OGY1" s="134"/>
      <c r="OGZ1" s="134"/>
      <c r="OHA1" s="134"/>
      <c r="OHB1" s="134"/>
      <c r="OHC1" s="134"/>
      <c r="OHD1" s="134"/>
      <c r="OHE1" s="134"/>
      <c r="OHF1" s="134"/>
      <c r="OHG1" s="134"/>
      <c r="OHH1" s="134"/>
      <c r="OHI1" s="134"/>
      <c r="OHJ1" s="134"/>
      <c r="OHK1" s="134"/>
      <c r="OHL1" s="134"/>
      <c r="OHM1" s="134"/>
      <c r="OHN1" s="134"/>
      <c r="OHO1" s="134"/>
      <c r="OHP1" s="134"/>
      <c r="OHQ1" s="134"/>
      <c r="OHR1" s="134"/>
      <c r="OHS1" s="134"/>
      <c r="OHT1" s="134"/>
      <c r="OHU1" s="134"/>
      <c r="OHV1" s="134"/>
      <c r="OHW1" s="134"/>
      <c r="OHX1" s="134"/>
      <c r="OHY1" s="134"/>
      <c r="OHZ1" s="134"/>
      <c r="OIA1" s="134"/>
      <c r="OIB1" s="134"/>
      <c r="OIC1" s="134"/>
      <c r="OID1" s="134"/>
      <c r="OIE1" s="134"/>
      <c r="OIF1" s="134"/>
      <c r="OIG1" s="134"/>
      <c r="OIH1" s="134"/>
      <c r="OII1" s="134"/>
      <c r="OIJ1" s="134"/>
      <c r="OIK1" s="134"/>
      <c r="OIL1" s="134"/>
      <c r="OIM1" s="134"/>
      <c r="OIN1" s="134"/>
      <c r="OIO1" s="134"/>
      <c r="OIP1" s="134"/>
      <c r="OIQ1" s="134"/>
      <c r="OIR1" s="134"/>
      <c r="OIS1" s="134"/>
      <c r="OIT1" s="134"/>
      <c r="OIU1" s="134"/>
      <c r="OIV1" s="134"/>
      <c r="OIW1" s="134"/>
      <c r="OIX1" s="134"/>
      <c r="OIY1" s="134"/>
      <c r="OIZ1" s="134"/>
      <c r="OJA1" s="134"/>
      <c r="OJB1" s="134"/>
      <c r="OJC1" s="134"/>
      <c r="OJD1" s="134"/>
      <c r="OJE1" s="134"/>
      <c r="OJF1" s="134"/>
      <c r="OJG1" s="134"/>
      <c r="OJH1" s="134"/>
      <c r="OJI1" s="134"/>
      <c r="OJJ1" s="134"/>
      <c r="OJK1" s="134"/>
      <c r="OJL1" s="134"/>
      <c r="OJM1" s="134"/>
      <c r="OJN1" s="134"/>
      <c r="OJO1" s="134"/>
      <c r="OJP1" s="134"/>
      <c r="OJQ1" s="134"/>
      <c r="OJR1" s="134"/>
      <c r="OJS1" s="134"/>
      <c r="OJT1" s="134"/>
      <c r="OJU1" s="134"/>
      <c r="OJV1" s="134"/>
      <c r="OJW1" s="134"/>
      <c r="OJX1" s="134"/>
      <c r="OJY1" s="134"/>
      <c r="OJZ1" s="134"/>
      <c r="OKA1" s="134"/>
      <c r="OKB1" s="134"/>
      <c r="OKC1" s="134"/>
      <c r="OKD1" s="134"/>
      <c r="OKE1" s="134"/>
      <c r="OKF1" s="134"/>
      <c r="OKG1" s="134"/>
      <c r="OKH1" s="134"/>
      <c r="OKI1" s="134"/>
      <c r="OKJ1" s="134"/>
      <c r="OKK1" s="134"/>
      <c r="OKL1" s="134"/>
      <c r="OKM1" s="134"/>
      <c r="OKN1" s="134"/>
      <c r="OKO1" s="134"/>
      <c r="OKP1" s="134"/>
      <c r="OKQ1" s="134"/>
      <c r="OKR1" s="134"/>
      <c r="OKS1" s="134"/>
      <c r="OKT1" s="134"/>
      <c r="OKU1" s="134"/>
      <c r="OKV1" s="134"/>
      <c r="OKW1" s="134"/>
      <c r="OKX1" s="134"/>
      <c r="OKY1" s="134"/>
      <c r="OKZ1" s="134"/>
      <c r="OLA1" s="134"/>
      <c r="OLB1" s="134"/>
      <c r="OLC1" s="134"/>
      <c r="OLD1" s="134"/>
      <c r="OLE1" s="134"/>
      <c r="OLF1" s="134"/>
      <c r="OLG1" s="134"/>
      <c r="OLH1" s="134"/>
      <c r="OLI1" s="134"/>
      <c r="OLJ1" s="134"/>
      <c r="OLK1" s="134"/>
      <c r="OLL1" s="134"/>
      <c r="OLM1" s="134"/>
      <c r="OLN1" s="134"/>
      <c r="OLO1" s="134"/>
      <c r="OLP1" s="134"/>
      <c r="OLQ1" s="134"/>
      <c r="OLR1" s="134"/>
      <c r="OLS1" s="134"/>
      <c r="OLT1" s="134"/>
      <c r="OLU1" s="134"/>
      <c r="OLV1" s="134"/>
      <c r="OLW1" s="134"/>
      <c r="OLX1" s="134"/>
      <c r="OLY1" s="134"/>
      <c r="OLZ1" s="134"/>
      <c r="OMA1" s="134"/>
      <c r="OMB1" s="134"/>
      <c r="OMC1" s="134"/>
      <c r="OMD1" s="134"/>
      <c r="OME1" s="134"/>
      <c r="OMF1" s="134"/>
      <c r="OMG1" s="134"/>
      <c r="OMH1" s="134"/>
      <c r="OMI1" s="134"/>
      <c r="OMJ1" s="134"/>
      <c r="OMK1" s="134"/>
      <c r="OML1" s="134"/>
      <c r="OMM1" s="134"/>
      <c r="OMN1" s="134"/>
      <c r="OMO1" s="134"/>
      <c r="OMP1" s="134"/>
      <c r="OMQ1" s="134"/>
      <c r="OMR1" s="134"/>
      <c r="OMS1" s="134"/>
      <c r="OMT1" s="134"/>
      <c r="OMU1" s="134"/>
      <c r="OMV1" s="134"/>
      <c r="OMW1" s="134"/>
      <c r="OMX1" s="134"/>
      <c r="OMY1" s="134"/>
      <c r="OMZ1" s="134"/>
      <c r="ONA1" s="134"/>
      <c r="ONB1" s="134"/>
      <c r="ONC1" s="134"/>
      <c r="OND1" s="134"/>
      <c r="ONE1" s="134"/>
      <c r="ONF1" s="134"/>
      <c r="ONG1" s="134"/>
      <c r="ONH1" s="134"/>
      <c r="ONI1" s="134"/>
      <c r="ONJ1" s="134"/>
      <c r="ONK1" s="134"/>
      <c r="ONL1" s="134"/>
      <c r="ONM1" s="134"/>
      <c r="ONN1" s="134"/>
      <c r="ONO1" s="134"/>
      <c r="ONP1" s="134"/>
      <c r="ONQ1" s="134"/>
      <c r="ONR1" s="134"/>
      <c r="ONS1" s="134"/>
      <c r="ONT1" s="134"/>
      <c r="ONU1" s="134"/>
      <c r="ONV1" s="134"/>
      <c r="ONW1" s="134"/>
      <c r="ONX1" s="134"/>
      <c r="ONY1" s="134"/>
      <c r="ONZ1" s="134"/>
      <c r="OOA1" s="134"/>
      <c r="OOB1" s="134"/>
      <c r="OOC1" s="134"/>
      <c r="OOD1" s="134"/>
      <c r="OOE1" s="134"/>
      <c r="OOF1" s="134"/>
      <c r="OOG1" s="134"/>
      <c r="OOH1" s="134"/>
      <c r="OOI1" s="134"/>
      <c r="OOJ1" s="134"/>
      <c r="OOK1" s="134"/>
      <c r="OOL1" s="134"/>
      <c r="OOM1" s="134"/>
      <c r="OON1" s="134"/>
      <c r="OOO1" s="134"/>
      <c r="OOP1" s="134"/>
      <c r="OOQ1" s="134"/>
      <c r="OOR1" s="134"/>
      <c r="OOS1" s="134"/>
      <c r="OOT1" s="134"/>
      <c r="OOU1" s="134"/>
      <c r="OOV1" s="134"/>
      <c r="OOW1" s="134"/>
      <c r="OOX1" s="134"/>
      <c r="OOY1" s="134"/>
      <c r="OOZ1" s="134"/>
      <c r="OPA1" s="134"/>
      <c r="OPB1" s="134"/>
      <c r="OPC1" s="134"/>
      <c r="OPD1" s="134"/>
      <c r="OPE1" s="134"/>
      <c r="OPF1" s="134"/>
      <c r="OPG1" s="134"/>
      <c r="OPH1" s="134"/>
      <c r="OPI1" s="134"/>
      <c r="OPJ1" s="134"/>
      <c r="OPK1" s="134"/>
      <c r="OPL1" s="134"/>
      <c r="OPM1" s="134"/>
      <c r="OPN1" s="134"/>
      <c r="OPO1" s="134"/>
      <c r="OPP1" s="134"/>
      <c r="OPQ1" s="134"/>
      <c r="OPR1" s="134"/>
      <c r="OPS1" s="134"/>
      <c r="OPT1" s="134"/>
      <c r="OPU1" s="134"/>
      <c r="OPV1" s="134"/>
      <c r="OPW1" s="134"/>
      <c r="OPX1" s="134"/>
      <c r="OPY1" s="134"/>
      <c r="OPZ1" s="134"/>
      <c r="OQA1" s="134"/>
      <c r="OQB1" s="134"/>
      <c r="OQC1" s="134"/>
      <c r="OQD1" s="134"/>
      <c r="OQE1" s="134"/>
      <c r="OQF1" s="134"/>
      <c r="OQG1" s="134"/>
      <c r="OQH1" s="134"/>
      <c r="OQI1" s="134"/>
      <c r="OQJ1" s="134"/>
      <c r="OQK1" s="134"/>
      <c r="OQL1" s="134"/>
      <c r="OQM1" s="134"/>
      <c r="OQN1" s="134"/>
      <c r="OQO1" s="134"/>
      <c r="OQP1" s="134"/>
      <c r="OQQ1" s="134"/>
      <c r="OQR1" s="134"/>
      <c r="OQS1" s="134"/>
      <c r="OQT1" s="134"/>
      <c r="OQU1" s="134"/>
      <c r="OQV1" s="134"/>
      <c r="OQW1" s="134"/>
      <c r="OQX1" s="134"/>
      <c r="OQY1" s="134"/>
      <c r="OQZ1" s="134"/>
      <c r="ORA1" s="134"/>
      <c r="ORB1" s="134"/>
      <c r="ORC1" s="134"/>
      <c r="ORD1" s="134"/>
      <c r="ORE1" s="134"/>
      <c r="ORF1" s="134"/>
      <c r="ORG1" s="134"/>
      <c r="ORH1" s="134"/>
      <c r="ORI1" s="134"/>
      <c r="ORJ1" s="134"/>
      <c r="ORK1" s="134"/>
      <c r="ORL1" s="134"/>
      <c r="ORM1" s="134"/>
      <c r="ORN1" s="134"/>
      <c r="ORO1" s="134"/>
      <c r="ORP1" s="134"/>
      <c r="ORQ1" s="134"/>
      <c r="ORR1" s="134"/>
      <c r="ORS1" s="134"/>
      <c r="ORT1" s="134"/>
      <c r="ORU1" s="134"/>
      <c r="ORV1" s="134"/>
      <c r="ORW1" s="134"/>
      <c r="ORX1" s="134"/>
      <c r="ORY1" s="134"/>
      <c r="ORZ1" s="134"/>
      <c r="OSA1" s="134"/>
      <c r="OSB1" s="134"/>
      <c r="OSC1" s="134"/>
      <c r="OSD1" s="134"/>
      <c r="OSE1" s="134"/>
      <c r="OSF1" s="134"/>
      <c r="OSG1" s="134"/>
      <c r="OSH1" s="134"/>
      <c r="OSI1" s="134"/>
      <c r="OSJ1" s="134"/>
      <c r="OSK1" s="134"/>
      <c r="OSL1" s="134"/>
      <c r="OSM1" s="134"/>
      <c r="OSN1" s="134"/>
      <c r="OSO1" s="134"/>
      <c r="OSP1" s="134"/>
      <c r="OSQ1" s="134"/>
      <c r="OSR1" s="134"/>
      <c r="OSS1" s="134"/>
      <c r="OST1" s="134"/>
      <c r="OSU1" s="134"/>
      <c r="OSV1" s="134"/>
      <c r="OSW1" s="134"/>
      <c r="OSX1" s="134"/>
      <c r="OSY1" s="134"/>
      <c r="OSZ1" s="134"/>
      <c r="OTA1" s="134"/>
      <c r="OTB1" s="134"/>
      <c r="OTC1" s="134"/>
      <c r="OTD1" s="134"/>
      <c r="OTE1" s="134"/>
      <c r="OTF1" s="134"/>
      <c r="OTG1" s="134"/>
      <c r="OTH1" s="134"/>
      <c r="OTI1" s="134"/>
      <c r="OTJ1" s="134"/>
      <c r="OTK1" s="134"/>
      <c r="OTL1" s="134"/>
      <c r="OTM1" s="134"/>
      <c r="OTN1" s="134"/>
      <c r="OTO1" s="134"/>
      <c r="OTP1" s="134"/>
      <c r="OTQ1" s="134"/>
      <c r="OTR1" s="134"/>
      <c r="OTS1" s="134"/>
      <c r="OTT1" s="134"/>
      <c r="OTU1" s="134"/>
      <c r="OTV1" s="134"/>
      <c r="OTW1" s="134"/>
      <c r="OTX1" s="134"/>
      <c r="OTY1" s="134"/>
      <c r="OTZ1" s="134"/>
      <c r="OUA1" s="134"/>
      <c r="OUB1" s="134"/>
      <c r="OUC1" s="134"/>
      <c r="OUD1" s="134"/>
      <c r="OUE1" s="134"/>
      <c r="OUF1" s="134"/>
      <c r="OUG1" s="134"/>
      <c r="OUH1" s="134"/>
      <c r="OUI1" s="134"/>
      <c r="OUJ1" s="134"/>
      <c r="OUK1" s="134"/>
      <c r="OUL1" s="134"/>
      <c r="OUM1" s="134"/>
      <c r="OUN1" s="134"/>
      <c r="OUO1" s="134"/>
      <c r="OUP1" s="134"/>
      <c r="OUQ1" s="134"/>
      <c r="OUR1" s="134"/>
      <c r="OUS1" s="134"/>
      <c r="OUT1" s="134"/>
      <c r="OUU1" s="134"/>
      <c r="OUV1" s="134"/>
      <c r="OUW1" s="134"/>
      <c r="OUX1" s="134"/>
      <c r="OUY1" s="134"/>
      <c r="OUZ1" s="134"/>
      <c r="OVA1" s="134"/>
      <c r="OVB1" s="134"/>
      <c r="OVC1" s="134"/>
      <c r="OVD1" s="134"/>
      <c r="OVE1" s="134"/>
      <c r="OVF1" s="134"/>
      <c r="OVG1" s="134"/>
      <c r="OVH1" s="134"/>
      <c r="OVI1" s="134"/>
      <c r="OVJ1" s="134"/>
      <c r="OVK1" s="134"/>
      <c r="OVL1" s="134"/>
      <c r="OVM1" s="134"/>
      <c r="OVN1" s="134"/>
      <c r="OVO1" s="134"/>
      <c r="OVP1" s="134"/>
      <c r="OVQ1" s="134"/>
      <c r="OVR1" s="134"/>
      <c r="OVS1" s="134"/>
      <c r="OVT1" s="134"/>
      <c r="OVU1" s="134"/>
      <c r="OVV1" s="134"/>
      <c r="OVW1" s="134"/>
      <c r="OVX1" s="134"/>
      <c r="OVY1" s="134"/>
      <c r="OVZ1" s="134"/>
      <c r="OWA1" s="134"/>
      <c r="OWB1" s="134"/>
      <c r="OWC1" s="134"/>
      <c r="OWD1" s="134"/>
      <c r="OWE1" s="134"/>
      <c r="OWF1" s="134"/>
      <c r="OWG1" s="134"/>
      <c r="OWH1" s="134"/>
      <c r="OWI1" s="134"/>
      <c r="OWJ1" s="134"/>
      <c r="OWK1" s="134"/>
      <c r="OWL1" s="134"/>
      <c r="OWM1" s="134"/>
      <c r="OWN1" s="134"/>
      <c r="OWO1" s="134"/>
      <c r="OWP1" s="134"/>
      <c r="OWQ1" s="134"/>
      <c r="OWR1" s="134"/>
      <c r="OWS1" s="134"/>
      <c r="OWT1" s="134"/>
      <c r="OWU1" s="134"/>
      <c r="OWV1" s="134"/>
      <c r="OWW1" s="134"/>
      <c r="OWX1" s="134"/>
      <c r="OWY1" s="134"/>
      <c r="OWZ1" s="134"/>
      <c r="OXA1" s="134"/>
      <c r="OXB1" s="134"/>
      <c r="OXC1" s="134"/>
      <c r="OXD1" s="134"/>
      <c r="OXE1" s="134"/>
      <c r="OXF1" s="134"/>
      <c r="OXG1" s="134"/>
      <c r="OXH1" s="134"/>
      <c r="OXI1" s="134"/>
      <c r="OXJ1" s="134"/>
      <c r="OXK1" s="134"/>
      <c r="OXL1" s="134"/>
      <c r="OXM1" s="134"/>
      <c r="OXN1" s="134"/>
      <c r="OXO1" s="134"/>
      <c r="OXP1" s="134"/>
      <c r="OXQ1" s="134"/>
      <c r="OXR1" s="134"/>
      <c r="OXS1" s="134"/>
      <c r="OXT1" s="134"/>
      <c r="OXU1" s="134"/>
      <c r="OXV1" s="134"/>
      <c r="OXW1" s="134"/>
      <c r="OXX1" s="134"/>
      <c r="OXY1" s="134"/>
      <c r="OXZ1" s="134"/>
      <c r="OYA1" s="134"/>
      <c r="OYB1" s="134"/>
      <c r="OYC1" s="134"/>
      <c r="OYD1" s="134"/>
      <c r="OYE1" s="134"/>
      <c r="OYF1" s="134"/>
      <c r="OYG1" s="134"/>
      <c r="OYH1" s="134"/>
      <c r="OYI1" s="134"/>
      <c r="OYJ1" s="134"/>
      <c r="OYK1" s="134"/>
      <c r="OYL1" s="134"/>
      <c r="OYM1" s="134"/>
      <c r="OYN1" s="134"/>
      <c r="OYO1" s="134"/>
      <c r="OYP1" s="134"/>
      <c r="OYQ1" s="134"/>
      <c r="OYR1" s="134"/>
      <c r="OYS1" s="134"/>
      <c r="OYT1" s="134"/>
      <c r="OYU1" s="134"/>
      <c r="OYV1" s="134"/>
      <c r="OYW1" s="134"/>
      <c r="OYX1" s="134"/>
      <c r="OYY1" s="134"/>
      <c r="OYZ1" s="134"/>
      <c r="OZA1" s="134"/>
      <c r="OZB1" s="134"/>
      <c r="OZC1" s="134"/>
      <c r="OZD1" s="134"/>
      <c r="OZE1" s="134"/>
      <c r="OZF1" s="134"/>
      <c r="OZG1" s="134"/>
      <c r="OZH1" s="134"/>
      <c r="OZI1" s="134"/>
      <c r="OZJ1" s="134"/>
      <c r="OZK1" s="134"/>
      <c r="OZL1" s="134"/>
      <c r="OZM1" s="134"/>
      <c r="OZN1" s="134"/>
      <c r="OZO1" s="134"/>
      <c r="OZP1" s="134"/>
      <c r="OZQ1" s="134"/>
      <c r="OZR1" s="134"/>
      <c r="OZS1" s="134"/>
      <c r="OZT1" s="134"/>
      <c r="OZU1" s="134"/>
      <c r="OZV1" s="134"/>
      <c r="OZW1" s="134"/>
      <c r="OZX1" s="134"/>
      <c r="OZY1" s="134"/>
      <c r="OZZ1" s="134"/>
      <c r="PAA1" s="134"/>
      <c r="PAB1" s="134"/>
      <c r="PAC1" s="134"/>
      <c r="PAD1" s="134"/>
      <c r="PAE1" s="134"/>
      <c r="PAF1" s="134"/>
      <c r="PAG1" s="134"/>
      <c r="PAH1" s="134"/>
      <c r="PAI1" s="134"/>
      <c r="PAJ1" s="134"/>
      <c r="PAK1" s="134"/>
      <c r="PAL1" s="134"/>
      <c r="PAM1" s="134"/>
      <c r="PAN1" s="134"/>
      <c r="PAO1" s="134"/>
      <c r="PAP1" s="134"/>
      <c r="PAQ1" s="134"/>
      <c r="PAR1" s="134"/>
      <c r="PAS1" s="134"/>
      <c r="PAT1" s="134"/>
      <c r="PAU1" s="134"/>
      <c r="PAV1" s="134"/>
      <c r="PAW1" s="134"/>
      <c r="PAX1" s="134"/>
      <c r="PAY1" s="134"/>
      <c r="PAZ1" s="134"/>
      <c r="PBA1" s="134"/>
      <c r="PBB1" s="134"/>
      <c r="PBC1" s="134"/>
      <c r="PBD1" s="134"/>
      <c r="PBE1" s="134"/>
      <c r="PBF1" s="134"/>
      <c r="PBG1" s="134"/>
      <c r="PBH1" s="134"/>
      <c r="PBI1" s="134"/>
      <c r="PBJ1" s="134"/>
      <c r="PBK1" s="134"/>
      <c r="PBL1" s="134"/>
      <c r="PBM1" s="134"/>
      <c r="PBN1" s="134"/>
      <c r="PBO1" s="134"/>
      <c r="PBP1" s="134"/>
      <c r="PBQ1" s="134"/>
      <c r="PBR1" s="134"/>
      <c r="PBS1" s="134"/>
      <c r="PBT1" s="134"/>
      <c r="PBU1" s="134"/>
      <c r="PBV1" s="134"/>
      <c r="PBW1" s="134"/>
      <c r="PBX1" s="134"/>
      <c r="PBY1" s="134"/>
      <c r="PBZ1" s="134"/>
      <c r="PCA1" s="134"/>
      <c r="PCB1" s="134"/>
      <c r="PCC1" s="134"/>
      <c r="PCD1" s="134"/>
      <c r="PCE1" s="134"/>
      <c r="PCF1" s="134"/>
      <c r="PCG1" s="134"/>
      <c r="PCH1" s="134"/>
      <c r="PCI1" s="134"/>
      <c r="PCJ1" s="134"/>
      <c r="PCK1" s="134"/>
      <c r="PCL1" s="134"/>
      <c r="PCM1" s="134"/>
      <c r="PCN1" s="134"/>
      <c r="PCO1" s="134"/>
      <c r="PCP1" s="134"/>
      <c r="PCQ1" s="134"/>
      <c r="PCR1" s="134"/>
      <c r="PCS1" s="134"/>
      <c r="PCT1" s="134"/>
      <c r="PCU1" s="134"/>
      <c r="PCV1" s="134"/>
      <c r="PCW1" s="134"/>
      <c r="PCX1" s="134"/>
      <c r="PCY1" s="134"/>
      <c r="PCZ1" s="134"/>
      <c r="PDA1" s="134"/>
      <c r="PDB1" s="134"/>
      <c r="PDC1" s="134"/>
      <c r="PDD1" s="134"/>
      <c r="PDE1" s="134"/>
      <c r="PDF1" s="134"/>
      <c r="PDG1" s="134"/>
      <c r="PDH1" s="134"/>
      <c r="PDI1" s="134"/>
      <c r="PDJ1" s="134"/>
      <c r="PDK1" s="134"/>
      <c r="PDL1" s="134"/>
      <c r="PDM1" s="134"/>
      <c r="PDN1" s="134"/>
      <c r="PDO1" s="134"/>
      <c r="PDP1" s="134"/>
      <c r="PDQ1" s="134"/>
      <c r="PDR1" s="134"/>
      <c r="PDS1" s="134"/>
      <c r="PDT1" s="134"/>
      <c r="PDU1" s="134"/>
      <c r="PDV1" s="134"/>
      <c r="PDW1" s="134"/>
      <c r="PDX1" s="134"/>
      <c r="PDY1" s="134"/>
      <c r="PDZ1" s="134"/>
      <c r="PEA1" s="134"/>
      <c r="PEB1" s="134"/>
      <c r="PEC1" s="134"/>
      <c r="PED1" s="134"/>
      <c r="PEE1" s="134"/>
      <c r="PEF1" s="134"/>
      <c r="PEG1" s="134"/>
      <c r="PEH1" s="134"/>
      <c r="PEI1" s="134"/>
      <c r="PEJ1" s="134"/>
      <c r="PEK1" s="134"/>
      <c r="PEL1" s="134"/>
      <c r="PEM1" s="134"/>
      <c r="PEN1" s="134"/>
      <c r="PEO1" s="134"/>
      <c r="PEP1" s="134"/>
      <c r="PEQ1" s="134"/>
      <c r="PER1" s="134"/>
      <c r="PES1" s="134"/>
      <c r="PET1" s="134"/>
      <c r="PEU1" s="134"/>
      <c r="PEV1" s="134"/>
      <c r="PEW1" s="134"/>
      <c r="PEX1" s="134"/>
      <c r="PEY1" s="134"/>
      <c r="PEZ1" s="134"/>
      <c r="PFA1" s="134"/>
      <c r="PFB1" s="134"/>
      <c r="PFC1" s="134"/>
      <c r="PFD1" s="134"/>
      <c r="PFE1" s="134"/>
      <c r="PFF1" s="134"/>
      <c r="PFG1" s="134"/>
      <c r="PFH1" s="134"/>
      <c r="PFI1" s="134"/>
      <c r="PFJ1" s="134"/>
      <c r="PFK1" s="134"/>
      <c r="PFL1" s="134"/>
      <c r="PFM1" s="134"/>
      <c r="PFN1" s="134"/>
      <c r="PFO1" s="134"/>
      <c r="PFP1" s="134"/>
      <c r="PFQ1" s="134"/>
      <c r="PFR1" s="134"/>
      <c r="PFS1" s="134"/>
      <c r="PFT1" s="134"/>
      <c r="PFU1" s="134"/>
      <c r="PFV1" s="134"/>
      <c r="PFW1" s="134"/>
      <c r="PFX1" s="134"/>
      <c r="PFY1" s="134"/>
      <c r="PFZ1" s="134"/>
      <c r="PGA1" s="134"/>
      <c r="PGB1" s="134"/>
      <c r="PGC1" s="134"/>
      <c r="PGD1" s="134"/>
      <c r="PGE1" s="134"/>
      <c r="PGF1" s="134"/>
      <c r="PGG1" s="134"/>
      <c r="PGH1" s="134"/>
      <c r="PGI1" s="134"/>
      <c r="PGJ1" s="134"/>
      <c r="PGK1" s="134"/>
      <c r="PGL1" s="134"/>
      <c r="PGM1" s="134"/>
      <c r="PGN1" s="134"/>
      <c r="PGO1" s="134"/>
      <c r="PGP1" s="134"/>
      <c r="PGQ1" s="134"/>
      <c r="PGR1" s="134"/>
      <c r="PGS1" s="134"/>
      <c r="PGT1" s="134"/>
      <c r="PGU1" s="134"/>
      <c r="PGV1" s="134"/>
      <c r="PGW1" s="134"/>
      <c r="PGX1" s="134"/>
      <c r="PGY1" s="134"/>
      <c r="PGZ1" s="134"/>
      <c r="PHA1" s="134"/>
      <c r="PHB1" s="134"/>
      <c r="PHC1" s="134"/>
      <c r="PHD1" s="134"/>
      <c r="PHE1" s="134"/>
      <c r="PHF1" s="134"/>
      <c r="PHG1" s="134"/>
      <c r="PHH1" s="134"/>
      <c r="PHI1" s="134"/>
      <c r="PHJ1" s="134"/>
      <c r="PHK1" s="134"/>
      <c r="PHL1" s="134"/>
      <c r="PHM1" s="134"/>
      <c r="PHN1" s="134"/>
      <c r="PHO1" s="134"/>
      <c r="PHP1" s="134"/>
      <c r="PHQ1" s="134"/>
      <c r="PHR1" s="134"/>
      <c r="PHS1" s="134"/>
      <c r="PHT1" s="134"/>
      <c r="PHU1" s="134"/>
      <c r="PHV1" s="134"/>
      <c r="PHW1" s="134"/>
      <c r="PHX1" s="134"/>
      <c r="PHY1" s="134"/>
      <c r="PHZ1" s="134"/>
      <c r="PIA1" s="134"/>
      <c r="PIB1" s="134"/>
      <c r="PIC1" s="134"/>
      <c r="PID1" s="134"/>
      <c r="PIE1" s="134"/>
      <c r="PIF1" s="134"/>
      <c r="PIG1" s="134"/>
      <c r="PIH1" s="134"/>
      <c r="PII1" s="134"/>
      <c r="PIJ1" s="134"/>
      <c r="PIK1" s="134"/>
      <c r="PIL1" s="134"/>
      <c r="PIM1" s="134"/>
      <c r="PIN1" s="134"/>
      <c r="PIO1" s="134"/>
      <c r="PIP1" s="134"/>
      <c r="PIQ1" s="134"/>
      <c r="PIR1" s="134"/>
      <c r="PIS1" s="134"/>
      <c r="PIT1" s="134"/>
      <c r="PIU1" s="134"/>
      <c r="PIV1" s="134"/>
      <c r="PIW1" s="134"/>
      <c r="PIX1" s="134"/>
      <c r="PIY1" s="134"/>
      <c r="PIZ1" s="134"/>
      <c r="PJA1" s="134"/>
      <c r="PJB1" s="134"/>
      <c r="PJC1" s="134"/>
      <c r="PJD1" s="134"/>
      <c r="PJE1" s="134"/>
      <c r="PJF1" s="134"/>
      <c r="PJG1" s="134"/>
      <c r="PJH1" s="134"/>
      <c r="PJI1" s="134"/>
      <c r="PJJ1" s="134"/>
      <c r="PJK1" s="134"/>
      <c r="PJL1" s="134"/>
      <c r="PJM1" s="134"/>
      <c r="PJN1" s="134"/>
      <c r="PJO1" s="134"/>
      <c r="PJP1" s="134"/>
      <c r="PJQ1" s="134"/>
      <c r="PJR1" s="134"/>
      <c r="PJS1" s="134"/>
      <c r="PJT1" s="134"/>
      <c r="PJU1" s="134"/>
      <c r="PJV1" s="134"/>
      <c r="PJW1" s="134"/>
      <c r="PJX1" s="134"/>
      <c r="PJY1" s="134"/>
      <c r="PJZ1" s="134"/>
      <c r="PKA1" s="134"/>
      <c r="PKB1" s="134"/>
      <c r="PKC1" s="134"/>
      <c r="PKD1" s="134"/>
      <c r="PKE1" s="134"/>
      <c r="PKF1" s="134"/>
      <c r="PKG1" s="134"/>
      <c r="PKH1" s="134"/>
      <c r="PKI1" s="134"/>
      <c r="PKJ1" s="134"/>
      <c r="PKK1" s="134"/>
      <c r="PKL1" s="134"/>
      <c r="PKM1" s="134"/>
      <c r="PKN1" s="134"/>
      <c r="PKO1" s="134"/>
      <c r="PKP1" s="134"/>
      <c r="PKQ1" s="134"/>
      <c r="PKR1" s="134"/>
      <c r="PKS1" s="134"/>
      <c r="PKT1" s="134"/>
      <c r="PKU1" s="134"/>
      <c r="PKV1" s="134"/>
      <c r="PKW1" s="134"/>
      <c r="PKX1" s="134"/>
      <c r="PKY1" s="134"/>
      <c r="PKZ1" s="134"/>
      <c r="PLA1" s="134"/>
      <c r="PLB1" s="134"/>
      <c r="PLC1" s="134"/>
      <c r="PLD1" s="134"/>
      <c r="PLE1" s="134"/>
      <c r="PLF1" s="134"/>
      <c r="PLG1" s="134"/>
      <c r="PLH1" s="134"/>
      <c r="PLI1" s="134"/>
      <c r="PLJ1" s="134"/>
      <c r="PLK1" s="134"/>
      <c r="PLL1" s="134"/>
      <c r="PLM1" s="134"/>
      <c r="PLN1" s="134"/>
      <c r="PLO1" s="134"/>
      <c r="PLP1" s="134"/>
      <c r="PLQ1" s="134"/>
      <c r="PLR1" s="134"/>
      <c r="PLS1" s="134"/>
      <c r="PLT1" s="134"/>
      <c r="PLU1" s="134"/>
      <c r="PLV1" s="134"/>
      <c r="PLW1" s="134"/>
      <c r="PLX1" s="134"/>
      <c r="PLY1" s="134"/>
      <c r="PLZ1" s="134"/>
      <c r="PMA1" s="134"/>
      <c r="PMB1" s="134"/>
      <c r="PMC1" s="134"/>
      <c r="PMD1" s="134"/>
      <c r="PME1" s="134"/>
      <c r="PMF1" s="134"/>
      <c r="PMG1" s="134"/>
      <c r="PMH1" s="134"/>
      <c r="PMI1" s="134"/>
      <c r="PMJ1" s="134"/>
      <c r="PMK1" s="134"/>
      <c r="PML1" s="134"/>
      <c r="PMM1" s="134"/>
      <c r="PMN1" s="134"/>
      <c r="PMO1" s="134"/>
      <c r="PMP1" s="134"/>
      <c r="PMQ1" s="134"/>
      <c r="PMR1" s="134"/>
      <c r="PMS1" s="134"/>
      <c r="PMT1" s="134"/>
      <c r="PMU1" s="134"/>
      <c r="PMV1" s="134"/>
      <c r="PMW1" s="134"/>
      <c r="PMX1" s="134"/>
      <c r="PMY1" s="134"/>
      <c r="PMZ1" s="134"/>
      <c r="PNA1" s="134"/>
      <c r="PNB1" s="134"/>
      <c r="PNC1" s="134"/>
      <c r="PND1" s="134"/>
      <c r="PNE1" s="134"/>
      <c r="PNF1" s="134"/>
      <c r="PNG1" s="134"/>
      <c r="PNH1" s="134"/>
      <c r="PNI1" s="134"/>
      <c r="PNJ1" s="134"/>
      <c r="PNK1" s="134"/>
      <c r="PNL1" s="134"/>
      <c r="PNM1" s="134"/>
      <c r="PNN1" s="134"/>
      <c r="PNO1" s="134"/>
      <c r="PNP1" s="134"/>
      <c r="PNQ1" s="134"/>
      <c r="PNR1" s="134"/>
      <c r="PNS1" s="134"/>
      <c r="PNT1" s="134"/>
      <c r="PNU1" s="134"/>
      <c r="PNV1" s="134"/>
      <c r="PNW1" s="134"/>
      <c r="PNX1" s="134"/>
      <c r="PNY1" s="134"/>
      <c r="PNZ1" s="134"/>
      <c r="POA1" s="134"/>
      <c r="POB1" s="134"/>
      <c r="POC1" s="134"/>
      <c r="POD1" s="134"/>
      <c r="POE1" s="134"/>
      <c r="POF1" s="134"/>
      <c r="POG1" s="134"/>
      <c r="POH1" s="134"/>
      <c r="POI1" s="134"/>
      <c r="POJ1" s="134"/>
      <c r="POK1" s="134"/>
      <c r="POL1" s="134"/>
      <c r="POM1" s="134"/>
      <c r="PON1" s="134"/>
      <c r="POO1" s="134"/>
      <c r="POP1" s="134"/>
      <c r="POQ1" s="134"/>
      <c r="POR1" s="134"/>
      <c r="POS1" s="134"/>
      <c r="POT1" s="134"/>
      <c r="POU1" s="134"/>
      <c r="POV1" s="134"/>
      <c r="POW1" s="134"/>
      <c r="POX1" s="134"/>
      <c r="POY1" s="134"/>
      <c r="POZ1" s="134"/>
      <c r="PPA1" s="134"/>
      <c r="PPB1" s="134"/>
      <c r="PPC1" s="134"/>
      <c r="PPD1" s="134"/>
      <c r="PPE1" s="134"/>
      <c r="PPF1" s="134"/>
      <c r="PPG1" s="134"/>
      <c r="PPH1" s="134"/>
      <c r="PPI1" s="134"/>
      <c r="PPJ1" s="134"/>
      <c r="PPK1" s="134"/>
      <c r="PPL1" s="134"/>
      <c r="PPM1" s="134"/>
      <c r="PPN1" s="134"/>
      <c r="PPO1" s="134"/>
      <c r="PPP1" s="134"/>
      <c r="PPQ1" s="134"/>
      <c r="PPR1" s="134"/>
      <c r="PPS1" s="134"/>
      <c r="PPT1" s="134"/>
      <c r="PPU1" s="134"/>
      <c r="PPV1" s="134"/>
      <c r="PPW1" s="134"/>
      <c r="PPX1" s="134"/>
      <c r="PPY1" s="134"/>
      <c r="PPZ1" s="134"/>
      <c r="PQA1" s="134"/>
      <c r="PQB1" s="134"/>
      <c r="PQC1" s="134"/>
      <c r="PQD1" s="134"/>
      <c r="PQE1" s="134"/>
      <c r="PQF1" s="134"/>
      <c r="PQG1" s="134"/>
      <c r="PQH1" s="134"/>
      <c r="PQI1" s="134"/>
      <c r="PQJ1" s="134"/>
      <c r="PQK1" s="134"/>
      <c r="PQL1" s="134"/>
      <c r="PQM1" s="134"/>
      <c r="PQN1" s="134"/>
      <c r="PQO1" s="134"/>
      <c r="PQP1" s="134"/>
      <c r="PQQ1" s="134"/>
      <c r="PQR1" s="134"/>
      <c r="PQS1" s="134"/>
      <c r="PQT1" s="134"/>
      <c r="PQU1" s="134"/>
      <c r="PQV1" s="134"/>
      <c r="PQW1" s="134"/>
      <c r="PQX1" s="134"/>
      <c r="PQY1" s="134"/>
      <c r="PQZ1" s="134"/>
      <c r="PRA1" s="134"/>
      <c r="PRB1" s="134"/>
      <c r="PRC1" s="134"/>
      <c r="PRD1" s="134"/>
      <c r="PRE1" s="134"/>
      <c r="PRF1" s="134"/>
      <c r="PRG1" s="134"/>
      <c r="PRH1" s="134"/>
      <c r="PRI1" s="134"/>
      <c r="PRJ1" s="134"/>
      <c r="PRK1" s="134"/>
      <c r="PRL1" s="134"/>
      <c r="PRM1" s="134"/>
      <c r="PRN1" s="134"/>
      <c r="PRO1" s="134"/>
      <c r="PRP1" s="134"/>
      <c r="PRQ1" s="134"/>
      <c r="PRR1" s="134"/>
      <c r="PRS1" s="134"/>
      <c r="PRT1" s="134"/>
      <c r="PRU1" s="134"/>
      <c r="PRV1" s="134"/>
      <c r="PRW1" s="134"/>
      <c r="PRX1" s="134"/>
      <c r="PRY1" s="134"/>
      <c r="PRZ1" s="134"/>
      <c r="PSA1" s="134"/>
      <c r="PSB1" s="134"/>
      <c r="PSC1" s="134"/>
      <c r="PSD1" s="134"/>
      <c r="PSE1" s="134"/>
      <c r="PSF1" s="134"/>
      <c r="PSG1" s="134"/>
      <c r="PSH1" s="134"/>
      <c r="PSI1" s="134"/>
      <c r="PSJ1" s="134"/>
      <c r="PSK1" s="134"/>
      <c r="PSL1" s="134"/>
      <c r="PSM1" s="134"/>
      <c r="PSN1" s="134"/>
      <c r="PSO1" s="134"/>
      <c r="PSP1" s="134"/>
      <c r="PSQ1" s="134"/>
      <c r="PSR1" s="134"/>
      <c r="PSS1" s="134"/>
      <c r="PST1" s="134"/>
      <c r="PSU1" s="134"/>
      <c r="PSV1" s="134"/>
      <c r="PSW1" s="134"/>
      <c r="PSX1" s="134"/>
      <c r="PSY1" s="134"/>
      <c r="PSZ1" s="134"/>
      <c r="PTA1" s="134"/>
      <c r="PTB1" s="134"/>
      <c r="PTC1" s="134"/>
      <c r="PTD1" s="134"/>
      <c r="PTE1" s="134"/>
      <c r="PTF1" s="134"/>
      <c r="PTG1" s="134"/>
      <c r="PTH1" s="134"/>
      <c r="PTI1" s="134"/>
      <c r="PTJ1" s="134"/>
      <c r="PTK1" s="134"/>
      <c r="PTL1" s="134"/>
      <c r="PTM1" s="134"/>
      <c r="PTN1" s="134"/>
      <c r="PTO1" s="134"/>
      <c r="PTP1" s="134"/>
      <c r="PTQ1" s="134"/>
      <c r="PTR1" s="134"/>
      <c r="PTS1" s="134"/>
      <c r="PTT1" s="134"/>
      <c r="PTU1" s="134"/>
      <c r="PTV1" s="134"/>
      <c r="PTW1" s="134"/>
      <c r="PTX1" s="134"/>
      <c r="PTY1" s="134"/>
      <c r="PTZ1" s="134"/>
      <c r="PUA1" s="134"/>
      <c r="PUB1" s="134"/>
      <c r="PUC1" s="134"/>
      <c r="PUD1" s="134"/>
      <c r="PUE1" s="134"/>
      <c r="PUF1" s="134"/>
      <c r="PUG1" s="134"/>
      <c r="PUH1" s="134"/>
      <c r="PUI1" s="134"/>
      <c r="PUJ1" s="134"/>
      <c r="PUK1" s="134"/>
      <c r="PUL1" s="134"/>
      <c r="PUM1" s="134"/>
      <c r="PUN1" s="134"/>
      <c r="PUO1" s="134"/>
      <c r="PUP1" s="134"/>
      <c r="PUQ1" s="134"/>
      <c r="PUR1" s="134"/>
      <c r="PUS1" s="134"/>
      <c r="PUT1" s="134"/>
      <c r="PUU1" s="134"/>
      <c r="PUV1" s="134"/>
      <c r="PUW1" s="134"/>
      <c r="PUX1" s="134"/>
      <c r="PUY1" s="134"/>
      <c r="PUZ1" s="134"/>
      <c r="PVA1" s="134"/>
      <c r="PVB1" s="134"/>
      <c r="PVC1" s="134"/>
      <c r="PVD1" s="134"/>
      <c r="PVE1" s="134"/>
      <c r="PVF1" s="134"/>
      <c r="PVG1" s="134"/>
      <c r="PVH1" s="134"/>
      <c r="PVI1" s="134"/>
      <c r="PVJ1" s="134"/>
      <c r="PVK1" s="134"/>
      <c r="PVL1" s="134"/>
      <c r="PVM1" s="134"/>
      <c r="PVN1" s="134"/>
      <c r="PVO1" s="134"/>
      <c r="PVP1" s="134"/>
      <c r="PVQ1" s="134"/>
      <c r="PVR1" s="134"/>
      <c r="PVS1" s="134"/>
      <c r="PVT1" s="134"/>
      <c r="PVU1" s="134"/>
      <c r="PVV1" s="134"/>
      <c r="PVW1" s="134"/>
      <c r="PVX1" s="134"/>
      <c r="PVY1" s="134"/>
      <c r="PVZ1" s="134"/>
      <c r="PWA1" s="134"/>
      <c r="PWB1" s="134"/>
      <c r="PWC1" s="134"/>
      <c r="PWD1" s="134"/>
      <c r="PWE1" s="134"/>
      <c r="PWF1" s="134"/>
      <c r="PWG1" s="134"/>
      <c r="PWH1" s="134"/>
      <c r="PWI1" s="134"/>
      <c r="PWJ1" s="134"/>
      <c r="PWK1" s="134"/>
      <c r="PWL1" s="134"/>
      <c r="PWM1" s="134"/>
      <c r="PWN1" s="134"/>
      <c r="PWO1" s="134"/>
      <c r="PWP1" s="134"/>
      <c r="PWQ1" s="134"/>
      <c r="PWR1" s="134"/>
      <c r="PWS1" s="134"/>
      <c r="PWT1" s="134"/>
      <c r="PWU1" s="134"/>
      <c r="PWV1" s="134"/>
      <c r="PWW1" s="134"/>
      <c r="PWX1" s="134"/>
      <c r="PWY1" s="134"/>
      <c r="PWZ1" s="134"/>
      <c r="PXA1" s="134"/>
      <c r="PXB1" s="134"/>
      <c r="PXC1" s="134"/>
      <c r="PXD1" s="134"/>
      <c r="PXE1" s="134"/>
      <c r="PXF1" s="134"/>
      <c r="PXG1" s="134"/>
      <c r="PXH1" s="134"/>
      <c r="PXI1" s="134"/>
      <c r="PXJ1" s="134"/>
      <c r="PXK1" s="134"/>
      <c r="PXL1" s="134"/>
      <c r="PXM1" s="134"/>
      <c r="PXN1" s="134"/>
      <c r="PXO1" s="134"/>
      <c r="PXP1" s="134"/>
      <c r="PXQ1" s="134"/>
      <c r="PXR1" s="134"/>
      <c r="PXS1" s="134"/>
      <c r="PXT1" s="134"/>
      <c r="PXU1" s="134"/>
      <c r="PXV1" s="134"/>
      <c r="PXW1" s="134"/>
      <c r="PXX1" s="134"/>
      <c r="PXY1" s="134"/>
      <c r="PXZ1" s="134"/>
      <c r="PYA1" s="134"/>
      <c r="PYB1" s="134"/>
      <c r="PYC1" s="134"/>
      <c r="PYD1" s="134"/>
      <c r="PYE1" s="134"/>
      <c r="PYF1" s="134"/>
      <c r="PYG1" s="134"/>
      <c r="PYH1" s="134"/>
      <c r="PYI1" s="134"/>
      <c r="PYJ1" s="134"/>
      <c r="PYK1" s="134"/>
      <c r="PYL1" s="134"/>
      <c r="PYM1" s="134"/>
      <c r="PYN1" s="134"/>
      <c r="PYO1" s="134"/>
      <c r="PYP1" s="134"/>
      <c r="PYQ1" s="134"/>
      <c r="PYR1" s="134"/>
      <c r="PYS1" s="134"/>
      <c r="PYT1" s="134"/>
      <c r="PYU1" s="134"/>
      <c r="PYV1" s="134"/>
      <c r="PYW1" s="134"/>
      <c r="PYX1" s="134"/>
      <c r="PYY1" s="134"/>
      <c r="PYZ1" s="134"/>
      <c r="PZA1" s="134"/>
      <c r="PZB1" s="134"/>
      <c r="PZC1" s="134"/>
      <c r="PZD1" s="134"/>
      <c r="PZE1" s="134"/>
      <c r="PZF1" s="134"/>
      <c r="PZG1" s="134"/>
      <c r="PZH1" s="134"/>
      <c r="PZI1" s="134"/>
      <c r="PZJ1" s="134"/>
      <c r="PZK1" s="134"/>
      <c r="PZL1" s="134"/>
      <c r="PZM1" s="134"/>
      <c r="PZN1" s="134"/>
      <c r="PZO1" s="134"/>
      <c r="PZP1" s="134"/>
      <c r="PZQ1" s="134"/>
      <c r="PZR1" s="134"/>
      <c r="PZS1" s="134"/>
      <c r="PZT1" s="134"/>
      <c r="PZU1" s="134"/>
      <c r="PZV1" s="134"/>
      <c r="PZW1" s="134"/>
      <c r="PZX1" s="134"/>
      <c r="PZY1" s="134"/>
      <c r="PZZ1" s="134"/>
      <c r="QAA1" s="134"/>
      <c r="QAB1" s="134"/>
      <c r="QAC1" s="134"/>
      <c r="QAD1" s="134"/>
      <c r="QAE1" s="134"/>
      <c r="QAF1" s="134"/>
      <c r="QAG1" s="134"/>
      <c r="QAH1" s="134"/>
      <c r="QAI1" s="134"/>
      <c r="QAJ1" s="134"/>
      <c r="QAK1" s="134"/>
      <c r="QAL1" s="134"/>
      <c r="QAM1" s="134"/>
      <c r="QAN1" s="134"/>
      <c r="QAO1" s="134"/>
      <c r="QAP1" s="134"/>
      <c r="QAQ1" s="134"/>
      <c r="QAR1" s="134"/>
      <c r="QAS1" s="134"/>
      <c r="QAT1" s="134"/>
      <c r="QAU1" s="134"/>
      <c r="QAV1" s="134"/>
      <c r="QAW1" s="134"/>
      <c r="QAX1" s="134"/>
      <c r="QAY1" s="134"/>
      <c r="QAZ1" s="134"/>
      <c r="QBA1" s="134"/>
      <c r="QBB1" s="134"/>
      <c r="QBC1" s="134"/>
      <c r="QBD1" s="134"/>
      <c r="QBE1" s="134"/>
      <c r="QBF1" s="134"/>
      <c r="QBG1" s="134"/>
      <c r="QBH1" s="134"/>
      <c r="QBI1" s="134"/>
      <c r="QBJ1" s="134"/>
      <c r="QBK1" s="134"/>
      <c r="QBL1" s="134"/>
      <c r="QBM1" s="134"/>
      <c r="QBN1" s="134"/>
      <c r="QBO1" s="134"/>
      <c r="QBP1" s="134"/>
      <c r="QBQ1" s="134"/>
      <c r="QBR1" s="134"/>
      <c r="QBS1" s="134"/>
      <c r="QBT1" s="134"/>
      <c r="QBU1" s="134"/>
      <c r="QBV1" s="134"/>
      <c r="QBW1" s="134"/>
      <c r="QBX1" s="134"/>
      <c r="QBY1" s="134"/>
      <c r="QBZ1" s="134"/>
      <c r="QCA1" s="134"/>
      <c r="QCB1" s="134"/>
      <c r="QCC1" s="134"/>
      <c r="QCD1" s="134"/>
      <c r="QCE1" s="134"/>
      <c r="QCF1" s="134"/>
      <c r="QCG1" s="134"/>
      <c r="QCH1" s="134"/>
      <c r="QCI1" s="134"/>
      <c r="QCJ1" s="134"/>
      <c r="QCK1" s="134"/>
      <c r="QCL1" s="134"/>
      <c r="QCM1" s="134"/>
      <c r="QCN1" s="134"/>
      <c r="QCO1" s="134"/>
      <c r="QCP1" s="134"/>
      <c r="QCQ1" s="134"/>
      <c r="QCR1" s="134"/>
      <c r="QCS1" s="134"/>
      <c r="QCT1" s="134"/>
      <c r="QCU1" s="134"/>
      <c r="QCV1" s="134"/>
      <c r="QCW1" s="134"/>
      <c r="QCX1" s="134"/>
      <c r="QCY1" s="134"/>
      <c r="QCZ1" s="134"/>
      <c r="QDA1" s="134"/>
      <c r="QDB1" s="134"/>
      <c r="QDC1" s="134"/>
      <c r="QDD1" s="134"/>
      <c r="QDE1" s="134"/>
      <c r="QDF1" s="134"/>
      <c r="QDG1" s="134"/>
      <c r="QDH1" s="134"/>
      <c r="QDI1" s="134"/>
      <c r="QDJ1" s="134"/>
      <c r="QDK1" s="134"/>
      <c r="QDL1" s="134"/>
      <c r="QDM1" s="134"/>
      <c r="QDN1" s="134"/>
      <c r="QDO1" s="134"/>
      <c r="QDP1" s="134"/>
      <c r="QDQ1" s="134"/>
      <c r="QDR1" s="134"/>
      <c r="QDS1" s="134"/>
      <c r="QDT1" s="134"/>
      <c r="QDU1" s="134"/>
      <c r="QDV1" s="134"/>
      <c r="QDW1" s="134"/>
      <c r="QDX1" s="134"/>
      <c r="QDY1" s="134"/>
      <c r="QDZ1" s="134"/>
      <c r="QEA1" s="134"/>
      <c r="QEB1" s="134"/>
      <c r="QEC1" s="134"/>
      <c r="QED1" s="134"/>
      <c r="QEE1" s="134"/>
      <c r="QEF1" s="134"/>
      <c r="QEG1" s="134"/>
      <c r="QEH1" s="134"/>
      <c r="QEI1" s="134"/>
      <c r="QEJ1" s="134"/>
      <c r="QEK1" s="134"/>
      <c r="QEL1" s="134"/>
      <c r="QEM1" s="134"/>
      <c r="QEN1" s="134"/>
      <c r="QEO1" s="134"/>
      <c r="QEP1" s="134"/>
      <c r="QEQ1" s="134"/>
      <c r="QER1" s="134"/>
      <c r="QES1" s="134"/>
      <c r="QET1" s="134"/>
      <c r="QEU1" s="134"/>
      <c r="QEV1" s="134"/>
      <c r="QEW1" s="134"/>
      <c r="QEX1" s="134"/>
      <c r="QEY1" s="134"/>
      <c r="QEZ1" s="134"/>
      <c r="QFA1" s="134"/>
      <c r="QFB1" s="134"/>
      <c r="QFC1" s="134"/>
      <c r="QFD1" s="134"/>
      <c r="QFE1" s="134"/>
      <c r="QFF1" s="134"/>
      <c r="QFG1" s="134"/>
      <c r="QFH1" s="134"/>
      <c r="QFI1" s="134"/>
      <c r="QFJ1" s="134"/>
      <c r="QFK1" s="134"/>
      <c r="QFL1" s="134"/>
      <c r="QFM1" s="134"/>
      <c r="QFN1" s="134"/>
      <c r="QFO1" s="134"/>
      <c r="QFP1" s="134"/>
      <c r="QFQ1" s="134"/>
      <c r="QFR1" s="134"/>
      <c r="QFS1" s="134"/>
      <c r="QFT1" s="134"/>
      <c r="QFU1" s="134"/>
      <c r="QFV1" s="134"/>
      <c r="QFW1" s="134"/>
      <c r="QFX1" s="134"/>
      <c r="QFY1" s="134"/>
      <c r="QFZ1" s="134"/>
      <c r="QGA1" s="134"/>
      <c r="QGB1" s="134"/>
      <c r="QGC1" s="134"/>
      <c r="QGD1" s="134"/>
      <c r="QGE1" s="134"/>
      <c r="QGF1" s="134"/>
      <c r="QGG1" s="134"/>
      <c r="QGH1" s="134"/>
      <c r="QGI1" s="134"/>
      <c r="QGJ1" s="134"/>
      <c r="QGK1" s="134"/>
      <c r="QGL1" s="134"/>
      <c r="QGM1" s="134"/>
      <c r="QGN1" s="134"/>
      <c r="QGO1" s="134"/>
      <c r="QGP1" s="134"/>
      <c r="QGQ1" s="134"/>
      <c r="QGR1" s="134"/>
      <c r="QGS1" s="134"/>
      <c r="QGT1" s="134"/>
      <c r="QGU1" s="134"/>
      <c r="QGV1" s="134"/>
      <c r="QGW1" s="134"/>
      <c r="QGX1" s="134"/>
      <c r="QGY1" s="134"/>
      <c r="QGZ1" s="134"/>
      <c r="QHA1" s="134"/>
      <c r="QHB1" s="134"/>
      <c r="QHC1" s="134"/>
      <c r="QHD1" s="134"/>
      <c r="QHE1" s="134"/>
      <c r="QHF1" s="134"/>
      <c r="QHG1" s="134"/>
      <c r="QHH1" s="134"/>
      <c r="QHI1" s="134"/>
      <c r="QHJ1" s="134"/>
      <c r="QHK1" s="134"/>
      <c r="QHL1" s="134"/>
      <c r="QHM1" s="134"/>
      <c r="QHN1" s="134"/>
      <c r="QHO1" s="134"/>
      <c r="QHP1" s="134"/>
      <c r="QHQ1" s="134"/>
      <c r="QHR1" s="134"/>
      <c r="QHS1" s="134"/>
      <c r="QHT1" s="134"/>
      <c r="QHU1" s="134"/>
      <c r="QHV1" s="134"/>
      <c r="QHW1" s="134"/>
      <c r="QHX1" s="134"/>
      <c r="QHY1" s="134"/>
      <c r="QHZ1" s="134"/>
      <c r="QIA1" s="134"/>
      <c r="QIB1" s="134"/>
      <c r="QIC1" s="134"/>
      <c r="QID1" s="134"/>
      <c r="QIE1" s="134"/>
      <c r="QIF1" s="134"/>
      <c r="QIG1" s="134"/>
      <c r="QIH1" s="134"/>
      <c r="QII1" s="134"/>
      <c r="QIJ1" s="134"/>
      <c r="QIK1" s="134"/>
      <c r="QIL1" s="134"/>
      <c r="QIM1" s="134"/>
      <c r="QIN1" s="134"/>
      <c r="QIO1" s="134"/>
      <c r="QIP1" s="134"/>
      <c r="QIQ1" s="134"/>
      <c r="QIR1" s="134"/>
      <c r="QIS1" s="134"/>
      <c r="QIT1" s="134"/>
      <c r="QIU1" s="134"/>
      <c r="QIV1" s="134"/>
      <c r="QIW1" s="134"/>
      <c r="QIX1" s="134"/>
      <c r="QIY1" s="134"/>
      <c r="QIZ1" s="134"/>
      <c r="QJA1" s="134"/>
      <c r="QJB1" s="134"/>
      <c r="QJC1" s="134"/>
      <c r="QJD1" s="134"/>
      <c r="QJE1" s="134"/>
      <c r="QJF1" s="134"/>
      <c r="QJG1" s="134"/>
      <c r="QJH1" s="134"/>
      <c r="QJI1" s="134"/>
      <c r="QJJ1" s="134"/>
      <c r="QJK1" s="134"/>
      <c r="QJL1" s="134"/>
      <c r="QJM1" s="134"/>
      <c r="QJN1" s="134"/>
      <c r="QJO1" s="134"/>
      <c r="QJP1" s="134"/>
      <c r="QJQ1" s="134"/>
      <c r="QJR1" s="134"/>
      <c r="QJS1" s="134"/>
      <c r="QJT1" s="134"/>
      <c r="QJU1" s="134"/>
      <c r="QJV1" s="134"/>
      <c r="QJW1" s="134"/>
      <c r="QJX1" s="134"/>
      <c r="QJY1" s="134"/>
      <c r="QJZ1" s="134"/>
      <c r="QKA1" s="134"/>
      <c r="QKB1" s="134"/>
      <c r="QKC1" s="134"/>
      <c r="QKD1" s="134"/>
      <c r="QKE1" s="134"/>
      <c r="QKF1" s="134"/>
      <c r="QKG1" s="134"/>
      <c r="QKH1" s="134"/>
      <c r="QKI1" s="134"/>
      <c r="QKJ1" s="134"/>
      <c r="QKK1" s="134"/>
      <c r="QKL1" s="134"/>
      <c r="QKM1" s="134"/>
      <c r="QKN1" s="134"/>
      <c r="QKO1" s="134"/>
      <c r="QKP1" s="134"/>
      <c r="QKQ1" s="134"/>
      <c r="QKR1" s="134"/>
      <c r="QKS1" s="134"/>
      <c r="QKT1" s="134"/>
      <c r="QKU1" s="134"/>
      <c r="QKV1" s="134"/>
      <c r="QKW1" s="134"/>
      <c r="QKX1" s="134"/>
      <c r="QKY1" s="134"/>
      <c r="QKZ1" s="134"/>
      <c r="QLA1" s="134"/>
      <c r="QLB1" s="134"/>
      <c r="QLC1" s="134"/>
      <c r="QLD1" s="134"/>
      <c r="QLE1" s="134"/>
      <c r="QLF1" s="134"/>
      <c r="QLG1" s="134"/>
      <c r="QLH1" s="134"/>
      <c r="QLI1" s="134"/>
      <c r="QLJ1" s="134"/>
      <c r="QLK1" s="134"/>
      <c r="QLL1" s="134"/>
      <c r="QLM1" s="134"/>
      <c r="QLN1" s="134"/>
      <c r="QLO1" s="134"/>
      <c r="QLP1" s="134"/>
      <c r="QLQ1" s="134"/>
      <c r="QLR1" s="134"/>
      <c r="QLS1" s="134"/>
      <c r="QLT1" s="134"/>
      <c r="QLU1" s="134"/>
      <c r="QLV1" s="134"/>
      <c r="QLW1" s="134"/>
      <c r="QLX1" s="134"/>
      <c r="QLY1" s="134"/>
      <c r="QLZ1" s="134"/>
      <c r="QMA1" s="134"/>
      <c r="QMB1" s="134"/>
      <c r="QMC1" s="134"/>
      <c r="QMD1" s="134"/>
      <c r="QME1" s="134"/>
      <c r="QMF1" s="134"/>
      <c r="QMG1" s="134"/>
      <c r="QMH1" s="134"/>
      <c r="QMI1" s="134"/>
      <c r="QMJ1" s="134"/>
      <c r="QMK1" s="134"/>
      <c r="QML1" s="134"/>
      <c r="QMM1" s="134"/>
      <c r="QMN1" s="134"/>
      <c r="QMO1" s="134"/>
      <c r="QMP1" s="134"/>
      <c r="QMQ1" s="134"/>
      <c r="QMR1" s="134"/>
      <c r="QMS1" s="134"/>
      <c r="QMT1" s="134"/>
      <c r="QMU1" s="134"/>
      <c r="QMV1" s="134"/>
      <c r="QMW1" s="134"/>
      <c r="QMX1" s="134"/>
      <c r="QMY1" s="134"/>
      <c r="QMZ1" s="134"/>
      <c r="QNA1" s="134"/>
      <c r="QNB1" s="134"/>
      <c r="QNC1" s="134"/>
      <c r="QND1" s="134"/>
      <c r="QNE1" s="134"/>
      <c r="QNF1" s="134"/>
      <c r="QNG1" s="134"/>
      <c r="QNH1" s="134"/>
      <c r="QNI1" s="134"/>
      <c r="QNJ1" s="134"/>
      <c r="QNK1" s="134"/>
      <c r="QNL1" s="134"/>
      <c r="QNM1" s="134"/>
      <c r="QNN1" s="134"/>
      <c r="QNO1" s="134"/>
      <c r="QNP1" s="134"/>
      <c r="QNQ1" s="134"/>
      <c r="QNR1" s="134"/>
      <c r="QNS1" s="134"/>
      <c r="QNT1" s="134"/>
      <c r="QNU1" s="134"/>
      <c r="QNV1" s="134"/>
      <c r="QNW1" s="134"/>
      <c r="QNX1" s="134"/>
      <c r="QNY1" s="134"/>
      <c r="QNZ1" s="134"/>
      <c r="QOA1" s="134"/>
      <c r="QOB1" s="134"/>
      <c r="QOC1" s="134"/>
      <c r="QOD1" s="134"/>
      <c r="QOE1" s="134"/>
      <c r="QOF1" s="134"/>
      <c r="QOG1" s="134"/>
      <c r="QOH1" s="134"/>
      <c r="QOI1" s="134"/>
      <c r="QOJ1" s="134"/>
      <c r="QOK1" s="134"/>
      <c r="QOL1" s="134"/>
      <c r="QOM1" s="134"/>
      <c r="QON1" s="134"/>
      <c r="QOO1" s="134"/>
      <c r="QOP1" s="134"/>
      <c r="QOQ1" s="134"/>
      <c r="QOR1" s="134"/>
      <c r="QOS1" s="134"/>
      <c r="QOT1" s="134"/>
      <c r="QOU1" s="134"/>
      <c r="QOV1" s="134"/>
      <c r="QOW1" s="134"/>
      <c r="QOX1" s="134"/>
      <c r="QOY1" s="134"/>
      <c r="QOZ1" s="134"/>
      <c r="QPA1" s="134"/>
      <c r="QPB1" s="134"/>
      <c r="QPC1" s="134"/>
      <c r="QPD1" s="134"/>
      <c r="QPE1" s="134"/>
      <c r="QPF1" s="134"/>
      <c r="QPG1" s="134"/>
      <c r="QPH1" s="134"/>
      <c r="QPI1" s="134"/>
      <c r="QPJ1" s="134"/>
      <c r="QPK1" s="134"/>
      <c r="QPL1" s="134"/>
      <c r="QPM1" s="134"/>
      <c r="QPN1" s="134"/>
      <c r="QPO1" s="134"/>
      <c r="QPP1" s="134"/>
      <c r="QPQ1" s="134"/>
      <c r="QPR1" s="134"/>
      <c r="QPS1" s="134"/>
      <c r="QPT1" s="134"/>
      <c r="QPU1" s="134"/>
      <c r="QPV1" s="134"/>
      <c r="QPW1" s="134"/>
      <c r="QPX1" s="134"/>
      <c r="QPY1" s="134"/>
      <c r="QPZ1" s="134"/>
      <c r="QQA1" s="134"/>
      <c r="QQB1" s="134"/>
      <c r="QQC1" s="134"/>
      <c r="QQD1" s="134"/>
      <c r="QQE1" s="134"/>
      <c r="QQF1" s="134"/>
      <c r="QQG1" s="134"/>
      <c r="QQH1" s="134"/>
      <c r="QQI1" s="134"/>
      <c r="QQJ1" s="134"/>
      <c r="QQK1" s="134"/>
      <c r="QQL1" s="134"/>
      <c r="QQM1" s="134"/>
      <c r="QQN1" s="134"/>
      <c r="QQO1" s="134"/>
      <c r="QQP1" s="134"/>
      <c r="QQQ1" s="134"/>
      <c r="QQR1" s="134"/>
      <c r="QQS1" s="134"/>
      <c r="QQT1" s="134"/>
      <c r="QQU1" s="134"/>
      <c r="QQV1" s="134"/>
      <c r="QQW1" s="134"/>
      <c r="QQX1" s="134"/>
      <c r="QQY1" s="134"/>
      <c r="QQZ1" s="134"/>
      <c r="QRA1" s="134"/>
      <c r="QRB1" s="134"/>
      <c r="QRC1" s="134"/>
      <c r="QRD1" s="134"/>
      <c r="QRE1" s="134"/>
      <c r="QRF1" s="134"/>
      <c r="QRG1" s="134"/>
      <c r="QRH1" s="134"/>
      <c r="QRI1" s="134"/>
      <c r="QRJ1" s="134"/>
      <c r="QRK1" s="134"/>
      <c r="QRL1" s="134"/>
      <c r="QRM1" s="134"/>
      <c r="QRN1" s="134"/>
      <c r="QRO1" s="134"/>
      <c r="QRP1" s="134"/>
      <c r="QRQ1" s="134"/>
      <c r="QRR1" s="134"/>
      <c r="QRS1" s="134"/>
      <c r="QRT1" s="134"/>
      <c r="QRU1" s="134"/>
      <c r="QRV1" s="134"/>
      <c r="QRW1" s="134"/>
      <c r="QRX1" s="134"/>
      <c r="QRY1" s="134"/>
      <c r="QRZ1" s="134"/>
      <c r="QSA1" s="134"/>
      <c r="QSB1" s="134"/>
      <c r="QSC1" s="134"/>
      <c r="QSD1" s="134"/>
      <c r="QSE1" s="134"/>
      <c r="QSF1" s="134"/>
      <c r="QSG1" s="134"/>
      <c r="QSH1" s="134"/>
      <c r="QSI1" s="134"/>
      <c r="QSJ1" s="134"/>
      <c r="QSK1" s="134"/>
      <c r="QSL1" s="134"/>
      <c r="QSM1" s="134"/>
      <c r="QSN1" s="134"/>
      <c r="QSO1" s="134"/>
      <c r="QSP1" s="134"/>
      <c r="QSQ1" s="134"/>
      <c r="QSR1" s="134"/>
      <c r="QSS1" s="134"/>
      <c r="QST1" s="134"/>
      <c r="QSU1" s="134"/>
      <c r="QSV1" s="134"/>
      <c r="QSW1" s="134"/>
      <c r="QSX1" s="134"/>
      <c r="QSY1" s="134"/>
      <c r="QSZ1" s="134"/>
      <c r="QTA1" s="134"/>
      <c r="QTB1" s="134"/>
      <c r="QTC1" s="134"/>
      <c r="QTD1" s="134"/>
      <c r="QTE1" s="134"/>
      <c r="QTF1" s="134"/>
      <c r="QTG1" s="134"/>
      <c r="QTH1" s="134"/>
      <c r="QTI1" s="134"/>
      <c r="QTJ1" s="134"/>
      <c r="QTK1" s="134"/>
      <c r="QTL1" s="134"/>
      <c r="QTM1" s="134"/>
      <c r="QTN1" s="134"/>
      <c r="QTO1" s="134"/>
      <c r="QTP1" s="134"/>
      <c r="QTQ1" s="134"/>
      <c r="QTR1" s="134"/>
      <c r="QTS1" s="134"/>
      <c r="QTT1" s="134"/>
      <c r="QTU1" s="134"/>
      <c r="QTV1" s="134"/>
      <c r="QTW1" s="134"/>
      <c r="QTX1" s="134"/>
      <c r="QTY1" s="134"/>
      <c r="QTZ1" s="134"/>
      <c r="QUA1" s="134"/>
      <c r="QUB1" s="134"/>
      <c r="QUC1" s="134"/>
      <c r="QUD1" s="134"/>
      <c r="QUE1" s="134"/>
      <c r="QUF1" s="134"/>
      <c r="QUG1" s="134"/>
      <c r="QUH1" s="134"/>
      <c r="QUI1" s="134"/>
      <c r="QUJ1" s="134"/>
      <c r="QUK1" s="134"/>
      <c r="QUL1" s="134"/>
      <c r="QUM1" s="134"/>
      <c r="QUN1" s="134"/>
      <c r="QUO1" s="134"/>
      <c r="QUP1" s="134"/>
      <c r="QUQ1" s="134"/>
      <c r="QUR1" s="134"/>
      <c r="QUS1" s="134"/>
      <c r="QUT1" s="134"/>
      <c r="QUU1" s="134"/>
      <c r="QUV1" s="134"/>
      <c r="QUW1" s="134"/>
      <c r="QUX1" s="134"/>
      <c r="QUY1" s="134"/>
      <c r="QUZ1" s="134"/>
      <c r="QVA1" s="134"/>
      <c r="QVB1" s="134"/>
      <c r="QVC1" s="134"/>
      <c r="QVD1" s="134"/>
      <c r="QVE1" s="134"/>
      <c r="QVF1" s="134"/>
      <c r="QVG1" s="134"/>
      <c r="QVH1" s="134"/>
      <c r="QVI1" s="134"/>
      <c r="QVJ1" s="134"/>
      <c r="QVK1" s="134"/>
      <c r="QVL1" s="134"/>
      <c r="QVM1" s="134"/>
      <c r="QVN1" s="134"/>
      <c r="QVO1" s="134"/>
      <c r="QVP1" s="134"/>
      <c r="QVQ1" s="134"/>
      <c r="QVR1" s="134"/>
      <c r="QVS1" s="134"/>
      <c r="QVT1" s="134"/>
      <c r="QVU1" s="134"/>
      <c r="QVV1" s="134"/>
      <c r="QVW1" s="134"/>
      <c r="QVX1" s="134"/>
      <c r="QVY1" s="134"/>
      <c r="QVZ1" s="134"/>
      <c r="QWA1" s="134"/>
      <c r="QWB1" s="134"/>
      <c r="QWC1" s="134"/>
      <c r="QWD1" s="134"/>
      <c r="QWE1" s="134"/>
      <c r="QWF1" s="134"/>
      <c r="QWG1" s="134"/>
      <c r="QWH1" s="134"/>
      <c r="QWI1" s="134"/>
      <c r="QWJ1" s="134"/>
      <c r="QWK1" s="134"/>
      <c r="QWL1" s="134"/>
      <c r="QWM1" s="134"/>
      <c r="QWN1" s="134"/>
      <c r="QWO1" s="134"/>
      <c r="QWP1" s="134"/>
      <c r="QWQ1" s="134"/>
      <c r="QWR1" s="134"/>
      <c r="QWS1" s="134"/>
      <c r="QWT1" s="134"/>
      <c r="QWU1" s="134"/>
      <c r="QWV1" s="134"/>
      <c r="QWW1" s="134"/>
      <c r="QWX1" s="134"/>
      <c r="QWY1" s="134"/>
      <c r="QWZ1" s="134"/>
      <c r="QXA1" s="134"/>
      <c r="QXB1" s="134"/>
      <c r="QXC1" s="134"/>
      <c r="QXD1" s="134"/>
      <c r="QXE1" s="134"/>
      <c r="QXF1" s="134"/>
      <c r="QXG1" s="134"/>
      <c r="QXH1" s="134"/>
      <c r="QXI1" s="134"/>
      <c r="QXJ1" s="134"/>
      <c r="QXK1" s="134"/>
      <c r="QXL1" s="134"/>
      <c r="QXM1" s="134"/>
      <c r="QXN1" s="134"/>
      <c r="QXO1" s="134"/>
      <c r="QXP1" s="134"/>
      <c r="QXQ1" s="134"/>
      <c r="QXR1" s="134"/>
      <c r="QXS1" s="134"/>
      <c r="QXT1" s="134"/>
      <c r="QXU1" s="134"/>
      <c r="QXV1" s="134"/>
      <c r="QXW1" s="134"/>
      <c r="QXX1" s="134"/>
      <c r="QXY1" s="134"/>
      <c r="QXZ1" s="134"/>
      <c r="QYA1" s="134"/>
      <c r="QYB1" s="134"/>
      <c r="QYC1" s="134"/>
      <c r="QYD1" s="134"/>
      <c r="QYE1" s="134"/>
      <c r="QYF1" s="134"/>
      <c r="QYG1" s="134"/>
      <c r="QYH1" s="134"/>
      <c r="QYI1" s="134"/>
      <c r="QYJ1" s="134"/>
      <c r="QYK1" s="134"/>
      <c r="QYL1" s="134"/>
      <c r="QYM1" s="134"/>
      <c r="QYN1" s="134"/>
      <c r="QYO1" s="134"/>
      <c r="QYP1" s="134"/>
      <c r="QYQ1" s="134"/>
      <c r="QYR1" s="134"/>
      <c r="QYS1" s="134"/>
      <c r="QYT1" s="134"/>
      <c r="QYU1" s="134"/>
      <c r="QYV1" s="134"/>
      <c r="QYW1" s="134"/>
      <c r="QYX1" s="134"/>
      <c r="QYY1" s="134"/>
      <c r="QYZ1" s="134"/>
      <c r="QZA1" s="134"/>
      <c r="QZB1" s="134"/>
      <c r="QZC1" s="134"/>
      <c r="QZD1" s="134"/>
      <c r="QZE1" s="134"/>
      <c r="QZF1" s="134"/>
      <c r="QZG1" s="134"/>
      <c r="QZH1" s="134"/>
      <c r="QZI1" s="134"/>
      <c r="QZJ1" s="134"/>
      <c r="QZK1" s="134"/>
      <c r="QZL1" s="134"/>
      <c r="QZM1" s="134"/>
      <c r="QZN1" s="134"/>
      <c r="QZO1" s="134"/>
      <c r="QZP1" s="134"/>
      <c r="QZQ1" s="134"/>
      <c r="QZR1" s="134"/>
      <c r="QZS1" s="134"/>
      <c r="QZT1" s="134"/>
      <c r="QZU1" s="134"/>
      <c r="QZV1" s="134"/>
      <c r="QZW1" s="134"/>
      <c r="QZX1" s="134"/>
      <c r="QZY1" s="134"/>
      <c r="QZZ1" s="134"/>
      <c r="RAA1" s="134"/>
      <c r="RAB1" s="134"/>
      <c r="RAC1" s="134"/>
      <c r="RAD1" s="134"/>
      <c r="RAE1" s="134"/>
      <c r="RAF1" s="134"/>
      <c r="RAG1" s="134"/>
      <c r="RAH1" s="134"/>
      <c r="RAI1" s="134"/>
      <c r="RAJ1" s="134"/>
      <c r="RAK1" s="134"/>
      <c r="RAL1" s="134"/>
      <c r="RAM1" s="134"/>
      <c r="RAN1" s="134"/>
      <c r="RAO1" s="134"/>
      <c r="RAP1" s="134"/>
      <c r="RAQ1" s="134"/>
      <c r="RAR1" s="134"/>
      <c r="RAS1" s="134"/>
      <c r="RAT1" s="134"/>
      <c r="RAU1" s="134"/>
      <c r="RAV1" s="134"/>
      <c r="RAW1" s="134"/>
      <c r="RAX1" s="134"/>
      <c r="RAY1" s="134"/>
      <c r="RAZ1" s="134"/>
      <c r="RBA1" s="134"/>
      <c r="RBB1" s="134"/>
      <c r="RBC1" s="134"/>
      <c r="RBD1" s="134"/>
      <c r="RBE1" s="134"/>
      <c r="RBF1" s="134"/>
      <c r="RBG1" s="134"/>
      <c r="RBH1" s="134"/>
      <c r="RBI1" s="134"/>
      <c r="RBJ1" s="134"/>
      <c r="RBK1" s="134"/>
      <c r="RBL1" s="134"/>
      <c r="RBM1" s="134"/>
      <c r="RBN1" s="134"/>
      <c r="RBO1" s="134"/>
      <c r="RBP1" s="134"/>
      <c r="RBQ1" s="134"/>
      <c r="RBR1" s="134"/>
      <c r="RBS1" s="134"/>
      <c r="RBT1" s="134"/>
      <c r="RBU1" s="134"/>
      <c r="RBV1" s="134"/>
      <c r="RBW1" s="134"/>
      <c r="RBX1" s="134"/>
      <c r="RBY1" s="134"/>
      <c r="RBZ1" s="134"/>
      <c r="RCA1" s="134"/>
      <c r="RCB1" s="134"/>
      <c r="RCC1" s="134"/>
      <c r="RCD1" s="134"/>
      <c r="RCE1" s="134"/>
      <c r="RCF1" s="134"/>
      <c r="RCG1" s="134"/>
      <c r="RCH1" s="134"/>
      <c r="RCI1" s="134"/>
      <c r="RCJ1" s="134"/>
      <c r="RCK1" s="134"/>
      <c r="RCL1" s="134"/>
      <c r="RCM1" s="134"/>
      <c r="RCN1" s="134"/>
      <c r="RCO1" s="134"/>
      <c r="RCP1" s="134"/>
      <c r="RCQ1" s="134"/>
      <c r="RCR1" s="134"/>
      <c r="RCS1" s="134"/>
      <c r="RCT1" s="134"/>
      <c r="RCU1" s="134"/>
      <c r="RCV1" s="134"/>
      <c r="RCW1" s="134"/>
      <c r="RCX1" s="134"/>
      <c r="RCY1" s="134"/>
      <c r="RCZ1" s="134"/>
      <c r="RDA1" s="134"/>
      <c r="RDB1" s="134"/>
      <c r="RDC1" s="134"/>
      <c r="RDD1" s="134"/>
      <c r="RDE1" s="134"/>
      <c r="RDF1" s="134"/>
      <c r="RDG1" s="134"/>
      <c r="RDH1" s="134"/>
      <c r="RDI1" s="134"/>
      <c r="RDJ1" s="134"/>
      <c r="RDK1" s="134"/>
      <c r="RDL1" s="134"/>
      <c r="RDM1" s="134"/>
      <c r="RDN1" s="134"/>
      <c r="RDO1" s="134"/>
      <c r="RDP1" s="134"/>
      <c r="RDQ1" s="134"/>
      <c r="RDR1" s="134"/>
      <c r="RDS1" s="134"/>
      <c r="RDT1" s="134"/>
      <c r="RDU1" s="134"/>
      <c r="RDV1" s="134"/>
      <c r="RDW1" s="134"/>
      <c r="RDX1" s="134"/>
      <c r="RDY1" s="134"/>
      <c r="RDZ1" s="134"/>
      <c r="REA1" s="134"/>
      <c r="REB1" s="134"/>
      <c r="REC1" s="134"/>
      <c r="RED1" s="134"/>
      <c r="REE1" s="134"/>
      <c r="REF1" s="134"/>
      <c r="REG1" s="134"/>
      <c r="REH1" s="134"/>
      <c r="REI1" s="134"/>
      <c r="REJ1" s="134"/>
      <c r="REK1" s="134"/>
      <c r="REL1" s="134"/>
      <c r="REM1" s="134"/>
      <c r="REN1" s="134"/>
      <c r="REO1" s="134"/>
      <c r="REP1" s="134"/>
      <c r="REQ1" s="134"/>
      <c r="RER1" s="134"/>
      <c r="RES1" s="134"/>
      <c r="RET1" s="134"/>
      <c r="REU1" s="134"/>
      <c r="REV1" s="134"/>
      <c r="REW1" s="134"/>
      <c r="REX1" s="134"/>
      <c r="REY1" s="134"/>
      <c r="REZ1" s="134"/>
      <c r="RFA1" s="134"/>
      <c r="RFB1" s="134"/>
      <c r="RFC1" s="134"/>
      <c r="RFD1" s="134"/>
      <c r="RFE1" s="134"/>
      <c r="RFF1" s="134"/>
      <c r="RFG1" s="134"/>
      <c r="RFH1" s="134"/>
      <c r="RFI1" s="134"/>
      <c r="RFJ1" s="134"/>
      <c r="RFK1" s="134"/>
      <c r="RFL1" s="134"/>
      <c r="RFM1" s="134"/>
      <c r="RFN1" s="134"/>
      <c r="RFO1" s="134"/>
      <c r="RFP1" s="134"/>
      <c r="RFQ1" s="134"/>
      <c r="RFR1" s="134"/>
      <c r="RFS1" s="134"/>
      <c r="RFT1" s="134"/>
      <c r="RFU1" s="134"/>
      <c r="RFV1" s="134"/>
      <c r="RFW1" s="134"/>
      <c r="RFX1" s="134"/>
      <c r="RFY1" s="134"/>
      <c r="RFZ1" s="134"/>
      <c r="RGA1" s="134"/>
      <c r="RGB1" s="134"/>
      <c r="RGC1" s="134"/>
      <c r="RGD1" s="134"/>
      <c r="RGE1" s="134"/>
      <c r="RGF1" s="134"/>
      <c r="RGG1" s="134"/>
      <c r="RGH1" s="134"/>
      <c r="RGI1" s="134"/>
      <c r="RGJ1" s="134"/>
      <c r="RGK1" s="134"/>
      <c r="RGL1" s="134"/>
      <c r="RGM1" s="134"/>
      <c r="RGN1" s="134"/>
      <c r="RGO1" s="134"/>
      <c r="RGP1" s="134"/>
      <c r="RGQ1" s="134"/>
      <c r="RGR1" s="134"/>
      <c r="RGS1" s="134"/>
      <c r="RGT1" s="134"/>
      <c r="RGU1" s="134"/>
      <c r="RGV1" s="134"/>
      <c r="RGW1" s="134"/>
      <c r="RGX1" s="134"/>
      <c r="RGY1" s="134"/>
      <c r="RGZ1" s="134"/>
      <c r="RHA1" s="134"/>
      <c r="RHB1" s="134"/>
      <c r="RHC1" s="134"/>
      <c r="RHD1" s="134"/>
      <c r="RHE1" s="134"/>
      <c r="RHF1" s="134"/>
      <c r="RHG1" s="134"/>
      <c r="RHH1" s="134"/>
      <c r="RHI1" s="134"/>
      <c r="RHJ1" s="134"/>
      <c r="RHK1" s="134"/>
      <c r="RHL1" s="134"/>
      <c r="RHM1" s="134"/>
      <c r="RHN1" s="134"/>
      <c r="RHO1" s="134"/>
      <c r="RHP1" s="134"/>
      <c r="RHQ1" s="134"/>
      <c r="RHR1" s="134"/>
      <c r="RHS1" s="134"/>
      <c r="RHT1" s="134"/>
      <c r="RHU1" s="134"/>
      <c r="RHV1" s="134"/>
      <c r="RHW1" s="134"/>
      <c r="RHX1" s="134"/>
      <c r="RHY1" s="134"/>
      <c r="RHZ1" s="134"/>
      <c r="RIA1" s="134"/>
      <c r="RIB1" s="134"/>
      <c r="RIC1" s="134"/>
      <c r="RID1" s="134"/>
      <c r="RIE1" s="134"/>
      <c r="RIF1" s="134"/>
      <c r="RIG1" s="134"/>
      <c r="RIH1" s="134"/>
      <c r="RII1" s="134"/>
      <c r="RIJ1" s="134"/>
      <c r="RIK1" s="134"/>
      <c r="RIL1" s="134"/>
      <c r="RIM1" s="134"/>
      <c r="RIN1" s="134"/>
      <c r="RIO1" s="134"/>
      <c r="RIP1" s="134"/>
      <c r="RIQ1" s="134"/>
      <c r="RIR1" s="134"/>
      <c r="RIS1" s="134"/>
      <c r="RIT1" s="134"/>
      <c r="RIU1" s="134"/>
      <c r="RIV1" s="134"/>
      <c r="RIW1" s="134"/>
      <c r="RIX1" s="134"/>
      <c r="RIY1" s="134"/>
      <c r="RIZ1" s="134"/>
      <c r="RJA1" s="134"/>
      <c r="RJB1" s="134"/>
      <c r="RJC1" s="134"/>
      <c r="RJD1" s="134"/>
      <c r="RJE1" s="134"/>
      <c r="RJF1" s="134"/>
      <c r="RJG1" s="134"/>
      <c r="RJH1" s="134"/>
      <c r="RJI1" s="134"/>
      <c r="RJJ1" s="134"/>
      <c r="RJK1" s="134"/>
      <c r="RJL1" s="134"/>
      <c r="RJM1" s="134"/>
      <c r="RJN1" s="134"/>
      <c r="RJO1" s="134"/>
      <c r="RJP1" s="134"/>
      <c r="RJQ1" s="134"/>
      <c r="RJR1" s="134"/>
      <c r="RJS1" s="134"/>
      <c r="RJT1" s="134"/>
      <c r="RJU1" s="134"/>
      <c r="RJV1" s="134"/>
      <c r="RJW1" s="134"/>
      <c r="RJX1" s="134"/>
      <c r="RJY1" s="134"/>
      <c r="RJZ1" s="134"/>
      <c r="RKA1" s="134"/>
      <c r="RKB1" s="134"/>
      <c r="RKC1" s="134"/>
      <c r="RKD1" s="134"/>
      <c r="RKE1" s="134"/>
      <c r="RKF1" s="134"/>
      <c r="RKG1" s="134"/>
      <c r="RKH1" s="134"/>
      <c r="RKI1" s="134"/>
      <c r="RKJ1" s="134"/>
      <c r="RKK1" s="134"/>
      <c r="RKL1" s="134"/>
      <c r="RKM1" s="134"/>
      <c r="RKN1" s="134"/>
      <c r="RKO1" s="134"/>
      <c r="RKP1" s="134"/>
      <c r="RKQ1" s="134"/>
      <c r="RKR1" s="134"/>
      <c r="RKS1" s="134"/>
      <c r="RKT1" s="134"/>
      <c r="RKU1" s="134"/>
      <c r="RKV1" s="134"/>
      <c r="RKW1" s="134"/>
      <c r="RKX1" s="134"/>
      <c r="RKY1" s="134"/>
      <c r="RKZ1" s="134"/>
      <c r="RLA1" s="134"/>
      <c r="RLB1" s="134"/>
      <c r="RLC1" s="134"/>
      <c r="RLD1" s="134"/>
      <c r="RLE1" s="134"/>
      <c r="RLF1" s="134"/>
      <c r="RLG1" s="134"/>
      <c r="RLH1" s="134"/>
      <c r="RLI1" s="134"/>
      <c r="RLJ1" s="134"/>
      <c r="RLK1" s="134"/>
      <c r="RLL1" s="134"/>
      <c r="RLM1" s="134"/>
      <c r="RLN1" s="134"/>
      <c r="RLO1" s="134"/>
      <c r="RLP1" s="134"/>
      <c r="RLQ1" s="134"/>
      <c r="RLR1" s="134"/>
      <c r="RLS1" s="134"/>
      <c r="RLT1" s="134"/>
      <c r="RLU1" s="134"/>
      <c r="RLV1" s="134"/>
      <c r="RLW1" s="134"/>
      <c r="RLX1" s="134"/>
      <c r="RLY1" s="134"/>
      <c r="RLZ1" s="134"/>
      <c r="RMA1" s="134"/>
      <c r="RMB1" s="134"/>
      <c r="RMC1" s="134"/>
      <c r="RMD1" s="134"/>
      <c r="RME1" s="134"/>
      <c r="RMF1" s="134"/>
      <c r="RMG1" s="134"/>
      <c r="RMH1" s="134"/>
      <c r="RMI1" s="134"/>
      <c r="RMJ1" s="134"/>
      <c r="RMK1" s="134"/>
      <c r="RML1" s="134"/>
      <c r="RMM1" s="134"/>
      <c r="RMN1" s="134"/>
      <c r="RMO1" s="134"/>
      <c r="RMP1" s="134"/>
      <c r="RMQ1" s="134"/>
      <c r="RMR1" s="134"/>
      <c r="RMS1" s="134"/>
      <c r="RMT1" s="134"/>
      <c r="RMU1" s="134"/>
      <c r="RMV1" s="134"/>
      <c r="RMW1" s="134"/>
      <c r="RMX1" s="134"/>
      <c r="RMY1" s="134"/>
      <c r="RMZ1" s="134"/>
      <c r="RNA1" s="134"/>
      <c r="RNB1" s="134"/>
      <c r="RNC1" s="134"/>
      <c r="RND1" s="134"/>
      <c r="RNE1" s="134"/>
      <c r="RNF1" s="134"/>
      <c r="RNG1" s="134"/>
      <c r="RNH1" s="134"/>
      <c r="RNI1" s="134"/>
      <c r="RNJ1" s="134"/>
      <c r="RNK1" s="134"/>
      <c r="RNL1" s="134"/>
      <c r="RNM1" s="134"/>
      <c r="RNN1" s="134"/>
      <c r="RNO1" s="134"/>
      <c r="RNP1" s="134"/>
      <c r="RNQ1" s="134"/>
      <c r="RNR1" s="134"/>
      <c r="RNS1" s="134"/>
      <c r="RNT1" s="134"/>
      <c r="RNU1" s="134"/>
      <c r="RNV1" s="134"/>
      <c r="RNW1" s="134"/>
      <c r="RNX1" s="134"/>
      <c r="RNY1" s="134"/>
      <c r="RNZ1" s="134"/>
      <c r="ROA1" s="134"/>
      <c r="ROB1" s="134"/>
      <c r="ROC1" s="134"/>
      <c r="ROD1" s="134"/>
      <c r="ROE1" s="134"/>
      <c r="ROF1" s="134"/>
      <c r="ROG1" s="134"/>
      <c r="ROH1" s="134"/>
      <c r="ROI1" s="134"/>
      <c r="ROJ1" s="134"/>
      <c r="ROK1" s="134"/>
      <c r="ROL1" s="134"/>
      <c r="ROM1" s="134"/>
      <c r="RON1" s="134"/>
      <c r="ROO1" s="134"/>
      <c r="ROP1" s="134"/>
      <c r="ROQ1" s="134"/>
      <c r="ROR1" s="134"/>
      <c r="ROS1" s="134"/>
      <c r="ROT1" s="134"/>
      <c r="ROU1" s="134"/>
      <c r="ROV1" s="134"/>
      <c r="ROW1" s="134"/>
      <c r="ROX1" s="134"/>
      <c r="ROY1" s="134"/>
      <c r="ROZ1" s="134"/>
      <c r="RPA1" s="134"/>
      <c r="RPB1" s="134"/>
      <c r="RPC1" s="134"/>
      <c r="RPD1" s="134"/>
      <c r="RPE1" s="134"/>
      <c r="RPF1" s="134"/>
      <c r="RPG1" s="134"/>
      <c r="RPH1" s="134"/>
      <c r="RPI1" s="134"/>
      <c r="RPJ1" s="134"/>
      <c r="RPK1" s="134"/>
      <c r="RPL1" s="134"/>
      <c r="RPM1" s="134"/>
      <c r="RPN1" s="134"/>
      <c r="RPO1" s="134"/>
      <c r="RPP1" s="134"/>
      <c r="RPQ1" s="134"/>
      <c r="RPR1" s="134"/>
      <c r="RPS1" s="134"/>
      <c r="RPT1" s="134"/>
      <c r="RPU1" s="134"/>
      <c r="RPV1" s="134"/>
      <c r="RPW1" s="134"/>
      <c r="RPX1" s="134"/>
      <c r="RPY1" s="134"/>
      <c r="RPZ1" s="134"/>
      <c r="RQA1" s="134"/>
      <c r="RQB1" s="134"/>
      <c r="RQC1" s="134"/>
      <c r="RQD1" s="134"/>
      <c r="RQE1" s="134"/>
      <c r="RQF1" s="134"/>
      <c r="RQG1" s="134"/>
      <c r="RQH1" s="134"/>
      <c r="RQI1" s="134"/>
      <c r="RQJ1" s="134"/>
      <c r="RQK1" s="134"/>
      <c r="RQL1" s="134"/>
      <c r="RQM1" s="134"/>
      <c r="RQN1" s="134"/>
      <c r="RQO1" s="134"/>
      <c r="RQP1" s="134"/>
      <c r="RQQ1" s="134"/>
      <c r="RQR1" s="134"/>
      <c r="RQS1" s="134"/>
      <c r="RQT1" s="134"/>
      <c r="RQU1" s="134"/>
      <c r="RQV1" s="134"/>
      <c r="RQW1" s="134"/>
      <c r="RQX1" s="134"/>
      <c r="RQY1" s="134"/>
      <c r="RQZ1" s="134"/>
      <c r="RRA1" s="134"/>
      <c r="RRB1" s="134"/>
      <c r="RRC1" s="134"/>
      <c r="RRD1" s="134"/>
      <c r="RRE1" s="134"/>
      <c r="RRF1" s="134"/>
      <c r="RRG1" s="134"/>
      <c r="RRH1" s="134"/>
      <c r="RRI1" s="134"/>
      <c r="RRJ1" s="134"/>
      <c r="RRK1" s="134"/>
      <c r="RRL1" s="134"/>
      <c r="RRM1" s="134"/>
      <c r="RRN1" s="134"/>
      <c r="RRO1" s="134"/>
      <c r="RRP1" s="134"/>
      <c r="RRQ1" s="134"/>
      <c r="RRR1" s="134"/>
      <c r="RRS1" s="134"/>
      <c r="RRT1" s="134"/>
      <c r="RRU1" s="134"/>
      <c r="RRV1" s="134"/>
      <c r="RRW1" s="134"/>
      <c r="RRX1" s="134"/>
      <c r="RRY1" s="134"/>
      <c r="RRZ1" s="134"/>
      <c r="RSA1" s="134"/>
      <c r="RSB1" s="134"/>
      <c r="RSC1" s="134"/>
      <c r="RSD1" s="134"/>
      <c r="RSE1" s="134"/>
      <c r="RSF1" s="134"/>
      <c r="RSG1" s="134"/>
      <c r="RSH1" s="134"/>
      <c r="RSI1" s="134"/>
      <c r="RSJ1" s="134"/>
      <c r="RSK1" s="134"/>
      <c r="RSL1" s="134"/>
      <c r="RSM1" s="134"/>
      <c r="RSN1" s="134"/>
      <c r="RSO1" s="134"/>
      <c r="RSP1" s="134"/>
      <c r="RSQ1" s="134"/>
      <c r="RSR1" s="134"/>
      <c r="RSS1" s="134"/>
      <c r="RST1" s="134"/>
      <c r="RSU1" s="134"/>
      <c r="RSV1" s="134"/>
      <c r="RSW1" s="134"/>
      <c r="RSX1" s="134"/>
      <c r="RSY1" s="134"/>
      <c r="RSZ1" s="134"/>
      <c r="RTA1" s="134"/>
      <c r="RTB1" s="134"/>
      <c r="RTC1" s="134"/>
      <c r="RTD1" s="134"/>
      <c r="RTE1" s="134"/>
      <c r="RTF1" s="134"/>
      <c r="RTG1" s="134"/>
      <c r="RTH1" s="134"/>
      <c r="RTI1" s="134"/>
      <c r="RTJ1" s="134"/>
      <c r="RTK1" s="134"/>
      <c r="RTL1" s="134"/>
      <c r="RTM1" s="134"/>
      <c r="RTN1" s="134"/>
      <c r="RTO1" s="134"/>
      <c r="RTP1" s="134"/>
      <c r="RTQ1" s="134"/>
      <c r="RTR1" s="134"/>
      <c r="RTS1" s="134"/>
      <c r="RTT1" s="134"/>
      <c r="RTU1" s="134"/>
      <c r="RTV1" s="134"/>
      <c r="RTW1" s="134"/>
      <c r="RTX1" s="134"/>
      <c r="RTY1" s="134"/>
      <c r="RTZ1" s="134"/>
      <c r="RUA1" s="134"/>
      <c r="RUB1" s="134"/>
      <c r="RUC1" s="134"/>
      <c r="RUD1" s="134"/>
      <c r="RUE1" s="134"/>
      <c r="RUF1" s="134"/>
      <c r="RUG1" s="134"/>
      <c r="RUH1" s="134"/>
      <c r="RUI1" s="134"/>
      <c r="RUJ1" s="134"/>
      <c r="RUK1" s="134"/>
      <c r="RUL1" s="134"/>
      <c r="RUM1" s="134"/>
      <c r="RUN1" s="134"/>
      <c r="RUO1" s="134"/>
      <c r="RUP1" s="134"/>
      <c r="RUQ1" s="134"/>
      <c r="RUR1" s="134"/>
      <c r="RUS1" s="134"/>
      <c r="RUT1" s="134"/>
      <c r="RUU1" s="134"/>
      <c r="RUV1" s="134"/>
      <c r="RUW1" s="134"/>
      <c r="RUX1" s="134"/>
      <c r="RUY1" s="134"/>
      <c r="RUZ1" s="134"/>
      <c r="RVA1" s="134"/>
      <c r="RVB1" s="134"/>
      <c r="RVC1" s="134"/>
      <c r="RVD1" s="134"/>
      <c r="RVE1" s="134"/>
      <c r="RVF1" s="134"/>
      <c r="RVG1" s="134"/>
      <c r="RVH1" s="134"/>
      <c r="RVI1" s="134"/>
      <c r="RVJ1" s="134"/>
      <c r="RVK1" s="134"/>
      <c r="RVL1" s="134"/>
      <c r="RVM1" s="134"/>
      <c r="RVN1" s="134"/>
      <c r="RVO1" s="134"/>
      <c r="RVP1" s="134"/>
      <c r="RVQ1" s="134"/>
      <c r="RVR1" s="134"/>
      <c r="RVS1" s="134"/>
      <c r="RVT1" s="134"/>
      <c r="RVU1" s="134"/>
      <c r="RVV1" s="134"/>
      <c r="RVW1" s="134"/>
      <c r="RVX1" s="134"/>
      <c r="RVY1" s="134"/>
      <c r="RVZ1" s="134"/>
      <c r="RWA1" s="134"/>
      <c r="RWB1" s="134"/>
      <c r="RWC1" s="134"/>
      <c r="RWD1" s="134"/>
      <c r="RWE1" s="134"/>
      <c r="RWF1" s="134"/>
      <c r="RWG1" s="134"/>
      <c r="RWH1" s="134"/>
      <c r="RWI1" s="134"/>
      <c r="RWJ1" s="134"/>
      <c r="RWK1" s="134"/>
      <c r="RWL1" s="134"/>
      <c r="RWM1" s="134"/>
      <c r="RWN1" s="134"/>
      <c r="RWO1" s="134"/>
      <c r="RWP1" s="134"/>
      <c r="RWQ1" s="134"/>
      <c r="RWR1" s="134"/>
      <c r="RWS1" s="134"/>
      <c r="RWT1" s="134"/>
      <c r="RWU1" s="134"/>
      <c r="RWV1" s="134"/>
      <c r="RWW1" s="134"/>
      <c r="RWX1" s="134"/>
      <c r="RWY1" s="134"/>
      <c r="RWZ1" s="134"/>
      <c r="RXA1" s="134"/>
      <c r="RXB1" s="134"/>
      <c r="RXC1" s="134"/>
      <c r="RXD1" s="134"/>
      <c r="RXE1" s="134"/>
      <c r="RXF1" s="134"/>
      <c r="RXG1" s="134"/>
      <c r="RXH1" s="134"/>
      <c r="RXI1" s="134"/>
      <c r="RXJ1" s="134"/>
      <c r="RXK1" s="134"/>
      <c r="RXL1" s="134"/>
      <c r="RXM1" s="134"/>
      <c r="RXN1" s="134"/>
      <c r="RXO1" s="134"/>
      <c r="RXP1" s="134"/>
      <c r="RXQ1" s="134"/>
      <c r="RXR1" s="134"/>
      <c r="RXS1" s="134"/>
      <c r="RXT1" s="134"/>
      <c r="RXU1" s="134"/>
      <c r="RXV1" s="134"/>
      <c r="RXW1" s="134"/>
      <c r="RXX1" s="134"/>
      <c r="RXY1" s="134"/>
      <c r="RXZ1" s="134"/>
      <c r="RYA1" s="134"/>
      <c r="RYB1" s="134"/>
      <c r="RYC1" s="134"/>
      <c r="RYD1" s="134"/>
      <c r="RYE1" s="134"/>
      <c r="RYF1" s="134"/>
      <c r="RYG1" s="134"/>
      <c r="RYH1" s="134"/>
      <c r="RYI1" s="134"/>
      <c r="RYJ1" s="134"/>
      <c r="RYK1" s="134"/>
      <c r="RYL1" s="134"/>
      <c r="RYM1" s="134"/>
      <c r="RYN1" s="134"/>
      <c r="RYO1" s="134"/>
      <c r="RYP1" s="134"/>
      <c r="RYQ1" s="134"/>
      <c r="RYR1" s="134"/>
      <c r="RYS1" s="134"/>
      <c r="RYT1" s="134"/>
      <c r="RYU1" s="134"/>
      <c r="RYV1" s="134"/>
      <c r="RYW1" s="134"/>
      <c r="RYX1" s="134"/>
      <c r="RYY1" s="134"/>
      <c r="RYZ1" s="134"/>
      <c r="RZA1" s="134"/>
      <c r="RZB1" s="134"/>
      <c r="RZC1" s="134"/>
      <c r="RZD1" s="134"/>
      <c r="RZE1" s="134"/>
      <c r="RZF1" s="134"/>
      <c r="RZG1" s="134"/>
      <c r="RZH1" s="134"/>
      <c r="RZI1" s="134"/>
      <c r="RZJ1" s="134"/>
      <c r="RZK1" s="134"/>
      <c r="RZL1" s="134"/>
      <c r="RZM1" s="134"/>
      <c r="RZN1" s="134"/>
      <c r="RZO1" s="134"/>
      <c r="RZP1" s="134"/>
      <c r="RZQ1" s="134"/>
      <c r="RZR1" s="134"/>
      <c r="RZS1" s="134"/>
      <c r="RZT1" s="134"/>
      <c r="RZU1" s="134"/>
      <c r="RZV1" s="134"/>
      <c r="RZW1" s="134"/>
      <c r="RZX1" s="134"/>
      <c r="RZY1" s="134"/>
      <c r="RZZ1" s="134"/>
      <c r="SAA1" s="134"/>
      <c r="SAB1" s="134"/>
      <c r="SAC1" s="134"/>
      <c r="SAD1" s="134"/>
      <c r="SAE1" s="134"/>
      <c r="SAF1" s="134"/>
      <c r="SAG1" s="134"/>
      <c r="SAH1" s="134"/>
      <c r="SAI1" s="134"/>
      <c r="SAJ1" s="134"/>
      <c r="SAK1" s="134"/>
      <c r="SAL1" s="134"/>
      <c r="SAM1" s="134"/>
      <c r="SAN1" s="134"/>
      <c r="SAO1" s="134"/>
      <c r="SAP1" s="134"/>
      <c r="SAQ1" s="134"/>
      <c r="SAR1" s="134"/>
      <c r="SAS1" s="134"/>
      <c r="SAT1" s="134"/>
      <c r="SAU1" s="134"/>
      <c r="SAV1" s="134"/>
      <c r="SAW1" s="134"/>
      <c r="SAX1" s="134"/>
      <c r="SAY1" s="134"/>
      <c r="SAZ1" s="134"/>
      <c r="SBA1" s="134"/>
      <c r="SBB1" s="134"/>
      <c r="SBC1" s="134"/>
      <c r="SBD1" s="134"/>
      <c r="SBE1" s="134"/>
      <c r="SBF1" s="134"/>
      <c r="SBG1" s="134"/>
      <c r="SBH1" s="134"/>
      <c r="SBI1" s="134"/>
      <c r="SBJ1" s="134"/>
      <c r="SBK1" s="134"/>
      <c r="SBL1" s="134"/>
      <c r="SBM1" s="134"/>
      <c r="SBN1" s="134"/>
      <c r="SBO1" s="134"/>
      <c r="SBP1" s="134"/>
      <c r="SBQ1" s="134"/>
      <c r="SBR1" s="134"/>
      <c r="SBS1" s="134"/>
      <c r="SBT1" s="134"/>
      <c r="SBU1" s="134"/>
      <c r="SBV1" s="134"/>
      <c r="SBW1" s="134"/>
      <c r="SBX1" s="134"/>
      <c r="SBY1" s="134"/>
      <c r="SBZ1" s="134"/>
      <c r="SCA1" s="134"/>
      <c r="SCB1" s="134"/>
      <c r="SCC1" s="134"/>
      <c r="SCD1" s="134"/>
      <c r="SCE1" s="134"/>
      <c r="SCF1" s="134"/>
      <c r="SCG1" s="134"/>
      <c r="SCH1" s="134"/>
      <c r="SCI1" s="134"/>
      <c r="SCJ1" s="134"/>
      <c r="SCK1" s="134"/>
      <c r="SCL1" s="134"/>
      <c r="SCM1" s="134"/>
      <c r="SCN1" s="134"/>
      <c r="SCO1" s="134"/>
      <c r="SCP1" s="134"/>
      <c r="SCQ1" s="134"/>
      <c r="SCR1" s="134"/>
      <c r="SCS1" s="134"/>
      <c r="SCT1" s="134"/>
      <c r="SCU1" s="134"/>
      <c r="SCV1" s="134"/>
      <c r="SCW1" s="134"/>
      <c r="SCX1" s="134"/>
      <c r="SCY1" s="134"/>
      <c r="SCZ1" s="134"/>
      <c r="SDA1" s="134"/>
      <c r="SDB1" s="134"/>
      <c r="SDC1" s="134"/>
      <c r="SDD1" s="134"/>
      <c r="SDE1" s="134"/>
      <c r="SDF1" s="134"/>
      <c r="SDG1" s="134"/>
      <c r="SDH1" s="134"/>
      <c r="SDI1" s="134"/>
      <c r="SDJ1" s="134"/>
      <c r="SDK1" s="134"/>
      <c r="SDL1" s="134"/>
      <c r="SDM1" s="134"/>
      <c r="SDN1" s="134"/>
      <c r="SDO1" s="134"/>
      <c r="SDP1" s="134"/>
      <c r="SDQ1" s="134"/>
      <c r="SDR1" s="134"/>
      <c r="SDS1" s="134"/>
      <c r="SDT1" s="134"/>
      <c r="SDU1" s="134"/>
      <c r="SDV1" s="134"/>
      <c r="SDW1" s="134"/>
      <c r="SDX1" s="134"/>
      <c r="SDY1" s="134"/>
      <c r="SDZ1" s="134"/>
      <c r="SEA1" s="134"/>
      <c r="SEB1" s="134"/>
      <c r="SEC1" s="134"/>
      <c r="SED1" s="134"/>
      <c r="SEE1" s="134"/>
      <c r="SEF1" s="134"/>
      <c r="SEG1" s="134"/>
      <c r="SEH1" s="134"/>
      <c r="SEI1" s="134"/>
      <c r="SEJ1" s="134"/>
      <c r="SEK1" s="134"/>
      <c r="SEL1" s="134"/>
      <c r="SEM1" s="134"/>
      <c r="SEN1" s="134"/>
      <c r="SEO1" s="134"/>
      <c r="SEP1" s="134"/>
      <c r="SEQ1" s="134"/>
      <c r="SER1" s="134"/>
      <c r="SES1" s="134"/>
      <c r="SET1" s="134"/>
      <c r="SEU1" s="134"/>
      <c r="SEV1" s="134"/>
      <c r="SEW1" s="134"/>
      <c r="SEX1" s="134"/>
      <c r="SEY1" s="134"/>
      <c r="SEZ1" s="134"/>
      <c r="SFA1" s="134"/>
      <c r="SFB1" s="134"/>
      <c r="SFC1" s="134"/>
      <c r="SFD1" s="134"/>
      <c r="SFE1" s="134"/>
      <c r="SFF1" s="134"/>
      <c r="SFG1" s="134"/>
      <c r="SFH1" s="134"/>
      <c r="SFI1" s="134"/>
      <c r="SFJ1" s="134"/>
      <c r="SFK1" s="134"/>
      <c r="SFL1" s="134"/>
      <c r="SFM1" s="134"/>
      <c r="SFN1" s="134"/>
      <c r="SFO1" s="134"/>
      <c r="SFP1" s="134"/>
      <c r="SFQ1" s="134"/>
      <c r="SFR1" s="134"/>
      <c r="SFS1" s="134"/>
      <c r="SFT1" s="134"/>
      <c r="SFU1" s="134"/>
      <c r="SFV1" s="134"/>
      <c r="SFW1" s="134"/>
      <c r="SFX1" s="134"/>
      <c r="SFY1" s="134"/>
      <c r="SFZ1" s="134"/>
      <c r="SGA1" s="134"/>
      <c r="SGB1" s="134"/>
      <c r="SGC1" s="134"/>
      <c r="SGD1" s="134"/>
      <c r="SGE1" s="134"/>
      <c r="SGF1" s="134"/>
      <c r="SGG1" s="134"/>
      <c r="SGH1" s="134"/>
      <c r="SGI1" s="134"/>
      <c r="SGJ1" s="134"/>
      <c r="SGK1" s="134"/>
      <c r="SGL1" s="134"/>
      <c r="SGM1" s="134"/>
      <c r="SGN1" s="134"/>
      <c r="SGO1" s="134"/>
      <c r="SGP1" s="134"/>
      <c r="SGQ1" s="134"/>
      <c r="SGR1" s="134"/>
      <c r="SGS1" s="134"/>
      <c r="SGT1" s="134"/>
      <c r="SGU1" s="134"/>
      <c r="SGV1" s="134"/>
      <c r="SGW1" s="134"/>
      <c r="SGX1" s="134"/>
      <c r="SGY1" s="134"/>
      <c r="SGZ1" s="134"/>
      <c r="SHA1" s="134"/>
      <c r="SHB1" s="134"/>
      <c r="SHC1" s="134"/>
      <c r="SHD1" s="134"/>
      <c r="SHE1" s="134"/>
      <c r="SHF1" s="134"/>
      <c r="SHG1" s="134"/>
      <c r="SHH1" s="134"/>
      <c r="SHI1" s="134"/>
      <c r="SHJ1" s="134"/>
      <c r="SHK1" s="134"/>
      <c r="SHL1" s="134"/>
      <c r="SHM1" s="134"/>
      <c r="SHN1" s="134"/>
      <c r="SHO1" s="134"/>
      <c r="SHP1" s="134"/>
      <c r="SHQ1" s="134"/>
      <c r="SHR1" s="134"/>
      <c r="SHS1" s="134"/>
      <c r="SHT1" s="134"/>
      <c r="SHU1" s="134"/>
      <c r="SHV1" s="134"/>
      <c r="SHW1" s="134"/>
      <c r="SHX1" s="134"/>
      <c r="SHY1" s="134"/>
      <c r="SHZ1" s="134"/>
      <c r="SIA1" s="134"/>
      <c r="SIB1" s="134"/>
      <c r="SIC1" s="134"/>
      <c r="SID1" s="134"/>
      <c r="SIE1" s="134"/>
      <c r="SIF1" s="134"/>
      <c r="SIG1" s="134"/>
      <c r="SIH1" s="134"/>
      <c r="SII1" s="134"/>
      <c r="SIJ1" s="134"/>
      <c r="SIK1" s="134"/>
      <c r="SIL1" s="134"/>
      <c r="SIM1" s="134"/>
      <c r="SIN1" s="134"/>
      <c r="SIO1" s="134"/>
      <c r="SIP1" s="134"/>
      <c r="SIQ1" s="134"/>
      <c r="SIR1" s="134"/>
      <c r="SIS1" s="134"/>
      <c r="SIT1" s="134"/>
      <c r="SIU1" s="134"/>
      <c r="SIV1" s="134"/>
      <c r="SIW1" s="134"/>
      <c r="SIX1" s="134"/>
      <c r="SIY1" s="134"/>
      <c r="SIZ1" s="134"/>
      <c r="SJA1" s="134"/>
      <c r="SJB1" s="134"/>
      <c r="SJC1" s="134"/>
      <c r="SJD1" s="134"/>
      <c r="SJE1" s="134"/>
      <c r="SJF1" s="134"/>
      <c r="SJG1" s="134"/>
      <c r="SJH1" s="134"/>
      <c r="SJI1" s="134"/>
      <c r="SJJ1" s="134"/>
      <c r="SJK1" s="134"/>
      <c r="SJL1" s="134"/>
      <c r="SJM1" s="134"/>
      <c r="SJN1" s="134"/>
      <c r="SJO1" s="134"/>
      <c r="SJP1" s="134"/>
      <c r="SJQ1" s="134"/>
      <c r="SJR1" s="134"/>
      <c r="SJS1" s="134"/>
      <c r="SJT1" s="134"/>
      <c r="SJU1" s="134"/>
      <c r="SJV1" s="134"/>
      <c r="SJW1" s="134"/>
      <c r="SJX1" s="134"/>
      <c r="SJY1" s="134"/>
      <c r="SJZ1" s="134"/>
      <c r="SKA1" s="134"/>
      <c r="SKB1" s="134"/>
      <c r="SKC1" s="134"/>
      <c r="SKD1" s="134"/>
      <c r="SKE1" s="134"/>
      <c r="SKF1" s="134"/>
      <c r="SKG1" s="134"/>
      <c r="SKH1" s="134"/>
      <c r="SKI1" s="134"/>
      <c r="SKJ1" s="134"/>
      <c r="SKK1" s="134"/>
      <c r="SKL1" s="134"/>
      <c r="SKM1" s="134"/>
      <c r="SKN1" s="134"/>
      <c r="SKO1" s="134"/>
      <c r="SKP1" s="134"/>
      <c r="SKQ1" s="134"/>
      <c r="SKR1" s="134"/>
      <c r="SKS1" s="134"/>
      <c r="SKT1" s="134"/>
      <c r="SKU1" s="134"/>
      <c r="SKV1" s="134"/>
      <c r="SKW1" s="134"/>
      <c r="SKX1" s="134"/>
      <c r="SKY1" s="134"/>
      <c r="SKZ1" s="134"/>
      <c r="SLA1" s="134"/>
      <c r="SLB1" s="134"/>
      <c r="SLC1" s="134"/>
      <c r="SLD1" s="134"/>
      <c r="SLE1" s="134"/>
      <c r="SLF1" s="134"/>
      <c r="SLG1" s="134"/>
      <c r="SLH1" s="134"/>
      <c r="SLI1" s="134"/>
      <c r="SLJ1" s="134"/>
      <c r="SLK1" s="134"/>
      <c r="SLL1" s="134"/>
      <c r="SLM1" s="134"/>
      <c r="SLN1" s="134"/>
      <c r="SLO1" s="134"/>
      <c r="SLP1" s="134"/>
      <c r="SLQ1" s="134"/>
      <c r="SLR1" s="134"/>
      <c r="SLS1" s="134"/>
      <c r="SLT1" s="134"/>
      <c r="SLU1" s="134"/>
      <c r="SLV1" s="134"/>
      <c r="SLW1" s="134"/>
      <c r="SLX1" s="134"/>
      <c r="SLY1" s="134"/>
      <c r="SLZ1" s="134"/>
      <c r="SMA1" s="134"/>
      <c r="SMB1" s="134"/>
      <c r="SMC1" s="134"/>
      <c r="SMD1" s="134"/>
      <c r="SME1" s="134"/>
      <c r="SMF1" s="134"/>
      <c r="SMG1" s="134"/>
      <c r="SMH1" s="134"/>
      <c r="SMI1" s="134"/>
      <c r="SMJ1" s="134"/>
      <c r="SMK1" s="134"/>
      <c r="SML1" s="134"/>
      <c r="SMM1" s="134"/>
      <c r="SMN1" s="134"/>
      <c r="SMO1" s="134"/>
      <c r="SMP1" s="134"/>
      <c r="SMQ1" s="134"/>
      <c r="SMR1" s="134"/>
      <c r="SMS1" s="134"/>
      <c r="SMT1" s="134"/>
      <c r="SMU1" s="134"/>
      <c r="SMV1" s="134"/>
      <c r="SMW1" s="134"/>
      <c r="SMX1" s="134"/>
      <c r="SMY1" s="134"/>
      <c r="SMZ1" s="134"/>
      <c r="SNA1" s="134"/>
      <c r="SNB1" s="134"/>
      <c r="SNC1" s="134"/>
      <c r="SND1" s="134"/>
      <c r="SNE1" s="134"/>
      <c r="SNF1" s="134"/>
      <c r="SNG1" s="134"/>
      <c r="SNH1" s="134"/>
      <c r="SNI1" s="134"/>
      <c r="SNJ1" s="134"/>
      <c r="SNK1" s="134"/>
      <c r="SNL1" s="134"/>
      <c r="SNM1" s="134"/>
      <c r="SNN1" s="134"/>
      <c r="SNO1" s="134"/>
      <c r="SNP1" s="134"/>
      <c r="SNQ1" s="134"/>
      <c r="SNR1" s="134"/>
      <c r="SNS1" s="134"/>
      <c r="SNT1" s="134"/>
      <c r="SNU1" s="134"/>
      <c r="SNV1" s="134"/>
      <c r="SNW1" s="134"/>
      <c r="SNX1" s="134"/>
      <c r="SNY1" s="134"/>
      <c r="SNZ1" s="134"/>
      <c r="SOA1" s="134"/>
      <c r="SOB1" s="134"/>
      <c r="SOC1" s="134"/>
      <c r="SOD1" s="134"/>
      <c r="SOE1" s="134"/>
      <c r="SOF1" s="134"/>
      <c r="SOG1" s="134"/>
      <c r="SOH1" s="134"/>
      <c r="SOI1" s="134"/>
      <c r="SOJ1" s="134"/>
      <c r="SOK1" s="134"/>
      <c r="SOL1" s="134"/>
      <c r="SOM1" s="134"/>
      <c r="SON1" s="134"/>
      <c r="SOO1" s="134"/>
      <c r="SOP1" s="134"/>
      <c r="SOQ1" s="134"/>
      <c r="SOR1" s="134"/>
      <c r="SOS1" s="134"/>
      <c r="SOT1" s="134"/>
      <c r="SOU1" s="134"/>
      <c r="SOV1" s="134"/>
      <c r="SOW1" s="134"/>
      <c r="SOX1" s="134"/>
      <c r="SOY1" s="134"/>
      <c r="SOZ1" s="134"/>
      <c r="SPA1" s="134"/>
      <c r="SPB1" s="134"/>
      <c r="SPC1" s="134"/>
      <c r="SPD1" s="134"/>
      <c r="SPE1" s="134"/>
      <c r="SPF1" s="134"/>
      <c r="SPG1" s="134"/>
      <c r="SPH1" s="134"/>
      <c r="SPI1" s="134"/>
      <c r="SPJ1" s="134"/>
      <c r="SPK1" s="134"/>
      <c r="SPL1" s="134"/>
      <c r="SPM1" s="134"/>
      <c r="SPN1" s="134"/>
      <c r="SPO1" s="134"/>
      <c r="SPP1" s="134"/>
      <c r="SPQ1" s="134"/>
      <c r="SPR1" s="134"/>
      <c r="SPS1" s="134"/>
      <c r="SPT1" s="134"/>
      <c r="SPU1" s="134"/>
      <c r="SPV1" s="134"/>
      <c r="SPW1" s="134"/>
      <c r="SPX1" s="134"/>
      <c r="SPY1" s="134"/>
      <c r="SPZ1" s="134"/>
      <c r="SQA1" s="134"/>
      <c r="SQB1" s="134"/>
      <c r="SQC1" s="134"/>
      <c r="SQD1" s="134"/>
      <c r="SQE1" s="134"/>
      <c r="SQF1" s="134"/>
      <c r="SQG1" s="134"/>
      <c r="SQH1" s="134"/>
      <c r="SQI1" s="134"/>
      <c r="SQJ1" s="134"/>
      <c r="SQK1" s="134"/>
      <c r="SQL1" s="134"/>
      <c r="SQM1" s="134"/>
      <c r="SQN1" s="134"/>
      <c r="SQO1" s="134"/>
      <c r="SQP1" s="134"/>
      <c r="SQQ1" s="134"/>
      <c r="SQR1" s="134"/>
      <c r="SQS1" s="134"/>
      <c r="SQT1" s="134"/>
      <c r="SQU1" s="134"/>
      <c r="SQV1" s="134"/>
      <c r="SQW1" s="134"/>
      <c r="SQX1" s="134"/>
      <c r="SQY1" s="134"/>
      <c r="SQZ1" s="134"/>
      <c r="SRA1" s="134"/>
      <c r="SRB1" s="134"/>
      <c r="SRC1" s="134"/>
      <c r="SRD1" s="134"/>
      <c r="SRE1" s="134"/>
      <c r="SRF1" s="134"/>
      <c r="SRG1" s="134"/>
      <c r="SRH1" s="134"/>
      <c r="SRI1" s="134"/>
      <c r="SRJ1" s="134"/>
      <c r="SRK1" s="134"/>
      <c r="SRL1" s="134"/>
      <c r="SRM1" s="134"/>
      <c r="SRN1" s="134"/>
      <c r="SRO1" s="134"/>
      <c r="SRP1" s="134"/>
      <c r="SRQ1" s="134"/>
      <c r="SRR1" s="134"/>
      <c r="SRS1" s="134"/>
      <c r="SRT1" s="134"/>
      <c r="SRU1" s="134"/>
      <c r="SRV1" s="134"/>
      <c r="SRW1" s="134"/>
      <c r="SRX1" s="134"/>
      <c r="SRY1" s="134"/>
      <c r="SRZ1" s="134"/>
      <c r="SSA1" s="134"/>
      <c r="SSB1" s="134"/>
      <c r="SSC1" s="134"/>
      <c r="SSD1" s="134"/>
      <c r="SSE1" s="134"/>
      <c r="SSF1" s="134"/>
      <c r="SSG1" s="134"/>
      <c r="SSH1" s="134"/>
      <c r="SSI1" s="134"/>
      <c r="SSJ1" s="134"/>
      <c r="SSK1" s="134"/>
      <c r="SSL1" s="134"/>
      <c r="SSM1" s="134"/>
      <c r="SSN1" s="134"/>
      <c r="SSO1" s="134"/>
      <c r="SSP1" s="134"/>
      <c r="SSQ1" s="134"/>
      <c r="SSR1" s="134"/>
      <c r="SSS1" s="134"/>
      <c r="SST1" s="134"/>
      <c r="SSU1" s="134"/>
      <c r="SSV1" s="134"/>
      <c r="SSW1" s="134"/>
      <c r="SSX1" s="134"/>
      <c r="SSY1" s="134"/>
      <c r="SSZ1" s="134"/>
      <c r="STA1" s="134"/>
      <c r="STB1" s="134"/>
      <c r="STC1" s="134"/>
      <c r="STD1" s="134"/>
      <c r="STE1" s="134"/>
      <c r="STF1" s="134"/>
      <c r="STG1" s="134"/>
      <c r="STH1" s="134"/>
      <c r="STI1" s="134"/>
      <c r="STJ1" s="134"/>
      <c r="STK1" s="134"/>
      <c r="STL1" s="134"/>
      <c r="STM1" s="134"/>
      <c r="STN1" s="134"/>
      <c r="STO1" s="134"/>
      <c r="STP1" s="134"/>
      <c r="STQ1" s="134"/>
      <c r="STR1" s="134"/>
      <c r="STS1" s="134"/>
      <c r="STT1" s="134"/>
      <c r="STU1" s="134"/>
      <c r="STV1" s="134"/>
      <c r="STW1" s="134"/>
      <c r="STX1" s="134"/>
      <c r="STY1" s="134"/>
      <c r="STZ1" s="134"/>
      <c r="SUA1" s="134"/>
      <c r="SUB1" s="134"/>
      <c r="SUC1" s="134"/>
      <c r="SUD1" s="134"/>
      <c r="SUE1" s="134"/>
      <c r="SUF1" s="134"/>
      <c r="SUG1" s="134"/>
      <c r="SUH1" s="134"/>
      <c r="SUI1" s="134"/>
      <c r="SUJ1" s="134"/>
      <c r="SUK1" s="134"/>
      <c r="SUL1" s="134"/>
      <c r="SUM1" s="134"/>
      <c r="SUN1" s="134"/>
      <c r="SUO1" s="134"/>
      <c r="SUP1" s="134"/>
      <c r="SUQ1" s="134"/>
      <c r="SUR1" s="134"/>
      <c r="SUS1" s="134"/>
      <c r="SUT1" s="134"/>
      <c r="SUU1" s="134"/>
      <c r="SUV1" s="134"/>
      <c r="SUW1" s="134"/>
      <c r="SUX1" s="134"/>
      <c r="SUY1" s="134"/>
      <c r="SUZ1" s="134"/>
      <c r="SVA1" s="134"/>
      <c r="SVB1" s="134"/>
      <c r="SVC1" s="134"/>
      <c r="SVD1" s="134"/>
      <c r="SVE1" s="134"/>
      <c r="SVF1" s="134"/>
      <c r="SVG1" s="134"/>
      <c r="SVH1" s="134"/>
      <c r="SVI1" s="134"/>
      <c r="SVJ1" s="134"/>
      <c r="SVK1" s="134"/>
      <c r="SVL1" s="134"/>
      <c r="SVM1" s="134"/>
      <c r="SVN1" s="134"/>
      <c r="SVO1" s="134"/>
      <c r="SVP1" s="134"/>
      <c r="SVQ1" s="134"/>
      <c r="SVR1" s="134"/>
      <c r="SVS1" s="134"/>
      <c r="SVT1" s="134"/>
      <c r="SVU1" s="134"/>
      <c r="SVV1" s="134"/>
      <c r="SVW1" s="134"/>
      <c r="SVX1" s="134"/>
      <c r="SVY1" s="134"/>
      <c r="SVZ1" s="134"/>
      <c r="SWA1" s="134"/>
      <c r="SWB1" s="134"/>
      <c r="SWC1" s="134"/>
      <c r="SWD1" s="134"/>
      <c r="SWE1" s="134"/>
      <c r="SWF1" s="134"/>
      <c r="SWG1" s="134"/>
      <c r="SWH1" s="134"/>
      <c r="SWI1" s="134"/>
      <c r="SWJ1" s="134"/>
      <c r="SWK1" s="134"/>
      <c r="SWL1" s="134"/>
      <c r="SWM1" s="134"/>
      <c r="SWN1" s="134"/>
      <c r="SWO1" s="134"/>
      <c r="SWP1" s="134"/>
      <c r="SWQ1" s="134"/>
      <c r="SWR1" s="134"/>
      <c r="SWS1" s="134"/>
      <c r="SWT1" s="134"/>
      <c r="SWU1" s="134"/>
      <c r="SWV1" s="134"/>
      <c r="SWW1" s="134"/>
      <c r="SWX1" s="134"/>
      <c r="SWY1" s="134"/>
      <c r="SWZ1" s="134"/>
      <c r="SXA1" s="134"/>
      <c r="SXB1" s="134"/>
      <c r="SXC1" s="134"/>
      <c r="SXD1" s="134"/>
      <c r="SXE1" s="134"/>
      <c r="SXF1" s="134"/>
      <c r="SXG1" s="134"/>
      <c r="SXH1" s="134"/>
      <c r="SXI1" s="134"/>
      <c r="SXJ1" s="134"/>
      <c r="SXK1" s="134"/>
      <c r="SXL1" s="134"/>
      <c r="SXM1" s="134"/>
      <c r="SXN1" s="134"/>
      <c r="SXO1" s="134"/>
      <c r="SXP1" s="134"/>
      <c r="SXQ1" s="134"/>
      <c r="SXR1" s="134"/>
      <c r="SXS1" s="134"/>
      <c r="SXT1" s="134"/>
      <c r="SXU1" s="134"/>
      <c r="SXV1" s="134"/>
      <c r="SXW1" s="134"/>
      <c r="SXX1" s="134"/>
      <c r="SXY1" s="134"/>
      <c r="SXZ1" s="134"/>
      <c r="SYA1" s="134"/>
      <c r="SYB1" s="134"/>
      <c r="SYC1" s="134"/>
      <c r="SYD1" s="134"/>
      <c r="SYE1" s="134"/>
      <c r="SYF1" s="134"/>
      <c r="SYG1" s="134"/>
      <c r="SYH1" s="134"/>
      <c r="SYI1" s="134"/>
      <c r="SYJ1" s="134"/>
      <c r="SYK1" s="134"/>
      <c r="SYL1" s="134"/>
      <c r="SYM1" s="134"/>
      <c r="SYN1" s="134"/>
      <c r="SYO1" s="134"/>
      <c r="SYP1" s="134"/>
      <c r="SYQ1" s="134"/>
      <c r="SYR1" s="134"/>
      <c r="SYS1" s="134"/>
      <c r="SYT1" s="134"/>
      <c r="SYU1" s="134"/>
      <c r="SYV1" s="134"/>
      <c r="SYW1" s="134"/>
      <c r="SYX1" s="134"/>
      <c r="SYY1" s="134"/>
      <c r="SYZ1" s="134"/>
      <c r="SZA1" s="134"/>
      <c r="SZB1" s="134"/>
      <c r="SZC1" s="134"/>
      <c r="SZD1" s="134"/>
      <c r="SZE1" s="134"/>
      <c r="SZF1" s="134"/>
      <c r="SZG1" s="134"/>
      <c r="SZH1" s="134"/>
      <c r="SZI1" s="134"/>
      <c r="SZJ1" s="134"/>
      <c r="SZK1" s="134"/>
      <c r="SZL1" s="134"/>
      <c r="SZM1" s="134"/>
      <c r="SZN1" s="134"/>
      <c r="SZO1" s="134"/>
      <c r="SZP1" s="134"/>
      <c r="SZQ1" s="134"/>
      <c r="SZR1" s="134"/>
      <c r="SZS1" s="134"/>
      <c r="SZT1" s="134"/>
      <c r="SZU1" s="134"/>
      <c r="SZV1" s="134"/>
      <c r="SZW1" s="134"/>
      <c r="SZX1" s="134"/>
      <c r="SZY1" s="134"/>
      <c r="SZZ1" s="134"/>
      <c r="TAA1" s="134"/>
      <c r="TAB1" s="134"/>
      <c r="TAC1" s="134"/>
      <c r="TAD1" s="134"/>
      <c r="TAE1" s="134"/>
      <c r="TAF1" s="134"/>
      <c r="TAG1" s="134"/>
      <c r="TAH1" s="134"/>
      <c r="TAI1" s="134"/>
      <c r="TAJ1" s="134"/>
      <c r="TAK1" s="134"/>
      <c r="TAL1" s="134"/>
      <c r="TAM1" s="134"/>
      <c r="TAN1" s="134"/>
      <c r="TAO1" s="134"/>
      <c r="TAP1" s="134"/>
      <c r="TAQ1" s="134"/>
      <c r="TAR1" s="134"/>
      <c r="TAS1" s="134"/>
      <c r="TAT1" s="134"/>
      <c r="TAU1" s="134"/>
      <c r="TAV1" s="134"/>
      <c r="TAW1" s="134"/>
      <c r="TAX1" s="134"/>
      <c r="TAY1" s="134"/>
      <c r="TAZ1" s="134"/>
      <c r="TBA1" s="134"/>
      <c r="TBB1" s="134"/>
      <c r="TBC1" s="134"/>
      <c r="TBD1" s="134"/>
      <c r="TBE1" s="134"/>
      <c r="TBF1" s="134"/>
      <c r="TBG1" s="134"/>
      <c r="TBH1" s="134"/>
      <c r="TBI1" s="134"/>
      <c r="TBJ1" s="134"/>
      <c r="TBK1" s="134"/>
      <c r="TBL1" s="134"/>
      <c r="TBM1" s="134"/>
      <c r="TBN1" s="134"/>
      <c r="TBO1" s="134"/>
      <c r="TBP1" s="134"/>
      <c r="TBQ1" s="134"/>
      <c r="TBR1" s="134"/>
      <c r="TBS1" s="134"/>
      <c r="TBT1" s="134"/>
      <c r="TBU1" s="134"/>
      <c r="TBV1" s="134"/>
      <c r="TBW1" s="134"/>
      <c r="TBX1" s="134"/>
      <c r="TBY1" s="134"/>
      <c r="TBZ1" s="134"/>
      <c r="TCA1" s="134"/>
      <c r="TCB1" s="134"/>
      <c r="TCC1" s="134"/>
      <c r="TCD1" s="134"/>
      <c r="TCE1" s="134"/>
      <c r="TCF1" s="134"/>
      <c r="TCG1" s="134"/>
      <c r="TCH1" s="134"/>
      <c r="TCI1" s="134"/>
      <c r="TCJ1" s="134"/>
      <c r="TCK1" s="134"/>
      <c r="TCL1" s="134"/>
      <c r="TCM1" s="134"/>
      <c r="TCN1" s="134"/>
      <c r="TCO1" s="134"/>
      <c r="TCP1" s="134"/>
      <c r="TCQ1" s="134"/>
      <c r="TCR1" s="134"/>
      <c r="TCS1" s="134"/>
      <c r="TCT1" s="134"/>
      <c r="TCU1" s="134"/>
      <c r="TCV1" s="134"/>
      <c r="TCW1" s="134"/>
      <c r="TCX1" s="134"/>
      <c r="TCY1" s="134"/>
      <c r="TCZ1" s="134"/>
      <c r="TDA1" s="134"/>
      <c r="TDB1" s="134"/>
      <c r="TDC1" s="134"/>
      <c r="TDD1" s="134"/>
      <c r="TDE1" s="134"/>
      <c r="TDF1" s="134"/>
      <c r="TDG1" s="134"/>
      <c r="TDH1" s="134"/>
      <c r="TDI1" s="134"/>
      <c r="TDJ1" s="134"/>
      <c r="TDK1" s="134"/>
      <c r="TDL1" s="134"/>
      <c r="TDM1" s="134"/>
      <c r="TDN1" s="134"/>
      <c r="TDO1" s="134"/>
      <c r="TDP1" s="134"/>
      <c r="TDQ1" s="134"/>
      <c r="TDR1" s="134"/>
      <c r="TDS1" s="134"/>
      <c r="TDT1" s="134"/>
      <c r="TDU1" s="134"/>
      <c r="TDV1" s="134"/>
      <c r="TDW1" s="134"/>
      <c r="TDX1" s="134"/>
      <c r="TDY1" s="134"/>
      <c r="TDZ1" s="134"/>
      <c r="TEA1" s="134"/>
      <c r="TEB1" s="134"/>
      <c r="TEC1" s="134"/>
      <c r="TED1" s="134"/>
      <c r="TEE1" s="134"/>
      <c r="TEF1" s="134"/>
      <c r="TEG1" s="134"/>
      <c r="TEH1" s="134"/>
      <c r="TEI1" s="134"/>
      <c r="TEJ1" s="134"/>
      <c r="TEK1" s="134"/>
      <c r="TEL1" s="134"/>
      <c r="TEM1" s="134"/>
      <c r="TEN1" s="134"/>
      <c r="TEO1" s="134"/>
      <c r="TEP1" s="134"/>
      <c r="TEQ1" s="134"/>
      <c r="TER1" s="134"/>
      <c r="TES1" s="134"/>
      <c r="TET1" s="134"/>
      <c r="TEU1" s="134"/>
      <c r="TEV1" s="134"/>
      <c r="TEW1" s="134"/>
      <c r="TEX1" s="134"/>
      <c r="TEY1" s="134"/>
      <c r="TEZ1" s="134"/>
      <c r="TFA1" s="134"/>
      <c r="TFB1" s="134"/>
      <c r="TFC1" s="134"/>
      <c r="TFD1" s="134"/>
      <c r="TFE1" s="134"/>
      <c r="TFF1" s="134"/>
      <c r="TFG1" s="134"/>
      <c r="TFH1" s="134"/>
      <c r="TFI1" s="134"/>
      <c r="TFJ1" s="134"/>
      <c r="TFK1" s="134"/>
      <c r="TFL1" s="134"/>
      <c r="TFM1" s="134"/>
      <c r="TFN1" s="134"/>
      <c r="TFO1" s="134"/>
      <c r="TFP1" s="134"/>
      <c r="TFQ1" s="134"/>
      <c r="TFR1" s="134"/>
      <c r="TFS1" s="134"/>
      <c r="TFT1" s="134"/>
      <c r="TFU1" s="134"/>
      <c r="TFV1" s="134"/>
      <c r="TFW1" s="134"/>
      <c r="TFX1" s="134"/>
      <c r="TFY1" s="134"/>
      <c r="TFZ1" s="134"/>
      <c r="TGA1" s="134"/>
      <c r="TGB1" s="134"/>
      <c r="TGC1" s="134"/>
      <c r="TGD1" s="134"/>
      <c r="TGE1" s="134"/>
      <c r="TGF1" s="134"/>
      <c r="TGG1" s="134"/>
      <c r="TGH1" s="134"/>
      <c r="TGI1" s="134"/>
      <c r="TGJ1" s="134"/>
      <c r="TGK1" s="134"/>
      <c r="TGL1" s="134"/>
      <c r="TGM1" s="134"/>
      <c r="TGN1" s="134"/>
      <c r="TGO1" s="134"/>
      <c r="TGP1" s="134"/>
      <c r="TGQ1" s="134"/>
      <c r="TGR1" s="134"/>
      <c r="TGS1" s="134"/>
      <c r="TGT1" s="134"/>
      <c r="TGU1" s="134"/>
      <c r="TGV1" s="134"/>
      <c r="TGW1" s="134"/>
      <c r="TGX1" s="134"/>
      <c r="TGY1" s="134"/>
      <c r="TGZ1" s="134"/>
      <c r="THA1" s="134"/>
      <c r="THB1" s="134"/>
      <c r="THC1" s="134"/>
      <c r="THD1" s="134"/>
      <c r="THE1" s="134"/>
      <c r="THF1" s="134"/>
      <c r="THG1" s="134"/>
      <c r="THH1" s="134"/>
      <c r="THI1" s="134"/>
      <c r="THJ1" s="134"/>
      <c r="THK1" s="134"/>
      <c r="THL1" s="134"/>
      <c r="THM1" s="134"/>
      <c r="THN1" s="134"/>
      <c r="THO1" s="134"/>
      <c r="THP1" s="134"/>
      <c r="THQ1" s="134"/>
      <c r="THR1" s="134"/>
      <c r="THS1" s="134"/>
      <c r="THT1" s="134"/>
      <c r="THU1" s="134"/>
      <c r="THV1" s="134"/>
      <c r="THW1" s="134"/>
      <c r="THX1" s="134"/>
      <c r="THY1" s="134"/>
      <c r="THZ1" s="134"/>
      <c r="TIA1" s="134"/>
      <c r="TIB1" s="134"/>
      <c r="TIC1" s="134"/>
      <c r="TID1" s="134"/>
      <c r="TIE1" s="134"/>
      <c r="TIF1" s="134"/>
      <c r="TIG1" s="134"/>
      <c r="TIH1" s="134"/>
      <c r="TII1" s="134"/>
      <c r="TIJ1" s="134"/>
      <c r="TIK1" s="134"/>
      <c r="TIL1" s="134"/>
      <c r="TIM1" s="134"/>
      <c r="TIN1" s="134"/>
      <c r="TIO1" s="134"/>
      <c r="TIP1" s="134"/>
      <c r="TIQ1" s="134"/>
      <c r="TIR1" s="134"/>
      <c r="TIS1" s="134"/>
      <c r="TIT1" s="134"/>
      <c r="TIU1" s="134"/>
      <c r="TIV1" s="134"/>
      <c r="TIW1" s="134"/>
      <c r="TIX1" s="134"/>
      <c r="TIY1" s="134"/>
      <c r="TIZ1" s="134"/>
      <c r="TJA1" s="134"/>
      <c r="TJB1" s="134"/>
      <c r="TJC1" s="134"/>
      <c r="TJD1" s="134"/>
      <c r="TJE1" s="134"/>
      <c r="TJF1" s="134"/>
      <c r="TJG1" s="134"/>
      <c r="TJH1" s="134"/>
      <c r="TJI1" s="134"/>
      <c r="TJJ1" s="134"/>
      <c r="TJK1" s="134"/>
      <c r="TJL1" s="134"/>
      <c r="TJM1" s="134"/>
      <c r="TJN1" s="134"/>
      <c r="TJO1" s="134"/>
      <c r="TJP1" s="134"/>
      <c r="TJQ1" s="134"/>
      <c r="TJR1" s="134"/>
      <c r="TJS1" s="134"/>
      <c r="TJT1" s="134"/>
      <c r="TJU1" s="134"/>
      <c r="TJV1" s="134"/>
      <c r="TJW1" s="134"/>
      <c r="TJX1" s="134"/>
      <c r="TJY1" s="134"/>
      <c r="TJZ1" s="134"/>
      <c r="TKA1" s="134"/>
      <c r="TKB1" s="134"/>
      <c r="TKC1" s="134"/>
      <c r="TKD1" s="134"/>
      <c r="TKE1" s="134"/>
      <c r="TKF1" s="134"/>
      <c r="TKG1" s="134"/>
      <c r="TKH1" s="134"/>
      <c r="TKI1" s="134"/>
      <c r="TKJ1" s="134"/>
      <c r="TKK1" s="134"/>
      <c r="TKL1" s="134"/>
      <c r="TKM1" s="134"/>
      <c r="TKN1" s="134"/>
      <c r="TKO1" s="134"/>
      <c r="TKP1" s="134"/>
      <c r="TKQ1" s="134"/>
      <c r="TKR1" s="134"/>
      <c r="TKS1" s="134"/>
      <c r="TKT1" s="134"/>
      <c r="TKU1" s="134"/>
      <c r="TKV1" s="134"/>
      <c r="TKW1" s="134"/>
      <c r="TKX1" s="134"/>
      <c r="TKY1" s="134"/>
      <c r="TKZ1" s="134"/>
      <c r="TLA1" s="134"/>
      <c r="TLB1" s="134"/>
      <c r="TLC1" s="134"/>
      <c r="TLD1" s="134"/>
      <c r="TLE1" s="134"/>
      <c r="TLF1" s="134"/>
      <c r="TLG1" s="134"/>
      <c r="TLH1" s="134"/>
      <c r="TLI1" s="134"/>
      <c r="TLJ1" s="134"/>
      <c r="TLK1" s="134"/>
      <c r="TLL1" s="134"/>
      <c r="TLM1" s="134"/>
      <c r="TLN1" s="134"/>
      <c r="TLO1" s="134"/>
      <c r="TLP1" s="134"/>
      <c r="TLQ1" s="134"/>
      <c r="TLR1" s="134"/>
      <c r="TLS1" s="134"/>
      <c r="TLT1" s="134"/>
      <c r="TLU1" s="134"/>
      <c r="TLV1" s="134"/>
      <c r="TLW1" s="134"/>
      <c r="TLX1" s="134"/>
      <c r="TLY1" s="134"/>
      <c r="TLZ1" s="134"/>
      <c r="TMA1" s="134"/>
      <c r="TMB1" s="134"/>
      <c r="TMC1" s="134"/>
      <c r="TMD1" s="134"/>
      <c r="TME1" s="134"/>
      <c r="TMF1" s="134"/>
      <c r="TMG1" s="134"/>
      <c r="TMH1" s="134"/>
      <c r="TMI1" s="134"/>
      <c r="TMJ1" s="134"/>
      <c r="TMK1" s="134"/>
      <c r="TML1" s="134"/>
      <c r="TMM1" s="134"/>
      <c r="TMN1" s="134"/>
      <c r="TMO1" s="134"/>
      <c r="TMP1" s="134"/>
      <c r="TMQ1" s="134"/>
      <c r="TMR1" s="134"/>
      <c r="TMS1" s="134"/>
      <c r="TMT1" s="134"/>
      <c r="TMU1" s="134"/>
      <c r="TMV1" s="134"/>
      <c r="TMW1" s="134"/>
      <c r="TMX1" s="134"/>
      <c r="TMY1" s="134"/>
      <c r="TMZ1" s="134"/>
      <c r="TNA1" s="134"/>
      <c r="TNB1" s="134"/>
      <c r="TNC1" s="134"/>
      <c r="TND1" s="134"/>
      <c r="TNE1" s="134"/>
      <c r="TNF1" s="134"/>
      <c r="TNG1" s="134"/>
      <c r="TNH1" s="134"/>
      <c r="TNI1" s="134"/>
      <c r="TNJ1" s="134"/>
      <c r="TNK1" s="134"/>
      <c r="TNL1" s="134"/>
      <c r="TNM1" s="134"/>
      <c r="TNN1" s="134"/>
      <c r="TNO1" s="134"/>
      <c r="TNP1" s="134"/>
      <c r="TNQ1" s="134"/>
      <c r="TNR1" s="134"/>
      <c r="TNS1" s="134"/>
      <c r="TNT1" s="134"/>
      <c r="TNU1" s="134"/>
      <c r="TNV1" s="134"/>
      <c r="TNW1" s="134"/>
      <c r="TNX1" s="134"/>
      <c r="TNY1" s="134"/>
      <c r="TNZ1" s="134"/>
      <c r="TOA1" s="134"/>
      <c r="TOB1" s="134"/>
      <c r="TOC1" s="134"/>
      <c r="TOD1" s="134"/>
      <c r="TOE1" s="134"/>
      <c r="TOF1" s="134"/>
      <c r="TOG1" s="134"/>
      <c r="TOH1" s="134"/>
      <c r="TOI1" s="134"/>
      <c r="TOJ1" s="134"/>
      <c r="TOK1" s="134"/>
      <c r="TOL1" s="134"/>
      <c r="TOM1" s="134"/>
      <c r="TON1" s="134"/>
      <c r="TOO1" s="134"/>
      <c r="TOP1" s="134"/>
      <c r="TOQ1" s="134"/>
      <c r="TOR1" s="134"/>
      <c r="TOS1" s="134"/>
      <c r="TOT1" s="134"/>
      <c r="TOU1" s="134"/>
      <c r="TOV1" s="134"/>
      <c r="TOW1" s="134"/>
      <c r="TOX1" s="134"/>
      <c r="TOY1" s="134"/>
      <c r="TOZ1" s="134"/>
      <c r="TPA1" s="134"/>
      <c r="TPB1" s="134"/>
      <c r="TPC1" s="134"/>
      <c r="TPD1" s="134"/>
      <c r="TPE1" s="134"/>
      <c r="TPF1" s="134"/>
      <c r="TPG1" s="134"/>
      <c r="TPH1" s="134"/>
      <c r="TPI1" s="134"/>
      <c r="TPJ1" s="134"/>
      <c r="TPK1" s="134"/>
      <c r="TPL1" s="134"/>
      <c r="TPM1" s="134"/>
      <c r="TPN1" s="134"/>
      <c r="TPO1" s="134"/>
      <c r="TPP1" s="134"/>
      <c r="TPQ1" s="134"/>
      <c r="TPR1" s="134"/>
      <c r="TPS1" s="134"/>
      <c r="TPT1" s="134"/>
      <c r="TPU1" s="134"/>
      <c r="TPV1" s="134"/>
      <c r="TPW1" s="134"/>
      <c r="TPX1" s="134"/>
      <c r="TPY1" s="134"/>
      <c r="TPZ1" s="134"/>
      <c r="TQA1" s="134"/>
      <c r="TQB1" s="134"/>
      <c r="TQC1" s="134"/>
      <c r="TQD1" s="134"/>
      <c r="TQE1" s="134"/>
      <c r="TQF1" s="134"/>
      <c r="TQG1" s="134"/>
      <c r="TQH1" s="134"/>
      <c r="TQI1" s="134"/>
      <c r="TQJ1" s="134"/>
      <c r="TQK1" s="134"/>
      <c r="TQL1" s="134"/>
      <c r="TQM1" s="134"/>
      <c r="TQN1" s="134"/>
      <c r="TQO1" s="134"/>
      <c r="TQP1" s="134"/>
      <c r="TQQ1" s="134"/>
      <c r="TQR1" s="134"/>
      <c r="TQS1" s="134"/>
      <c r="TQT1" s="134"/>
      <c r="TQU1" s="134"/>
      <c r="TQV1" s="134"/>
      <c r="TQW1" s="134"/>
      <c r="TQX1" s="134"/>
      <c r="TQY1" s="134"/>
      <c r="TQZ1" s="134"/>
      <c r="TRA1" s="134"/>
      <c r="TRB1" s="134"/>
      <c r="TRC1" s="134"/>
      <c r="TRD1" s="134"/>
      <c r="TRE1" s="134"/>
      <c r="TRF1" s="134"/>
      <c r="TRG1" s="134"/>
      <c r="TRH1" s="134"/>
      <c r="TRI1" s="134"/>
      <c r="TRJ1" s="134"/>
      <c r="TRK1" s="134"/>
      <c r="TRL1" s="134"/>
      <c r="TRM1" s="134"/>
      <c r="TRN1" s="134"/>
      <c r="TRO1" s="134"/>
      <c r="TRP1" s="134"/>
      <c r="TRQ1" s="134"/>
      <c r="TRR1" s="134"/>
      <c r="TRS1" s="134"/>
      <c r="TRT1" s="134"/>
      <c r="TRU1" s="134"/>
      <c r="TRV1" s="134"/>
      <c r="TRW1" s="134"/>
      <c r="TRX1" s="134"/>
      <c r="TRY1" s="134"/>
      <c r="TRZ1" s="134"/>
      <c r="TSA1" s="134"/>
      <c r="TSB1" s="134"/>
      <c r="TSC1" s="134"/>
      <c r="TSD1" s="134"/>
      <c r="TSE1" s="134"/>
      <c r="TSF1" s="134"/>
      <c r="TSG1" s="134"/>
      <c r="TSH1" s="134"/>
      <c r="TSI1" s="134"/>
      <c r="TSJ1" s="134"/>
      <c r="TSK1" s="134"/>
      <c r="TSL1" s="134"/>
      <c r="TSM1" s="134"/>
      <c r="TSN1" s="134"/>
      <c r="TSO1" s="134"/>
      <c r="TSP1" s="134"/>
      <c r="TSQ1" s="134"/>
      <c r="TSR1" s="134"/>
      <c r="TSS1" s="134"/>
      <c r="TST1" s="134"/>
      <c r="TSU1" s="134"/>
      <c r="TSV1" s="134"/>
      <c r="TSW1" s="134"/>
      <c r="TSX1" s="134"/>
      <c r="TSY1" s="134"/>
      <c r="TSZ1" s="134"/>
      <c r="TTA1" s="134"/>
      <c r="TTB1" s="134"/>
      <c r="TTC1" s="134"/>
      <c r="TTD1" s="134"/>
      <c r="TTE1" s="134"/>
      <c r="TTF1" s="134"/>
      <c r="TTG1" s="134"/>
      <c r="TTH1" s="134"/>
      <c r="TTI1" s="134"/>
      <c r="TTJ1" s="134"/>
      <c r="TTK1" s="134"/>
      <c r="TTL1" s="134"/>
      <c r="TTM1" s="134"/>
      <c r="TTN1" s="134"/>
      <c r="TTO1" s="134"/>
      <c r="TTP1" s="134"/>
      <c r="TTQ1" s="134"/>
      <c r="TTR1" s="134"/>
      <c r="TTS1" s="134"/>
      <c r="TTT1" s="134"/>
      <c r="TTU1" s="134"/>
      <c r="TTV1" s="134"/>
      <c r="TTW1" s="134"/>
      <c r="TTX1" s="134"/>
      <c r="TTY1" s="134"/>
      <c r="TTZ1" s="134"/>
      <c r="TUA1" s="134"/>
      <c r="TUB1" s="134"/>
      <c r="TUC1" s="134"/>
      <c r="TUD1" s="134"/>
      <c r="TUE1" s="134"/>
      <c r="TUF1" s="134"/>
      <c r="TUG1" s="134"/>
      <c r="TUH1" s="134"/>
      <c r="TUI1" s="134"/>
      <c r="TUJ1" s="134"/>
      <c r="TUK1" s="134"/>
      <c r="TUL1" s="134"/>
      <c r="TUM1" s="134"/>
      <c r="TUN1" s="134"/>
      <c r="TUO1" s="134"/>
      <c r="TUP1" s="134"/>
      <c r="TUQ1" s="134"/>
      <c r="TUR1" s="134"/>
      <c r="TUS1" s="134"/>
      <c r="TUT1" s="134"/>
      <c r="TUU1" s="134"/>
      <c r="TUV1" s="134"/>
      <c r="TUW1" s="134"/>
      <c r="TUX1" s="134"/>
      <c r="TUY1" s="134"/>
      <c r="TUZ1" s="134"/>
      <c r="TVA1" s="134"/>
      <c r="TVB1" s="134"/>
      <c r="TVC1" s="134"/>
      <c r="TVD1" s="134"/>
      <c r="TVE1" s="134"/>
      <c r="TVF1" s="134"/>
      <c r="TVG1" s="134"/>
      <c r="TVH1" s="134"/>
      <c r="TVI1" s="134"/>
      <c r="TVJ1" s="134"/>
      <c r="TVK1" s="134"/>
      <c r="TVL1" s="134"/>
      <c r="TVM1" s="134"/>
      <c r="TVN1" s="134"/>
      <c r="TVO1" s="134"/>
      <c r="TVP1" s="134"/>
      <c r="TVQ1" s="134"/>
      <c r="TVR1" s="134"/>
      <c r="TVS1" s="134"/>
      <c r="TVT1" s="134"/>
      <c r="TVU1" s="134"/>
      <c r="TVV1" s="134"/>
      <c r="TVW1" s="134"/>
      <c r="TVX1" s="134"/>
      <c r="TVY1" s="134"/>
      <c r="TVZ1" s="134"/>
      <c r="TWA1" s="134"/>
      <c r="TWB1" s="134"/>
      <c r="TWC1" s="134"/>
      <c r="TWD1" s="134"/>
      <c r="TWE1" s="134"/>
      <c r="TWF1" s="134"/>
      <c r="TWG1" s="134"/>
      <c r="TWH1" s="134"/>
      <c r="TWI1" s="134"/>
      <c r="TWJ1" s="134"/>
      <c r="TWK1" s="134"/>
      <c r="TWL1" s="134"/>
      <c r="TWM1" s="134"/>
      <c r="TWN1" s="134"/>
      <c r="TWO1" s="134"/>
      <c r="TWP1" s="134"/>
      <c r="TWQ1" s="134"/>
      <c r="TWR1" s="134"/>
      <c r="TWS1" s="134"/>
      <c r="TWT1" s="134"/>
      <c r="TWU1" s="134"/>
      <c r="TWV1" s="134"/>
      <c r="TWW1" s="134"/>
      <c r="TWX1" s="134"/>
      <c r="TWY1" s="134"/>
      <c r="TWZ1" s="134"/>
      <c r="TXA1" s="134"/>
      <c r="TXB1" s="134"/>
      <c r="TXC1" s="134"/>
      <c r="TXD1" s="134"/>
      <c r="TXE1" s="134"/>
      <c r="TXF1" s="134"/>
      <c r="TXG1" s="134"/>
      <c r="TXH1" s="134"/>
      <c r="TXI1" s="134"/>
      <c r="TXJ1" s="134"/>
      <c r="TXK1" s="134"/>
      <c r="TXL1" s="134"/>
      <c r="TXM1" s="134"/>
      <c r="TXN1" s="134"/>
      <c r="TXO1" s="134"/>
      <c r="TXP1" s="134"/>
      <c r="TXQ1" s="134"/>
      <c r="TXR1" s="134"/>
      <c r="TXS1" s="134"/>
      <c r="TXT1" s="134"/>
      <c r="TXU1" s="134"/>
      <c r="TXV1" s="134"/>
      <c r="TXW1" s="134"/>
      <c r="TXX1" s="134"/>
      <c r="TXY1" s="134"/>
      <c r="TXZ1" s="134"/>
      <c r="TYA1" s="134"/>
      <c r="TYB1" s="134"/>
      <c r="TYC1" s="134"/>
      <c r="TYD1" s="134"/>
      <c r="TYE1" s="134"/>
      <c r="TYF1" s="134"/>
      <c r="TYG1" s="134"/>
      <c r="TYH1" s="134"/>
      <c r="TYI1" s="134"/>
      <c r="TYJ1" s="134"/>
      <c r="TYK1" s="134"/>
      <c r="TYL1" s="134"/>
      <c r="TYM1" s="134"/>
      <c r="TYN1" s="134"/>
      <c r="TYO1" s="134"/>
      <c r="TYP1" s="134"/>
      <c r="TYQ1" s="134"/>
      <c r="TYR1" s="134"/>
      <c r="TYS1" s="134"/>
      <c r="TYT1" s="134"/>
      <c r="TYU1" s="134"/>
      <c r="TYV1" s="134"/>
      <c r="TYW1" s="134"/>
      <c r="TYX1" s="134"/>
      <c r="TYY1" s="134"/>
      <c r="TYZ1" s="134"/>
      <c r="TZA1" s="134"/>
      <c r="TZB1" s="134"/>
      <c r="TZC1" s="134"/>
      <c r="TZD1" s="134"/>
      <c r="TZE1" s="134"/>
      <c r="TZF1" s="134"/>
      <c r="TZG1" s="134"/>
      <c r="TZH1" s="134"/>
      <c r="TZI1" s="134"/>
      <c r="TZJ1" s="134"/>
      <c r="TZK1" s="134"/>
      <c r="TZL1" s="134"/>
      <c r="TZM1" s="134"/>
      <c r="TZN1" s="134"/>
      <c r="TZO1" s="134"/>
      <c r="TZP1" s="134"/>
      <c r="TZQ1" s="134"/>
      <c r="TZR1" s="134"/>
      <c r="TZS1" s="134"/>
      <c r="TZT1" s="134"/>
      <c r="TZU1" s="134"/>
      <c r="TZV1" s="134"/>
      <c r="TZW1" s="134"/>
      <c r="TZX1" s="134"/>
      <c r="TZY1" s="134"/>
      <c r="TZZ1" s="134"/>
      <c r="UAA1" s="134"/>
      <c r="UAB1" s="134"/>
      <c r="UAC1" s="134"/>
      <c r="UAD1" s="134"/>
      <c r="UAE1" s="134"/>
      <c r="UAF1" s="134"/>
      <c r="UAG1" s="134"/>
      <c r="UAH1" s="134"/>
      <c r="UAI1" s="134"/>
      <c r="UAJ1" s="134"/>
      <c r="UAK1" s="134"/>
      <c r="UAL1" s="134"/>
      <c r="UAM1" s="134"/>
      <c r="UAN1" s="134"/>
      <c r="UAO1" s="134"/>
      <c r="UAP1" s="134"/>
      <c r="UAQ1" s="134"/>
      <c r="UAR1" s="134"/>
      <c r="UAS1" s="134"/>
      <c r="UAT1" s="134"/>
      <c r="UAU1" s="134"/>
      <c r="UAV1" s="134"/>
      <c r="UAW1" s="134"/>
      <c r="UAX1" s="134"/>
      <c r="UAY1" s="134"/>
      <c r="UAZ1" s="134"/>
      <c r="UBA1" s="134"/>
      <c r="UBB1" s="134"/>
      <c r="UBC1" s="134"/>
      <c r="UBD1" s="134"/>
      <c r="UBE1" s="134"/>
      <c r="UBF1" s="134"/>
      <c r="UBG1" s="134"/>
      <c r="UBH1" s="134"/>
      <c r="UBI1" s="134"/>
      <c r="UBJ1" s="134"/>
      <c r="UBK1" s="134"/>
      <c r="UBL1" s="134"/>
      <c r="UBM1" s="134"/>
      <c r="UBN1" s="134"/>
      <c r="UBO1" s="134"/>
      <c r="UBP1" s="134"/>
      <c r="UBQ1" s="134"/>
      <c r="UBR1" s="134"/>
      <c r="UBS1" s="134"/>
      <c r="UBT1" s="134"/>
      <c r="UBU1" s="134"/>
      <c r="UBV1" s="134"/>
      <c r="UBW1" s="134"/>
      <c r="UBX1" s="134"/>
      <c r="UBY1" s="134"/>
      <c r="UBZ1" s="134"/>
      <c r="UCA1" s="134"/>
      <c r="UCB1" s="134"/>
      <c r="UCC1" s="134"/>
      <c r="UCD1" s="134"/>
      <c r="UCE1" s="134"/>
      <c r="UCF1" s="134"/>
      <c r="UCG1" s="134"/>
      <c r="UCH1" s="134"/>
      <c r="UCI1" s="134"/>
      <c r="UCJ1" s="134"/>
      <c r="UCK1" s="134"/>
      <c r="UCL1" s="134"/>
      <c r="UCM1" s="134"/>
      <c r="UCN1" s="134"/>
      <c r="UCO1" s="134"/>
      <c r="UCP1" s="134"/>
      <c r="UCQ1" s="134"/>
      <c r="UCR1" s="134"/>
      <c r="UCS1" s="134"/>
      <c r="UCT1" s="134"/>
      <c r="UCU1" s="134"/>
      <c r="UCV1" s="134"/>
      <c r="UCW1" s="134"/>
      <c r="UCX1" s="134"/>
      <c r="UCY1" s="134"/>
      <c r="UCZ1" s="134"/>
      <c r="UDA1" s="134"/>
      <c r="UDB1" s="134"/>
      <c r="UDC1" s="134"/>
      <c r="UDD1" s="134"/>
      <c r="UDE1" s="134"/>
      <c r="UDF1" s="134"/>
      <c r="UDG1" s="134"/>
      <c r="UDH1" s="134"/>
      <c r="UDI1" s="134"/>
      <c r="UDJ1" s="134"/>
      <c r="UDK1" s="134"/>
      <c r="UDL1" s="134"/>
      <c r="UDM1" s="134"/>
      <c r="UDN1" s="134"/>
      <c r="UDO1" s="134"/>
      <c r="UDP1" s="134"/>
      <c r="UDQ1" s="134"/>
      <c r="UDR1" s="134"/>
      <c r="UDS1" s="134"/>
      <c r="UDT1" s="134"/>
      <c r="UDU1" s="134"/>
      <c r="UDV1" s="134"/>
      <c r="UDW1" s="134"/>
      <c r="UDX1" s="134"/>
      <c r="UDY1" s="134"/>
      <c r="UDZ1" s="134"/>
      <c r="UEA1" s="134"/>
      <c r="UEB1" s="134"/>
      <c r="UEC1" s="134"/>
      <c r="UED1" s="134"/>
      <c r="UEE1" s="134"/>
      <c r="UEF1" s="134"/>
      <c r="UEG1" s="134"/>
      <c r="UEH1" s="134"/>
      <c r="UEI1" s="134"/>
      <c r="UEJ1" s="134"/>
      <c r="UEK1" s="134"/>
      <c r="UEL1" s="134"/>
      <c r="UEM1" s="134"/>
      <c r="UEN1" s="134"/>
      <c r="UEO1" s="134"/>
      <c r="UEP1" s="134"/>
      <c r="UEQ1" s="134"/>
      <c r="UER1" s="134"/>
      <c r="UES1" s="134"/>
      <c r="UET1" s="134"/>
      <c r="UEU1" s="134"/>
      <c r="UEV1" s="134"/>
      <c r="UEW1" s="134"/>
      <c r="UEX1" s="134"/>
      <c r="UEY1" s="134"/>
      <c r="UEZ1" s="134"/>
      <c r="UFA1" s="134"/>
      <c r="UFB1" s="134"/>
      <c r="UFC1" s="134"/>
      <c r="UFD1" s="134"/>
      <c r="UFE1" s="134"/>
      <c r="UFF1" s="134"/>
      <c r="UFG1" s="134"/>
      <c r="UFH1" s="134"/>
      <c r="UFI1" s="134"/>
      <c r="UFJ1" s="134"/>
      <c r="UFK1" s="134"/>
      <c r="UFL1" s="134"/>
      <c r="UFM1" s="134"/>
      <c r="UFN1" s="134"/>
      <c r="UFO1" s="134"/>
      <c r="UFP1" s="134"/>
      <c r="UFQ1" s="134"/>
      <c r="UFR1" s="134"/>
      <c r="UFS1" s="134"/>
      <c r="UFT1" s="134"/>
      <c r="UFU1" s="134"/>
      <c r="UFV1" s="134"/>
      <c r="UFW1" s="134"/>
      <c r="UFX1" s="134"/>
      <c r="UFY1" s="134"/>
      <c r="UFZ1" s="134"/>
      <c r="UGA1" s="134"/>
      <c r="UGB1" s="134"/>
      <c r="UGC1" s="134"/>
      <c r="UGD1" s="134"/>
      <c r="UGE1" s="134"/>
      <c r="UGF1" s="134"/>
      <c r="UGG1" s="134"/>
      <c r="UGH1" s="134"/>
      <c r="UGI1" s="134"/>
      <c r="UGJ1" s="134"/>
      <c r="UGK1" s="134"/>
      <c r="UGL1" s="134"/>
      <c r="UGM1" s="134"/>
      <c r="UGN1" s="134"/>
      <c r="UGO1" s="134"/>
      <c r="UGP1" s="134"/>
      <c r="UGQ1" s="134"/>
      <c r="UGR1" s="134"/>
      <c r="UGS1" s="134"/>
      <c r="UGT1" s="134"/>
      <c r="UGU1" s="134"/>
      <c r="UGV1" s="134"/>
      <c r="UGW1" s="134"/>
      <c r="UGX1" s="134"/>
      <c r="UGY1" s="134"/>
      <c r="UGZ1" s="134"/>
      <c r="UHA1" s="134"/>
      <c r="UHB1" s="134"/>
      <c r="UHC1" s="134"/>
      <c r="UHD1" s="134"/>
      <c r="UHE1" s="134"/>
      <c r="UHF1" s="134"/>
      <c r="UHG1" s="134"/>
      <c r="UHH1" s="134"/>
      <c r="UHI1" s="134"/>
      <c r="UHJ1" s="134"/>
      <c r="UHK1" s="134"/>
      <c r="UHL1" s="134"/>
      <c r="UHM1" s="134"/>
      <c r="UHN1" s="134"/>
      <c r="UHO1" s="134"/>
      <c r="UHP1" s="134"/>
      <c r="UHQ1" s="134"/>
      <c r="UHR1" s="134"/>
      <c r="UHS1" s="134"/>
      <c r="UHT1" s="134"/>
      <c r="UHU1" s="134"/>
      <c r="UHV1" s="134"/>
      <c r="UHW1" s="134"/>
      <c r="UHX1" s="134"/>
      <c r="UHY1" s="134"/>
      <c r="UHZ1" s="134"/>
      <c r="UIA1" s="134"/>
      <c r="UIB1" s="134"/>
      <c r="UIC1" s="134"/>
      <c r="UID1" s="134"/>
      <c r="UIE1" s="134"/>
      <c r="UIF1" s="134"/>
      <c r="UIG1" s="134"/>
      <c r="UIH1" s="134"/>
      <c r="UII1" s="134"/>
      <c r="UIJ1" s="134"/>
      <c r="UIK1" s="134"/>
      <c r="UIL1" s="134"/>
      <c r="UIM1" s="134"/>
      <c r="UIN1" s="134"/>
      <c r="UIO1" s="134"/>
      <c r="UIP1" s="134"/>
      <c r="UIQ1" s="134"/>
      <c r="UIR1" s="134"/>
      <c r="UIS1" s="134"/>
      <c r="UIT1" s="134"/>
      <c r="UIU1" s="134"/>
      <c r="UIV1" s="134"/>
      <c r="UIW1" s="134"/>
      <c r="UIX1" s="134"/>
      <c r="UIY1" s="134"/>
      <c r="UIZ1" s="134"/>
      <c r="UJA1" s="134"/>
      <c r="UJB1" s="134"/>
      <c r="UJC1" s="134"/>
      <c r="UJD1" s="134"/>
      <c r="UJE1" s="134"/>
      <c r="UJF1" s="134"/>
      <c r="UJG1" s="134"/>
      <c r="UJH1" s="134"/>
      <c r="UJI1" s="134"/>
      <c r="UJJ1" s="134"/>
      <c r="UJK1" s="134"/>
      <c r="UJL1" s="134"/>
      <c r="UJM1" s="134"/>
      <c r="UJN1" s="134"/>
      <c r="UJO1" s="134"/>
      <c r="UJP1" s="134"/>
      <c r="UJQ1" s="134"/>
      <c r="UJR1" s="134"/>
      <c r="UJS1" s="134"/>
      <c r="UJT1" s="134"/>
      <c r="UJU1" s="134"/>
      <c r="UJV1" s="134"/>
      <c r="UJW1" s="134"/>
      <c r="UJX1" s="134"/>
      <c r="UJY1" s="134"/>
      <c r="UJZ1" s="134"/>
      <c r="UKA1" s="134"/>
      <c r="UKB1" s="134"/>
      <c r="UKC1" s="134"/>
      <c r="UKD1" s="134"/>
      <c r="UKE1" s="134"/>
      <c r="UKF1" s="134"/>
      <c r="UKG1" s="134"/>
      <c r="UKH1" s="134"/>
      <c r="UKI1" s="134"/>
      <c r="UKJ1" s="134"/>
      <c r="UKK1" s="134"/>
      <c r="UKL1" s="134"/>
      <c r="UKM1" s="134"/>
      <c r="UKN1" s="134"/>
      <c r="UKO1" s="134"/>
      <c r="UKP1" s="134"/>
      <c r="UKQ1" s="134"/>
      <c r="UKR1" s="134"/>
      <c r="UKS1" s="134"/>
      <c r="UKT1" s="134"/>
      <c r="UKU1" s="134"/>
      <c r="UKV1" s="134"/>
      <c r="UKW1" s="134"/>
      <c r="UKX1" s="134"/>
      <c r="UKY1" s="134"/>
      <c r="UKZ1" s="134"/>
      <c r="ULA1" s="134"/>
      <c r="ULB1" s="134"/>
      <c r="ULC1" s="134"/>
      <c r="ULD1" s="134"/>
      <c r="ULE1" s="134"/>
      <c r="ULF1" s="134"/>
      <c r="ULG1" s="134"/>
      <c r="ULH1" s="134"/>
      <c r="ULI1" s="134"/>
      <c r="ULJ1" s="134"/>
      <c r="ULK1" s="134"/>
      <c r="ULL1" s="134"/>
      <c r="ULM1" s="134"/>
      <c r="ULN1" s="134"/>
      <c r="ULO1" s="134"/>
      <c r="ULP1" s="134"/>
      <c r="ULQ1" s="134"/>
      <c r="ULR1" s="134"/>
      <c r="ULS1" s="134"/>
      <c r="ULT1" s="134"/>
      <c r="ULU1" s="134"/>
      <c r="ULV1" s="134"/>
      <c r="ULW1" s="134"/>
      <c r="ULX1" s="134"/>
      <c r="ULY1" s="134"/>
      <c r="ULZ1" s="134"/>
      <c r="UMA1" s="134"/>
      <c r="UMB1" s="134"/>
      <c r="UMC1" s="134"/>
      <c r="UMD1" s="134"/>
      <c r="UME1" s="134"/>
      <c r="UMF1" s="134"/>
      <c r="UMG1" s="134"/>
      <c r="UMH1" s="134"/>
      <c r="UMI1" s="134"/>
      <c r="UMJ1" s="134"/>
      <c r="UMK1" s="134"/>
      <c r="UML1" s="134"/>
      <c r="UMM1" s="134"/>
      <c r="UMN1" s="134"/>
      <c r="UMO1" s="134"/>
      <c r="UMP1" s="134"/>
      <c r="UMQ1" s="134"/>
      <c r="UMR1" s="134"/>
      <c r="UMS1" s="134"/>
      <c r="UMT1" s="134"/>
      <c r="UMU1" s="134"/>
      <c r="UMV1" s="134"/>
      <c r="UMW1" s="134"/>
      <c r="UMX1" s="134"/>
      <c r="UMY1" s="134"/>
      <c r="UMZ1" s="134"/>
      <c r="UNA1" s="134"/>
      <c r="UNB1" s="134"/>
      <c r="UNC1" s="134"/>
      <c r="UND1" s="134"/>
      <c r="UNE1" s="134"/>
      <c r="UNF1" s="134"/>
      <c r="UNG1" s="134"/>
      <c r="UNH1" s="134"/>
      <c r="UNI1" s="134"/>
      <c r="UNJ1" s="134"/>
      <c r="UNK1" s="134"/>
      <c r="UNL1" s="134"/>
      <c r="UNM1" s="134"/>
      <c r="UNN1" s="134"/>
      <c r="UNO1" s="134"/>
      <c r="UNP1" s="134"/>
      <c r="UNQ1" s="134"/>
      <c r="UNR1" s="134"/>
      <c r="UNS1" s="134"/>
      <c r="UNT1" s="134"/>
      <c r="UNU1" s="134"/>
      <c r="UNV1" s="134"/>
      <c r="UNW1" s="134"/>
      <c r="UNX1" s="134"/>
      <c r="UNY1" s="134"/>
      <c r="UNZ1" s="134"/>
      <c r="UOA1" s="134"/>
      <c r="UOB1" s="134"/>
      <c r="UOC1" s="134"/>
      <c r="UOD1" s="134"/>
      <c r="UOE1" s="134"/>
      <c r="UOF1" s="134"/>
      <c r="UOG1" s="134"/>
      <c r="UOH1" s="134"/>
      <c r="UOI1" s="134"/>
      <c r="UOJ1" s="134"/>
      <c r="UOK1" s="134"/>
      <c r="UOL1" s="134"/>
      <c r="UOM1" s="134"/>
      <c r="UON1" s="134"/>
      <c r="UOO1" s="134"/>
      <c r="UOP1" s="134"/>
      <c r="UOQ1" s="134"/>
      <c r="UOR1" s="134"/>
      <c r="UOS1" s="134"/>
      <c r="UOT1" s="134"/>
      <c r="UOU1" s="134"/>
      <c r="UOV1" s="134"/>
      <c r="UOW1" s="134"/>
      <c r="UOX1" s="134"/>
      <c r="UOY1" s="134"/>
      <c r="UOZ1" s="134"/>
      <c r="UPA1" s="134"/>
      <c r="UPB1" s="134"/>
      <c r="UPC1" s="134"/>
      <c r="UPD1" s="134"/>
      <c r="UPE1" s="134"/>
      <c r="UPF1" s="134"/>
      <c r="UPG1" s="134"/>
      <c r="UPH1" s="134"/>
      <c r="UPI1" s="134"/>
      <c r="UPJ1" s="134"/>
      <c r="UPK1" s="134"/>
      <c r="UPL1" s="134"/>
      <c r="UPM1" s="134"/>
      <c r="UPN1" s="134"/>
      <c r="UPO1" s="134"/>
      <c r="UPP1" s="134"/>
      <c r="UPQ1" s="134"/>
      <c r="UPR1" s="134"/>
      <c r="UPS1" s="134"/>
      <c r="UPT1" s="134"/>
      <c r="UPU1" s="134"/>
      <c r="UPV1" s="134"/>
      <c r="UPW1" s="134"/>
      <c r="UPX1" s="134"/>
      <c r="UPY1" s="134"/>
      <c r="UPZ1" s="134"/>
      <c r="UQA1" s="134"/>
      <c r="UQB1" s="134"/>
      <c r="UQC1" s="134"/>
      <c r="UQD1" s="134"/>
      <c r="UQE1" s="134"/>
      <c r="UQF1" s="134"/>
      <c r="UQG1" s="134"/>
      <c r="UQH1" s="134"/>
      <c r="UQI1" s="134"/>
      <c r="UQJ1" s="134"/>
      <c r="UQK1" s="134"/>
      <c r="UQL1" s="134"/>
      <c r="UQM1" s="134"/>
      <c r="UQN1" s="134"/>
      <c r="UQO1" s="134"/>
      <c r="UQP1" s="134"/>
      <c r="UQQ1" s="134"/>
      <c r="UQR1" s="134"/>
      <c r="UQS1" s="134"/>
      <c r="UQT1" s="134"/>
      <c r="UQU1" s="134"/>
      <c r="UQV1" s="134"/>
      <c r="UQW1" s="134"/>
      <c r="UQX1" s="134"/>
      <c r="UQY1" s="134"/>
      <c r="UQZ1" s="134"/>
      <c r="URA1" s="134"/>
      <c r="URB1" s="134"/>
      <c r="URC1" s="134"/>
      <c r="URD1" s="134"/>
      <c r="URE1" s="134"/>
      <c r="URF1" s="134"/>
      <c r="URG1" s="134"/>
      <c r="URH1" s="134"/>
      <c r="URI1" s="134"/>
      <c r="URJ1" s="134"/>
      <c r="URK1" s="134"/>
      <c r="URL1" s="134"/>
      <c r="URM1" s="134"/>
      <c r="URN1" s="134"/>
      <c r="URO1" s="134"/>
      <c r="URP1" s="134"/>
      <c r="URQ1" s="134"/>
      <c r="URR1" s="134"/>
      <c r="URS1" s="134"/>
      <c r="URT1" s="134"/>
      <c r="URU1" s="134"/>
      <c r="URV1" s="134"/>
      <c r="URW1" s="134"/>
      <c r="URX1" s="134"/>
      <c r="URY1" s="134"/>
      <c r="URZ1" s="134"/>
      <c r="USA1" s="134"/>
      <c r="USB1" s="134"/>
      <c r="USC1" s="134"/>
      <c r="USD1" s="134"/>
      <c r="USE1" s="134"/>
      <c r="USF1" s="134"/>
      <c r="USG1" s="134"/>
      <c r="USH1" s="134"/>
      <c r="USI1" s="134"/>
      <c r="USJ1" s="134"/>
      <c r="USK1" s="134"/>
      <c r="USL1" s="134"/>
      <c r="USM1" s="134"/>
      <c r="USN1" s="134"/>
      <c r="USO1" s="134"/>
      <c r="USP1" s="134"/>
      <c r="USQ1" s="134"/>
      <c r="USR1" s="134"/>
      <c r="USS1" s="134"/>
      <c r="UST1" s="134"/>
      <c r="USU1" s="134"/>
      <c r="USV1" s="134"/>
      <c r="USW1" s="134"/>
      <c r="USX1" s="134"/>
      <c r="USY1" s="134"/>
      <c r="USZ1" s="134"/>
      <c r="UTA1" s="134"/>
      <c r="UTB1" s="134"/>
      <c r="UTC1" s="134"/>
      <c r="UTD1" s="134"/>
      <c r="UTE1" s="134"/>
      <c r="UTF1" s="134"/>
      <c r="UTG1" s="134"/>
      <c r="UTH1" s="134"/>
      <c r="UTI1" s="134"/>
      <c r="UTJ1" s="134"/>
      <c r="UTK1" s="134"/>
      <c r="UTL1" s="134"/>
      <c r="UTM1" s="134"/>
      <c r="UTN1" s="134"/>
      <c r="UTO1" s="134"/>
      <c r="UTP1" s="134"/>
      <c r="UTQ1" s="134"/>
      <c r="UTR1" s="134"/>
      <c r="UTS1" s="134"/>
      <c r="UTT1" s="134"/>
      <c r="UTU1" s="134"/>
      <c r="UTV1" s="134"/>
      <c r="UTW1" s="134"/>
      <c r="UTX1" s="134"/>
      <c r="UTY1" s="134"/>
      <c r="UTZ1" s="134"/>
      <c r="UUA1" s="134"/>
      <c r="UUB1" s="134"/>
      <c r="UUC1" s="134"/>
      <c r="UUD1" s="134"/>
      <c r="UUE1" s="134"/>
      <c r="UUF1" s="134"/>
      <c r="UUG1" s="134"/>
      <c r="UUH1" s="134"/>
      <c r="UUI1" s="134"/>
      <c r="UUJ1" s="134"/>
      <c r="UUK1" s="134"/>
      <c r="UUL1" s="134"/>
      <c r="UUM1" s="134"/>
      <c r="UUN1" s="134"/>
      <c r="UUO1" s="134"/>
      <c r="UUP1" s="134"/>
      <c r="UUQ1" s="134"/>
      <c r="UUR1" s="134"/>
      <c r="UUS1" s="134"/>
      <c r="UUT1" s="134"/>
      <c r="UUU1" s="134"/>
      <c r="UUV1" s="134"/>
      <c r="UUW1" s="134"/>
      <c r="UUX1" s="134"/>
      <c r="UUY1" s="134"/>
      <c r="UUZ1" s="134"/>
      <c r="UVA1" s="134"/>
      <c r="UVB1" s="134"/>
      <c r="UVC1" s="134"/>
      <c r="UVD1" s="134"/>
      <c r="UVE1" s="134"/>
      <c r="UVF1" s="134"/>
      <c r="UVG1" s="134"/>
      <c r="UVH1" s="134"/>
      <c r="UVI1" s="134"/>
      <c r="UVJ1" s="134"/>
      <c r="UVK1" s="134"/>
      <c r="UVL1" s="134"/>
      <c r="UVM1" s="134"/>
      <c r="UVN1" s="134"/>
      <c r="UVO1" s="134"/>
      <c r="UVP1" s="134"/>
      <c r="UVQ1" s="134"/>
      <c r="UVR1" s="134"/>
      <c r="UVS1" s="134"/>
      <c r="UVT1" s="134"/>
      <c r="UVU1" s="134"/>
      <c r="UVV1" s="134"/>
      <c r="UVW1" s="134"/>
      <c r="UVX1" s="134"/>
      <c r="UVY1" s="134"/>
      <c r="UVZ1" s="134"/>
      <c r="UWA1" s="134"/>
      <c r="UWB1" s="134"/>
      <c r="UWC1" s="134"/>
      <c r="UWD1" s="134"/>
      <c r="UWE1" s="134"/>
      <c r="UWF1" s="134"/>
      <c r="UWG1" s="134"/>
      <c r="UWH1" s="134"/>
      <c r="UWI1" s="134"/>
      <c r="UWJ1" s="134"/>
      <c r="UWK1" s="134"/>
      <c r="UWL1" s="134"/>
      <c r="UWM1" s="134"/>
      <c r="UWN1" s="134"/>
      <c r="UWO1" s="134"/>
      <c r="UWP1" s="134"/>
      <c r="UWQ1" s="134"/>
      <c r="UWR1" s="134"/>
      <c r="UWS1" s="134"/>
      <c r="UWT1" s="134"/>
      <c r="UWU1" s="134"/>
      <c r="UWV1" s="134"/>
      <c r="UWW1" s="134"/>
      <c r="UWX1" s="134"/>
      <c r="UWY1" s="134"/>
      <c r="UWZ1" s="134"/>
      <c r="UXA1" s="134"/>
      <c r="UXB1" s="134"/>
      <c r="UXC1" s="134"/>
      <c r="UXD1" s="134"/>
      <c r="UXE1" s="134"/>
      <c r="UXF1" s="134"/>
      <c r="UXG1" s="134"/>
      <c r="UXH1" s="134"/>
      <c r="UXI1" s="134"/>
      <c r="UXJ1" s="134"/>
      <c r="UXK1" s="134"/>
      <c r="UXL1" s="134"/>
      <c r="UXM1" s="134"/>
      <c r="UXN1" s="134"/>
      <c r="UXO1" s="134"/>
      <c r="UXP1" s="134"/>
      <c r="UXQ1" s="134"/>
      <c r="UXR1" s="134"/>
      <c r="UXS1" s="134"/>
      <c r="UXT1" s="134"/>
      <c r="UXU1" s="134"/>
      <c r="UXV1" s="134"/>
      <c r="UXW1" s="134"/>
      <c r="UXX1" s="134"/>
      <c r="UXY1" s="134"/>
      <c r="UXZ1" s="134"/>
      <c r="UYA1" s="134"/>
      <c r="UYB1" s="134"/>
      <c r="UYC1" s="134"/>
      <c r="UYD1" s="134"/>
      <c r="UYE1" s="134"/>
      <c r="UYF1" s="134"/>
      <c r="UYG1" s="134"/>
      <c r="UYH1" s="134"/>
      <c r="UYI1" s="134"/>
      <c r="UYJ1" s="134"/>
      <c r="UYK1" s="134"/>
      <c r="UYL1" s="134"/>
      <c r="UYM1" s="134"/>
      <c r="UYN1" s="134"/>
      <c r="UYO1" s="134"/>
      <c r="UYP1" s="134"/>
      <c r="UYQ1" s="134"/>
      <c r="UYR1" s="134"/>
      <c r="UYS1" s="134"/>
      <c r="UYT1" s="134"/>
      <c r="UYU1" s="134"/>
      <c r="UYV1" s="134"/>
      <c r="UYW1" s="134"/>
      <c r="UYX1" s="134"/>
      <c r="UYY1" s="134"/>
      <c r="UYZ1" s="134"/>
      <c r="UZA1" s="134"/>
      <c r="UZB1" s="134"/>
      <c r="UZC1" s="134"/>
      <c r="UZD1" s="134"/>
      <c r="UZE1" s="134"/>
      <c r="UZF1" s="134"/>
      <c r="UZG1" s="134"/>
      <c r="UZH1" s="134"/>
      <c r="UZI1" s="134"/>
      <c r="UZJ1" s="134"/>
      <c r="UZK1" s="134"/>
      <c r="UZL1" s="134"/>
      <c r="UZM1" s="134"/>
      <c r="UZN1" s="134"/>
      <c r="UZO1" s="134"/>
      <c r="UZP1" s="134"/>
      <c r="UZQ1" s="134"/>
      <c r="UZR1" s="134"/>
      <c r="UZS1" s="134"/>
      <c r="UZT1" s="134"/>
      <c r="UZU1" s="134"/>
      <c r="UZV1" s="134"/>
      <c r="UZW1" s="134"/>
      <c r="UZX1" s="134"/>
      <c r="UZY1" s="134"/>
      <c r="UZZ1" s="134"/>
      <c r="VAA1" s="134"/>
      <c r="VAB1" s="134"/>
      <c r="VAC1" s="134"/>
      <c r="VAD1" s="134"/>
      <c r="VAE1" s="134"/>
      <c r="VAF1" s="134"/>
      <c r="VAG1" s="134"/>
      <c r="VAH1" s="134"/>
      <c r="VAI1" s="134"/>
      <c r="VAJ1" s="134"/>
      <c r="VAK1" s="134"/>
      <c r="VAL1" s="134"/>
      <c r="VAM1" s="134"/>
      <c r="VAN1" s="134"/>
      <c r="VAO1" s="134"/>
      <c r="VAP1" s="134"/>
      <c r="VAQ1" s="134"/>
      <c r="VAR1" s="134"/>
      <c r="VAS1" s="134"/>
      <c r="VAT1" s="134"/>
      <c r="VAU1" s="134"/>
      <c r="VAV1" s="134"/>
      <c r="VAW1" s="134"/>
      <c r="VAX1" s="134"/>
      <c r="VAY1" s="134"/>
      <c r="VAZ1" s="134"/>
      <c r="VBA1" s="134"/>
      <c r="VBB1" s="134"/>
      <c r="VBC1" s="134"/>
      <c r="VBD1" s="134"/>
      <c r="VBE1" s="134"/>
      <c r="VBF1" s="134"/>
      <c r="VBG1" s="134"/>
      <c r="VBH1" s="134"/>
      <c r="VBI1" s="134"/>
      <c r="VBJ1" s="134"/>
      <c r="VBK1" s="134"/>
      <c r="VBL1" s="134"/>
      <c r="VBM1" s="134"/>
      <c r="VBN1" s="134"/>
      <c r="VBO1" s="134"/>
      <c r="VBP1" s="134"/>
      <c r="VBQ1" s="134"/>
      <c r="VBR1" s="134"/>
      <c r="VBS1" s="134"/>
      <c r="VBT1" s="134"/>
      <c r="VBU1" s="134"/>
      <c r="VBV1" s="134"/>
      <c r="VBW1" s="134"/>
      <c r="VBX1" s="134"/>
      <c r="VBY1" s="134"/>
      <c r="VBZ1" s="134"/>
      <c r="VCA1" s="134"/>
      <c r="VCB1" s="134"/>
      <c r="VCC1" s="134"/>
      <c r="VCD1" s="134"/>
      <c r="VCE1" s="134"/>
      <c r="VCF1" s="134"/>
      <c r="VCG1" s="134"/>
      <c r="VCH1" s="134"/>
      <c r="VCI1" s="134"/>
      <c r="VCJ1" s="134"/>
      <c r="VCK1" s="134"/>
      <c r="VCL1" s="134"/>
      <c r="VCM1" s="134"/>
      <c r="VCN1" s="134"/>
      <c r="VCO1" s="134"/>
      <c r="VCP1" s="134"/>
      <c r="VCQ1" s="134"/>
      <c r="VCR1" s="134"/>
      <c r="VCS1" s="134"/>
      <c r="VCT1" s="134"/>
      <c r="VCU1" s="134"/>
      <c r="VCV1" s="134"/>
      <c r="VCW1" s="134"/>
      <c r="VCX1" s="134"/>
      <c r="VCY1" s="134"/>
      <c r="VCZ1" s="134"/>
      <c r="VDA1" s="134"/>
      <c r="VDB1" s="134"/>
      <c r="VDC1" s="134"/>
      <c r="VDD1" s="134"/>
      <c r="VDE1" s="134"/>
      <c r="VDF1" s="134"/>
      <c r="VDG1" s="134"/>
      <c r="VDH1" s="134"/>
      <c r="VDI1" s="134"/>
      <c r="VDJ1" s="134"/>
      <c r="VDK1" s="134"/>
      <c r="VDL1" s="134"/>
      <c r="VDM1" s="134"/>
      <c r="VDN1" s="134"/>
      <c r="VDO1" s="134"/>
      <c r="VDP1" s="134"/>
      <c r="VDQ1" s="134"/>
      <c r="VDR1" s="134"/>
      <c r="VDS1" s="134"/>
      <c r="VDT1" s="134"/>
      <c r="VDU1" s="134"/>
      <c r="VDV1" s="134"/>
      <c r="VDW1" s="134"/>
      <c r="VDX1" s="134"/>
      <c r="VDY1" s="134"/>
      <c r="VDZ1" s="134"/>
      <c r="VEA1" s="134"/>
      <c r="VEB1" s="134"/>
      <c r="VEC1" s="134"/>
      <c r="VED1" s="134"/>
      <c r="VEE1" s="134"/>
      <c r="VEF1" s="134"/>
      <c r="VEG1" s="134"/>
      <c r="VEH1" s="134"/>
      <c r="VEI1" s="134"/>
      <c r="VEJ1" s="134"/>
      <c r="VEK1" s="134"/>
      <c r="VEL1" s="134"/>
      <c r="VEM1" s="134"/>
      <c r="VEN1" s="134"/>
      <c r="VEO1" s="134"/>
      <c r="VEP1" s="134"/>
      <c r="VEQ1" s="134"/>
      <c r="VER1" s="134"/>
      <c r="VES1" s="134"/>
      <c r="VET1" s="134"/>
      <c r="VEU1" s="134"/>
      <c r="VEV1" s="134"/>
      <c r="VEW1" s="134"/>
      <c r="VEX1" s="134"/>
      <c r="VEY1" s="134"/>
      <c r="VEZ1" s="134"/>
      <c r="VFA1" s="134"/>
      <c r="VFB1" s="134"/>
      <c r="VFC1" s="134"/>
      <c r="VFD1" s="134"/>
      <c r="VFE1" s="134"/>
      <c r="VFF1" s="134"/>
      <c r="VFG1" s="134"/>
      <c r="VFH1" s="134"/>
      <c r="VFI1" s="134"/>
      <c r="VFJ1" s="134"/>
      <c r="VFK1" s="134"/>
      <c r="VFL1" s="134"/>
      <c r="VFM1" s="134"/>
      <c r="VFN1" s="134"/>
      <c r="VFO1" s="134"/>
      <c r="VFP1" s="134"/>
      <c r="VFQ1" s="134"/>
      <c r="VFR1" s="134"/>
      <c r="VFS1" s="134"/>
      <c r="VFT1" s="134"/>
      <c r="VFU1" s="134"/>
      <c r="VFV1" s="134"/>
      <c r="VFW1" s="134"/>
      <c r="VFX1" s="134"/>
      <c r="VFY1" s="134"/>
      <c r="VFZ1" s="134"/>
      <c r="VGA1" s="134"/>
      <c r="VGB1" s="134"/>
      <c r="VGC1" s="134"/>
      <c r="VGD1" s="134"/>
      <c r="VGE1" s="134"/>
      <c r="VGF1" s="134"/>
      <c r="VGG1" s="134"/>
      <c r="VGH1" s="134"/>
      <c r="VGI1" s="134"/>
      <c r="VGJ1" s="134"/>
      <c r="VGK1" s="134"/>
      <c r="VGL1" s="134"/>
      <c r="VGM1" s="134"/>
      <c r="VGN1" s="134"/>
      <c r="VGO1" s="134"/>
      <c r="VGP1" s="134"/>
      <c r="VGQ1" s="134"/>
      <c r="VGR1" s="134"/>
      <c r="VGS1" s="134"/>
      <c r="VGT1" s="134"/>
      <c r="VGU1" s="134"/>
      <c r="VGV1" s="134"/>
      <c r="VGW1" s="134"/>
      <c r="VGX1" s="134"/>
      <c r="VGY1" s="134"/>
      <c r="VGZ1" s="134"/>
      <c r="VHA1" s="134"/>
      <c r="VHB1" s="134"/>
      <c r="VHC1" s="134"/>
      <c r="VHD1" s="134"/>
      <c r="VHE1" s="134"/>
      <c r="VHF1" s="134"/>
      <c r="VHG1" s="134"/>
      <c r="VHH1" s="134"/>
      <c r="VHI1" s="134"/>
      <c r="VHJ1" s="134"/>
      <c r="VHK1" s="134"/>
      <c r="VHL1" s="134"/>
      <c r="VHM1" s="134"/>
      <c r="VHN1" s="134"/>
      <c r="VHO1" s="134"/>
      <c r="VHP1" s="134"/>
      <c r="VHQ1" s="134"/>
      <c r="VHR1" s="134"/>
      <c r="VHS1" s="134"/>
      <c r="VHT1" s="134"/>
      <c r="VHU1" s="134"/>
      <c r="VHV1" s="134"/>
      <c r="VHW1" s="134"/>
      <c r="VHX1" s="134"/>
      <c r="VHY1" s="134"/>
      <c r="VHZ1" s="134"/>
      <c r="VIA1" s="134"/>
      <c r="VIB1" s="134"/>
      <c r="VIC1" s="134"/>
      <c r="VID1" s="134"/>
      <c r="VIE1" s="134"/>
      <c r="VIF1" s="134"/>
      <c r="VIG1" s="134"/>
      <c r="VIH1" s="134"/>
      <c r="VII1" s="134"/>
      <c r="VIJ1" s="134"/>
      <c r="VIK1" s="134"/>
      <c r="VIL1" s="134"/>
      <c r="VIM1" s="134"/>
      <c r="VIN1" s="134"/>
      <c r="VIO1" s="134"/>
      <c r="VIP1" s="134"/>
      <c r="VIQ1" s="134"/>
      <c r="VIR1" s="134"/>
      <c r="VIS1" s="134"/>
      <c r="VIT1" s="134"/>
      <c r="VIU1" s="134"/>
      <c r="VIV1" s="134"/>
      <c r="VIW1" s="134"/>
      <c r="VIX1" s="134"/>
      <c r="VIY1" s="134"/>
      <c r="VIZ1" s="134"/>
      <c r="VJA1" s="134"/>
      <c r="VJB1" s="134"/>
      <c r="VJC1" s="134"/>
      <c r="VJD1" s="134"/>
      <c r="VJE1" s="134"/>
      <c r="VJF1" s="134"/>
      <c r="VJG1" s="134"/>
      <c r="VJH1" s="134"/>
      <c r="VJI1" s="134"/>
      <c r="VJJ1" s="134"/>
      <c r="VJK1" s="134"/>
      <c r="VJL1" s="134"/>
      <c r="VJM1" s="134"/>
      <c r="VJN1" s="134"/>
      <c r="VJO1" s="134"/>
      <c r="VJP1" s="134"/>
      <c r="VJQ1" s="134"/>
      <c r="VJR1" s="134"/>
      <c r="VJS1" s="134"/>
      <c r="VJT1" s="134"/>
      <c r="VJU1" s="134"/>
      <c r="VJV1" s="134"/>
      <c r="VJW1" s="134"/>
      <c r="VJX1" s="134"/>
      <c r="VJY1" s="134"/>
      <c r="VJZ1" s="134"/>
      <c r="VKA1" s="134"/>
      <c r="VKB1" s="134"/>
      <c r="VKC1" s="134"/>
      <c r="VKD1" s="134"/>
      <c r="VKE1" s="134"/>
      <c r="VKF1" s="134"/>
      <c r="VKG1" s="134"/>
      <c r="VKH1" s="134"/>
      <c r="VKI1" s="134"/>
      <c r="VKJ1" s="134"/>
      <c r="VKK1" s="134"/>
      <c r="VKL1" s="134"/>
      <c r="VKM1" s="134"/>
      <c r="VKN1" s="134"/>
      <c r="VKO1" s="134"/>
      <c r="VKP1" s="134"/>
      <c r="VKQ1" s="134"/>
      <c r="VKR1" s="134"/>
      <c r="VKS1" s="134"/>
      <c r="VKT1" s="134"/>
      <c r="VKU1" s="134"/>
      <c r="VKV1" s="134"/>
      <c r="VKW1" s="134"/>
      <c r="VKX1" s="134"/>
      <c r="VKY1" s="134"/>
      <c r="VKZ1" s="134"/>
      <c r="VLA1" s="134"/>
      <c r="VLB1" s="134"/>
      <c r="VLC1" s="134"/>
      <c r="VLD1" s="134"/>
      <c r="VLE1" s="134"/>
      <c r="VLF1" s="134"/>
      <c r="VLG1" s="134"/>
      <c r="VLH1" s="134"/>
      <c r="VLI1" s="134"/>
      <c r="VLJ1" s="134"/>
      <c r="VLK1" s="134"/>
      <c r="VLL1" s="134"/>
      <c r="VLM1" s="134"/>
      <c r="VLN1" s="134"/>
      <c r="VLO1" s="134"/>
      <c r="VLP1" s="134"/>
      <c r="VLQ1" s="134"/>
      <c r="VLR1" s="134"/>
      <c r="VLS1" s="134"/>
      <c r="VLT1" s="134"/>
      <c r="VLU1" s="134"/>
      <c r="VLV1" s="134"/>
      <c r="VLW1" s="134"/>
      <c r="VLX1" s="134"/>
      <c r="VLY1" s="134"/>
      <c r="VLZ1" s="134"/>
      <c r="VMA1" s="134"/>
      <c r="VMB1" s="134"/>
      <c r="VMC1" s="134"/>
      <c r="VMD1" s="134"/>
      <c r="VME1" s="134"/>
      <c r="VMF1" s="134"/>
      <c r="VMG1" s="134"/>
      <c r="VMH1" s="134"/>
      <c r="VMI1" s="134"/>
      <c r="VMJ1" s="134"/>
      <c r="VMK1" s="134"/>
      <c r="VML1" s="134"/>
      <c r="VMM1" s="134"/>
      <c r="VMN1" s="134"/>
      <c r="VMO1" s="134"/>
      <c r="VMP1" s="134"/>
      <c r="VMQ1" s="134"/>
      <c r="VMR1" s="134"/>
      <c r="VMS1" s="134"/>
      <c r="VMT1" s="134"/>
      <c r="VMU1" s="134"/>
      <c r="VMV1" s="134"/>
      <c r="VMW1" s="134"/>
      <c r="VMX1" s="134"/>
      <c r="VMY1" s="134"/>
      <c r="VMZ1" s="134"/>
      <c r="VNA1" s="134"/>
      <c r="VNB1" s="134"/>
      <c r="VNC1" s="134"/>
      <c r="VND1" s="134"/>
      <c r="VNE1" s="134"/>
      <c r="VNF1" s="134"/>
      <c r="VNG1" s="134"/>
      <c r="VNH1" s="134"/>
      <c r="VNI1" s="134"/>
      <c r="VNJ1" s="134"/>
      <c r="VNK1" s="134"/>
      <c r="VNL1" s="134"/>
      <c r="VNM1" s="134"/>
      <c r="VNN1" s="134"/>
      <c r="VNO1" s="134"/>
      <c r="VNP1" s="134"/>
      <c r="VNQ1" s="134"/>
      <c r="VNR1" s="134"/>
      <c r="VNS1" s="134"/>
      <c r="VNT1" s="134"/>
      <c r="VNU1" s="134"/>
      <c r="VNV1" s="134"/>
      <c r="VNW1" s="134"/>
      <c r="VNX1" s="134"/>
      <c r="VNY1" s="134"/>
      <c r="VNZ1" s="134"/>
      <c r="VOA1" s="134"/>
      <c r="VOB1" s="134"/>
      <c r="VOC1" s="134"/>
      <c r="VOD1" s="134"/>
      <c r="VOE1" s="134"/>
      <c r="VOF1" s="134"/>
      <c r="VOG1" s="134"/>
      <c r="VOH1" s="134"/>
      <c r="VOI1" s="134"/>
      <c r="VOJ1" s="134"/>
      <c r="VOK1" s="134"/>
      <c r="VOL1" s="134"/>
      <c r="VOM1" s="134"/>
      <c r="VON1" s="134"/>
      <c r="VOO1" s="134"/>
      <c r="VOP1" s="134"/>
      <c r="VOQ1" s="134"/>
      <c r="VOR1" s="134"/>
      <c r="VOS1" s="134"/>
      <c r="VOT1" s="134"/>
      <c r="VOU1" s="134"/>
      <c r="VOV1" s="134"/>
      <c r="VOW1" s="134"/>
      <c r="VOX1" s="134"/>
      <c r="VOY1" s="134"/>
      <c r="VOZ1" s="134"/>
      <c r="VPA1" s="134"/>
      <c r="VPB1" s="134"/>
      <c r="VPC1" s="134"/>
      <c r="VPD1" s="134"/>
      <c r="VPE1" s="134"/>
      <c r="VPF1" s="134"/>
      <c r="VPG1" s="134"/>
      <c r="VPH1" s="134"/>
      <c r="VPI1" s="134"/>
      <c r="VPJ1" s="134"/>
      <c r="VPK1" s="134"/>
      <c r="VPL1" s="134"/>
      <c r="VPM1" s="134"/>
      <c r="VPN1" s="134"/>
      <c r="VPO1" s="134"/>
      <c r="VPP1" s="134"/>
      <c r="VPQ1" s="134"/>
      <c r="VPR1" s="134"/>
      <c r="VPS1" s="134"/>
      <c r="VPT1" s="134"/>
      <c r="VPU1" s="134"/>
      <c r="VPV1" s="134"/>
      <c r="VPW1" s="134"/>
      <c r="VPX1" s="134"/>
      <c r="VPY1" s="134"/>
      <c r="VPZ1" s="134"/>
      <c r="VQA1" s="134"/>
      <c r="VQB1" s="134"/>
      <c r="VQC1" s="134"/>
      <c r="VQD1" s="134"/>
      <c r="VQE1" s="134"/>
      <c r="VQF1" s="134"/>
      <c r="VQG1" s="134"/>
      <c r="VQH1" s="134"/>
      <c r="VQI1" s="134"/>
      <c r="VQJ1" s="134"/>
      <c r="VQK1" s="134"/>
      <c r="VQL1" s="134"/>
      <c r="VQM1" s="134"/>
      <c r="VQN1" s="134"/>
      <c r="VQO1" s="134"/>
      <c r="VQP1" s="134"/>
      <c r="VQQ1" s="134"/>
      <c r="VQR1" s="134"/>
      <c r="VQS1" s="134"/>
      <c r="VQT1" s="134"/>
      <c r="VQU1" s="134"/>
      <c r="VQV1" s="134"/>
      <c r="VQW1" s="134"/>
      <c r="VQX1" s="134"/>
      <c r="VQY1" s="134"/>
      <c r="VQZ1" s="134"/>
      <c r="VRA1" s="134"/>
      <c r="VRB1" s="134"/>
      <c r="VRC1" s="134"/>
      <c r="VRD1" s="134"/>
      <c r="VRE1" s="134"/>
      <c r="VRF1" s="134"/>
      <c r="VRG1" s="134"/>
      <c r="VRH1" s="134"/>
      <c r="VRI1" s="134"/>
      <c r="VRJ1" s="134"/>
      <c r="VRK1" s="134"/>
      <c r="VRL1" s="134"/>
      <c r="VRM1" s="134"/>
      <c r="VRN1" s="134"/>
      <c r="VRO1" s="134"/>
      <c r="VRP1" s="134"/>
      <c r="VRQ1" s="134"/>
      <c r="VRR1" s="134"/>
      <c r="VRS1" s="134"/>
      <c r="VRT1" s="134"/>
      <c r="VRU1" s="134"/>
      <c r="VRV1" s="134"/>
      <c r="VRW1" s="134"/>
      <c r="VRX1" s="134"/>
      <c r="VRY1" s="134"/>
      <c r="VRZ1" s="134"/>
      <c r="VSA1" s="134"/>
      <c r="VSB1" s="134"/>
      <c r="VSC1" s="134"/>
      <c r="VSD1" s="134"/>
      <c r="VSE1" s="134"/>
      <c r="VSF1" s="134"/>
      <c r="VSG1" s="134"/>
      <c r="VSH1" s="134"/>
      <c r="VSI1" s="134"/>
      <c r="VSJ1" s="134"/>
      <c r="VSK1" s="134"/>
      <c r="VSL1" s="134"/>
      <c r="VSM1" s="134"/>
      <c r="VSN1" s="134"/>
      <c r="VSO1" s="134"/>
      <c r="VSP1" s="134"/>
      <c r="VSQ1" s="134"/>
      <c r="VSR1" s="134"/>
      <c r="VSS1" s="134"/>
      <c r="VST1" s="134"/>
      <c r="VSU1" s="134"/>
      <c r="VSV1" s="134"/>
      <c r="VSW1" s="134"/>
      <c r="VSX1" s="134"/>
      <c r="VSY1" s="134"/>
      <c r="VSZ1" s="134"/>
      <c r="VTA1" s="134"/>
      <c r="VTB1" s="134"/>
      <c r="VTC1" s="134"/>
      <c r="VTD1" s="134"/>
      <c r="VTE1" s="134"/>
      <c r="VTF1" s="134"/>
      <c r="VTG1" s="134"/>
      <c r="VTH1" s="134"/>
      <c r="VTI1" s="134"/>
      <c r="VTJ1" s="134"/>
      <c r="VTK1" s="134"/>
      <c r="VTL1" s="134"/>
      <c r="VTM1" s="134"/>
      <c r="VTN1" s="134"/>
      <c r="VTO1" s="134"/>
      <c r="VTP1" s="134"/>
      <c r="VTQ1" s="134"/>
      <c r="VTR1" s="134"/>
      <c r="VTS1" s="134"/>
      <c r="VTT1" s="134"/>
      <c r="VTU1" s="134"/>
      <c r="VTV1" s="134"/>
      <c r="VTW1" s="134"/>
      <c r="VTX1" s="134"/>
      <c r="VTY1" s="134"/>
      <c r="VTZ1" s="134"/>
      <c r="VUA1" s="134"/>
      <c r="VUB1" s="134"/>
      <c r="VUC1" s="134"/>
      <c r="VUD1" s="134"/>
      <c r="VUE1" s="134"/>
      <c r="VUF1" s="134"/>
      <c r="VUG1" s="134"/>
      <c r="VUH1" s="134"/>
      <c r="VUI1" s="134"/>
      <c r="VUJ1" s="134"/>
      <c r="VUK1" s="134"/>
      <c r="VUL1" s="134"/>
      <c r="VUM1" s="134"/>
      <c r="VUN1" s="134"/>
      <c r="VUO1" s="134"/>
      <c r="VUP1" s="134"/>
      <c r="VUQ1" s="134"/>
      <c r="VUR1" s="134"/>
      <c r="VUS1" s="134"/>
      <c r="VUT1" s="134"/>
      <c r="VUU1" s="134"/>
      <c r="VUV1" s="134"/>
      <c r="VUW1" s="134"/>
      <c r="VUX1" s="134"/>
      <c r="VUY1" s="134"/>
      <c r="VUZ1" s="134"/>
      <c r="VVA1" s="134"/>
      <c r="VVB1" s="134"/>
      <c r="VVC1" s="134"/>
      <c r="VVD1" s="134"/>
      <c r="VVE1" s="134"/>
      <c r="VVF1" s="134"/>
      <c r="VVG1" s="134"/>
      <c r="VVH1" s="134"/>
      <c r="VVI1" s="134"/>
      <c r="VVJ1" s="134"/>
      <c r="VVK1" s="134"/>
      <c r="VVL1" s="134"/>
      <c r="VVM1" s="134"/>
      <c r="VVN1" s="134"/>
      <c r="VVO1" s="134"/>
      <c r="VVP1" s="134"/>
      <c r="VVQ1" s="134"/>
      <c r="VVR1" s="134"/>
      <c r="VVS1" s="134"/>
      <c r="VVT1" s="134"/>
      <c r="VVU1" s="134"/>
      <c r="VVV1" s="134"/>
      <c r="VVW1" s="134"/>
      <c r="VVX1" s="134"/>
      <c r="VVY1" s="134"/>
      <c r="VVZ1" s="134"/>
      <c r="VWA1" s="134"/>
      <c r="VWB1" s="134"/>
      <c r="VWC1" s="134"/>
      <c r="VWD1" s="134"/>
      <c r="VWE1" s="134"/>
      <c r="VWF1" s="134"/>
      <c r="VWG1" s="134"/>
      <c r="VWH1" s="134"/>
      <c r="VWI1" s="134"/>
      <c r="VWJ1" s="134"/>
      <c r="VWK1" s="134"/>
      <c r="VWL1" s="134"/>
      <c r="VWM1" s="134"/>
      <c r="VWN1" s="134"/>
      <c r="VWO1" s="134"/>
      <c r="VWP1" s="134"/>
      <c r="VWQ1" s="134"/>
      <c r="VWR1" s="134"/>
      <c r="VWS1" s="134"/>
      <c r="VWT1" s="134"/>
      <c r="VWU1" s="134"/>
      <c r="VWV1" s="134"/>
      <c r="VWW1" s="134"/>
      <c r="VWX1" s="134"/>
      <c r="VWY1" s="134"/>
      <c r="VWZ1" s="134"/>
      <c r="VXA1" s="134"/>
      <c r="VXB1" s="134"/>
      <c r="VXC1" s="134"/>
      <c r="VXD1" s="134"/>
      <c r="VXE1" s="134"/>
      <c r="VXF1" s="134"/>
      <c r="VXG1" s="134"/>
      <c r="VXH1" s="134"/>
      <c r="VXI1" s="134"/>
      <c r="VXJ1" s="134"/>
      <c r="VXK1" s="134"/>
      <c r="VXL1" s="134"/>
      <c r="VXM1" s="134"/>
      <c r="VXN1" s="134"/>
      <c r="VXO1" s="134"/>
      <c r="VXP1" s="134"/>
      <c r="VXQ1" s="134"/>
      <c r="VXR1" s="134"/>
      <c r="VXS1" s="134"/>
      <c r="VXT1" s="134"/>
      <c r="VXU1" s="134"/>
      <c r="VXV1" s="134"/>
      <c r="VXW1" s="134"/>
      <c r="VXX1" s="134"/>
      <c r="VXY1" s="134"/>
      <c r="VXZ1" s="134"/>
      <c r="VYA1" s="134"/>
      <c r="VYB1" s="134"/>
      <c r="VYC1" s="134"/>
      <c r="VYD1" s="134"/>
      <c r="VYE1" s="134"/>
      <c r="VYF1" s="134"/>
      <c r="VYG1" s="134"/>
      <c r="VYH1" s="134"/>
      <c r="VYI1" s="134"/>
      <c r="VYJ1" s="134"/>
      <c r="VYK1" s="134"/>
      <c r="VYL1" s="134"/>
      <c r="VYM1" s="134"/>
      <c r="VYN1" s="134"/>
      <c r="VYO1" s="134"/>
      <c r="VYP1" s="134"/>
      <c r="VYQ1" s="134"/>
      <c r="VYR1" s="134"/>
      <c r="VYS1" s="134"/>
      <c r="VYT1" s="134"/>
      <c r="VYU1" s="134"/>
      <c r="VYV1" s="134"/>
      <c r="VYW1" s="134"/>
      <c r="VYX1" s="134"/>
      <c r="VYY1" s="134"/>
      <c r="VYZ1" s="134"/>
      <c r="VZA1" s="134"/>
      <c r="VZB1" s="134"/>
      <c r="VZC1" s="134"/>
      <c r="VZD1" s="134"/>
      <c r="VZE1" s="134"/>
      <c r="VZF1" s="134"/>
      <c r="VZG1" s="134"/>
      <c r="VZH1" s="134"/>
      <c r="VZI1" s="134"/>
      <c r="VZJ1" s="134"/>
      <c r="VZK1" s="134"/>
      <c r="VZL1" s="134"/>
      <c r="VZM1" s="134"/>
      <c r="VZN1" s="134"/>
      <c r="VZO1" s="134"/>
      <c r="VZP1" s="134"/>
      <c r="VZQ1" s="134"/>
      <c r="VZR1" s="134"/>
      <c r="VZS1" s="134"/>
      <c r="VZT1" s="134"/>
      <c r="VZU1" s="134"/>
      <c r="VZV1" s="134"/>
      <c r="VZW1" s="134"/>
      <c r="VZX1" s="134"/>
      <c r="VZY1" s="134"/>
      <c r="VZZ1" s="134"/>
      <c r="WAA1" s="134"/>
      <c r="WAB1" s="134"/>
      <c r="WAC1" s="134"/>
      <c r="WAD1" s="134"/>
      <c r="WAE1" s="134"/>
      <c r="WAF1" s="134"/>
      <c r="WAG1" s="134"/>
      <c r="WAH1" s="134"/>
      <c r="WAI1" s="134"/>
      <c r="WAJ1" s="134"/>
      <c r="WAK1" s="134"/>
      <c r="WAL1" s="134"/>
      <c r="WAM1" s="134"/>
      <c r="WAN1" s="134"/>
      <c r="WAO1" s="134"/>
      <c r="WAP1" s="134"/>
      <c r="WAQ1" s="134"/>
      <c r="WAR1" s="134"/>
      <c r="WAS1" s="134"/>
      <c r="WAT1" s="134"/>
      <c r="WAU1" s="134"/>
      <c r="WAV1" s="134"/>
      <c r="WAW1" s="134"/>
      <c r="WAX1" s="134"/>
      <c r="WAY1" s="134"/>
      <c r="WAZ1" s="134"/>
      <c r="WBA1" s="134"/>
      <c r="WBB1" s="134"/>
      <c r="WBC1" s="134"/>
      <c r="WBD1" s="134"/>
      <c r="WBE1" s="134"/>
      <c r="WBF1" s="134"/>
      <c r="WBG1" s="134"/>
      <c r="WBH1" s="134"/>
      <c r="WBI1" s="134"/>
      <c r="WBJ1" s="134"/>
      <c r="WBK1" s="134"/>
      <c r="WBL1" s="134"/>
      <c r="WBM1" s="134"/>
      <c r="WBN1" s="134"/>
      <c r="WBO1" s="134"/>
      <c r="WBP1" s="134"/>
      <c r="WBQ1" s="134"/>
      <c r="WBR1" s="134"/>
      <c r="WBS1" s="134"/>
      <c r="WBT1" s="134"/>
      <c r="WBU1" s="134"/>
      <c r="WBV1" s="134"/>
      <c r="WBW1" s="134"/>
      <c r="WBX1" s="134"/>
      <c r="WBY1" s="134"/>
      <c r="WBZ1" s="134"/>
      <c r="WCA1" s="134"/>
      <c r="WCB1" s="134"/>
      <c r="WCC1" s="134"/>
      <c r="WCD1" s="134"/>
      <c r="WCE1" s="134"/>
      <c r="WCF1" s="134"/>
      <c r="WCG1" s="134"/>
      <c r="WCH1" s="134"/>
      <c r="WCI1" s="134"/>
      <c r="WCJ1" s="134"/>
      <c r="WCK1" s="134"/>
      <c r="WCL1" s="134"/>
      <c r="WCM1" s="134"/>
      <c r="WCN1" s="134"/>
      <c r="WCO1" s="134"/>
      <c r="WCP1" s="134"/>
      <c r="WCQ1" s="134"/>
      <c r="WCR1" s="134"/>
      <c r="WCS1" s="134"/>
      <c r="WCT1" s="134"/>
      <c r="WCU1" s="134"/>
      <c r="WCV1" s="134"/>
      <c r="WCW1" s="134"/>
      <c r="WCX1" s="134"/>
      <c r="WCY1" s="134"/>
      <c r="WCZ1" s="134"/>
      <c r="WDA1" s="134"/>
      <c r="WDB1" s="134"/>
      <c r="WDC1" s="134"/>
      <c r="WDD1" s="134"/>
      <c r="WDE1" s="134"/>
      <c r="WDF1" s="134"/>
      <c r="WDG1" s="134"/>
      <c r="WDH1" s="134"/>
      <c r="WDI1" s="134"/>
      <c r="WDJ1" s="134"/>
      <c r="WDK1" s="134"/>
      <c r="WDL1" s="134"/>
      <c r="WDM1" s="134"/>
      <c r="WDN1" s="134"/>
      <c r="WDO1" s="134"/>
      <c r="WDP1" s="134"/>
      <c r="WDQ1" s="134"/>
      <c r="WDR1" s="134"/>
      <c r="WDS1" s="134"/>
      <c r="WDT1" s="134"/>
      <c r="WDU1" s="134"/>
      <c r="WDV1" s="134"/>
      <c r="WDW1" s="134"/>
      <c r="WDX1" s="134"/>
      <c r="WDY1" s="134"/>
      <c r="WDZ1" s="134"/>
      <c r="WEA1" s="134"/>
      <c r="WEB1" s="134"/>
      <c r="WEC1" s="134"/>
      <c r="WED1" s="134"/>
      <c r="WEE1" s="134"/>
      <c r="WEF1" s="134"/>
      <c r="WEG1" s="134"/>
      <c r="WEH1" s="134"/>
      <c r="WEI1" s="134"/>
      <c r="WEJ1" s="134"/>
      <c r="WEK1" s="134"/>
      <c r="WEL1" s="134"/>
      <c r="WEM1" s="134"/>
      <c r="WEN1" s="134"/>
      <c r="WEO1" s="134"/>
      <c r="WEP1" s="134"/>
      <c r="WEQ1" s="134"/>
      <c r="WER1" s="134"/>
      <c r="WES1" s="134"/>
      <c r="WET1" s="134"/>
      <c r="WEU1" s="134"/>
      <c r="WEV1" s="134"/>
      <c r="WEW1" s="134"/>
      <c r="WEX1" s="134"/>
      <c r="WEY1" s="134"/>
      <c r="WEZ1" s="134"/>
      <c r="WFA1" s="134"/>
      <c r="WFB1" s="134"/>
      <c r="WFC1" s="134"/>
      <c r="WFD1" s="134"/>
      <c r="WFE1" s="134"/>
      <c r="WFF1" s="134"/>
      <c r="WFG1" s="134"/>
      <c r="WFH1" s="134"/>
      <c r="WFI1" s="134"/>
      <c r="WFJ1" s="134"/>
      <c r="WFK1" s="134"/>
      <c r="WFL1" s="134"/>
      <c r="WFM1" s="134"/>
      <c r="WFN1" s="134"/>
      <c r="WFO1" s="134"/>
      <c r="WFP1" s="134"/>
      <c r="WFQ1" s="134"/>
      <c r="WFR1" s="134"/>
      <c r="WFS1" s="134"/>
      <c r="WFT1" s="134"/>
      <c r="WFU1" s="134"/>
      <c r="WFV1" s="134"/>
      <c r="WFW1" s="134"/>
      <c r="WFX1" s="134"/>
      <c r="WFY1" s="134"/>
      <c r="WFZ1" s="134"/>
      <c r="WGA1" s="134"/>
      <c r="WGB1" s="134"/>
      <c r="WGC1" s="134"/>
      <c r="WGD1" s="134"/>
      <c r="WGE1" s="134"/>
      <c r="WGF1" s="134"/>
      <c r="WGG1" s="134"/>
      <c r="WGH1" s="134"/>
      <c r="WGI1" s="134"/>
      <c r="WGJ1" s="134"/>
      <c r="WGK1" s="134"/>
      <c r="WGL1" s="134"/>
      <c r="WGM1" s="134"/>
      <c r="WGN1" s="134"/>
      <c r="WGO1" s="134"/>
      <c r="WGP1" s="134"/>
      <c r="WGQ1" s="134"/>
      <c r="WGR1" s="134"/>
      <c r="WGS1" s="134"/>
      <c r="WGT1" s="134"/>
      <c r="WGU1" s="134"/>
      <c r="WGV1" s="134"/>
      <c r="WGW1" s="134"/>
      <c r="WGX1" s="134"/>
      <c r="WGY1" s="134"/>
      <c r="WGZ1" s="134"/>
      <c r="WHA1" s="134"/>
      <c r="WHB1" s="134"/>
      <c r="WHC1" s="134"/>
      <c r="WHD1" s="134"/>
      <c r="WHE1" s="134"/>
      <c r="WHF1" s="134"/>
      <c r="WHG1" s="134"/>
      <c r="WHH1" s="134"/>
      <c r="WHI1" s="134"/>
      <c r="WHJ1" s="134"/>
      <c r="WHK1" s="134"/>
      <c r="WHL1" s="134"/>
      <c r="WHM1" s="134"/>
      <c r="WHN1" s="134"/>
      <c r="WHO1" s="134"/>
      <c r="WHP1" s="134"/>
      <c r="WHQ1" s="134"/>
      <c r="WHR1" s="134"/>
      <c r="WHS1" s="134"/>
      <c r="WHT1" s="134"/>
      <c r="WHU1" s="134"/>
      <c r="WHV1" s="134"/>
      <c r="WHW1" s="134"/>
      <c r="WHX1" s="134"/>
      <c r="WHY1" s="134"/>
      <c r="WHZ1" s="134"/>
      <c r="WIA1" s="134"/>
      <c r="WIB1" s="134"/>
      <c r="WIC1" s="134"/>
      <c r="WID1" s="134"/>
      <c r="WIE1" s="134"/>
      <c r="WIF1" s="134"/>
      <c r="WIG1" s="134"/>
      <c r="WIH1" s="134"/>
      <c r="WII1" s="134"/>
      <c r="WIJ1" s="134"/>
      <c r="WIK1" s="134"/>
      <c r="WIL1" s="134"/>
      <c r="WIM1" s="134"/>
      <c r="WIN1" s="134"/>
      <c r="WIO1" s="134"/>
      <c r="WIP1" s="134"/>
      <c r="WIQ1" s="134"/>
      <c r="WIR1" s="134"/>
      <c r="WIS1" s="134"/>
      <c r="WIT1" s="134"/>
      <c r="WIU1" s="134"/>
      <c r="WIV1" s="134"/>
      <c r="WIW1" s="134"/>
      <c r="WIX1" s="134"/>
      <c r="WIY1" s="134"/>
      <c r="WIZ1" s="134"/>
      <c r="WJA1" s="134"/>
      <c r="WJB1" s="134"/>
      <c r="WJC1" s="134"/>
      <c r="WJD1" s="134"/>
      <c r="WJE1" s="134"/>
      <c r="WJF1" s="134"/>
      <c r="WJG1" s="134"/>
      <c r="WJH1" s="134"/>
      <c r="WJI1" s="134"/>
      <c r="WJJ1" s="134"/>
      <c r="WJK1" s="134"/>
      <c r="WJL1" s="134"/>
      <c r="WJM1" s="134"/>
      <c r="WJN1" s="134"/>
      <c r="WJO1" s="134"/>
      <c r="WJP1" s="134"/>
      <c r="WJQ1" s="134"/>
      <c r="WJR1" s="134"/>
      <c r="WJS1" s="134"/>
      <c r="WJT1" s="134"/>
      <c r="WJU1" s="134"/>
      <c r="WJV1" s="134"/>
      <c r="WJW1" s="134"/>
      <c r="WJX1" s="134"/>
      <c r="WJY1" s="134"/>
      <c r="WJZ1" s="134"/>
      <c r="WKA1" s="134"/>
      <c r="WKB1" s="134"/>
      <c r="WKC1" s="134"/>
      <c r="WKD1" s="134"/>
      <c r="WKE1" s="134"/>
      <c r="WKF1" s="134"/>
      <c r="WKG1" s="134"/>
      <c r="WKH1" s="134"/>
      <c r="WKI1" s="134"/>
      <c r="WKJ1" s="134"/>
      <c r="WKK1" s="134"/>
      <c r="WKL1" s="134"/>
      <c r="WKM1" s="134"/>
      <c r="WKN1" s="134"/>
      <c r="WKO1" s="134"/>
      <c r="WKP1" s="134"/>
      <c r="WKQ1" s="134"/>
      <c r="WKR1" s="134"/>
      <c r="WKS1" s="134"/>
      <c r="WKT1" s="134"/>
      <c r="WKU1" s="134"/>
      <c r="WKV1" s="134"/>
      <c r="WKW1" s="134"/>
      <c r="WKX1" s="134"/>
      <c r="WKY1" s="134"/>
      <c r="WKZ1" s="134"/>
      <c r="WLA1" s="134"/>
      <c r="WLB1" s="134"/>
      <c r="WLC1" s="134"/>
      <c r="WLD1" s="134"/>
      <c r="WLE1" s="134"/>
      <c r="WLF1" s="134"/>
      <c r="WLG1" s="134"/>
      <c r="WLH1" s="134"/>
      <c r="WLI1" s="134"/>
      <c r="WLJ1" s="134"/>
      <c r="WLK1" s="134"/>
      <c r="WLL1" s="134"/>
      <c r="WLM1" s="134"/>
      <c r="WLN1" s="134"/>
      <c r="WLO1" s="134"/>
      <c r="WLP1" s="134"/>
      <c r="WLQ1" s="134"/>
      <c r="WLR1" s="134"/>
      <c r="WLS1" s="134"/>
      <c r="WLT1" s="134"/>
      <c r="WLU1" s="134"/>
      <c r="WLV1" s="134"/>
      <c r="WLW1" s="134"/>
      <c r="WLX1" s="134"/>
      <c r="WLY1" s="134"/>
      <c r="WLZ1" s="134"/>
      <c r="WMA1" s="134"/>
      <c r="WMB1" s="134"/>
      <c r="WMC1" s="134"/>
      <c r="WMD1" s="134"/>
      <c r="WME1" s="134"/>
      <c r="WMF1" s="134"/>
      <c r="WMG1" s="134"/>
      <c r="WMH1" s="134"/>
      <c r="WMI1" s="134"/>
      <c r="WMJ1" s="134"/>
      <c r="WMK1" s="134"/>
      <c r="WML1" s="134"/>
      <c r="WMM1" s="134"/>
      <c r="WMN1" s="134"/>
      <c r="WMO1" s="134"/>
      <c r="WMP1" s="134"/>
      <c r="WMQ1" s="134"/>
      <c r="WMR1" s="134"/>
      <c r="WMS1" s="134"/>
      <c r="WMT1" s="134"/>
      <c r="WMU1" s="134"/>
      <c r="WMV1" s="134"/>
      <c r="WMW1" s="134"/>
      <c r="WMX1" s="134"/>
      <c r="WMY1" s="134"/>
      <c r="WMZ1" s="134"/>
      <c r="WNA1" s="134"/>
      <c r="WNB1" s="134"/>
      <c r="WNC1" s="134"/>
      <c r="WND1" s="134"/>
      <c r="WNE1" s="134"/>
      <c r="WNF1" s="134"/>
      <c r="WNG1" s="134"/>
      <c r="WNH1" s="134"/>
      <c r="WNI1" s="134"/>
      <c r="WNJ1" s="134"/>
      <c r="WNK1" s="134"/>
      <c r="WNL1" s="134"/>
      <c r="WNM1" s="134"/>
      <c r="WNN1" s="134"/>
      <c r="WNO1" s="134"/>
      <c r="WNP1" s="134"/>
      <c r="WNQ1" s="134"/>
      <c r="WNR1" s="134"/>
      <c r="WNS1" s="134"/>
      <c r="WNT1" s="134"/>
      <c r="WNU1" s="134"/>
      <c r="WNV1" s="134"/>
      <c r="WNW1" s="134"/>
      <c r="WNX1" s="134"/>
      <c r="WNY1" s="134"/>
      <c r="WNZ1" s="134"/>
      <c r="WOA1" s="134"/>
      <c r="WOB1" s="134"/>
      <c r="WOC1" s="134"/>
      <c r="WOD1" s="134"/>
      <c r="WOE1" s="134"/>
      <c r="WOF1" s="134"/>
      <c r="WOG1" s="134"/>
      <c r="WOH1" s="134"/>
      <c r="WOI1" s="134"/>
      <c r="WOJ1" s="134"/>
      <c r="WOK1" s="134"/>
      <c r="WOL1" s="134"/>
      <c r="WOM1" s="134"/>
      <c r="WON1" s="134"/>
      <c r="WOO1" s="134"/>
      <c r="WOP1" s="134"/>
      <c r="WOQ1" s="134"/>
      <c r="WOR1" s="134"/>
      <c r="WOS1" s="134"/>
      <c r="WOT1" s="134"/>
      <c r="WOU1" s="134"/>
      <c r="WOV1" s="134"/>
      <c r="WOW1" s="134"/>
      <c r="WOX1" s="134"/>
      <c r="WOY1" s="134"/>
      <c r="WOZ1" s="134"/>
      <c r="WPA1" s="134"/>
      <c r="WPB1" s="134"/>
      <c r="WPC1" s="134"/>
      <c r="WPD1" s="134"/>
      <c r="WPE1" s="134"/>
      <c r="WPF1" s="134"/>
      <c r="WPG1" s="134"/>
      <c r="WPH1" s="134"/>
      <c r="WPI1" s="134"/>
      <c r="WPJ1" s="134"/>
      <c r="WPK1" s="134"/>
      <c r="WPL1" s="134"/>
      <c r="WPM1" s="134"/>
      <c r="WPN1" s="134"/>
      <c r="WPO1" s="134"/>
      <c r="WPP1" s="134"/>
      <c r="WPQ1" s="134"/>
      <c r="WPR1" s="134"/>
      <c r="WPS1" s="134"/>
      <c r="WPT1" s="134"/>
      <c r="WPU1" s="134"/>
      <c r="WPV1" s="134"/>
      <c r="WPW1" s="134"/>
      <c r="WPX1" s="134"/>
      <c r="WPY1" s="134"/>
      <c r="WPZ1" s="134"/>
      <c r="WQA1" s="134"/>
      <c r="WQB1" s="134"/>
      <c r="WQC1" s="134"/>
      <c r="WQD1" s="134"/>
      <c r="WQE1" s="134"/>
      <c r="WQF1" s="134"/>
      <c r="WQG1" s="134"/>
      <c r="WQH1" s="134"/>
      <c r="WQI1" s="134"/>
      <c r="WQJ1" s="134"/>
      <c r="WQK1" s="134"/>
      <c r="WQL1" s="134"/>
      <c r="WQM1" s="134"/>
      <c r="WQN1" s="134"/>
      <c r="WQO1" s="134"/>
      <c r="WQP1" s="134"/>
      <c r="WQQ1" s="134"/>
      <c r="WQR1" s="134"/>
      <c r="WQS1" s="134"/>
      <c r="WQT1" s="134"/>
      <c r="WQU1" s="134"/>
      <c r="WQV1" s="134"/>
      <c r="WQW1" s="134"/>
      <c r="WQX1" s="134"/>
      <c r="WQY1" s="134"/>
      <c r="WQZ1" s="134"/>
      <c r="WRA1" s="134"/>
      <c r="WRB1" s="134"/>
      <c r="WRC1" s="134"/>
      <c r="WRD1" s="134"/>
      <c r="WRE1" s="134"/>
      <c r="WRF1" s="134"/>
      <c r="WRG1" s="134"/>
      <c r="WRH1" s="134"/>
      <c r="WRI1" s="134"/>
      <c r="WRJ1" s="134"/>
      <c r="WRK1" s="134"/>
      <c r="WRL1" s="134"/>
      <c r="WRM1" s="134"/>
      <c r="WRN1" s="134"/>
      <c r="WRO1" s="134"/>
      <c r="WRP1" s="134"/>
      <c r="WRQ1" s="134"/>
      <c r="WRR1" s="134"/>
      <c r="WRS1" s="134"/>
      <c r="WRT1" s="134"/>
      <c r="WRU1" s="134"/>
      <c r="WRV1" s="134"/>
      <c r="WRW1" s="134"/>
      <c r="WRX1" s="134"/>
      <c r="WRY1" s="134"/>
      <c r="WRZ1" s="134"/>
      <c r="WSA1" s="134"/>
      <c r="WSB1" s="134"/>
      <c r="WSC1" s="134"/>
      <c r="WSD1" s="134"/>
      <c r="WSE1" s="134"/>
      <c r="WSF1" s="134"/>
      <c r="WSG1" s="134"/>
      <c r="WSH1" s="134"/>
      <c r="WSI1" s="134"/>
      <c r="WSJ1" s="134"/>
      <c r="WSK1" s="134"/>
      <c r="WSL1" s="134"/>
      <c r="WSM1" s="134"/>
      <c r="WSN1" s="134"/>
      <c r="WSO1" s="134"/>
      <c r="WSP1" s="134"/>
      <c r="WSQ1" s="134"/>
      <c r="WSR1" s="134"/>
      <c r="WSS1" s="134"/>
      <c r="WST1" s="134"/>
      <c r="WSU1" s="134"/>
      <c r="WSV1" s="134"/>
      <c r="WSW1" s="134"/>
      <c r="WSX1" s="134"/>
      <c r="WSY1" s="134"/>
      <c r="WSZ1" s="134"/>
      <c r="WTA1" s="134"/>
      <c r="WTB1" s="134"/>
      <c r="WTC1" s="134"/>
      <c r="WTD1" s="134"/>
      <c r="WTE1" s="134"/>
      <c r="WTF1" s="134"/>
      <c r="WTG1" s="134"/>
      <c r="WTH1" s="134"/>
      <c r="WTI1" s="134"/>
      <c r="WTJ1" s="134"/>
      <c r="WTK1" s="134"/>
      <c r="WTL1" s="134"/>
      <c r="WTM1" s="134"/>
      <c r="WTN1" s="134"/>
      <c r="WTO1" s="134"/>
      <c r="WTP1" s="134"/>
      <c r="WTQ1" s="134"/>
      <c r="WTR1" s="134"/>
      <c r="WTS1" s="134"/>
      <c r="WTT1" s="134"/>
      <c r="WTU1" s="134"/>
      <c r="WTV1" s="134"/>
      <c r="WTW1" s="134"/>
      <c r="WTX1" s="134"/>
      <c r="WTY1" s="134"/>
      <c r="WTZ1" s="134"/>
      <c r="WUA1" s="134"/>
      <c r="WUB1" s="134"/>
      <c r="WUC1" s="134"/>
      <c r="WUD1" s="134"/>
      <c r="WUE1" s="134"/>
      <c r="WUF1" s="134"/>
      <c r="WUG1" s="134"/>
      <c r="WUH1" s="134"/>
      <c r="WUI1" s="134"/>
      <c r="WUJ1" s="134"/>
      <c r="WUK1" s="134"/>
      <c r="WUL1" s="134"/>
      <c r="WUM1" s="134"/>
      <c r="WUN1" s="134"/>
      <c r="WUO1" s="134"/>
      <c r="WUP1" s="134"/>
      <c r="WUQ1" s="134"/>
      <c r="WUR1" s="134"/>
      <c r="WUS1" s="134"/>
      <c r="WUT1" s="134"/>
      <c r="WUU1" s="134"/>
      <c r="WUV1" s="134"/>
      <c r="WUW1" s="134"/>
      <c r="WUX1" s="134"/>
      <c r="WUY1" s="134"/>
      <c r="WUZ1" s="134"/>
      <c r="WVA1" s="134"/>
      <c r="WVB1" s="134"/>
      <c r="WVC1" s="134"/>
      <c r="WVD1" s="134"/>
      <c r="WVE1" s="134"/>
      <c r="WVF1" s="134"/>
      <c r="WVG1" s="134"/>
      <c r="WVH1" s="134"/>
      <c r="WVI1" s="134"/>
      <c r="WVJ1" s="134"/>
      <c r="WVK1" s="134"/>
      <c r="WVL1" s="134"/>
      <c r="WVM1" s="134"/>
      <c r="WVN1" s="134"/>
      <c r="WVO1" s="134"/>
      <c r="WVP1" s="134"/>
      <c r="WVQ1" s="134"/>
      <c r="WVR1" s="134"/>
      <c r="WVS1" s="134"/>
      <c r="WVT1" s="134"/>
      <c r="WVU1" s="134"/>
      <c r="WVV1" s="134"/>
      <c r="WVW1" s="134"/>
      <c r="WVX1" s="134"/>
      <c r="WVY1" s="134"/>
      <c r="WVZ1" s="134"/>
      <c r="WWA1" s="134"/>
      <c r="WWB1" s="134"/>
      <c r="WWC1" s="134"/>
      <c r="WWD1" s="134"/>
      <c r="WWE1" s="134"/>
      <c r="WWF1" s="134"/>
      <c r="WWG1" s="134"/>
      <c r="WWH1" s="134"/>
      <c r="WWI1" s="134"/>
      <c r="WWJ1" s="134"/>
      <c r="WWK1" s="134"/>
      <c r="WWL1" s="134"/>
      <c r="WWM1" s="134"/>
      <c r="WWN1" s="134"/>
      <c r="WWO1" s="134"/>
      <c r="WWP1" s="134"/>
      <c r="WWQ1" s="134"/>
      <c r="WWR1" s="134"/>
      <c r="WWS1" s="134"/>
      <c r="WWT1" s="134"/>
      <c r="WWU1" s="134"/>
      <c r="WWV1" s="134"/>
      <c r="WWW1" s="134"/>
      <c r="WWX1" s="134"/>
      <c r="WWY1" s="134"/>
      <c r="WWZ1" s="134"/>
      <c r="WXA1" s="134"/>
      <c r="WXB1" s="134"/>
      <c r="WXC1" s="134"/>
      <c r="WXD1" s="134"/>
      <c r="WXE1" s="134"/>
      <c r="WXF1" s="134"/>
      <c r="WXG1" s="134"/>
      <c r="WXH1" s="134"/>
      <c r="WXI1" s="134"/>
      <c r="WXJ1" s="134"/>
      <c r="WXK1" s="134"/>
      <c r="WXL1" s="134"/>
      <c r="WXM1" s="134"/>
      <c r="WXN1" s="134"/>
      <c r="WXO1" s="134"/>
      <c r="WXP1" s="134"/>
      <c r="WXQ1" s="134"/>
      <c r="WXR1" s="134"/>
      <c r="WXS1" s="134"/>
      <c r="WXT1" s="134"/>
      <c r="WXU1" s="134"/>
      <c r="WXV1" s="134"/>
      <c r="WXW1" s="134"/>
      <c r="WXX1" s="134"/>
      <c r="WXY1" s="134"/>
      <c r="WXZ1" s="134"/>
      <c r="WYA1" s="134"/>
      <c r="WYB1" s="134"/>
      <c r="WYC1" s="134"/>
      <c r="WYD1" s="134"/>
      <c r="WYE1" s="134"/>
      <c r="WYF1" s="134"/>
      <c r="WYG1" s="134"/>
      <c r="WYH1" s="134"/>
      <c r="WYI1" s="134"/>
      <c r="WYJ1" s="134"/>
      <c r="WYK1" s="134"/>
      <c r="WYL1" s="134"/>
      <c r="WYM1" s="134"/>
      <c r="WYN1" s="134"/>
      <c r="WYO1" s="134"/>
      <c r="WYP1" s="134"/>
      <c r="WYQ1" s="134"/>
      <c r="WYR1" s="134"/>
      <c r="WYS1" s="134"/>
      <c r="WYT1" s="134"/>
      <c r="WYU1" s="134"/>
      <c r="WYV1" s="134"/>
      <c r="WYW1" s="134"/>
      <c r="WYX1" s="134"/>
      <c r="WYY1" s="134"/>
      <c r="WYZ1" s="134"/>
      <c r="WZA1" s="134"/>
      <c r="WZB1" s="134"/>
      <c r="WZC1" s="134"/>
      <c r="WZD1" s="134"/>
      <c r="WZE1" s="134"/>
      <c r="WZF1" s="134"/>
      <c r="WZG1" s="134"/>
      <c r="WZH1" s="134"/>
      <c r="WZI1" s="134"/>
      <c r="WZJ1" s="134"/>
      <c r="WZK1" s="134"/>
      <c r="WZL1" s="134"/>
      <c r="WZM1" s="134"/>
      <c r="WZN1" s="134"/>
      <c r="WZO1" s="134"/>
      <c r="WZP1" s="134"/>
      <c r="WZQ1" s="134"/>
      <c r="WZR1" s="134"/>
      <c r="WZS1" s="134"/>
      <c r="WZT1" s="134"/>
      <c r="WZU1" s="134"/>
      <c r="WZV1" s="134"/>
      <c r="WZW1" s="134"/>
      <c r="WZX1" s="134"/>
      <c r="WZY1" s="134"/>
      <c r="WZZ1" s="134"/>
      <c r="XAA1" s="134"/>
      <c r="XAB1" s="134"/>
      <c r="XAC1" s="134"/>
      <c r="XAD1" s="134"/>
      <c r="XAE1" s="134"/>
      <c r="XAF1" s="134"/>
      <c r="XAG1" s="134"/>
      <c r="XAH1" s="134"/>
      <c r="XAI1" s="134"/>
      <c r="XAJ1" s="134"/>
      <c r="XAK1" s="134"/>
      <c r="XAL1" s="134"/>
      <c r="XAM1" s="134"/>
      <c r="XAN1" s="134"/>
      <c r="XAO1" s="134"/>
      <c r="XAP1" s="134"/>
      <c r="XAQ1" s="134"/>
      <c r="XAR1" s="134"/>
      <c r="XAS1" s="134"/>
      <c r="XAT1" s="134"/>
      <c r="XAU1" s="134"/>
      <c r="XAV1" s="134"/>
      <c r="XAW1" s="134"/>
      <c r="XAX1" s="134"/>
      <c r="XAY1" s="134"/>
      <c r="XAZ1" s="134"/>
      <c r="XBA1" s="134"/>
      <c r="XBB1" s="134"/>
      <c r="XBC1" s="134"/>
      <c r="XBD1" s="134"/>
      <c r="XBE1" s="134"/>
      <c r="XBF1" s="134"/>
      <c r="XBG1" s="134"/>
      <c r="XBH1" s="134"/>
      <c r="XBI1" s="134"/>
      <c r="XBJ1" s="134"/>
      <c r="XBK1" s="134"/>
      <c r="XBL1" s="134"/>
      <c r="XBM1" s="134"/>
      <c r="XBN1" s="134"/>
      <c r="XBO1" s="134"/>
      <c r="XBP1" s="134"/>
      <c r="XBQ1" s="134"/>
      <c r="XBR1" s="134"/>
      <c r="XBS1" s="134"/>
      <c r="XBT1" s="134"/>
      <c r="XBU1" s="134"/>
      <c r="XBV1" s="134"/>
      <c r="XBW1" s="134"/>
      <c r="XBX1" s="134"/>
      <c r="XBY1" s="134"/>
      <c r="XBZ1" s="134"/>
      <c r="XCA1" s="134"/>
      <c r="XCB1" s="134"/>
      <c r="XCC1" s="134"/>
      <c r="XCD1" s="134"/>
      <c r="XCE1" s="134"/>
      <c r="XCF1" s="134"/>
      <c r="XCG1" s="134"/>
      <c r="XCH1" s="134"/>
      <c r="XCI1" s="134"/>
      <c r="XCJ1" s="134"/>
      <c r="XCK1" s="134"/>
      <c r="XCL1" s="134"/>
      <c r="XCM1" s="134"/>
      <c r="XCN1" s="134"/>
      <c r="XCO1" s="134"/>
      <c r="XCP1" s="134"/>
      <c r="XCQ1" s="134"/>
      <c r="XCR1" s="134"/>
      <c r="XCS1" s="134"/>
      <c r="XCT1" s="134"/>
      <c r="XCU1" s="134"/>
      <c r="XCV1" s="134"/>
      <c r="XCW1" s="134"/>
      <c r="XCX1" s="134"/>
      <c r="XCY1" s="134"/>
      <c r="XCZ1" s="134"/>
      <c r="XDA1" s="134"/>
      <c r="XDB1" s="134"/>
      <c r="XDC1" s="134"/>
      <c r="XDD1" s="134"/>
      <c r="XDE1" s="134"/>
      <c r="XDF1" s="134"/>
      <c r="XDG1" s="134"/>
      <c r="XDH1" s="134"/>
      <c r="XDI1" s="134"/>
      <c r="XDJ1" s="134"/>
      <c r="XDK1" s="134"/>
      <c r="XDL1" s="134"/>
      <c r="XDM1" s="134"/>
      <c r="XDN1" s="134"/>
      <c r="XDO1" s="134"/>
      <c r="XDP1" s="134"/>
      <c r="XDQ1" s="134"/>
      <c r="XDR1" s="134"/>
      <c r="XDS1" s="134"/>
      <c r="XDT1" s="134"/>
      <c r="XDU1" s="134"/>
      <c r="XDV1" s="134"/>
      <c r="XDW1" s="134"/>
      <c r="XDX1" s="134"/>
      <c r="XDY1" s="134"/>
      <c r="XDZ1" s="134"/>
      <c r="XEA1" s="134"/>
      <c r="XEB1" s="134"/>
      <c r="XEC1" s="134"/>
      <c r="XED1" s="134"/>
      <c r="XEE1" s="134"/>
      <c r="XEF1" s="134"/>
      <c r="XEG1" s="134"/>
      <c r="XEH1" s="134"/>
      <c r="XEI1" s="134"/>
      <c r="XEJ1" s="134"/>
      <c r="XEK1" s="134"/>
      <c r="XEL1" s="134"/>
      <c r="XEM1" s="134"/>
      <c r="XEN1" s="134"/>
      <c r="XEO1" s="134"/>
      <c r="XEP1" s="134"/>
      <c r="XEQ1" s="134"/>
      <c r="XER1" s="134"/>
      <c r="XES1" s="134"/>
      <c r="XET1" s="134"/>
      <c r="XEU1" s="134"/>
      <c r="XEV1" s="134"/>
      <c r="XEW1" s="134"/>
      <c r="XEX1" s="134"/>
      <c r="XEY1" s="134"/>
      <c r="XEZ1" s="134"/>
      <c r="XFA1" s="134"/>
      <c r="XFB1" s="134"/>
      <c r="XFC1" s="134"/>
      <c r="XFD1" s="134"/>
    </row>
    <row r="2" spans="1:16384" s="19" customFormat="1" ht="16.5" customHeight="1">
      <c r="A2" s="135" t="s">
        <v>2252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</row>
    <row r="3" spans="1:16384" s="45" customFormat="1" ht="9.6" customHeight="1">
      <c r="A3" s="56"/>
      <c r="B3" s="56"/>
      <c r="C3" s="56"/>
      <c r="D3" s="56"/>
      <c r="E3" s="56"/>
      <c r="F3" s="56"/>
      <c r="G3" s="57"/>
      <c r="H3" s="56"/>
      <c r="I3" s="56"/>
      <c r="J3" s="56"/>
      <c r="K3" s="56"/>
      <c r="L3" s="56"/>
      <c r="M3" s="56"/>
      <c r="N3" s="56"/>
      <c r="O3" s="111"/>
      <c r="P3" s="58"/>
      <c r="Q3" s="63"/>
      <c r="R3" s="56"/>
      <c r="S3" s="56"/>
    </row>
    <row r="4" spans="1:16384" s="46" customFormat="1" ht="23.25" customHeight="1">
      <c r="A4" s="469" t="s">
        <v>3</v>
      </c>
      <c r="B4" s="469" t="s">
        <v>2097</v>
      </c>
      <c r="C4" s="469" t="s">
        <v>2085</v>
      </c>
      <c r="D4" s="469" t="s">
        <v>2086</v>
      </c>
      <c r="E4" s="469" t="s">
        <v>2254</v>
      </c>
      <c r="F4" s="469" t="s">
        <v>26</v>
      </c>
      <c r="G4" s="470" t="s">
        <v>8</v>
      </c>
      <c r="H4" s="469" t="s">
        <v>2306</v>
      </c>
      <c r="I4" s="469" t="s">
        <v>2120</v>
      </c>
      <c r="J4" s="469"/>
      <c r="K4" s="469"/>
      <c r="L4" s="469" t="s">
        <v>2336</v>
      </c>
      <c r="M4" s="469"/>
      <c r="N4" s="469"/>
      <c r="O4" s="471" t="s">
        <v>2580</v>
      </c>
      <c r="P4" s="469" t="s">
        <v>10</v>
      </c>
      <c r="Q4" s="472" t="s">
        <v>2106</v>
      </c>
      <c r="R4" s="473" t="s">
        <v>21</v>
      </c>
      <c r="S4" s="473" t="s">
        <v>50</v>
      </c>
    </row>
    <row r="5" spans="1:16384" s="46" customFormat="1" ht="23.25" customHeight="1">
      <c r="A5" s="469"/>
      <c r="B5" s="469"/>
      <c r="C5" s="469"/>
      <c r="D5" s="469"/>
      <c r="E5" s="469"/>
      <c r="F5" s="469"/>
      <c r="G5" s="470"/>
      <c r="H5" s="469"/>
      <c r="I5" s="471" t="s">
        <v>28</v>
      </c>
      <c r="J5" s="471" t="s">
        <v>12</v>
      </c>
      <c r="K5" s="471" t="s">
        <v>22</v>
      </c>
      <c r="L5" s="471" t="s">
        <v>11</v>
      </c>
      <c r="M5" s="471" t="s">
        <v>12</v>
      </c>
      <c r="N5" s="471" t="s">
        <v>22</v>
      </c>
      <c r="O5" s="471" t="s">
        <v>2337</v>
      </c>
      <c r="P5" s="469"/>
      <c r="Q5" s="472"/>
      <c r="R5" s="473"/>
      <c r="S5" s="473"/>
    </row>
    <row r="6" spans="1:16384" s="70" customFormat="1" ht="30" customHeight="1">
      <c r="A6" s="383"/>
      <c r="B6" s="384" t="s">
        <v>8790</v>
      </c>
      <c r="C6" s="385"/>
      <c r="D6" s="383"/>
      <c r="E6" s="383"/>
      <c r="F6" s="383"/>
      <c r="G6" s="383"/>
      <c r="H6" s="383"/>
      <c r="I6" s="386"/>
      <c r="J6" s="386"/>
      <c r="K6" s="386"/>
      <c r="L6" s="386"/>
      <c r="M6" s="386"/>
      <c r="N6" s="386"/>
      <c r="O6" s="387">
        <f>SUM(O7:O549)</f>
        <v>6608292.8320600009</v>
      </c>
      <c r="P6" s="388"/>
      <c r="Q6" s="389"/>
      <c r="R6" s="389"/>
      <c r="S6" s="389"/>
    </row>
    <row r="7" spans="1:16384" ht="29.25" customHeight="1">
      <c r="A7" s="340">
        <v>1</v>
      </c>
      <c r="B7" s="340" t="s">
        <v>87</v>
      </c>
      <c r="C7" s="340" t="s">
        <v>2538</v>
      </c>
      <c r="D7" s="340" t="s">
        <v>2536</v>
      </c>
      <c r="E7" s="373" t="s">
        <v>88</v>
      </c>
      <c r="F7" s="373" t="s">
        <v>89</v>
      </c>
      <c r="G7" s="390" t="s">
        <v>2571</v>
      </c>
      <c r="H7" s="390" t="s">
        <v>1543</v>
      </c>
      <c r="I7" s="391">
        <v>5</v>
      </c>
      <c r="J7" s="391">
        <v>6</v>
      </c>
      <c r="K7" s="391">
        <v>0</v>
      </c>
      <c r="L7" s="392">
        <v>25.4</v>
      </c>
      <c r="M7" s="392">
        <v>14.95</v>
      </c>
      <c r="N7" s="392">
        <v>0</v>
      </c>
      <c r="O7" s="337" t="s">
        <v>2363</v>
      </c>
      <c r="P7" s="373" t="s">
        <v>90</v>
      </c>
      <c r="Q7" s="209">
        <v>36295</v>
      </c>
      <c r="R7" s="370"/>
      <c r="S7" s="373"/>
    </row>
    <row r="8" spans="1:16384" ht="29.25" customHeight="1">
      <c r="A8" s="340">
        <v>2</v>
      </c>
      <c r="B8" s="340" t="s">
        <v>87</v>
      </c>
      <c r="C8" s="340" t="s">
        <v>2370</v>
      </c>
      <c r="D8" s="340" t="s">
        <v>2416</v>
      </c>
      <c r="E8" s="382" t="s">
        <v>453</v>
      </c>
      <c r="F8" s="382" t="s">
        <v>454</v>
      </c>
      <c r="G8" s="204" t="s">
        <v>1525</v>
      </c>
      <c r="H8" s="390" t="s">
        <v>1606</v>
      </c>
      <c r="I8" s="391">
        <v>4</v>
      </c>
      <c r="J8" s="391">
        <v>0</v>
      </c>
      <c r="K8" s="391">
        <v>0</v>
      </c>
      <c r="L8" s="392">
        <v>9.8000000000000007</v>
      </c>
      <c r="M8" s="392">
        <v>0</v>
      </c>
      <c r="N8" s="392">
        <v>0</v>
      </c>
      <c r="O8" s="393" t="s">
        <v>2576</v>
      </c>
      <c r="P8" s="382" t="s">
        <v>455</v>
      </c>
      <c r="Q8" s="160">
        <v>41841</v>
      </c>
      <c r="R8" s="151"/>
      <c r="S8" s="371"/>
    </row>
    <row r="9" spans="1:16384" ht="29.25" customHeight="1">
      <c r="A9" s="340">
        <v>3</v>
      </c>
      <c r="B9" s="340" t="s">
        <v>87</v>
      </c>
      <c r="C9" s="340" t="s">
        <v>2368</v>
      </c>
      <c r="D9" s="340" t="s">
        <v>2420</v>
      </c>
      <c r="E9" s="382" t="s">
        <v>505</v>
      </c>
      <c r="F9" s="382" t="s">
        <v>506</v>
      </c>
      <c r="G9" s="394" t="s">
        <v>2572</v>
      </c>
      <c r="H9" s="390" t="s">
        <v>1673</v>
      </c>
      <c r="I9" s="391">
        <v>3</v>
      </c>
      <c r="J9" s="391">
        <v>0</v>
      </c>
      <c r="K9" s="391">
        <v>0</v>
      </c>
      <c r="L9" s="392">
        <v>10.1</v>
      </c>
      <c r="M9" s="392">
        <v>0</v>
      </c>
      <c r="N9" s="392">
        <v>0</v>
      </c>
      <c r="O9" s="393" t="s">
        <v>2576</v>
      </c>
      <c r="P9" s="371" t="s">
        <v>507</v>
      </c>
      <c r="Q9" s="209">
        <v>42781</v>
      </c>
      <c r="R9" s="151"/>
      <c r="S9" s="371"/>
    </row>
    <row r="10" spans="1:16384" ht="29.25" customHeight="1">
      <c r="A10" s="340">
        <v>4</v>
      </c>
      <c r="B10" s="340" t="s">
        <v>87</v>
      </c>
      <c r="C10" s="340" t="s">
        <v>2370</v>
      </c>
      <c r="D10" s="340" t="s">
        <v>2411</v>
      </c>
      <c r="E10" s="382" t="s">
        <v>389</v>
      </c>
      <c r="F10" s="382" t="s">
        <v>390</v>
      </c>
      <c r="G10" s="394" t="s">
        <v>1524</v>
      </c>
      <c r="H10" s="390" t="s">
        <v>1640</v>
      </c>
      <c r="I10" s="391">
        <v>2</v>
      </c>
      <c r="J10" s="391">
        <v>0</v>
      </c>
      <c r="K10" s="391">
        <v>0</v>
      </c>
      <c r="L10" s="392">
        <v>26</v>
      </c>
      <c r="M10" s="392">
        <v>0</v>
      </c>
      <c r="N10" s="392">
        <v>0</v>
      </c>
      <c r="O10" s="393" t="s">
        <v>2576</v>
      </c>
      <c r="P10" s="382" t="s">
        <v>391</v>
      </c>
      <c r="Q10" s="160">
        <v>40585</v>
      </c>
      <c r="R10" s="372"/>
      <c r="S10" s="371"/>
    </row>
    <row r="11" spans="1:16384" ht="29.25" customHeight="1">
      <c r="A11" s="340">
        <v>5</v>
      </c>
      <c r="B11" s="340" t="s">
        <v>87</v>
      </c>
      <c r="C11" s="340" t="s">
        <v>2370</v>
      </c>
      <c r="D11" s="340" t="s">
        <v>2419</v>
      </c>
      <c r="E11" s="382" t="s">
        <v>489</v>
      </c>
      <c r="F11" s="382" t="s">
        <v>490</v>
      </c>
      <c r="G11" s="394" t="s">
        <v>2573</v>
      </c>
      <c r="H11" s="390" t="s">
        <v>1669</v>
      </c>
      <c r="I11" s="391">
        <v>0</v>
      </c>
      <c r="J11" s="391">
        <v>3</v>
      </c>
      <c r="K11" s="391">
        <v>0</v>
      </c>
      <c r="L11" s="392">
        <v>0</v>
      </c>
      <c r="M11" s="392">
        <v>22.7</v>
      </c>
      <c r="N11" s="392">
        <v>0</v>
      </c>
      <c r="O11" s="337">
        <v>444.5</v>
      </c>
      <c r="P11" s="382" t="s">
        <v>491</v>
      </c>
      <c r="Q11" s="209">
        <v>42499</v>
      </c>
      <c r="R11" s="151"/>
      <c r="S11" s="371"/>
    </row>
    <row r="12" spans="1:16384" ht="29.25" customHeight="1">
      <c r="A12" s="340">
        <v>6</v>
      </c>
      <c r="B12" s="340" t="s">
        <v>87</v>
      </c>
      <c r="C12" s="340" t="s">
        <v>2368</v>
      </c>
      <c r="D12" s="340" t="s">
        <v>2539</v>
      </c>
      <c r="E12" s="373" t="s">
        <v>122</v>
      </c>
      <c r="F12" s="373" t="s">
        <v>123</v>
      </c>
      <c r="G12" s="390" t="s">
        <v>1521</v>
      </c>
      <c r="H12" s="390" t="s">
        <v>1553</v>
      </c>
      <c r="I12" s="391">
        <v>2</v>
      </c>
      <c r="J12" s="391">
        <v>0</v>
      </c>
      <c r="K12" s="391">
        <v>0</v>
      </c>
      <c r="L12" s="392">
        <v>10</v>
      </c>
      <c r="M12" s="392">
        <v>0</v>
      </c>
      <c r="N12" s="392">
        <v>0</v>
      </c>
      <c r="O12" s="393">
        <v>9.5</v>
      </c>
      <c r="P12" s="373" t="s">
        <v>124</v>
      </c>
      <c r="Q12" s="209">
        <v>36715</v>
      </c>
      <c r="R12" s="370"/>
      <c r="S12" s="373"/>
    </row>
    <row r="13" spans="1:16384" ht="29.25" customHeight="1">
      <c r="A13" s="340">
        <v>7</v>
      </c>
      <c r="B13" s="340" t="s">
        <v>87</v>
      </c>
      <c r="C13" s="340" t="s">
        <v>2370</v>
      </c>
      <c r="D13" s="340" t="s">
        <v>2400</v>
      </c>
      <c r="E13" s="373" t="s">
        <v>253</v>
      </c>
      <c r="F13" s="373" t="s">
        <v>254</v>
      </c>
      <c r="G13" s="390" t="s">
        <v>1522</v>
      </c>
      <c r="H13" s="390" t="s">
        <v>1597</v>
      </c>
      <c r="I13" s="391">
        <v>6</v>
      </c>
      <c r="J13" s="391">
        <v>3</v>
      </c>
      <c r="K13" s="391">
        <v>1</v>
      </c>
      <c r="L13" s="392">
        <v>9.6999999999999993</v>
      </c>
      <c r="M13" s="392">
        <v>21</v>
      </c>
      <c r="N13" s="392">
        <v>1</v>
      </c>
      <c r="O13" s="337">
        <v>1764.94</v>
      </c>
      <c r="P13" s="373" t="s">
        <v>255</v>
      </c>
      <c r="Q13" s="209">
        <v>39104</v>
      </c>
      <c r="R13" s="370"/>
      <c r="S13" s="374"/>
    </row>
    <row r="14" spans="1:16384" ht="29.25" customHeight="1">
      <c r="A14" s="340">
        <v>8</v>
      </c>
      <c r="B14" s="340" t="s">
        <v>87</v>
      </c>
      <c r="C14" s="340" t="s">
        <v>2368</v>
      </c>
      <c r="D14" s="340" t="s">
        <v>2408</v>
      </c>
      <c r="E14" s="382" t="s">
        <v>344</v>
      </c>
      <c r="F14" s="382" t="s">
        <v>345</v>
      </c>
      <c r="G14" s="394" t="s">
        <v>1523</v>
      </c>
      <c r="H14" s="390" t="s">
        <v>1627</v>
      </c>
      <c r="I14" s="391">
        <v>0</v>
      </c>
      <c r="J14" s="391">
        <v>3</v>
      </c>
      <c r="K14" s="391">
        <v>0</v>
      </c>
      <c r="L14" s="392">
        <v>0</v>
      </c>
      <c r="M14" s="392">
        <v>16.95</v>
      </c>
      <c r="N14" s="392">
        <v>0</v>
      </c>
      <c r="O14" s="393">
        <v>128.80000000000001</v>
      </c>
      <c r="P14" s="382" t="s">
        <v>346</v>
      </c>
      <c r="Q14" s="160">
        <v>40049</v>
      </c>
      <c r="R14" s="151"/>
      <c r="S14" s="371"/>
    </row>
    <row r="15" spans="1:16384" ht="29.25" customHeight="1">
      <c r="A15" s="340">
        <v>9</v>
      </c>
      <c r="B15" s="340" t="s">
        <v>30</v>
      </c>
      <c r="C15" s="340" t="s">
        <v>2368</v>
      </c>
      <c r="D15" s="340" t="s">
        <v>2386</v>
      </c>
      <c r="E15" s="373" t="s">
        <v>81</v>
      </c>
      <c r="F15" s="373" t="s">
        <v>82</v>
      </c>
      <c r="G15" s="390" t="s">
        <v>1520</v>
      </c>
      <c r="H15" s="390" t="s">
        <v>1541</v>
      </c>
      <c r="I15" s="391">
        <v>7</v>
      </c>
      <c r="J15" s="391">
        <v>3</v>
      </c>
      <c r="K15" s="391">
        <v>0</v>
      </c>
      <c r="L15" s="392">
        <v>47.6</v>
      </c>
      <c r="M15" s="392">
        <v>21.5</v>
      </c>
      <c r="N15" s="392">
        <v>0</v>
      </c>
      <c r="O15" s="393">
        <v>1052.0999999999999</v>
      </c>
      <c r="P15" s="373" t="s">
        <v>83</v>
      </c>
      <c r="Q15" s="375">
        <v>36237</v>
      </c>
      <c r="R15" s="376"/>
      <c r="S15" s="373"/>
    </row>
    <row r="16" spans="1:16384" ht="29.25" customHeight="1">
      <c r="A16" s="340">
        <v>10</v>
      </c>
      <c r="B16" s="340" t="s">
        <v>87</v>
      </c>
      <c r="C16" s="340" t="s">
        <v>2370</v>
      </c>
      <c r="D16" s="340" t="s">
        <v>2413</v>
      </c>
      <c r="E16" s="371" t="s">
        <v>419</v>
      </c>
      <c r="F16" s="371" t="s">
        <v>420</v>
      </c>
      <c r="G16" s="394" t="s">
        <v>421</v>
      </c>
      <c r="H16" s="390" t="s">
        <v>1651</v>
      </c>
      <c r="I16" s="391">
        <v>0</v>
      </c>
      <c r="J16" s="391">
        <v>0</v>
      </c>
      <c r="K16" s="391">
        <v>0</v>
      </c>
      <c r="L16" s="392">
        <v>0</v>
      </c>
      <c r="M16" s="392">
        <v>0</v>
      </c>
      <c r="N16" s="392">
        <v>0</v>
      </c>
      <c r="O16" s="337">
        <v>0</v>
      </c>
      <c r="P16" s="382" t="s">
        <v>422</v>
      </c>
      <c r="Q16" s="160">
        <v>41290</v>
      </c>
      <c r="R16" s="151"/>
      <c r="S16" s="371" t="s">
        <v>249</v>
      </c>
    </row>
    <row r="17" spans="1:19" ht="29.25" customHeight="1">
      <c r="A17" s="340">
        <v>11</v>
      </c>
      <c r="B17" s="340" t="s">
        <v>87</v>
      </c>
      <c r="C17" s="340" t="s">
        <v>2370</v>
      </c>
      <c r="D17" s="340" t="s">
        <v>2392</v>
      </c>
      <c r="E17" s="373" t="s">
        <v>2544</v>
      </c>
      <c r="F17" s="373" t="s">
        <v>113</v>
      </c>
      <c r="G17" s="390" t="s">
        <v>114</v>
      </c>
      <c r="H17" s="394" t="s">
        <v>1551</v>
      </c>
      <c r="I17" s="391">
        <v>4</v>
      </c>
      <c r="J17" s="391">
        <v>9</v>
      </c>
      <c r="K17" s="391">
        <v>2</v>
      </c>
      <c r="L17" s="392">
        <v>29.2</v>
      </c>
      <c r="M17" s="392">
        <v>18</v>
      </c>
      <c r="N17" s="392">
        <v>7.25</v>
      </c>
      <c r="O17" s="337">
        <v>7062.3547200000003</v>
      </c>
      <c r="P17" s="373" t="s">
        <v>115</v>
      </c>
      <c r="Q17" s="209">
        <v>36656</v>
      </c>
      <c r="R17" s="370"/>
      <c r="S17" s="373"/>
    </row>
    <row r="18" spans="1:19" ht="29.25" customHeight="1">
      <c r="A18" s="340">
        <v>12</v>
      </c>
      <c r="B18" s="340" t="s">
        <v>87</v>
      </c>
      <c r="C18" s="340" t="s">
        <v>2370</v>
      </c>
      <c r="D18" s="340" t="s">
        <v>2392</v>
      </c>
      <c r="E18" s="382" t="s">
        <v>2543</v>
      </c>
      <c r="F18" s="382" t="s">
        <v>357</v>
      </c>
      <c r="G18" s="394" t="s">
        <v>2574</v>
      </c>
      <c r="H18" s="390" t="s">
        <v>1606</v>
      </c>
      <c r="I18" s="391">
        <v>2</v>
      </c>
      <c r="J18" s="391">
        <v>0</v>
      </c>
      <c r="K18" s="391">
        <v>0</v>
      </c>
      <c r="L18" s="392">
        <v>10</v>
      </c>
      <c r="M18" s="392">
        <v>0</v>
      </c>
      <c r="N18" s="392">
        <v>0</v>
      </c>
      <c r="O18" s="393">
        <v>0.6</v>
      </c>
      <c r="P18" s="382" t="s">
        <v>358</v>
      </c>
      <c r="Q18" s="160">
        <v>40239</v>
      </c>
      <c r="R18" s="151"/>
      <c r="S18" s="371"/>
    </row>
    <row r="19" spans="1:19" ht="29.25" customHeight="1">
      <c r="A19" s="340">
        <v>13</v>
      </c>
      <c r="B19" s="340" t="s">
        <v>87</v>
      </c>
      <c r="C19" s="340" t="s">
        <v>2364</v>
      </c>
      <c r="D19" s="340" t="s">
        <v>2396</v>
      </c>
      <c r="E19" s="373" t="s">
        <v>135</v>
      </c>
      <c r="F19" s="373" t="s">
        <v>136</v>
      </c>
      <c r="G19" s="390" t="s">
        <v>1388</v>
      </c>
      <c r="H19" s="390" t="s">
        <v>1558</v>
      </c>
      <c r="I19" s="391">
        <v>2</v>
      </c>
      <c r="J19" s="391">
        <v>0</v>
      </c>
      <c r="K19" s="391">
        <v>0</v>
      </c>
      <c r="L19" s="392">
        <v>17.100000000000001</v>
      </c>
      <c r="M19" s="392">
        <v>0</v>
      </c>
      <c r="N19" s="392">
        <v>0</v>
      </c>
      <c r="O19" s="393">
        <v>285.10000000000002</v>
      </c>
      <c r="P19" s="373" t="s">
        <v>137</v>
      </c>
      <c r="Q19" s="209">
        <v>36861</v>
      </c>
      <c r="R19" s="370"/>
      <c r="S19" s="373"/>
    </row>
    <row r="20" spans="1:19" ht="29.25" customHeight="1">
      <c r="A20" s="340">
        <v>14</v>
      </c>
      <c r="B20" s="340" t="s">
        <v>87</v>
      </c>
      <c r="C20" s="340" t="s">
        <v>2371</v>
      </c>
      <c r="D20" s="340" t="s">
        <v>2396</v>
      </c>
      <c r="E20" s="373" t="s">
        <v>238</v>
      </c>
      <c r="F20" s="373" t="s">
        <v>239</v>
      </c>
      <c r="G20" s="390" t="s">
        <v>1376</v>
      </c>
      <c r="H20" s="390" t="s">
        <v>1592</v>
      </c>
      <c r="I20" s="391">
        <v>3</v>
      </c>
      <c r="J20" s="391">
        <v>0</v>
      </c>
      <c r="K20" s="391">
        <v>0</v>
      </c>
      <c r="L20" s="392">
        <v>53</v>
      </c>
      <c r="M20" s="392">
        <v>0</v>
      </c>
      <c r="N20" s="392">
        <v>0</v>
      </c>
      <c r="O20" s="337">
        <v>2444.42</v>
      </c>
      <c r="P20" s="373" t="s">
        <v>240</v>
      </c>
      <c r="Q20" s="209">
        <v>38841</v>
      </c>
      <c r="R20" s="377"/>
      <c r="S20" s="371"/>
    </row>
    <row r="21" spans="1:19" ht="29.25" customHeight="1">
      <c r="A21" s="340">
        <v>15</v>
      </c>
      <c r="B21" s="340" t="s">
        <v>87</v>
      </c>
      <c r="C21" s="340" t="s">
        <v>2364</v>
      </c>
      <c r="D21" s="340" t="s">
        <v>2351</v>
      </c>
      <c r="E21" s="373" t="s">
        <v>2545</v>
      </c>
      <c r="F21" s="373" t="s">
        <v>100</v>
      </c>
      <c r="G21" s="390" t="s">
        <v>1363</v>
      </c>
      <c r="H21" s="390" t="s">
        <v>1546</v>
      </c>
      <c r="I21" s="391">
        <v>0</v>
      </c>
      <c r="J21" s="391">
        <v>3</v>
      </c>
      <c r="K21" s="391">
        <v>0</v>
      </c>
      <c r="L21" s="392">
        <v>0</v>
      </c>
      <c r="M21" s="392">
        <v>13.95</v>
      </c>
      <c r="N21" s="392">
        <v>0</v>
      </c>
      <c r="O21" s="393" t="s">
        <v>2576</v>
      </c>
      <c r="P21" s="373" t="s">
        <v>101</v>
      </c>
      <c r="Q21" s="209">
        <v>36056</v>
      </c>
      <c r="R21" s="370" t="s">
        <v>8791</v>
      </c>
      <c r="S21" s="373"/>
    </row>
    <row r="22" spans="1:19" ht="29.25" customHeight="1">
      <c r="A22" s="340">
        <v>16</v>
      </c>
      <c r="B22" s="340" t="s">
        <v>87</v>
      </c>
      <c r="C22" s="340" t="s">
        <v>2371</v>
      </c>
      <c r="D22" s="340" t="s">
        <v>2351</v>
      </c>
      <c r="E22" s="373" t="s">
        <v>2546</v>
      </c>
      <c r="F22" s="373" t="s">
        <v>108</v>
      </c>
      <c r="G22" s="390" t="s">
        <v>1387</v>
      </c>
      <c r="H22" s="390" t="s">
        <v>1549</v>
      </c>
      <c r="I22" s="391">
        <v>0</v>
      </c>
      <c r="J22" s="391">
        <v>3</v>
      </c>
      <c r="K22" s="391">
        <v>0</v>
      </c>
      <c r="L22" s="392">
        <v>0</v>
      </c>
      <c r="M22" s="392">
        <v>21.4</v>
      </c>
      <c r="N22" s="392">
        <v>0</v>
      </c>
      <c r="O22" s="393">
        <v>5464.8</v>
      </c>
      <c r="P22" s="373" t="s">
        <v>109</v>
      </c>
      <c r="Q22" s="209">
        <v>36587</v>
      </c>
      <c r="R22" s="370"/>
      <c r="S22" s="373"/>
    </row>
    <row r="23" spans="1:19" ht="29.25" customHeight="1">
      <c r="A23" s="340">
        <v>17</v>
      </c>
      <c r="B23" s="340" t="s">
        <v>87</v>
      </c>
      <c r="C23" s="340" t="s">
        <v>2371</v>
      </c>
      <c r="D23" s="340" t="s">
        <v>2351</v>
      </c>
      <c r="E23" s="373" t="s">
        <v>2547</v>
      </c>
      <c r="F23" s="373" t="s">
        <v>205</v>
      </c>
      <c r="G23" s="390" t="s">
        <v>1372</v>
      </c>
      <c r="H23" s="390" t="s">
        <v>1582</v>
      </c>
      <c r="I23" s="391">
        <v>2</v>
      </c>
      <c r="J23" s="391">
        <v>3</v>
      </c>
      <c r="K23" s="391">
        <v>2</v>
      </c>
      <c r="L23" s="392">
        <v>31.9</v>
      </c>
      <c r="M23" s="392">
        <v>25.5</v>
      </c>
      <c r="N23" s="392">
        <v>7.5</v>
      </c>
      <c r="O23" s="337">
        <v>3741.14</v>
      </c>
      <c r="P23" s="373" t="s">
        <v>206</v>
      </c>
      <c r="Q23" s="209">
        <v>38264</v>
      </c>
      <c r="R23" s="370"/>
      <c r="S23" s="373"/>
    </row>
    <row r="24" spans="1:19" ht="29.25" customHeight="1">
      <c r="A24" s="340">
        <v>18</v>
      </c>
      <c r="B24" s="340" t="s">
        <v>87</v>
      </c>
      <c r="C24" s="340" t="s">
        <v>2364</v>
      </c>
      <c r="D24" s="340" t="s">
        <v>2351</v>
      </c>
      <c r="E24" s="373" t="s">
        <v>2548</v>
      </c>
      <c r="F24" s="373" t="s">
        <v>219</v>
      </c>
      <c r="G24" s="390" t="s">
        <v>1374</v>
      </c>
      <c r="H24" s="390" t="s">
        <v>220</v>
      </c>
      <c r="I24" s="391">
        <v>15</v>
      </c>
      <c r="J24" s="391">
        <v>0</v>
      </c>
      <c r="K24" s="391">
        <v>0</v>
      </c>
      <c r="L24" s="392">
        <v>332.1</v>
      </c>
      <c r="M24" s="392">
        <v>0</v>
      </c>
      <c r="N24" s="392">
        <v>0</v>
      </c>
      <c r="O24" s="337">
        <v>100812.89</v>
      </c>
      <c r="P24" s="373" t="s">
        <v>221</v>
      </c>
      <c r="Q24" s="209">
        <v>38376</v>
      </c>
      <c r="R24" s="370"/>
      <c r="S24" s="373"/>
    </row>
    <row r="25" spans="1:19" ht="29.25" customHeight="1">
      <c r="A25" s="340">
        <v>19</v>
      </c>
      <c r="B25" s="340" t="s">
        <v>87</v>
      </c>
      <c r="C25" s="340" t="s">
        <v>2364</v>
      </c>
      <c r="D25" s="340" t="s">
        <v>2351</v>
      </c>
      <c r="E25" s="382" t="s">
        <v>400</v>
      </c>
      <c r="F25" s="382" t="s">
        <v>401</v>
      </c>
      <c r="G25" s="394" t="s">
        <v>1384</v>
      </c>
      <c r="H25" s="390" t="s">
        <v>1644</v>
      </c>
      <c r="I25" s="391">
        <v>2</v>
      </c>
      <c r="J25" s="391">
        <v>0</v>
      </c>
      <c r="K25" s="391">
        <v>0</v>
      </c>
      <c r="L25" s="392">
        <v>9</v>
      </c>
      <c r="M25" s="392">
        <v>0</v>
      </c>
      <c r="N25" s="392">
        <v>0</v>
      </c>
      <c r="O25" s="337">
        <v>337.22</v>
      </c>
      <c r="P25" s="382" t="s">
        <v>402</v>
      </c>
      <c r="Q25" s="160">
        <v>40688</v>
      </c>
      <c r="R25" s="151"/>
      <c r="S25" s="371"/>
    </row>
    <row r="26" spans="1:19" ht="29.25" customHeight="1">
      <c r="A26" s="340">
        <v>20</v>
      </c>
      <c r="B26" s="340" t="s">
        <v>87</v>
      </c>
      <c r="C26" s="340" t="s">
        <v>2364</v>
      </c>
      <c r="D26" s="340" t="s">
        <v>2351</v>
      </c>
      <c r="E26" s="382" t="s">
        <v>447</v>
      </c>
      <c r="F26" s="382" t="s">
        <v>448</v>
      </c>
      <c r="G26" s="204" t="s">
        <v>1397</v>
      </c>
      <c r="H26" s="390" t="s">
        <v>1660</v>
      </c>
      <c r="I26" s="391">
        <v>5</v>
      </c>
      <c r="J26" s="391">
        <v>4</v>
      </c>
      <c r="K26" s="391">
        <v>2</v>
      </c>
      <c r="L26" s="392">
        <v>28.6</v>
      </c>
      <c r="M26" s="392">
        <v>34.299999999999997</v>
      </c>
      <c r="N26" s="392">
        <v>3.3</v>
      </c>
      <c r="O26" s="337">
        <v>8130.61</v>
      </c>
      <c r="P26" s="371" t="s">
        <v>449</v>
      </c>
      <c r="Q26" s="209">
        <v>41808</v>
      </c>
      <c r="R26" s="151"/>
      <c r="S26" s="371"/>
    </row>
    <row r="27" spans="1:19" ht="29.25" customHeight="1">
      <c r="A27" s="340">
        <v>21</v>
      </c>
      <c r="B27" s="340" t="s">
        <v>87</v>
      </c>
      <c r="C27" s="340" t="s">
        <v>2375</v>
      </c>
      <c r="D27" s="340" t="s">
        <v>2351</v>
      </c>
      <c r="E27" s="382" t="s">
        <v>520</v>
      </c>
      <c r="F27" s="382" t="s">
        <v>521</v>
      </c>
      <c r="G27" s="394" t="s">
        <v>1403</v>
      </c>
      <c r="H27" s="390" t="s">
        <v>1678</v>
      </c>
      <c r="I27" s="391">
        <v>3</v>
      </c>
      <c r="J27" s="391">
        <v>0</v>
      </c>
      <c r="K27" s="391">
        <v>0</v>
      </c>
      <c r="L27" s="392">
        <v>10.5</v>
      </c>
      <c r="M27" s="392">
        <v>0</v>
      </c>
      <c r="N27" s="392">
        <v>0</v>
      </c>
      <c r="O27" s="393">
        <v>151.19999999999999</v>
      </c>
      <c r="P27" s="382" t="s">
        <v>522</v>
      </c>
      <c r="Q27" s="209">
        <v>43026</v>
      </c>
      <c r="R27" s="151"/>
      <c r="S27" s="371"/>
    </row>
    <row r="28" spans="1:19" ht="29.25" customHeight="1">
      <c r="A28" s="340">
        <v>22</v>
      </c>
      <c r="B28" s="340" t="s">
        <v>87</v>
      </c>
      <c r="C28" s="340" t="s">
        <v>2371</v>
      </c>
      <c r="D28" s="340" t="s">
        <v>2542</v>
      </c>
      <c r="E28" s="373" t="s">
        <v>162</v>
      </c>
      <c r="F28" s="373" t="s">
        <v>163</v>
      </c>
      <c r="G28" s="390" t="s">
        <v>1368</v>
      </c>
      <c r="H28" s="390" t="s">
        <v>1568</v>
      </c>
      <c r="I28" s="391">
        <v>2</v>
      </c>
      <c r="J28" s="391">
        <v>3</v>
      </c>
      <c r="K28" s="391">
        <v>1</v>
      </c>
      <c r="L28" s="392">
        <v>9</v>
      </c>
      <c r="M28" s="392">
        <v>27.5</v>
      </c>
      <c r="N28" s="392">
        <v>5</v>
      </c>
      <c r="O28" s="337">
        <v>514.55999999999995</v>
      </c>
      <c r="P28" s="373" t="s">
        <v>164</v>
      </c>
      <c r="Q28" s="378">
        <v>37335</v>
      </c>
      <c r="R28" s="373"/>
      <c r="S28" s="373"/>
    </row>
    <row r="29" spans="1:19" ht="29.25" customHeight="1">
      <c r="A29" s="340">
        <v>23</v>
      </c>
      <c r="B29" s="340" t="s">
        <v>87</v>
      </c>
      <c r="C29" s="340" t="s">
        <v>2364</v>
      </c>
      <c r="D29" s="340" t="s">
        <v>2541</v>
      </c>
      <c r="E29" s="373" t="s">
        <v>246</v>
      </c>
      <c r="F29" s="373" t="s">
        <v>247</v>
      </c>
      <c r="G29" s="390" t="s">
        <v>1378</v>
      </c>
      <c r="H29" s="390" t="s">
        <v>1595</v>
      </c>
      <c r="I29" s="391">
        <v>0</v>
      </c>
      <c r="J29" s="391">
        <v>0</v>
      </c>
      <c r="K29" s="391">
        <v>0</v>
      </c>
      <c r="L29" s="392">
        <v>0</v>
      </c>
      <c r="M29" s="392">
        <v>0</v>
      </c>
      <c r="N29" s="392">
        <v>0</v>
      </c>
      <c r="O29" s="337">
        <v>0</v>
      </c>
      <c r="P29" s="373" t="s">
        <v>248</v>
      </c>
      <c r="Q29" s="209">
        <v>39021</v>
      </c>
      <c r="R29" s="151"/>
      <c r="S29" s="371" t="s">
        <v>2461</v>
      </c>
    </row>
    <row r="30" spans="1:19" ht="29.25" customHeight="1">
      <c r="A30" s="340">
        <v>24</v>
      </c>
      <c r="B30" s="340" t="s">
        <v>87</v>
      </c>
      <c r="C30" s="340" t="s">
        <v>2364</v>
      </c>
      <c r="D30" s="340" t="s">
        <v>2541</v>
      </c>
      <c r="E30" s="395" t="s">
        <v>2549</v>
      </c>
      <c r="F30" s="382" t="s">
        <v>414</v>
      </c>
      <c r="G30" s="396" t="s">
        <v>1386</v>
      </c>
      <c r="H30" s="394" t="s">
        <v>1649</v>
      </c>
      <c r="I30" s="391">
        <v>0</v>
      </c>
      <c r="J30" s="391">
        <v>3</v>
      </c>
      <c r="K30" s="391">
        <v>0</v>
      </c>
      <c r="L30" s="392">
        <v>0</v>
      </c>
      <c r="M30" s="392">
        <v>70.2</v>
      </c>
      <c r="N30" s="392">
        <v>0</v>
      </c>
      <c r="O30" s="337">
        <v>0</v>
      </c>
      <c r="P30" s="382" t="s">
        <v>415</v>
      </c>
      <c r="Q30" s="160">
        <v>41085</v>
      </c>
      <c r="R30" s="151"/>
      <c r="S30" s="371"/>
    </row>
    <row r="31" spans="1:19" ht="29.25" customHeight="1">
      <c r="A31" s="340">
        <v>25</v>
      </c>
      <c r="B31" s="340" t="s">
        <v>87</v>
      </c>
      <c r="C31" s="340" t="s">
        <v>2375</v>
      </c>
      <c r="D31" s="340" t="s">
        <v>2417</v>
      </c>
      <c r="E31" s="382" t="s">
        <v>462</v>
      </c>
      <c r="F31" s="382" t="s">
        <v>463</v>
      </c>
      <c r="G31" s="204" t="s">
        <v>1398</v>
      </c>
      <c r="H31" s="390" t="s">
        <v>1529</v>
      </c>
      <c r="I31" s="391">
        <v>7</v>
      </c>
      <c r="J31" s="391">
        <v>0</v>
      </c>
      <c r="K31" s="391">
        <v>0</v>
      </c>
      <c r="L31" s="392">
        <v>99.2</v>
      </c>
      <c r="M31" s="392">
        <v>0</v>
      </c>
      <c r="N31" s="392">
        <v>0</v>
      </c>
      <c r="O31" s="337">
        <v>31609.360000000001</v>
      </c>
      <c r="P31" s="382" t="s">
        <v>464</v>
      </c>
      <c r="Q31" s="209">
        <v>41912</v>
      </c>
      <c r="R31" s="151"/>
      <c r="S31" s="371"/>
    </row>
    <row r="32" spans="1:19" ht="29.25" customHeight="1">
      <c r="A32" s="340">
        <v>26</v>
      </c>
      <c r="B32" s="340" t="s">
        <v>87</v>
      </c>
      <c r="C32" s="340" t="s">
        <v>2364</v>
      </c>
      <c r="D32" s="340" t="s">
        <v>2403</v>
      </c>
      <c r="E32" s="382" t="s">
        <v>276</v>
      </c>
      <c r="F32" s="382" t="s">
        <v>277</v>
      </c>
      <c r="G32" s="394" t="s">
        <v>1392</v>
      </c>
      <c r="H32" s="394" t="s">
        <v>1604</v>
      </c>
      <c r="I32" s="391">
        <v>2</v>
      </c>
      <c r="J32" s="391">
        <v>0</v>
      </c>
      <c r="K32" s="391">
        <v>0</v>
      </c>
      <c r="L32" s="392">
        <v>12</v>
      </c>
      <c r="M32" s="392">
        <v>0</v>
      </c>
      <c r="N32" s="392">
        <v>0</v>
      </c>
      <c r="O32" s="393">
        <v>0.1</v>
      </c>
      <c r="P32" s="382" t="s">
        <v>278</v>
      </c>
      <c r="Q32" s="209">
        <v>39475</v>
      </c>
      <c r="R32" s="151"/>
      <c r="S32" s="371"/>
    </row>
    <row r="33" spans="1:19" ht="29.25" customHeight="1">
      <c r="A33" s="340">
        <v>27</v>
      </c>
      <c r="B33" s="340" t="s">
        <v>87</v>
      </c>
      <c r="C33" s="340" t="s">
        <v>2364</v>
      </c>
      <c r="D33" s="340" t="s">
        <v>2403</v>
      </c>
      <c r="E33" s="382" t="s">
        <v>496</v>
      </c>
      <c r="F33" s="382" t="s">
        <v>497</v>
      </c>
      <c r="G33" s="394" t="s">
        <v>1401</v>
      </c>
      <c r="H33" s="390" t="s">
        <v>1670</v>
      </c>
      <c r="I33" s="391">
        <v>0</v>
      </c>
      <c r="J33" s="391">
        <v>6</v>
      </c>
      <c r="K33" s="391">
        <v>0</v>
      </c>
      <c r="L33" s="392">
        <v>0</v>
      </c>
      <c r="M33" s="392">
        <v>148</v>
      </c>
      <c r="N33" s="392">
        <v>0</v>
      </c>
      <c r="O33" s="337">
        <v>45727.15</v>
      </c>
      <c r="P33" s="382" t="s">
        <v>498</v>
      </c>
      <c r="Q33" s="209">
        <v>42594</v>
      </c>
      <c r="R33" s="151"/>
      <c r="S33" s="371"/>
    </row>
    <row r="34" spans="1:19" ht="29.25" customHeight="1">
      <c r="A34" s="340">
        <v>28</v>
      </c>
      <c r="B34" s="340" t="s">
        <v>30</v>
      </c>
      <c r="C34" s="340" t="s">
        <v>2364</v>
      </c>
      <c r="D34" s="340" t="s">
        <v>2381</v>
      </c>
      <c r="E34" s="373" t="s">
        <v>52</v>
      </c>
      <c r="F34" s="373" t="s">
        <v>53</v>
      </c>
      <c r="G34" s="390" t="s">
        <v>1361</v>
      </c>
      <c r="H34" s="390" t="s">
        <v>1932</v>
      </c>
      <c r="I34" s="397">
        <v>2</v>
      </c>
      <c r="J34" s="397">
        <v>3</v>
      </c>
      <c r="K34" s="397">
        <v>3</v>
      </c>
      <c r="L34" s="398">
        <v>42.5</v>
      </c>
      <c r="M34" s="392">
        <v>43.1</v>
      </c>
      <c r="N34" s="392">
        <v>47.5</v>
      </c>
      <c r="O34" s="337">
        <v>7488.3670000000002</v>
      </c>
      <c r="P34" s="373" t="s">
        <v>54</v>
      </c>
      <c r="Q34" s="375">
        <v>36172</v>
      </c>
      <c r="R34" s="376"/>
      <c r="S34" s="373"/>
    </row>
    <row r="35" spans="1:19" ht="29.25" customHeight="1">
      <c r="A35" s="340">
        <v>29</v>
      </c>
      <c r="B35" s="340" t="s">
        <v>87</v>
      </c>
      <c r="C35" s="340" t="s">
        <v>2364</v>
      </c>
      <c r="D35" s="340" t="s">
        <v>2361</v>
      </c>
      <c r="E35" s="373" t="s">
        <v>97</v>
      </c>
      <c r="F35" s="373" t="s">
        <v>98</v>
      </c>
      <c r="G35" s="390" t="s">
        <v>1362</v>
      </c>
      <c r="H35" s="390" t="s">
        <v>1545</v>
      </c>
      <c r="I35" s="391">
        <v>0</v>
      </c>
      <c r="J35" s="391">
        <v>5</v>
      </c>
      <c r="K35" s="391">
        <v>0</v>
      </c>
      <c r="L35" s="392">
        <v>0</v>
      </c>
      <c r="M35" s="392">
        <v>102.6</v>
      </c>
      <c r="N35" s="392">
        <v>0</v>
      </c>
      <c r="O35" s="337" t="s">
        <v>2363</v>
      </c>
      <c r="P35" s="373" t="s">
        <v>99</v>
      </c>
      <c r="Q35" s="209">
        <v>35921</v>
      </c>
      <c r="R35" s="370"/>
      <c r="S35" s="373"/>
    </row>
    <row r="36" spans="1:19" ht="29.25" customHeight="1">
      <c r="A36" s="340">
        <v>30</v>
      </c>
      <c r="B36" s="340" t="s">
        <v>87</v>
      </c>
      <c r="C36" s="340" t="s">
        <v>2364</v>
      </c>
      <c r="D36" s="340" t="s">
        <v>2361</v>
      </c>
      <c r="E36" s="373" t="s">
        <v>2550</v>
      </c>
      <c r="F36" s="373" t="s">
        <v>128</v>
      </c>
      <c r="G36" s="390" t="s">
        <v>1365</v>
      </c>
      <c r="H36" s="390" t="s">
        <v>1555</v>
      </c>
      <c r="I36" s="391">
        <v>0</v>
      </c>
      <c r="J36" s="391">
        <v>3</v>
      </c>
      <c r="K36" s="391">
        <v>0</v>
      </c>
      <c r="L36" s="392">
        <v>0</v>
      </c>
      <c r="M36" s="392">
        <v>76</v>
      </c>
      <c r="N36" s="392">
        <v>0</v>
      </c>
      <c r="O36" s="337">
        <v>10174.9</v>
      </c>
      <c r="P36" s="373" t="s">
        <v>129</v>
      </c>
      <c r="Q36" s="209">
        <v>35948</v>
      </c>
      <c r="R36" s="370"/>
      <c r="S36" s="373"/>
    </row>
    <row r="37" spans="1:19" ht="29.25" customHeight="1">
      <c r="A37" s="340">
        <v>31</v>
      </c>
      <c r="B37" s="340" t="s">
        <v>87</v>
      </c>
      <c r="C37" s="340" t="s">
        <v>2364</v>
      </c>
      <c r="D37" s="340" t="s">
        <v>2361</v>
      </c>
      <c r="E37" s="373" t="s">
        <v>140</v>
      </c>
      <c r="F37" s="373" t="s">
        <v>141</v>
      </c>
      <c r="G37" s="390" t="s">
        <v>1390</v>
      </c>
      <c r="H37" s="390" t="s">
        <v>1560</v>
      </c>
      <c r="I37" s="391">
        <v>2</v>
      </c>
      <c r="J37" s="391">
        <v>3</v>
      </c>
      <c r="K37" s="391">
        <v>2</v>
      </c>
      <c r="L37" s="392">
        <v>21.4</v>
      </c>
      <c r="M37" s="392">
        <v>22.4</v>
      </c>
      <c r="N37" s="392">
        <v>28.5</v>
      </c>
      <c r="O37" s="337">
        <v>6142.68</v>
      </c>
      <c r="P37" s="373" t="s">
        <v>142</v>
      </c>
      <c r="Q37" s="209">
        <v>36943</v>
      </c>
      <c r="R37" s="370"/>
      <c r="S37" s="373"/>
    </row>
    <row r="38" spans="1:19" ht="29.25" customHeight="1">
      <c r="A38" s="340">
        <v>32</v>
      </c>
      <c r="B38" s="340" t="s">
        <v>87</v>
      </c>
      <c r="C38" s="340" t="s">
        <v>2371</v>
      </c>
      <c r="D38" s="340" t="s">
        <v>2361</v>
      </c>
      <c r="E38" s="373" t="s">
        <v>145</v>
      </c>
      <c r="F38" s="373" t="s">
        <v>146</v>
      </c>
      <c r="G38" s="390" t="s">
        <v>1366</v>
      </c>
      <c r="H38" s="399" t="s">
        <v>1562</v>
      </c>
      <c r="I38" s="391">
        <v>2</v>
      </c>
      <c r="J38" s="391">
        <v>3</v>
      </c>
      <c r="K38" s="391">
        <v>0</v>
      </c>
      <c r="L38" s="392">
        <v>10</v>
      </c>
      <c r="M38" s="392">
        <v>28.5</v>
      </c>
      <c r="N38" s="392">
        <v>0</v>
      </c>
      <c r="O38" s="337">
        <v>6701.22</v>
      </c>
      <c r="P38" s="373" t="s">
        <v>147</v>
      </c>
      <c r="Q38" s="209">
        <v>37053</v>
      </c>
      <c r="R38" s="370"/>
      <c r="S38" s="373"/>
    </row>
    <row r="39" spans="1:19" ht="29.25" customHeight="1">
      <c r="A39" s="340">
        <v>33</v>
      </c>
      <c r="B39" s="340" t="s">
        <v>87</v>
      </c>
      <c r="C39" s="340" t="s">
        <v>2364</v>
      </c>
      <c r="D39" s="340" t="s">
        <v>2361</v>
      </c>
      <c r="E39" s="373" t="s">
        <v>913</v>
      </c>
      <c r="F39" s="373" t="s">
        <v>148</v>
      </c>
      <c r="G39" s="390" t="s">
        <v>1367</v>
      </c>
      <c r="H39" s="390" t="s">
        <v>1563</v>
      </c>
      <c r="I39" s="391">
        <v>3</v>
      </c>
      <c r="J39" s="391">
        <v>3</v>
      </c>
      <c r="K39" s="391">
        <v>4</v>
      </c>
      <c r="L39" s="392">
        <v>37.9</v>
      </c>
      <c r="M39" s="392">
        <v>17</v>
      </c>
      <c r="N39" s="392">
        <v>7.6</v>
      </c>
      <c r="O39" s="337">
        <v>13961.585999999999</v>
      </c>
      <c r="P39" s="373" t="s">
        <v>149</v>
      </c>
      <c r="Q39" s="209">
        <v>37083</v>
      </c>
      <c r="R39" s="370"/>
      <c r="S39" s="373"/>
    </row>
    <row r="40" spans="1:19" ht="29.25" customHeight="1">
      <c r="A40" s="340">
        <v>34</v>
      </c>
      <c r="B40" s="340" t="s">
        <v>87</v>
      </c>
      <c r="C40" s="340" t="s">
        <v>2371</v>
      </c>
      <c r="D40" s="340" t="s">
        <v>2361</v>
      </c>
      <c r="E40" s="373" t="s">
        <v>179</v>
      </c>
      <c r="F40" s="373" t="s">
        <v>180</v>
      </c>
      <c r="G40" s="390" t="s">
        <v>1369</v>
      </c>
      <c r="H40" s="390" t="s">
        <v>1574</v>
      </c>
      <c r="I40" s="391">
        <v>0</v>
      </c>
      <c r="J40" s="391">
        <v>24</v>
      </c>
      <c r="K40" s="391">
        <v>0</v>
      </c>
      <c r="L40" s="392">
        <v>0</v>
      </c>
      <c r="M40" s="392">
        <v>546.5</v>
      </c>
      <c r="N40" s="392">
        <v>0</v>
      </c>
      <c r="O40" s="337">
        <v>204588.32</v>
      </c>
      <c r="P40" s="373" t="s">
        <v>181</v>
      </c>
      <c r="Q40" s="209">
        <v>37460</v>
      </c>
      <c r="R40" s="370"/>
      <c r="S40" s="373"/>
    </row>
    <row r="41" spans="1:19" ht="29.25" customHeight="1">
      <c r="A41" s="340">
        <v>35</v>
      </c>
      <c r="B41" s="340" t="s">
        <v>87</v>
      </c>
      <c r="C41" s="340" t="s">
        <v>2371</v>
      </c>
      <c r="D41" s="340" t="s">
        <v>2361</v>
      </c>
      <c r="E41" s="373" t="s">
        <v>230</v>
      </c>
      <c r="F41" s="373" t="s">
        <v>231</v>
      </c>
      <c r="G41" s="390" t="s">
        <v>1375</v>
      </c>
      <c r="H41" s="390" t="s">
        <v>1589</v>
      </c>
      <c r="I41" s="391">
        <v>0</v>
      </c>
      <c r="J41" s="391">
        <v>4</v>
      </c>
      <c r="K41" s="391">
        <v>0</v>
      </c>
      <c r="L41" s="392">
        <v>0</v>
      </c>
      <c r="M41" s="392">
        <v>14.3</v>
      </c>
      <c r="N41" s="392">
        <v>0</v>
      </c>
      <c r="O41" s="337">
        <v>0</v>
      </c>
      <c r="P41" s="373" t="s">
        <v>232</v>
      </c>
      <c r="Q41" s="209">
        <v>38713</v>
      </c>
      <c r="R41" s="379" t="s">
        <v>2462</v>
      </c>
      <c r="S41" s="374"/>
    </row>
    <row r="42" spans="1:19" ht="29.25" customHeight="1">
      <c r="A42" s="340">
        <v>36</v>
      </c>
      <c r="B42" s="340" t="s">
        <v>87</v>
      </c>
      <c r="C42" s="340" t="s">
        <v>2376</v>
      </c>
      <c r="D42" s="340" t="s">
        <v>2361</v>
      </c>
      <c r="E42" s="373" t="s">
        <v>256</v>
      </c>
      <c r="F42" s="373" t="s">
        <v>257</v>
      </c>
      <c r="G42" s="390" t="s">
        <v>1379</v>
      </c>
      <c r="H42" s="390" t="s">
        <v>1598</v>
      </c>
      <c r="I42" s="391">
        <v>2</v>
      </c>
      <c r="J42" s="391">
        <v>7</v>
      </c>
      <c r="K42" s="391">
        <v>6</v>
      </c>
      <c r="L42" s="392">
        <v>29.1</v>
      </c>
      <c r="M42" s="392">
        <v>120.3</v>
      </c>
      <c r="N42" s="392">
        <v>51.6</v>
      </c>
      <c r="O42" s="393">
        <v>36216.699999999997</v>
      </c>
      <c r="P42" s="373" t="s">
        <v>258</v>
      </c>
      <c r="Q42" s="209">
        <v>39105</v>
      </c>
      <c r="R42" s="151"/>
      <c r="S42" s="371"/>
    </row>
    <row r="43" spans="1:19" ht="29.25" customHeight="1">
      <c r="A43" s="340">
        <v>37</v>
      </c>
      <c r="B43" s="340" t="s">
        <v>87</v>
      </c>
      <c r="C43" s="340" t="s">
        <v>2364</v>
      </c>
      <c r="D43" s="340" t="s">
        <v>2361</v>
      </c>
      <c r="E43" s="371" t="s">
        <v>2551</v>
      </c>
      <c r="F43" s="382" t="s">
        <v>328</v>
      </c>
      <c r="G43" s="394" t="s">
        <v>1394</v>
      </c>
      <c r="H43" s="390" t="s">
        <v>1622</v>
      </c>
      <c r="I43" s="391">
        <v>0</v>
      </c>
      <c r="J43" s="391">
        <v>8</v>
      </c>
      <c r="K43" s="391">
        <v>0</v>
      </c>
      <c r="L43" s="392">
        <v>0</v>
      </c>
      <c r="M43" s="392">
        <v>144.9</v>
      </c>
      <c r="N43" s="392">
        <v>0</v>
      </c>
      <c r="O43" s="337">
        <v>20617.54</v>
      </c>
      <c r="P43" s="382" t="s">
        <v>329</v>
      </c>
      <c r="Q43" s="160">
        <v>39913</v>
      </c>
      <c r="R43" s="151"/>
      <c r="S43" s="371"/>
    </row>
    <row r="44" spans="1:19" ht="29.25" customHeight="1">
      <c r="A44" s="340">
        <v>38</v>
      </c>
      <c r="B44" s="340" t="s">
        <v>87</v>
      </c>
      <c r="C44" s="340" t="s">
        <v>2375</v>
      </c>
      <c r="D44" s="340" t="s">
        <v>2361</v>
      </c>
      <c r="E44" s="382" t="s">
        <v>2552</v>
      </c>
      <c r="F44" s="382" t="s">
        <v>347</v>
      </c>
      <c r="G44" s="394" t="s">
        <v>1395</v>
      </c>
      <c r="H44" s="390" t="s">
        <v>1628</v>
      </c>
      <c r="I44" s="391">
        <v>4</v>
      </c>
      <c r="J44" s="391">
        <v>3</v>
      </c>
      <c r="K44" s="391">
        <v>1</v>
      </c>
      <c r="L44" s="392">
        <v>78.099999999999994</v>
      </c>
      <c r="M44" s="392">
        <v>16</v>
      </c>
      <c r="N44" s="392">
        <v>1</v>
      </c>
      <c r="O44" s="393">
        <v>11163.3</v>
      </c>
      <c r="P44" s="382" t="s">
        <v>348</v>
      </c>
      <c r="Q44" s="160">
        <v>40109</v>
      </c>
      <c r="R44" s="151"/>
      <c r="S44" s="371"/>
    </row>
    <row r="45" spans="1:19" ht="29.25" customHeight="1">
      <c r="A45" s="340">
        <v>39</v>
      </c>
      <c r="B45" s="340" t="s">
        <v>87</v>
      </c>
      <c r="C45" s="340" t="s">
        <v>2364</v>
      </c>
      <c r="D45" s="340" t="s">
        <v>2361</v>
      </c>
      <c r="E45" s="382" t="s">
        <v>441</v>
      </c>
      <c r="F45" s="382" t="s">
        <v>442</v>
      </c>
      <c r="G45" s="394" t="s">
        <v>1396</v>
      </c>
      <c r="H45" s="390" t="s">
        <v>1658</v>
      </c>
      <c r="I45" s="391">
        <v>3</v>
      </c>
      <c r="J45" s="391">
        <v>3</v>
      </c>
      <c r="K45" s="391">
        <v>4</v>
      </c>
      <c r="L45" s="392">
        <v>51.4</v>
      </c>
      <c r="M45" s="392">
        <v>15.7</v>
      </c>
      <c r="N45" s="392">
        <v>9.9</v>
      </c>
      <c r="O45" s="337">
        <v>8072.06</v>
      </c>
      <c r="P45" s="382" t="s">
        <v>443</v>
      </c>
      <c r="Q45" s="209">
        <v>41575</v>
      </c>
      <c r="R45" s="151"/>
      <c r="S45" s="371"/>
    </row>
    <row r="46" spans="1:19" ht="29.25" customHeight="1">
      <c r="A46" s="340">
        <v>40</v>
      </c>
      <c r="B46" s="340" t="s">
        <v>87</v>
      </c>
      <c r="C46" s="340" t="s">
        <v>2364</v>
      </c>
      <c r="D46" s="340" t="s">
        <v>2361</v>
      </c>
      <c r="E46" s="382" t="s">
        <v>471</v>
      </c>
      <c r="F46" s="382" t="s">
        <v>472</v>
      </c>
      <c r="G46" s="394" t="s">
        <v>1399</v>
      </c>
      <c r="H46" s="390" t="s">
        <v>1666</v>
      </c>
      <c r="I46" s="391">
        <v>0</v>
      </c>
      <c r="J46" s="391">
        <v>4</v>
      </c>
      <c r="K46" s="391">
        <v>0</v>
      </c>
      <c r="L46" s="392">
        <v>0</v>
      </c>
      <c r="M46" s="392">
        <v>97.5</v>
      </c>
      <c r="N46" s="392">
        <v>0</v>
      </c>
      <c r="O46" s="337">
        <v>36327.1</v>
      </c>
      <c r="P46" s="382" t="s">
        <v>473</v>
      </c>
      <c r="Q46" s="209">
        <v>42034</v>
      </c>
      <c r="R46" s="151"/>
      <c r="S46" s="371"/>
    </row>
    <row r="47" spans="1:19" ht="29.25" customHeight="1">
      <c r="A47" s="340">
        <v>41</v>
      </c>
      <c r="B47" s="340" t="s">
        <v>87</v>
      </c>
      <c r="C47" s="340" t="s">
        <v>2371</v>
      </c>
      <c r="D47" s="340" t="s">
        <v>2361</v>
      </c>
      <c r="E47" s="382" t="s">
        <v>499</v>
      </c>
      <c r="F47" s="382" t="s">
        <v>500</v>
      </c>
      <c r="G47" s="394" t="s">
        <v>1402</v>
      </c>
      <c r="H47" s="390" t="s">
        <v>1671</v>
      </c>
      <c r="I47" s="391">
        <v>2</v>
      </c>
      <c r="J47" s="391">
        <v>0</v>
      </c>
      <c r="K47" s="391">
        <v>0</v>
      </c>
      <c r="L47" s="392">
        <v>24.8</v>
      </c>
      <c r="M47" s="392">
        <v>0</v>
      </c>
      <c r="N47" s="392">
        <v>0</v>
      </c>
      <c r="O47" s="393">
        <v>0</v>
      </c>
      <c r="P47" s="382" t="s">
        <v>501</v>
      </c>
      <c r="Q47" s="209">
        <v>42615</v>
      </c>
      <c r="R47" s="151" t="s">
        <v>2465</v>
      </c>
      <c r="S47" s="371"/>
    </row>
    <row r="48" spans="1:19" ht="29.25" customHeight="1">
      <c r="A48" s="340">
        <v>42</v>
      </c>
      <c r="B48" s="340" t="s">
        <v>87</v>
      </c>
      <c r="C48" s="340" t="s">
        <v>2371</v>
      </c>
      <c r="D48" s="340" t="s">
        <v>2361</v>
      </c>
      <c r="E48" s="382" t="s">
        <v>541</v>
      </c>
      <c r="F48" s="382" t="s">
        <v>542</v>
      </c>
      <c r="G48" s="394" t="s">
        <v>1405</v>
      </c>
      <c r="H48" s="390" t="s">
        <v>1685</v>
      </c>
      <c r="I48" s="391">
        <v>0</v>
      </c>
      <c r="J48" s="391">
        <v>6</v>
      </c>
      <c r="K48" s="391">
        <v>0</v>
      </c>
      <c r="L48" s="392">
        <v>0</v>
      </c>
      <c r="M48" s="392">
        <v>39.72</v>
      </c>
      <c r="N48" s="392">
        <v>0</v>
      </c>
      <c r="O48" s="337">
        <v>10429.6</v>
      </c>
      <c r="P48" s="371" t="s">
        <v>543</v>
      </c>
      <c r="Q48" s="209">
        <v>43416</v>
      </c>
      <c r="R48" s="151"/>
      <c r="S48" s="371"/>
    </row>
    <row r="49" spans="1:19" ht="29.25" customHeight="1">
      <c r="A49" s="340">
        <v>43</v>
      </c>
      <c r="B49" s="340" t="s">
        <v>87</v>
      </c>
      <c r="C49" s="340" t="s">
        <v>2364</v>
      </c>
      <c r="D49" s="340" t="s">
        <v>2361</v>
      </c>
      <c r="E49" s="382" t="s">
        <v>550</v>
      </c>
      <c r="F49" s="382" t="s">
        <v>551</v>
      </c>
      <c r="G49" s="394" t="s">
        <v>1406</v>
      </c>
      <c r="H49" s="390" t="s">
        <v>1687</v>
      </c>
      <c r="I49" s="391">
        <v>3</v>
      </c>
      <c r="J49" s="391">
        <v>0</v>
      </c>
      <c r="K49" s="391">
        <v>0</v>
      </c>
      <c r="L49" s="392">
        <v>21.8</v>
      </c>
      <c r="M49" s="392">
        <v>0</v>
      </c>
      <c r="N49" s="392">
        <v>0</v>
      </c>
      <c r="O49" s="337">
        <v>394.29194000000001</v>
      </c>
      <c r="P49" s="371" t="s">
        <v>552</v>
      </c>
      <c r="Q49" s="209">
        <v>43462</v>
      </c>
      <c r="R49" s="151"/>
      <c r="S49" s="371"/>
    </row>
    <row r="50" spans="1:19" ht="29.25" customHeight="1">
      <c r="A50" s="340">
        <v>44</v>
      </c>
      <c r="B50" s="340" t="s">
        <v>87</v>
      </c>
      <c r="C50" s="340" t="s">
        <v>2364</v>
      </c>
      <c r="D50" s="340" t="s">
        <v>2412</v>
      </c>
      <c r="E50" s="382" t="s">
        <v>392</v>
      </c>
      <c r="F50" s="382" t="s">
        <v>393</v>
      </c>
      <c r="G50" s="394" t="s">
        <v>1383</v>
      </c>
      <c r="H50" s="390" t="s">
        <v>1641</v>
      </c>
      <c r="I50" s="391">
        <v>2</v>
      </c>
      <c r="J50" s="391">
        <v>0</v>
      </c>
      <c r="K50" s="391">
        <v>0</v>
      </c>
      <c r="L50" s="392">
        <v>10</v>
      </c>
      <c r="M50" s="392">
        <v>0</v>
      </c>
      <c r="N50" s="392">
        <v>0</v>
      </c>
      <c r="O50" s="337"/>
      <c r="P50" s="371" t="s">
        <v>394</v>
      </c>
      <c r="Q50" s="160">
        <v>40619</v>
      </c>
      <c r="R50" s="151"/>
      <c r="S50" s="371"/>
    </row>
    <row r="51" spans="1:19" ht="29.25" customHeight="1">
      <c r="A51" s="340">
        <v>45</v>
      </c>
      <c r="B51" s="340" t="s">
        <v>87</v>
      </c>
      <c r="C51" s="340" t="s">
        <v>2371</v>
      </c>
      <c r="D51" s="340" t="s">
        <v>2404</v>
      </c>
      <c r="E51" s="382" t="s">
        <v>297</v>
      </c>
      <c r="F51" s="371" t="s">
        <v>298</v>
      </c>
      <c r="G51" s="394" t="s">
        <v>1393</v>
      </c>
      <c r="H51" s="390" t="s">
        <v>1611</v>
      </c>
      <c r="I51" s="391">
        <v>2</v>
      </c>
      <c r="J51" s="391">
        <v>3</v>
      </c>
      <c r="K51" s="391">
        <v>0</v>
      </c>
      <c r="L51" s="392">
        <v>10.7</v>
      </c>
      <c r="M51" s="392">
        <v>26.4</v>
      </c>
      <c r="N51" s="392">
        <v>0</v>
      </c>
      <c r="O51" s="393">
        <v>1107.3</v>
      </c>
      <c r="P51" s="382" t="s">
        <v>299</v>
      </c>
      <c r="Q51" s="160">
        <v>39618</v>
      </c>
      <c r="R51" s="151"/>
      <c r="S51" s="371"/>
    </row>
    <row r="52" spans="1:19" ht="29.25" customHeight="1">
      <c r="A52" s="340">
        <v>46</v>
      </c>
      <c r="B52" s="340" t="s">
        <v>87</v>
      </c>
      <c r="C52" s="340" t="s">
        <v>2371</v>
      </c>
      <c r="D52" s="340" t="s">
        <v>2390</v>
      </c>
      <c r="E52" s="373" t="s">
        <v>105</v>
      </c>
      <c r="F52" s="373" t="s">
        <v>106</v>
      </c>
      <c r="G52" s="390" t="s">
        <v>1364</v>
      </c>
      <c r="H52" s="390" t="s">
        <v>1548</v>
      </c>
      <c r="I52" s="391">
        <v>0</v>
      </c>
      <c r="J52" s="391">
        <v>3</v>
      </c>
      <c r="K52" s="391">
        <v>0</v>
      </c>
      <c r="L52" s="392">
        <v>0</v>
      </c>
      <c r="M52" s="392">
        <v>18.100000000000001</v>
      </c>
      <c r="N52" s="392">
        <v>0</v>
      </c>
      <c r="O52" s="393">
        <v>60.8</v>
      </c>
      <c r="P52" s="373" t="s">
        <v>107</v>
      </c>
      <c r="Q52" s="209">
        <v>33927</v>
      </c>
      <c r="R52" s="370"/>
      <c r="S52" s="373"/>
    </row>
    <row r="53" spans="1:19" ht="29.25" customHeight="1">
      <c r="A53" s="340">
        <v>47</v>
      </c>
      <c r="B53" s="340" t="s">
        <v>87</v>
      </c>
      <c r="C53" s="340" t="s">
        <v>2364</v>
      </c>
      <c r="D53" s="340" t="s">
        <v>2422</v>
      </c>
      <c r="E53" s="373" t="s">
        <v>2553</v>
      </c>
      <c r="F53" s="373" t="s">
        <v>138</v>
      </c>
      <c r="G53" s="390" t="s">
        <v>1389</v>
      </c>
      <c r="H53" s="390" t="s">
        <v>1559</v>
      </c>
      <c r="I53" s="391">
        <v>8</v>
      </c>
      <c r="J53" s="391">
        <v>8</v>
      </c>
      <c r="K53" s="391">
        <v>24</v>
      </c>
      <c r="L53" s="392">
        <v>48.9</v>
      </c>
      <c r="M53" s="392">
        <v>16.5</v>
      </c>
      <c r="N53" s="392">
        <v>37.53</v>
      </c>
      <c r="O53" s="337">
        <v>7068.5680000000002</v>
      </c>
      <c r="P53" s="373" t="s">
        <v>139</v>
      </c>
      <c r="Q53" s="209">
        <v>36924</v>
      </c>
      <c r="R53" s="370"/>
      <c r="S53" s="373"/>
    </row>
    <row r="54" spans="1:19" ht="29.25" customHeight="1">
      <c r="A54" s="340">
        <v>48</v>
      </c>
      <c r="B54" s="340" t="s">
        <v>87</v>
      </c>
      <c r="C54" s="340" t="s">
        <v>2373</v>
      </c>
      <c r="D54" s="340" t="s">
        <v>2390</v>
      </c>
      <c r="E54" s="373" t="s">
        <v>150</v>
      </c>
      <c r="F54" s="373" t="s">
        <v>151</v>
      </c>
      <c r="G54" s="390" t="s">
        <v>1391</v>
      </c>
      <c r="H54" s="390" t="s">
        <v>1564</v>
      </c>
      <c r="I54" s="391">
        <v>5</v>
      </c>
      <c r="J54" s="391">
        <v>6</v>
      </c>
      <c r="K54" s="391">
        <v>0</v>
      </c>
      <c r="L54" s="392">
        <v>19</v>
      </c>
      <c r="M54" s="392">
        <v>14.9</v>
      </c>
      <c r="N54" s="392">
        <v>0</v>
      </c>
      <c r="O54" s="393">
        <v>9783.7999999999993</v>
      </c>
      <c r="P54" s="373" t="s">
        <v>152</v>
      </c>
      <c r="Q54" s="209">
        <v>37088</v>
      </c>
      <c r="R54" s="370"/>
      <c r="S54" s="373"/>
    </row>
    <row r="55" spans="1:19" ht="29.25" customHeight="1">
      <c r="A55" s="340">
        <v>49</v>
      </c>
      <c r="B55" s="340" t="s">
        <v>87</v>
      </c>
      <c r="C55" s="340" t="s">
        <v>2364</v>
      </c>
      <c r="D55" s="340" t="s">
        <v>2390</v>
      </c>
      <c r="E55" s="373" t="s">
        <v>185</v>
      </c>
      <c r="F55" s="373" t="s">
        <v>186</v>
      </c>
      <c r="G55" s="390" t="s">
        <v>1370</v>
      </c>
      <c r="H55" s="390" t="s">
        <v>1576</v>
      </c>
      <c r="I55" s="391">
        <v>2</v>
      </c>
      <c r="J55" s="391">
        <v>4</v>
      </c>
      <c r="K55" s="391">
        <v>2</v>
      </c>
      <c r="L55" s="392">
        <v>12.2</v>
      </c>
      <c r="M55" s="392">
        <v>52.6</v>
      </c>
      <c r="N55" s="392">
        <v>4</v>
      </c>
      <c r="O55" s="337">
        <v>4821.5600000000004</v>
      </c>
      <c r="P55" s="373" t="s">
        <v>187</v>
      </c>
      <c r="Q55" s="209">
        <v>37784</v>
      </c>
      <c r="R55" s="370"/>
      <c r="S55" s="373"/>
    </row>
    <row r="56" spans="1:19" ht="29.25" customHeight="1">
      <c r="A56" s="340">
        <v>50</v>
      </c>
      <c r="B56" s="340" t="s">
        <v>87</v>
      </c>
      <c r="C56" s="340" t="s">
        <v>2364</v>
      </c>
      <c r="D56" s="340" t="s">
        <v>2390</v>
      </c>
      <c r="E56" s="373" t="s">
        <v>202</v>
      </c>
      <c r="F56" s="373" t="s">
        <v>203</v>
      </c>
      <c r="G56" s="390" t="s">
        <v>1371</v>
      </c>
      <c r="H56" s="390" t="s">
        <v>1581</v>
      </c>
      <c r="I56" s="391">
        <v>3</v>
      </c>
      <c r="J56" s="391">
        <v>5</v>
      </c>
      <c r="K56" s="391">
        <v>0</v>
      </c>
      <c r="L56" s="392">
        <v>9.3000000000000007</v>
      </c>
      <c r="M56" s="392">
        <v>27.3</v>
      </c>
      <c r="N56" s="392">
        <v>0</v>
      </c>
      <c r="O56" s="337">
        <v>3258.26</v>
      </c>
      <c r="P56" s="373" t="s">
        <v>204</v>
      </c>
      <c r="Q56" s="209">
        <v>38239</v>
      </c>
      <c r="R56" s="370"/>
      <c r="S56" s="374"/>
    </row>
    <row r="57" spans="1:19" ht="29.25" customHeight="1">
      <c r="A57" s="340">
        <v>51</v>
      </c>
      <c r="B57" s="340" t="s">
        <v>87</v>
      </c>
      <c r="C57" s="340" t="s">
        <v>2375</v>
      </c>
      <c r="D57" s="340" t="s">
        <v>2390</v>
      </c>
      <c r="E57" s="373" t="s">
        <v>216</v>
      </c>
      <c r="F57" s="373" t="s">
        <v>217</v>
      </c>
      <c r="G57" s="390" t="s">
        <v>1373</v>
      </c>
      <c r="H57" s="390" t="s">
        <v>1586</v>
      </c>
      <c r="I57" s="391">
        <v>9</v>
      </c>
      <c r="J57" s="391">
        <v>0</v>
      </c>
      <c r="K57" s="391">
        <v>0</v>
      </c>
      <c r="L57" s="392">
        <v>125.7</v>
      </c>
      <c r="M57" s="392">
        <v>0</v>
      </c>
      <c r="N57" s="392">
        <v>0</v>
      </c>
      <c r="O57" s="337">
        <v>46908.94</v>
      </c>
      <c r="P57" s="373" t="s">
        <v>218</v>
      </c>
      <c r="Q57" s="209">
        <v>38366</v>
      </c>
      <c r="R57" s="370"/>
      <c r="S57" s="373"/>
    </row>
    <row r="58" spans="1:19" ht="29.25" customHeight="1">
      <c r="A58" s="340">
        <v>52</v>
      </c>
      <c r="B58" s="340" t="s">
        <v>87</v>
      </c>
      <c r="C58" s="340" t="s">
        <v>2364</v>
      </c>
      <c r="D58" s="340" t="s">
        <v>2390</v>
      </c>
      <c r="E58" s="373" t="s">
        <v>243</v>
      </c>
      <c r="F58" s="373" t="s">
        <v>244</v>
      </c>
      <c r="G58" s="390" t="s">
        <v>1377</v>
      </c>
      <c r="H58" s="390" t="s">
        <v>1594</v>
      </c>
      <c r="I58" s="391">
        <v>2</v>
      </c>
      <c r="J58" s="391">
        <v>3</v>
      </c>
      <c r="K58" s="391">
        <v>5</v>
      </c>
      <c r="L58" s="392">
        <v>11.3</v>
      </c>
      <c r="M58" s="392">
        <v>13.5</v>
      </c>
      <c r="N58" s="392">
        <v>17.5</v>
      </c>
      <c r="O58" s="337">
        <v>4829.96</v>
      </c>
      <c r="P58" s="373" t="s">
        <v>245</v>
      </c>
      <c r="Q58" s="209">
        <v>39010</v>
      </c>
      <c r="R58" s="151"/>
      <c r="S58" s="371"/>
    </row>
    <row r="59" spans="1:19" ht="29.25" customHeight="1">
      <c r="A59" s="340">
        <v>53</v>
      </c>
      <c r="B59" s="340" t="s">
        <v>87</v>
      </c>
      <c r="C59" s="340" t="s">
        <v>2364</v>
      </c>
      <c r="D59" s="340" t="s">
        <v>2390</v>
      </c>
      <c r="E59" s="382" t="s">
        <v>316</v>
      </c>
      <c r="F59" s="382" t="s">
        <v>317</v>
      </c>
      <c r="G59" s="394" t="s">
        <v>1381</v>
      </c>
      <c r="H59" s="390" t="s">
        <v>1618</v>
      </c>
      <c r="I59" s="391">
        <v>7</v>
      </c>
      <c r="J59" s="391">
        <v>0</v>
      </c>
      <c r="K59" s="391">
        <v>0</v>
      </c>
      <c r="L59" s="392">
        <v>82.4</v>
      </c>
      <c r="M59" s="392">
        <v>0</v>
      </c>
      <c r="N59" s="392">
        <v>0</v>
      </c>
      <c r="O59" s="393">
        <v>4878.8</v>
      </c>
      <c r="P59" s="382" t="s">
        <v>318</v>
      </c>
      <c r="Q59" s="160">
        <v>39836</v>
      </c>
      <c r="R59" s="151"/>
      <c r="S59" s="371"/>
    </row>
    <row r="60" spans="1:19" ht="29.25" customHeight="1">
      <c r="A60" s="340">
        <v>54</v>
      </c>
      <c r="B60" s="340" t="s">
        <v>87</v>
      </c>
      <c r="C60" s="340" t="s">
        <v>2364</v>
      </c>
      <c r="D60" s="340" t="s">
        <v>2390</v>
      </c>
      <c r="E60" s="382" t="s">
        <v>383</v>
      </c>
      <c r="F60" s="382" t="s">
        <v>384</v>
      </c>
      <c r="G60" s="394" t="s">
        <v>1382</v>
      </c>
      <c r="H60" s="394" t="s">
        <v>1639</v>
      </c>
      <c r="I60" s="391">
        <v>3</v>
      </c>
      <c r="J60" s="391">
        <v>3</v>
      </c>
      <c r="K60" s="391">
        <v>1</v>
      </c>
      <c r="L60" s="392">
        <v>11</v>
      </c>
      <c r="M60" s="392">
        <v>25.7</v>
      </c>
      <c r="N60" s="392">
        <v>2.1</v>
      </c>
      <c r="O60" s="337">
        <v>712.17</v>
      </c>
      <c r="P60" s="382" t="s">
        <v>385</v>
      </c>
      <c r="Q60" s="160">
        <v>40557</v>
      </c>
      <c r="R60" s="151"/>
      <c r="S60" s="371"/>
    </row>
    <row r="61" spans="1:19" ht="29.25" customHeight="1">
      <c r="A61" s="340">
        <v>55</v>
      </c>
      <c r="B61" s="340" t="s">
        <v>87</v>
      </c>
      <c r="C61" s="340" t="s">
        <v>2371</v>
      </c>
      <c r="D61" s="340" t="s">
        <v>2390</v>
      </c>
      <c r="E61" s="371" t="s">
        <v>403</v>
      </c>
      <c r="F61" s="382" t="s">
        <v>404</v>
      </c>
      <c r="G61" s="394" t="s">
        <v>1385</v>
      </c>
      <c r="H61" s="390" t="s">
        <v>1645</v>
      </c>
      <c r="I61" s="391">
        <v>0</v>
      </c>
      <c r="J61" s="391">
        <v>9</v>
      </c>
      <c r="K61" s="391">
        <v>0</v>
      </c>
      <c r="L61" s="392">
        <v>0</v>
      </c>
      <c r="M61" s="392">
        <v>13.65</v>
      </c>
      <c r="N61" s="392">
        <v>0</v>
      </c>
      <c r="O61" s="393" t="s">
        <v>2576</v>
      </c>
      <c r="P61" s="371" t="s">
        <v>405</v>
      </c>
      <c r="Q61" s="160">
        <v>40928</v>
      </c>
      <c r="R61" s="151"/>
      <c r="S61" s="371"/>
    </row>
    <row r="62" spans="1:19" ht="29.25" customHeight="1">
      <c r="A62" s="340">
        <v>56</v>
      </c>
      <c r="B62" s="340" t="s">
        <v>87</v>
      </c>
      <c r="C62" s="340" t="s">
        <v>2364</v>
      </c>
      <c r="D62" s="340" t="s">
        <v>2390</v>
      </c>
      <c r="E62" s="382" t="s">
        <v>486</v>
      </c>
      <c r="F62" s="382" t="s">
        <v>487</v>
      </c>
      <c r="G62" s="394" t="s">
        <v>1400</v>
      </c>
      <c r="H62" s="390" t="s">
        <v>1530</v>
      </c>
      <c r="I62" s="391">
        <v>0</v>
      </c>
      <c r="J62" s="391">
        <v>13</v>
      </c>
      <c r="K62" s="391">
        <v>0</v>
      </c>
      <c r="L62" s="392">
        <v>0</v>
      </c>
      <c r="M62" s="392">
        <v>14.95</v>
      </c>
      <c r="N62" s="392">
        <v>0</v>
      </c>
      <c r="O62" s="337">
        <v>354.89240000000001</v>
      </c>
      <c r="P62" s="382" t="s">
        <v>488</v>
      </c>
      <c r="Q62" s="209">
        <v>42475</v>
      </c>
      <c r="R62" s="151"/>
      <c r="S62" s="371"/>
    </row>
    <row r="63" spans="1:19" ht="29.25" customHeight="1">
      <c r="A63" s="340">
        <v>57</v>
      </c>
      <c r="B63" s="340" t="s">
        <v>87</v>
      </c>
      <c r="C63" s="340" t="s">
        <v>2364</v>
      </c>
      <c r="D63" s="340" t="s">
        <v>2390</v>
      </c>
      <c r="E63" s="382" t="s">
        <v>523</v>
      </c>
      <c r="F63" s="371" t="s">
        <v>524</v>
      </c>
      <c r="G63" s="394" t="s">
        <v>1404</v>
      </c>
      <c r="H63" s="390" t="s">
        <v>1679</v>
      </c>
      <c r="I63" s="391">
        <v>7</v>
      </c>
      <c r="J63" s="391">
        <v>0</v>
      </c>
      <c r="K63" s="391">
        <v>0</v>
      </c>
      <c r="L63" s="392">
        <v>143.1</v>
      </c>
      <c r="M63" s="392">
        <v>0</v>
      </c>
      <c r="N63" s="392">
        <v>0</v>
      </c>
      <c r="O63" s="393">
        <v>10501.6</v>
      </c>
      <c r="P63" s="382" t="s">
        <v>525</v>
      </c>
      <c r="Q63" s="209">
        <v>43159</v>
      </c>
      <c r="R63" s="151"/>
      <c r="S63" s="371"/>
    </row>
    <row r="64" spans="1:19" ht="29.25" customHeight="1">
      <c r="A64" s="340">
        <v>58</v>
      </c>
      <c r="B64" s="340" t="s">
        <v>87</v>
      </c>
      <c r="C64" s="340" t="s">
        <v>2364</v>
      </c>
      <c r="D64" s="340" t="s">
        <v>2402</v>
      </c>
      <c r="E64" s="373" t="s">
        <v>265</v>
      </c>
      <c r="F64" s="373" t="s">
        <v>266</v>
      </c>
      <c r="G64" s="390" t="s">
        <v>1380</v>
      </c>
      <c r="H64" s="390" t="s">
        <v>1600</v>
      </c>
      <c r="I64" s="391">
        <v>0</v>
      </c>
      <c r="J64" s="391">
        <v>7</v>
      </c>
      <c r="K64" s="391">
        <v>0</v>
      </c>
      <c r="L64" s="392">
        <v>0</v>
      </c>
      <c r="M64" s="392">
        <v>48.2</v>
      </c>
      <c r="N64" s="392">
        <v>0</v>
      </c>
      <c r="O64" s="337">
        <v>962.14</v>
      </c>
      <c r="P64" s="373" t="s">
        <v>267</v>
      </c>
      <c r="Q64" s="209">
        <v>39203</v>
      </c>
      <c r="R64" s="377"/>
      <c r="S64" s="371"/>
    </row>
    <row r="65" spans="1:19" ht="29.25" customHeight="1">
      <c r="A65" s="340">
        <v>59</v>
      </c>
      <c r="B65" s="340" t="s">
        <v>87</v>
      </c>
      <c r="C65" s="340" t="s">
        <v>2365</v>
      </c>
      <c r="D65" s="340" t="s">
        <v>2421</v>
      </c>
      <c r="E65" s="382" t="s">
        <v>544</v>
      </c>
      <c r="F65" s="382" t="s">
        <v>545</v>
      </c>
      <c r="G65" s="394" t="s">
        <v>1518</v>
      </c>
      <c r="H65" s="390" t="s">
        <v>1683</v>
      </c>
      <c r="I65" s="391">
        <v>0</v>
      </c>
      <c r="J65" s="391">
        <v>3</v>
      </c>
      <c r="K65" s="391">
        <v>0</v>
      </c>
      <c r="L65" s="392">
        <v>0</v>
      </c>
      <c r="M65" s="392">
        <v>22.6</v>
      </c>
      <c r="N65" s="392">
        <v>0</v>
      </c>
      <c r="O65" s="337">
        <v>116.83</v>
      </c>
      <c r="P65" s="371" t="s">
        <v>546</v>
      </c>
      <c r="Q65" s="209">
        <v>43425</v>
      </c>
      <c r="R65" s="151"/>
      <c r="S65" s="371"/>
    </row>
    <row r="66" spans="1:19" ht="29.25" customHeight="1">
      <c r="A66" s="340">
        <v>60</v>
      </c>
      <c r="B66" s="340" t="s">
        <v>87</v>
      </c>
      <c r="C66" s="340" t="s">
        <v>2365</v>
      </c>
      <c r="D66" s="340" t="s">
        <v>2394</v>
      </c>
      <c r="E66" s="373" t="s">
        <v>119</v>
      </c>
      <c r="F66" s="373" t="s">
        <v>120</v>
      </c>
      <c r="G66" s="390" t="s">
        <v>1422</v>
      </c>
      <c r="H66" s="394" t="s">
        <v>1527</v>
      </c>
      <c r="I66" s="391">
        <v>2</v>
      </c>
      <c r="J66" s="391">
        <v>3</v>
      </c>
      <c r="K66" s="391">
        <v>11</v>
      </c>
      <c r="L66" s="392">
        <v>11.4</v>
      </c>
      <c r="M66" s="392">
        <v>8.5</v>
      </c>
      <c r="N66" s="392">
        <v>16.399999999999999</v>
      </c>
      <c r="O66" s="337" t="s">
        <v>2363</v>
      </c>
      <c r="P66" s="373" t="s">
        <v>121</v>
      </c>
      <c r="Q66" s="209">
        <v>36710</v>
      </c>
      <c r="R66" s="370"/>
      <c r="S66" s="373"/>
    </row>
    <row r="67" spans="1:19" ht="29.25" customHeight="1">
      <c r="A67" s="340">
        <v>61</v>
      </c>
      <c r="B67" s="340" t="s">
        <v>87</v>
      </c>
      <c r="C67" s="340" t="s">
        <v>2367</v>
      </c>
      <c r="D67" s="340" t="s">
        <v>2394</v>
      </c>
      <c r="E67" s="373" t="s">
        <v>2554</v>
      </c>
      <c r="F67" s="373" t="s">
        <v>143</v>
      </c>
      <c r="G67" s="390" t="s">
        <v>1426</v>
      </c>
      <c r="H67" s="390" t="s">
        <v>1561</v>
      </c>
      <c r="I67" s="391">
        <v>3</v>
      </c>
      <c r="J67" s="391">
        <v>4</v>
      </c>
      <c r="K67" s="391">
        <v>2</v>
      </c>
      <c r="L67" s="392">
        <v>15.3</v>
      </c>
      <c r="M67" s="392">
        <v>19.2</v>
      </c>
      <c r="N67" s="392">
        <v>5.9</v>
      </c>
      <c r="O67" s="393">
        <v>1998</v>
      </c>
      <c r="P67" s="373" t="s">
        <v>144</v>
      </c>
      <c r="Q67" s="209">
        <v>37021</v>
      </c>
      <c r="R67" s="370"/>
      <c r="S67" s="373"/>
    </row>
    <row r="68" spans="1:19" ht="29.25" customHeight="1">
      <c r="A68" s="340">
        <v>62</v>
      </c>
      <c r="B68" s="340" t="s">
        <v>87</v>
      </c>
      <c r="C68" s="340" t="s">
        <v>2367</v>
      </c>
      <c r="D68" s="340" t="s">
        <v>2394</v>
      </c>
      <c r="E68" s="373" t="s">
        <v>259</v>
      </c>
      <c r="F68" s="373" t="s">
        <v>260</v>
      </c>
      <c r="G68" s="390" t="s">
        <v>1451</v>
      </c>
      <c r="H68" s="390" t="s">
        <v>1528</v>
      </c>
      <c r="I68" s="391">
        <v>3</v>
      </c>
      <c r="J68" s="391">
        <v>3</v>
      </c>
      <c r="K68" s="391">
        <v>0</v>
      </c>
      <c r="L68" s="392">
        <v>9.9</v>
      </c>
      <c r="M68" s="392">
        <v>13.55</v>
      </c>
      <c r="N68" s="392">
        <v>0</v>
      </c>
      <c r="O68" s="337" t="s">
        <v>2577</v>
      </c>
      <c r="P68" s="373" t="s">
        <v>261</v>
      </c>
      <c r="Q68" s="209">
        <v>39140</v>
      </c>
      <c r="R68" s="151"/>
      <c r="S68" s="373"/>
    </row>
    <row r="69" spans="1:19" ht="29.25" customHeight="1">
      <c r="A69" s="340">
        <v>63</v>
      </c>
      <c r="B69" s="340" t="s">
        <v>87</v>
      </c>
      <c r="C69" s="340" t="s">
        <v>2367</v>
      </c>
      <c r="D69" s="340" t="s">
        <v>2394</v>
      </c>
      <c r="E69" s="382" t="s">
        <v>294</v>
      </c>
      <c r="F69" s="382" t="s">
        <v>295</v>
      </c>
      <c r="G69" s="394" t="s">
        <v>1461</v>
      </c>
      <c r="H69" s="390" t="s">
        <v>1610</v>
      </c>
      <c r="I69" s="391">
        <v>0</v>
      </c>
      <c r="J69" s="391">
        <v>6</v>
      </c>
      <c r="K69" s="391">
        <v>0</v>
      </c>
      <c r="L69" s="392">
        <v>0</v>
      </c>
      <c r="M69" s="392">
        <v>48.5</v>
      </c>
      <c r="N69" s="392">
        <v>0</v>
      </c>
      <c r="O69" s="337">
        <v>3529.02</v>
      </c>
      <c r="P69" s="382" t="s">
        <v>296</v>
      </c>
      <c r="Q69" s="160">
        <v>39597</v>
      </c>
      <c r="R69" s="151"/>
      <c r="S69" s="371"/>
    </row>
    <row r="70" spans="1:19" ht="29.25" customHeight="1">
      <c r="A70" s="340">
        <v>64</v>
      </c>
      <c r="B70" s="340" t="s">
        <v>87</v>
      </c>
      <c r="C70" s="340" t="s">
        <v>2367</v>
      </c>
      <c r="D70" s="340" t="s">
        <v>2394</v>
      </c>
      <c r="E70" s="382" t="s">
        <v>2555</v>
      </c>
      <c r="F70" s="371" t="s">
        <v>398</v>
      </c>
      <c r="G70" s="394" t="s">
        <v>1489</v>
      </c>
      <c r="H70" s="390" t="s">
        <v>1643</v>
      </c>
      <c r="I70" s="391">
        <v>4</v>
      </c>
      <c r="J70" s="391">
        <v>6</v>
      </c>
      <c r="K70" s="391">
        <v>1</v>
      </c>
      <c r="L70" s="392">
        <v>16.7</v>
      </c>
      <c r="M70" s="392">
        <v>14.65</v>
      </c>
      <c r="N70" s="392">
        <v>1.9</v>
      </c>
      <c r="O70" s="337">
        <v>2309.395</v>
      </c>
      <c r="P70" s="371" t="s">
        <v>399</v>
      </c>
      <c r="Q70" s="160">
        <v>40661</v>
      </c>
      <c r="R70" s="151"/>
      <c r="S70" s="371"/>
    </row>
    <row r="71" spans="1:19" ht="29.25" customHeight="1">
      <c r="A71" s="340">
        <v>65</v>
      </c>
      <c r="B71" s="340" t="s">
        <v>87</v>
      </c>
      <c r="C71" s="340" t="s">
        <v>2367</v>
      </c>
      <c r="D71" s="340" t="s">
        <v>2394</v>
      </c>
      <c r="E71" s="382" t="s">
        <v>474</v>
      </c>
      <c r="F71" s="382" t="s">
        <v>475</v>
      </c>
      <c r="G71" s="394" t="s">
        <v>1504</v>
      </c>
      <c r="H71" s="390" t="s">
        <v>1606</v>
      </c>
      <c r="I71" s="391">
        <v>3</v>
      </c>
      <c r="J71" s="391">
        <v>0</v>
      </c>
      <c r="K71" s="391">
        <v>0</v>
      </c>
      <c r="L71" s="392">
        <v>14.5</v>
      </c>
      <c r="M71" s="392">
        <v>0</v>
      </c>
      <c r="N71" s="392">
        <v>0</v>
      </c>
      <c r="O71" s="337">
        <v>0</v>
      </c>
      <c r="P71" s="382" t="s">
        <v>476</v>
      </c>
      <c r="Q71" s="209">
        <v>42132</v>
      </c>
      <c r="R71" s="151"/>
      <c r="S71" s="371"/>
    </row>
    <row r="72" spans="1:19" ht="29.25" customHeight="1">
      <c r="A72" s="340">
        <v>66</v>
      </c>
      <c r="B72" s="340" t="s">
        <v>87</v>
      </c>
      <c r="C72" s="340" t="s">
        <v>2365</v>
      </c>
      <c r="D72" s="340" t="s">
        <v>2397</v>
      </c>
      <c r="E72" s="373" t="s">
        <v>168</v>
      </c>
      <c r="F72" s="373" t="s">
        <v>169</v>
      </c>
      <c r="G72" s="390" t="s">
        <v>1431</v>
      </c>
      <c r="H72" s="390" t="s">
        <v>1570</v>
      </c>
      <c r="I72" s="391">
        <v>0</v>
      </c>
      <c r="J72" s="391">
        <v>10</v>
      </c>
      <c r="K72" s="391">
        <v>0</v>
      </c>
      <c r="L72" s="392">
        <v>0</v>
      </c>
      <c r="M72" s="392">
        <v>12.4</v>
      </c>
      <c r="N72" s="392">
        <v>0</v>
      </c>
      <c r="O72" s="337">
        <v>0</v>
      </c>
      <c r="P72" s="373" t="s">
        <v>170</v>
      </c>
      <c r="Q72" s="378">
        <v>37376</v>
      </c>
      <c r="R72" s="370" t="s">
        <v>2460</v>
      </c>
      <c r="S72" s="374"/>
    </row>
    <row r="73" spans="1:19" ht="29.25" customHeight="1">
      <c r="A73" s="340">
        <v>67</v>
      </c>
      <c r="B73" s="340" t="s">
        <v>87</v>
      </c>
      <c r="C73" s="340" t="s">
        <v>2367</v>
      </c>
      <c r="D73" s="340" t="s">
        <v>2397</v>
      </c>
      <c r="E73" s="382" t="s">
        <v>2556</v>
      </c>
      <c r="F73" s="382" t="s">
        <v>349</v>
      </c>
      <c r="G73" s="394" t="s">
        <v>1476</v>
      </c>
      <c r="H73" s="390" t="s">
        <v>1606</v>
      </c>
      <c r="I73" s="391">
        <v>2</v>
      </c>
      <c r="J73" s="391">
        <v>0</v>
      </c>
      <c r="K73" s="391">
        <v>0</v>
      </c>
      <c r="L73" s="392">
        <v>12.005000000000001</v>
      </c>
      <c r="M73" s="392">
        <v>0</v>
      </c>
      <c r="N73" s="392">
        <v>0</v>
      </c>
      <c r="O73" s="337">
        <v>0</v>
      </c>
      <c r="P73" s="382" t="s">
        <v>350</v>
      </c>
      <c r="Q73" s="160">
        <v>40120</v>
      </c>
      <c r="R73" s="151" t="s">
        <v>2464</v>
      </c>
      <c r="S73" s="371"/>
    </row>
    <row r="74" spans="1:19" ht="29.25" customHeight="1">
      <c r="A74" s="340">
        <v>68</v>
      </c>
      <c r="B74" s="340" t="s">
        <v>87</v>
      </c>
      <c r="C74" s="340" t="s">
        <v>2367</v>
      </c>
      <c r="D74" s="340" t="s">
        <v>2397</v>
      </c>
      <c r="E74" s="382" t="s">
        <v>354</v>
      </c>
      <c r="F74" s="382" t="s">
        <v>355</v>
      </c>
      <c r="G74" s="394" t="s">
        <v>1478</v>
      </c>
      <c r="H74" s="390" t="s">
        <v>1630</v>
      </c>
      <c r="I74" s="391">
        <v>0</v>
      </c>
      <c r="J74" s="391">
        <v>4</v>
      </c>
      <c r="K74" s="391">
        <v>0</v>
      </c>
      <c r="L74" s="392">
        <v>0</v>
      </c>
      <c r="M74" s="392">
        <v>60.2</v>
      </c>
      <c r="N74" s="392">
        <v>0</v>
      </c>
      <c r="O74" s="393">
        <v>11509</v>
      </c>
      <c r="P74" s="382" t="s">
        <v>356</v>
      </c>
      <c r="Q74" s="209">
        <v>40186</v>
      </c>
      <c r="R74" s="370"/>
      <c r="S74" s="371"/>
    </row>
    <row r="75" spans="1:19" ht="29.25" customHeight="1">
      <c r="A75" s="340">
        <v>69</v>
      </c>
      <c r="B75" s="340" t="s">
        <v>87</v>
      </c>
      <c r="C75" s="340" t="s">
        <v>2365</v>
      </c>
      <c r="D75" s="340" t="s">
        <v>2389</v>
      </c>
      <c r="E75" s="373" t="s">
        <v>102</v>
      </c>
      <c r="F75" s="373" t="s">
        <v>103</v>
      </c>
      <c r="G75" s="390" t="s">
        <v>1419</v>
      </c>
      <c r="H75" s="390" t="s">
        <v>1547</v>
      </c>
      <c r="I75" s="391">
        <v>0</v>
      </c>
      <c r="J75" s="391">
        <v>8</v>
      </c>
      <c r="K75" s="391">
        <v>0</v>
      </c>
      <c r="L75" s="392">
        <v>0</v>
      </c>
      <c r="M75" s="392">
        <v>17.7</v>
      </c>
      <c r="N75" s="392">
        <v>0</v>
      </c>
      <c r="O75" s="337">
        <v>3221.14</v>
      </c>
      <c r="P75" s="373" t="s">
        <v>104</v>
      </c>
      <c r="Q75" s="209">
        <v>36553</v>
      </c>
      <c r="R75" s="370"/>
      <c r="S75" s="373"/>
    </row>
    <row r="76" spans="1:19" ht="29.25" customHeight="1">
      <c r="A76" s="340">
        <v>70</v>
      </c>
      <c r="B76" s="340" t="s">
        <v>87</v>
      </c>
      <c r="C76" s="340" t="s">
        <v>2365</v>
      </c>
      <c r="D76" s="340" t="s">
        <v>2389</v>
      </c>
      <c r="E76" s="373" t="s">
        <v>199</v>
      </c>
      <c r="F76" s="373" t="s">
        <v>200</v>
      </c>
      <c r="G76" s="390" t="s">
        <v>1440</v>
      </c>
      <c r="H76" s="390" t="s">
        <v>1580</v>
      </c>
      <c r="I76" s="391">
        <v>0</v>
      </c>
      <c r="J76" s="391">
        <v>4</v>
      </c>
      <c r="K76" s="391">
        <v>0</v>
      </c>
      <c r="L76" s="392">
        <v>0</v>
      </c>
      <c r="M76" s="392">
        <v>10.9</v>
      </c>
      <c r="N76" s="392">
        <v>0</v>
      </c>
      <c r="O76" s="337">
        <v>1296.95</v>
      </c>
      <c r="P76" s="373" t="s">
        <v>201</v>
      </c>
      <c r="Q76" s="209">
        <v>38239</v>
      </c>
      <c r="R76" s="370"/>
      <c r="S76" s="373"/>
    </row>
    <row r="77" spans="1:19" ht="29.25" customHeight="1">
      <c r="A77" s="340">
        <v>71</v>
      </c>
      <c r="B77" s="340" t="s">
        <v>87</v>
      </c>
      <c r="C77" s="340" t="s">
        <v>2365</v>
      </c>
      <c r="D77" s="340" t="s">
        <v>2389</v>
      </c>
      <c r="E77" s="373" t="s">
        <v>207</v>
      </c>
      <c r="F77" s="373" t="s">
        <v>208</v>
      </c>
      <c r="G77" s="390" t="s">
        <v>1441</v>
      </c>
      <c r="H77" s="390" t="s">
        <v>1583</v>
      </c>
      <c r="I77" s="391">
        <v>0</v>
      </c>
      <c r="J77" s="391">
        <v>3</v>
      </c>
      <c r="K77" s="391">
        <v>0</v>
      </c>
      <c r="L77" s="392">
        <v>0</v>
      </c>
      <c r="M77" s="392">
        <v>19.5</v>
      </c>
      <c r="N77" s="392">
        <v>0</v>
      </c>
      <c r="O77" s="393">
        <v>0</v>
      </c>
      <c r="P77" s="373" t="s">
        <v>209</v>
      </c>
      <c r="Q77" s="209">
        <v>38299</v>
      </c>
      <c r="R77" s="370"/>
      <c r="S77" s="373"/>
    </row>
    <row r="78" spans="1:19" ht="29.25" customHeight="1">
      <c r="A78" s="340">
        <v>72</v>
      </c>
      <c r="B78" s="340" t="s">
        <v>30</v>
      </c>
      <c r="C78" s="340" t="s">
        <v>2365</v>
      </c>
      <c r="D78" s="340" t="s">
        <v>2384</v>
      </c>
      <c r="E78" s="373" t="s">
        <v>61</v>
      </c>
      <c r="F78" s="373" t="s">
        <v>62</v>
      </c>
      <c r="G78" s="390" t="s">
        <v>2096</v>
      </c>
      <c r="H78" s="390" t="s">
        <v>1534</v>
      </c>
      <c r="I78" s="391">
        <v>3</v>
      </c>
      <c r="J78" s="391">
        <v>3</v>
      </c>
      <c r="K78" s="391">
        <v>0</v>
      </c>
      <c r="L78" s="392">
        <v>68.3</v>
      </c>
      <c r="M78" s="392">
        <v>31.33</v>
      </c>
      <c r="N78" s="392">
        <v>0</v>
      </c>
      <c r="O78" s="337">
        <v>8105.99</v>
      </c>
      <c r="P78" s="373" t="s">
        <v>63</v>
      </c>
      <c r="Q78" s="375">
        <v>34040</v>
      </c>
      <c r="R78" s="376"/>
      <c r="S78" s="373"/>
    </row>
    <row r="79" spans="1:19" ht="29.25" customHeight="1">
      <c r="A79" s="340">
        <v>73</v>
      </c>
      <c r="B79" s="340" t="s">
        <v>30</v>
      </c>
      <c r="C79" s="340" t="s">
        <v>2365</v>
      </c>
      <c r="D79" s="340" t="s">
        <v>2384</v>
      </c>
      <c r="E79" s="373" t="s">
        <v>2557</v>
      </c>
      <c r="F79" s="373" t="s">
        <v>64</v>
      </c>
      <c r="G79" s="390" t="s">
        <v>1409</v>
      </c>
      <c r="H79" s="390" t="s">
        <v>1535</v>
      </c>
      <c r="I79" s="391">
        <v>2</v>
      </c>
      <c r="J79" s="391">
        <v>4</v>
      </c>
      <c r="K79" s="391">
        <v>0</v>
      </c>
      <c r="L79" s="392">
        <v>25.55</v>
      </c>
      <c r="M79" s="392">
        <v>69.33</v>
      </c>
      <c r="N79" s="392">
        <v>0</v>
      </c>
      <c r="O79" s="337">
        <v>0</v>
      </c>
      <c r="P79" s="373" t="s">
        <v>65</v>
      </c>
      <c r="Q79" s="209">
        <v>35915</v>
      </c>
      <c r="R79" s="151"/>
      <c r="S79" s="371"/>
    </row>
    <row r="80" spans="1:19" ht="29.25" customHeight="1">
      <c r="A80" s="340">
        <v>74</v>
      </c>
      <c r="B80" s="340" t="s">
        <v>30</v>
      </c>
      <c r="C80" s="340" t="s">
        <v>2365</v>
      </c>
      <c r="D80" s="340" t="s">
        <v>2384</v>
      </c>
      <c r="E80" s="373" t="s">
        <v>71</v>
      </c>
      <c r="F80" s="373" t="s">
        <v>2575</v>
      </c>
      <c r="G80" s="390" t="s">
        <v>1412</v>
      </c>
      <c r="H80" s="390" t="s">
        <v>1538</v>
      </c>
      <c r="I80" s="391">
        <v>3</v>
      </c>
      <c r="J80" s="391">
        <v>3</v>
      </c>
      <c r="K80" s="391">
        <v>1</v>
      </c>
      <c r="L80" s="392">
        <v>51.6</v>
      </c>
      <c r="M80" s="392">
        <v>22.7</v>
      </c>
      <c r="N80" s="392">
        <v>5</v>
      </c>
      <c r="O80" s="337">
        <v>5112.41</v>
      </c>
      <c r="P80" s="373" t="s">
        <v>40</v>
      </c>
      <c r="Q80" s="375">
        <v>34043</v>
      </c>
      <c r="R80" s="376"/>
      <c r="S80" s="373"/>
    </row>
    <row r="81" spans="1:19" ht="29.25" customHeight="1">
      <c r="A81" s="340">
        <v>75</v>
      </c>
      <c r="B81" s="340" t="s">
        <v>30</v>
      </c>
      <c r="C81" s="340" t="s">
        <v>2365</v>
      </c>
      <c r="D81" s="340" t="s">
        <v>2384</v>
      </c>
      <c r="E81" s="373" t="s">
        <v>2558</v>
      </c>
      <c r="F81" s="373" t="s">
        <v>72</v>
      </c>
      <c r="G81" s="390" t="s">
        <v>1413</v>
      </c>
      <c r="H81" s="390" t="s">
        <v>1539</v>
      </c>
      <c r="I81" s="391">
        <v>2</v>
      </c>
      <c r="J81" s="391">
        <v>3</v>
      </c>
      <c r="K81" s="391">
        <v>0</v>
      </c>
      <c r="L81" s="392">
        <v>31.7</v>
      </c>
      <c r="M81" s="392">
        <v>40.1</v>
      </c>
      <c r="N81" s="392">
        <v>0</v>
      </c>
      <c r="O81" s="337">
        <v>3966.25</v>
      </c>
      <c r="P81" s="373" t="s">
        <v>73</v>
      </c>
      <c r="Q81" s="375">
        <v>34046</v>
      </c>
      <c r="R81" s="376"/>
      <c r="S81" s="373"/>
    </row>
    <row r="82" spans="1:19" ht="29.25" customHeight="1">
      <c r="A82" s="340">
        <v>76</v>
      </c>
      <c r="B82" s="340" t="s">
        <v>30</v>
      </c>
      <c r="C82" s="340" t="s">
        <v>2365</v>
      </c>
      <c r="D82" s="340" t="s">
        <v>2384</v>
      </c>
      <c r="E82" s="373" t="s">
        <v>78</v>
      </c>
      <c r="F82" s="373" t="s">
        <v>79</v>
      </c>
      <c r="G82" s="390" t="s">
        <v>1415</v>
      </c>
      <c r="H82" s="390" t="s">
        <v>1540</v>
      </c>
      <c r="I82" s="391">
        <v>2</v>
      </c>
      <c r="J82" s="391">
        <v>3</v>
      </c>
      <c r="K82" s="391">
        <v>9</v>
      </c>
      <c r="L82" s="392">
        <v>47.1</v>
      </c>
      <c r="M82" s="392">
        <v>46.8</v>
      </c>
      <c r="N82" s="392">
        <v>104.06</v>
      </c>
      <c r="O82" s="337">
        <v>19778.73</v>
      </c>
      <c r="P82" s="373" t="s">
        <v>80</v>
      </c>
      <c r="Q82" s="375">
        <v>36193</v>
      </c>
      <c r="R82" s="376"/>
      <c r="S82" s="373"/>
    </row>
    <row r="83" spans="1:19" ht="29.25" customHeight="1">
      <c r="A83" s="340">
        <v>77</v>
      </c>
      <c r="B83" s="340" t="s">
        <v>30</v>
      </c>
      <c r="C83" s="340" t="s">
        <v>2369</v>
      </c>
      <c r="D83" s="340" t="s">
        <v>2384</v>
      </c>
      <c r="E83" s="373" t="s">
        <v>84</v>
      </c>
      <c r="F83" s="373" t="s">
        <v>85</v>
      </c>
      <c r="G83" s="390" t="s">
        <v>1416</v>
      </c>
      <c r="H83" s="390" t="s">
        <v>1542</v>
      </c>
      <c r="I83" s="391">
        <v>2</v>
      </c>
      <c r="J83" s="391">
        <v>3</v>
      </c>
      <c r="K83" s="391">
        <v>0</v>
      </c>
      <c r="L83" s="392">
        <v>17</v>
      </c>
      <c r="M83" s="392">
        <v>18.5</v>
      </c>
      <c r="N83" s="392">
        <v>0</v>
      </c>
      <c r="O83" s="337">
        <v>804.14</v>
      </c>
      <c r="P83" s="373" t="s">
        <v>86</v>
      </c>
      <c r="Q83" s="375">
        <v>36238</v>
      </c>
      <c r="R83" s="376"/>
      <c r="S83" s="373"/>
    </row>
    <row r="84" spans="1:19" ht="29.25" customHeight="1">
      <c r="A84" s="340">
        <v>78</v>
      </c>
      <c r="B84" s="340" t="s">
        <v>87</v>
      </c>
      <c r="C84" s="340" t="s">
        <v>2365</v>
      </c>
      <c r="D84" s="340" t="s">
        <v>2384</v>
      </c>
      <c r="E84" s="373" t="s">
        <v>156</v>
      </c>
      <c r="F84" s="373" t="s">
        <v>157</v>
      </c>
      <c r="G84" s="390" t="s">
        <v>1428</v>
      </c>
      <c r="H84" s="390" t="s">
        <v>1566</v>
      </c>
      <c r="I84" s="391">
        <v>2</v>
      </c>
      <c r="J84" s="391">
        <v>3</v>
      </c>
      <c r="K84" s="391">
        <v>0</v>
      </c>
      <c r="L84" s="392">
        <v>13.5</v>
      </c>
      <c r="M84" s="392">
        <v>26.8</v>
      </c>
      <c r="N84" s="392">
        <v>0</v>
      </c>
      <c r="O84" s="337">
        <v>17015.46</v>
      </c>
      <c r="P84" s="373" t="s">
        <v>158</v>
      </c>
      <c r="Q84" s="209">
        <v>37161</v>
      </c>
      <c r="R84" s="370"/>
      <c r="S84" s="373"/>
    </row>
    <row r="85" spans="1:19" ht="29.25" customHeight="1">
      <c r="A85" s="340">
        <v>79</v>
      </c>
      <c r="B85" s="340" t="s">
        <v>87</v>
      </c>
      <c r="C85" s="340" t="s">
        <v>2374</v>
      </c>
      <c r="D85" s="340" t="s">
        <v>2384</v>
      </c>
      <c r="E85" s="373" t="s">
        <v>196</v>
      </c>
      <c r="F85" s="373" t="s">
        <v>197</v>
      </c>
      <c r="G85" s="390" t="s">
        <v>1439</v>
      </c>
      <c r="H85" s="390" t="s">
        <v>1579</v>
      </c>
      <c r="I85" s="391">
        <v>0</v>
      </c>
      <c r="J85" s="391">
        <v>0</v>
      </c>
      <c r="K85" s="391">
        <v>0</v>
      </c>
      <c r="L85" s="392">
        <v>0</v>
      </c>
      <c r="M85" s="392">
        <v>0</v>
      </c>
      <c r="N85" s="392">
        <v>0</v>
      </c>
      <c r="O85" s="393">
        <v>0</v>
      </c>
      <c r="P85" s="373" t="s">
        <v>198</v>
      </c>
      <c r="Q85" s="209">
        <v>38100</v>
      </c>
      <c r="R85" s="370"/>
      <c r="S85" s="371" t="s">
        <v>2461</v>
      </c>
    </row>
    <row r="86" spans="1:19" ht="29.25" customHeight="1">
      <c r="A86" s="340">
        <v>80</v>
      </c>
      <c r="B86" s="340" t="s">
        <v>87</v>
      </c>
      <c r="C86" s="340" t="s">
        <v>2367</v>
      </c>
      <c r="D86" s="340" t="s">
        <v>2384</v>
      </c>
      <c r="E86" s="373" t="s">
        <v>235</v>
      </c>
      <c r="F86" s="373" t="s">
        <v>236</v>
      </c>
      <c r="G86" s="390" t="s">
        <v>1448</v>
      </c>
      <c r="H86" s="390" t="s">
        <v>1591</v>
      </c>
      <c r="I86" s="391">
        <v>0</v>
      </c>
      <c r="J86" s="391">
        <v>10</v>
      </c>
      <c r="K86" s="391">
        <v>0</v>
      </c>
      <c r="L86" s="392">
        <v>0</v>
      </c>
      <c r="M86" s="392">
        <v>223.7</v>
      </c>
      <c r="N86" s="392">
        <v>0</v>
      </c>
      <c r="O86" s="337">
        <v>65808.56</v>
      </c>
      <c r="P86" s="373" t="s">
        <v>237</v>
      </c>
      <c r="Q86" s="209">
        <v>38790</v>
      </c>
      <c r="R86" s="370"/>
      <c r="S86" s="371"/>
    </row>
    <row r="87" spans="1:19" ht="29.25" customHeight="1">
      <c r="A87" s="340">
        <v>81</v>
      </c>
      <c r="B87" s="340" t="s">
        <v>87</v>
      </c>
      <c r="C87" s="340" t="s">
        <v>2365</v>
      </c>
      <c r="D87" s="340" t="s">
        <v>2384</v>
      </c>
      <c r="E87" s="373" t="s">
        <v>250</v>
      </c>
      <c r="F87" s="373" t="s">
        <v>251</v>
      </c>
      <c r="G87" s="390" t="s">
        <v>1450</v>
      </c>
      <c r="H87" s="390" t="s">
        <v>1596</v>
      </c>
      <c r="I87" s="391">
        <v>0</v>
      </c>
      <c r="J87" s="391">
        <v>3</v>
      </c>
      <c r="K87" s="391">
        <v>0</v>
      </c>
      <c r="L87" s="392">
        <v>0</v>
      </c>
      <c r="M87" s="392">
        <v>28.7</v>
      </c>
      <c r="N87" s="392">
        <v>0</v>
      </c>
      <c r="O87" s="393">
        <v>2792.3</v>
      </c>
      <c r="P87" s="373" t="s">
        <v>252</v>
      </c>
      <c r="Q87" s="209">
        <v>39065</v>
      </c>
      <c r="R87" s="151"/>
      <c r="S87" s="371"/>
    </row>
    <row r="88" spans="1:19" ht="29.25" customHeight="1">
      <c r="A88" s="340">
        <v>82</v>
      </c>
      <c r="B88" s="340" t="s">
        <v>87</v>
      </c>
      <c r="C88" s="340" t="s">
        <v>2367</v>
      </c>
      <c r="D88" s="340" t="s">
        <v>2384</v>
      </c>
      <c r="E88" s="382" t="s">
        <v>333</v>
      </c>
      <c r="F88" s="382" t="s">
        <v>334</v>
      </c>
      <c r="G88" s="394" t="s">
        <v>1472</v>
      </c>
      <c r="H88" s="390" t="s">
        <v>1624</v>
      </c>
      <c r="I88" s="391">
        <v>0</v>
      </c>
      <c r="J88" s="391">
        <v>11</v>
      </c>
      <c r="K88" s="391">
        <v>0</v>
      </c>
      <c r="L88" s="392">
        <v>0</v>
      </c>
      <c r="M88" s="392">
        <v>17</v>
      </c>
      <c r="N88" s="392">
        <v>0</v>
      </c>
      <c r="O88" s="337">
        <v>129.81100000000001</v>
      </c>
      <c r="P88" s="382" t="s">
        <v>335</v>
      </c>
      <c r="Q88" s="160">
        <v>39919</v>
      </c>
      <c r="R88" s="151"/>
      <c r="S88" s="371"/>
    </row>
    <row r="89" spans="1:19" ht="29.25" customHeight="1">
      <c r="A89" s="340">
        <v>83</v>
      </c>
      <c r="B89" s="340" t="s">
        <v>87</v>
      </c>
      <c r="C89" s="340" t="s">
        <v>2367</v>
      </c>
      <c r="D89" s="340" t="s">
        <v>2384</v>
      </c>
      <c r="E89" s="382" t="s">
        <v>351</v>
      </c>
      <c r="F89" s="382" t="s">
        <v>352</v>
      </c>
      <c r="G89" s="394" t="s">
        <v>1477</v>
      </c>
      <c r="H89" s="390" t="s">
        <v>1629</v>
      </c>
      <c r="I89" s="391">
        <v>0</v>
      </c>
      <c r="J89" s="391">
        <v>3</v>
      </c>
      <c r="K89" s="391">
        <v>0</v>
      </c>
      <c r="L89" s="392">
        <v>0</v>
      </c>
      <c r="M89" s="392">
        <v>27.1</v>
      </c>
      <c r="N89" s="392">
        <v>0</v>
      </c>
      <c r="O89" s="393">
        <v>63</v>
      </c>
      <c r="P89" s="382" t="s">
        <v>353</v>
      </c>
      <c r="Q89" s="160">
        <v>40177</v>
      </c>
      <c r="R89" s="151"/>
      <c r="S89" s="371"/>
    </row>
    <row r="90" spans="1:19" ht="29.25" customHeight="1">
      <c r="A90" s="340">
        <v>84</v>
      </c>
      <c r="B90" s="340" t="s">
        <v>87</v>
      </c>
      <c r="C90" s="340" t="s">
        <v>2367</v>
      </c>
      <c r="D90" s="340" t="s">
        <v>2384</v>
      </c>
      <c r="E90" s="382" t="s">
        <v>395</v>
      </c>
      <c r="F90" s="382" t="s">
        <v>396</v>
      </c>
      <c r="G90" s="394" t="s">
        <v>1488</v>
      </c>
      <c r="H90" s="390" t="s">
        <v>1642</v>
      </c>
      <c r="I90" s="391">
        <v>3</v>
      </c>
      <c r="J90" s="391">
        <v>0</v>
      </c>
      <c r="K90" s="391">
        <v>0</v>
      </c>
      <c r="L90" s="392">
        <v>27.5</v>
      </c>
      <c r="M90" s="392">
        <v>0</v>
      </c>
      <c r="N90" s="392">
        <v>0</v>
      </c>
      <c r="O90" s="337">
        <v>445.27</v>
      </c>
      <c r="P90" s="382" t="s">
        <v>397</v>
      </c>
      <c r="Q90" s="209">
        <v>40651</v>
      </c>
      <c r="R90" s="151"/>
      <c r="S90" s="371"/>
    </row>
    <row r="91" spans="1:19" ht="29.25" customHeight="1">
      <c r="A91" s="340">
        <v>85</v>
      </c>
      <c r="B91" s="340" t="s">
        <v>87</v>
      </c>
      <c r="C91" s="340" t="s">
        <v>2367</v>
      </c>
      <c r="D91" s="340" t="s">
        <v>2384</v>
      </c>
      <c r="E91" s="371" t="s">
        <v>426</v>
      </c>
      <c r="F91" s="371" t="s">
        <v>427</v>
      </c>
      <c r="G91" s="394" t="s">
        <v>428</v>
      </c>
      <c r="H91" s="394" t="s">
        <v>1653</v>
      </c>
      <c r="I91" s="391">
        <v>0</v>
      </c>
      <c r="J91" s="391">
        <v>4</v>
      </c>
      <c r="K91" s="391">
        <v>0</v>
      </c>
      <c r="L91" s="392">
        <v>0</v>
      </c>
      <c r="M91" s="392">
        <v>69.2</v>
      </c>
      <c r="N91" s="392">
        <v>0</v>
      </c>
      <c r="O91" s="337">
        <v>3636.37</v>
      </c>
      <c r="P91" s="371" t="s">
        <v>429</v>
      </c>
      <c r="Q91" s="209">
        <v>41408</v>
      </c>
      <c r="R91" s="151"/>
      <c r="S91" s="371"/>
    </row>
    <row r="92" spans="1:19" ht="29.25" customHeight="1">
      <c r="A92" s="340">
        <v>86</v>
      </c>
      <c r="B92" s="340" t="s">
        <v>87</v>
      </c>
      <c r="C92" s="340" t="s">
        <v>2367</v>
      </c>
      <c r="D92" s="340" t="s">
        <v>2399</v>
      </c>
      <c r="E92" s="373" t="s">
        <v>210</v>
      </c>
      <c r="F92" s="373" t="s">
        <v>211</v>
      </c>
      <c r="G92" s="204" t="s">
        <v>1442</v>
      </c>
      <c r="H92" s="390" t="s">
        <v>1584</v>
      </c>
      <c r="I92" s="391">
        <v>0</v>
      </c>
      <c r="J92" s="391">
        <v>8</v>
      </c>
      <c r="K92" s="391">
        <v>0</v>
      </c>
      <c r="L92" s="392">
        <v>0</v>
      </c>
      <c r="M92" s="392">
        <v>13.45</v>
      </c>
      <c r="N92" s="392">
        <v>0</v>
      </c>
      <c r="O92" s="337" t="s">
        <v>2578</v>
      </c>
      <c r="P92" s="373" t="s">
        <v>212</v>
      </c>
      <c r="Q92" s="209">
        <v>38317</v>
      </c>
      <c r="R92" s="370"/>
      <c r="S92" s="373"/>
    </row>
    <row r="93" spans="1:19" ht="29.25" customHeight="1">
      <c r="A93" s="340">
        <v>87</v>
      </c>
      <c r="B93" s="340" t="s">
        <v>87</v>
      </c>
      <c r="C93" s="340" t="s">
        <v>2372</v>
      </c>
      <c r="D93" s="340" t="s">
        <v>2399</v>
      </c>
      <c r="E93" s="382" t="s">
        <v>273</v>
      </c>
      <c r="F93" s="382" t="s">
        <v>274</v>
      </c>
      <c r="G93" s="394" t="s">
        <v>1455</v>
      </c>
      <c r="H93" s="390" t="s">
        <v>1603</v>
      </c>
      <c r="I93" s="391">
        <v>0</v>
      </c>
      <c r="J93" s="391">
        <v>4</v>
      </c>
      <c r="K93" s="391">
        <v>0</v>
      </c>
      <c r="L93" s="392">
        <v>0</v>
      </c>
      <c r="M93" s="392">
        <v>50.3</v>
      </c>
      <c r="N93" s="392">
        <v>0</v>
      </c>
      <c r="O93" s="337">
        <v>6159.05</v>
      </c>
      <c r="P93" s="382" t="s">
        <v>275</v>
      </c>
      <c r="Q93" s="209">
        <v>39454</v>
      </c>
      <c r="R93" s="151"/>
      <c r="S93" s="371"/>
    </row>
    <row r="94" spans="1:19" ht="29.25" customHeight="1">
      <c r="A94" s="340">
        <v>88</v>
      </c>
      <c r="B94" s="340" t="s">
        <v>87</v>
      </c>
      <c r="C94" s="340" t="s">
        <v>2365</v>
      </c>
      <c r="D94" s="340" t="s">
        <v>2399</v>
      </c>
      <c r="E94" s="382" t="s">
        <v>380</v>
      </c>
      <c r="F94" s="382" t="s">
        <v>381</v>
      </c>
      <c r="G94" s="394" t="s">
        <v>1486</v>
      </c>
      <c r="H94" s="390" t="s">
        <v>1638</v>
      </c>
      <c r="I94" s="391">
        <v>0</v>
      </c>
      <c r="J94" s="391">
        <v>3</v>
      </c>
      <c r="K94" s="391">
        <v>0</v>
      </c>
      <c r="L94" s="392">
        <v>0</v>
      </c>
      <c r="M94" s="392">
        <v>25</v>
      </c>
      <c r="N94" s="392">
        <v>0</v>
      </c>
      <c r="O94" s="337">
        <v>35.94</v>
      </c>
      <c r="P94" s="382" t="s">
        <v>382</v>
      </c>
      <c r="Q94" s="160">
        <v>40528</v>
      </c>
      <c r="R94" s="372"/>
      <c r="S94" s="371"/>
    </row>
    <row r="95" spans="1:19" ht="29.25" customHeight="1">
      <c r="A95" s="340">
        <v>89</v>
      </c>
      <c r="B95" s="340" t="s">
        <v>87</v>
      </c>
      <c r="C95" s="340" t="s">
        <v>2367</v>
      </c>
      <c r="D95" s="340" t="s">
        <v>2405</v>
      </c>
      <c r="E95" s="382" t="s">
        <v>2559</v>
      </c>
      <c r="F95" s="382" t="s">
        <v>303</v>
      </c>
      <c r="G95" s="394" t="s">
        <v>1463</v>
      </c>
      <c r="H95" s="390" t="s">
        <v>1613</v>
      </c>
      <c r="I95" s="391">
        <v>0</v>
      </c>
      <c r="J95" s="391">
        <v>3</v>
      </c>
      <c r="K95" s="391">
        <v>0</v>
      </c>
      <c r="L95" s="392">
        <v>0</v>
      </c>
      <c r="M95" s="392">
        <v>20.399999999999999</v>
      </c>
      <c r="N95" s="392">
        <v>0</v>
      </c>
      <c r="O95" s="393">
        <v>341.5</v>
      </c>
      <c r="P95" s="371" t="s">
        <v>304</v>
      </c>
      <c r="Q95" s="160">
        <v>39638</v>
      </c>
      <c r="R95" s="400"/>
      <c r="S95" s="151"/>
    </row>
    <row r="96" spans="1:19" ht="29.25" customHeight="1">
      <c r="A96" s="340">
        <v>90</v>
      </c>
      <c r="B96" s="340" t="s">
        <v>87</v>
      </c>
      <c r="C96" s="340" t="s">
        <v>2367</v>
      </c>
      <c r="D96" s="340" t="s">
        <v>2388</v>
      </c>
      <c r="E96" s="373" t="s">
        <v>91</v>
      </c>
      <c r="F96" s="373" t="s">
        <v>92</v>
      </c>
      <c r="G96" s="390" t="s">
        <v>1417</v>
      </c>
      <c r="H96" s="390" t="s">
        <v>1526</v>
      </c>
      <c r="I96" s="391">
        <v>7</v>
      </c>
      <c r="J96" s="391">
        <v>7</v>
      </c>
      <c r="K96" s="391">
        <v>13</v>
      </c>
      <c r="L96" s="392">
        <v>69.569999999999993</v>
      </c>
      <c r="M96" s="392">
        <v>15.9</v>
      </c>
      <c r="N96" s="392">
        <v>25.88</v>
      </c>
      <c r="O96" s="337">
        <v>703.55</v>
      </c>
      <c r="P96" s="373" t="s">
        <v>93</v>
      </c>
      <c r="Q96" s="375">
        <v>35448</v>
      </c>
      <c r="R96" s="376"/>
      <c r="S96" s="373"/>
    </row>
    <row r="97" spans="1:19" ht="29.25" customHeight="1">
      <c r="A97" s="340">
        <v>91</v>
      </c>
      <c r="B97" s="340" t="s">
        <v>87</v>
      </c>
      <c r="C97" s="340" t="s">
        <v>2367</v>
      </c>
      <c r="D97" s="340" t="s">
        <v>2388</v>
      </c>
      <c r="E97" s="373" t="s">
        <v>159</v>
      </c>
      <c r="F97" s="373" t="s">
        <v>160</v>
      </c>
      <c r="G97" s="390" t="s">
        <v>1429</v>
      </c>
      <c r="H97" s="390" t="s">
        <v>1567</v>
      </c>
      <c r="I97" s="391">
        <v>2</v>
      </c>
      <c r="J97" s="391">
        <v>3</v>
      </c>
      <c r="K97" s="391">
        <v>0</v>
      </c>
      <c r="L97" s="392">
        <v>9.5</v>
      </c>
      <c r="M97" s="392">
        <v>16.399999999999999</v>
      </c>
      <c r="N97" s="392">
        <v>0</v>
      </c>
      <c r="O97" s="393">
        <v>0</v>
      </c>
      <c r="P97" s="373" t="s">
        <v>161</v>
      </c>
      <c r="Q97" s="378">
        <v>37196</v>
      </c>
      <c r="R97" s="379" t="s">
        <v>2459</v>
      </c>
      <c r="S97" s="374"/>
    </row>
    <row r="98" spans="1:19" ht="29.25" customHeight="1">
      <c r="A98" s="340">
        <v>92</v>
      </c>
      <c r="B98" s="340" t="s">
        <v>87</v>
      </c>
      <c r="C98" s="340" t="s">
        <v>2367</v>
      </c>
      <c r="D98" s="340" t="s">
        <v>2388</v>
      </c>
      <c r="E98" s="373" t="s">
        <v>193</v>
      </c>
      <c r="F98" s="373" t="s">
        <v>194</v>
      </c>
      <c r="G98" s="390" t="s">
        <v>1438</v>
      </c>
      <c r="H98" s="390" t="s">
        <v>1578</v>
      </c>
      <c r="I98" s="391">
        <v>0</v>
      </c>
      <c r="J98" s="391">
        <v>6</v>
      </c>
      <c r="K98" s="391">
        <v>0</v>
      </c>
      <c r="L98" s="392">
        <v>0</v>
      </c>
      <c r="M98" s="392">
        <v>56.2</v>
      </c>
      <c r="N98" s="392">
        <v>0</v>
      </c>
      <c r="O98" s="393">
        <v>15284.1</v>
      </c>
      <c r="P98" s="373" t="s">
        <v>195</v>
      </c>
      <c r="Q98" s="209">
        <v>37985</v>
      </c>
      <c r="R98" s="370"/>
      <c r="S98" s="373"/>
    </row>
    <row r="99" spans="1:19" ht="29.25" customHeight="1">
      <c r="A99" s="340">
        <v>93</v>
      </c>
      <c r="B99" s="340" t="s">
        <v>87</v>
      </c>
      <c r="C99" s="340" t="s">
        <v>2367</v>
      </c>
      <c r="D99" s="340" t="s">
        <v>2388</v>
      </c>
      <c r="E99" s="373" t="s">
        <v>222</v>
      </c>
      <c r="F99" s="373" t="s">
        <v>223</v>
      </c>
      <c r="G99" s="390" t="s">
        <v>1444</v>
      </c>
      <c r="H99" s="390" t="s">
        <v>1587</v>
      </c>
      <c r="I99" s="391">
        <v>11</v>
      </c>
      <c r="J99" s="391">
        <v>3</v>
      </c>
      <c r="K99" s="391">
        <v>3</v>
      </c>
      <c r="L99" s="392">
        <v>187.8</v>
      </c>
      <c r="M99" s="392">
        <v>19</v>
      </c>
      <c r="N99" s="392">
        <v>8.3000000000000007</v>
      </c>
      <c r="O99" s="337">
        <v>10996.306</v>
      </c>
      <c r="P99" s="373" t="s">
        <v>224</v>
      </c>
      <c r="Q99" s="209">
        <v>38652</v>
      </c>
      <c r="R99" s="370"/>
      <c r="S99" s="373"/>
    </row>
    <row r="100" spans="1:19" ht="29.25" customHeight="1">
      <c r="A100" s="340">
        <v>94</v>
      </c>
      <c r="B100" s="340" t="s">
        <v>87</v>
      </c>
      <c r="C100" s="340" t="s">
        <v>2365</v>
      </c>
      <c r="D100" s="340" t="s">
        <v>2388</v>
      </c>
      <c r="E100" s="373" t="s">
        <v>227</v>
      </c>
      <c r="F100" s="373" t="s">
        <v>228</v>
      </c>
      <c r="G100" s="390" t="s">
        <v>1446</v>
      </c>
      <c r="H100" s="390" t="s">
        <v>1588</v>
      </c>
      <c r="I100" s="391">
        <v>0</v>
      </c>
      <c r="J100" s="391">
        <v>8</v>
      </c>
      <c r="K100" s="391">
        <v>0</v>
      </c>
      <c r="L100" s="392">
        <v>0</v>
      </c>
      <c r="M100" s="392">
        <v>14.1</v>
      </c>
      <c r="N100" s="392">
        <v>0</v>
      </c>
      <c r="O100" s="393">
        <v>858.1</v>
      </c>
      <c r="P100" s="373" t="s">
        <v>229</v>
      </c>
      <c r="Q100" s="209">
        <v>38686</v>
      </c>
      <c r="R100" s="370"/>
      <c r="S100" s="373"/>
    </row>
    <row r="101" spans="1:19" ht="29.25" customHeight="1">
      <c r="A101" s="340">
        <v>95</v>
      </c>
      <c r="B101" s="340" t="s">
        <v>87</v>
      </c>
      <c r="C101" s="340" t="s">
        <v>2365</v>
      </c>
      <c r="D101" s="340" t="s">
        <v>2388</v>
      </c>
      <c r="E101" s="373" t="s">
        <v>2560</v>
      </c>
      <c r="F101" s="373" t="s">
        <v>233</v>
      </c>
      <c r="G101" s="390" t="s">
        <v>1447</v>
      </c>
      <c r="H101" s="390" t="s">
        <v>1590</v>
      </c>
      <c r="I101" s="391">
        <v>0</v>
      </c>
      <c r="J101" s="391">
        <v>4</v>
      </c>
      <c r="K101" s="391">
        <v>0</v>
      </c>
      <c r="L101" s="392">
        <v>0</v>
      </c>
      <c r="M101" s="392">
        <v>90.1</v>
      </c>
      <c r="N101" s="392">
        <v>0</v>
      </c>
      <c r="O101" s="337">
        <v>12099.44</v>
      </c>
      <c r="P101" s="373" t="s">
        <v>234</v>
      </c>
      <c r="Q101" s="209">
        <v>38757</v>
      </c>
      <c r="R101" s="370"/>
      <c r="S101" s="373"/>
    </row>
    <row r="102" spans="1:19" ht="29.25" customHeight="1">
      <c r="A102" s="340">
        <v>96</v>
      </c>
      <c r="B102" s="340" t="s">
        <v>87</v>
      </c>
      <c r="C102" s="340" t="s">
        <v>2365</v>
      </c>
      <c r="D102" s="340" t="s">
        <v>2388</v>
      </c>
      <c r="E102" s="373" t="s">
        <v>2561</v>
      </c>
      <c r="F102" s="382" t="s">
        <v>268</v>
      </c>
      <c r="G102" s="394" t="s">
        <v>1453</v>
      </c>
      <c r="H102" s="390" t="s">
        <v>1601</v>
      </c>
      <c r="I102" s="391">
        <v>10</v>
      </c>
      <c r="J102" s="391">
        <v>3</v>
      </c>
      <c r="K102" s="391">
        <v>4</v>
      </c>
      <c r="L102" s="392">
        <v>155.4</v>
      </c>
      <c r="M102" s="392">
        <v>24.7</v>
      </c>
      <c r="N102" s="392">
        <v>33.6</v>
      </c>
      <c r="O102" s="337">
        <v>39412.81</v>
      </c>
      <c r="P102" s="382" t="s">
        <v>269</v>
      </c>
      <c r="Q102" s="209">
        <v>39275</v>
      </c>
      <c r="R102" s="151"/>
      <c r="S102" s="371"/>
    </row>
    <row r="103" spans="1:19" ht="29.25" customHeight="1">
      <c r="A103" s="340">
        <v>97</v>
      </c>
      <c r="B103" s="340" t="s">
        <v>87</v>
      </c>
      <c r="C103" s="340" t="s">
        <v>2365</v>
      </c>
      <c r="D103" s="340" t="s">
        <v>2388</v>
      </c>
      <c r="E103" s="373" t="s">
        <v>270</v>
      </c>
      <c r="F103" s="373" t="s">
        <v>271</v>
      </c>
      <c r="G103" s="390" t="s">
        <v>1454</v>
      </c>
      <c r="H103" s="390" t="s">
        <v>1602</v>
      </c>
      <c r="I103" s="391">
        <v>10</v>
      </c>
      <c r="J103" s="391">
        <v>0</v>
      </c>
      <c r="K103" s="391">
        <v>0</v>
      </c>
      <c r="L103" s="392">
        <v>14.35</v>
      </c>
      <c r="M103" s="392">
        <v>0</v>
      </c>
      <c r="N103" s="392">
        <v>0</v>
      </c>
      <c r="O103" s="393" t="s">
        <v>2576</v>
      </c>
      <c r="P103" s="373" t="s">
        <v>272</v>
      </c>
      <c r="Q103" s="209">
        <v>39335</v>
      </c>
      <c r="R103" s="370"/>
      <c r="S103" s="371"/>
    </row>
    <row r="104" spans="1:19" ht="29.25" customHeight="1">
      <c r="A104" s="340">
        <v>98</v>
      </c>
      <c r="B104" s="340" t="s">
        <v>87</v>
      </c>
      <c r="C104" s="340" t="s">
        <v>2365</v>
      </c>
      <c r="D104" s="340" t="s">
        <v>2388</v>
      </c>
      <c r="E104" s="371" t="s">
        <v>285</v>
      </c>
      <c r="F104" s="382" t="s">
        <v>286</v>
      </c>
      <c r="G104" s="394" t="s">
        <v>1458</v>
      </c>
      <c r="H104" s="390" t="s">
        <v>1607</v>
      </c>
      <c r="I104" s="391">
        <v>0</v>
      </c>
      <c r="J104" s="391">
        <v>7</v>
      </c>
      <c r="K104" s="391">
        <v>0</v>
      </c>
      <c r="L104" s="392">
        <v>0</v>
      </c>
      <c r="M104" s="392">
        <v>14.4</v>
      </c>
      <c r="N104" s="392">
        <v>0</v>
      </c>
      <c r="O104" s="393">
        <v>900.3</v>
      </c>
      <c r="P104" s="382" t="s">
        <v>287</v>
      </c>
      <c r="Q104" s="160">
        <v>39524</v>
      </c>
      <c r="R104" s="151"/>
      <c r="S104" s="371"/>
    </row>
    <row r="105" spans="1:19" ht="29.25" customHeight="1">
      <c r="A105" s="340">
        <v>99</v>
      </c>
      <c r="B105" s="340" t="s">
        <v>87</v>
      </c>
      <c r="C105" s="340" t="s">
        <v>2367</v>
      </c>
      <c r="D105" s="340" t="s">
        <v>2388</v>
      </c>
      <c r="E105" s="382" t="s">
        <v>300</v>
      </c>
      <c r="F105" s="382" t="s">
        <v>301</v>
      </c>
      <c r="G105" s="394" t="s">
        <v>1462</v>
      </c>
      <c r="H105" s="390" t="s">
        <v>1612</v>
      </c>
      <c r="I105" s="391">
        <v>2</v>
      </c>
      <c r="J105" s="391">
        <v>5</v>
      </c>
      <c r="K105" s="391">
        <v>2</v>
      </c>
      <c r="L105" s="392">
        <v>10</v>
      </c>
      <c r="M105" s="392">
        <v>70.66</v>
      </c>
      <c r="N105" s="392">
        <v>6</v>
      </c>
      <c r="O105" s="337">
        <v>3240.36</v>
      </c>
      <c r="P105" s="382" t="s">
        <v>302</v>
      </c>
      <c r="Q105" s="160">
        <v>39638</v>
      </c>
      <c r="R105" s="151"/>
      <c r="S105" s="371"/>
    </row>
    <row r="106" spans="1:19" ht="29.25" customHeight="1">
      <c r="A106" s="340">
        <v>100</v>
      </c>
      <c r="B106" s="340" t="s">
        <v>87</v>
      </c>
      <c r="C106" s="340" t="s">
        <v>2367</v>
      </c>
      <c r="D106" s="340" t="s">
        <v>2388</v>
      </c>
      <c r="E106" s="382" t="s">
        <v>305</v>
      </c>
      <c r="F106" s="382" t="s">
        <v>306</v>
      </c>
      <c r="G106" s="394" t="s">
        <v>1464</v>
      </c>
      <c r="H106" s="390" t="s">
        <v>1614</v>
      </c>
      <c r="I106" s="391">
        <v>7</v>
      </c>
      <c r="J106" s="391">
        <v>4</v>
      </c>
      <c r="K106" s="391">
        <v>6</v>
      </c>
      <c r="L106" s="392">
        <v>43.59</v>
      </c>
      <c r="M106" s="392">
        <v>16.2</v>
      </c>
      <c r="N106" s="392">
        <v>17.600000000000001</v>
      </c>
      <c r="O106" s="393">
        <v>10527.7</v>
      </c>
      <c r="P106" s="382" t="s">
        <v>307</v>
      </c>
      <c r="Q106" s="160">
        <v>39727</v>
      </c>
      <c r="R106" s="151"/>
      <c r="S106" s="371"/>
    </row>
    <row r="107" spans="1:19" ht="29.25" customHeight="1">
      <c r="A107" s="340">
        <v>101</v>
      </c>
      <c r="B107" s="340" t="s">
        <v>87</v>
      </c>
      <c r="C107" s="340" t="s">
        <v>2367</v>
      </c>
      <c r="D107" s="340" t="s">
        <v>2388</v>
      </c>
      <c r="E107" s="382" t="s">
        <v>308</v>
      </c>
      <c r="F107" s="382" t="s">
        <v>309</v>
      </c>
      <c r="G107" s="394" t="s">
        <v>1465</v>
      </c>
      <c r="H107" s="390" t="s">
        <v>1615</v>
      </c>
      <c r="I107" s="391">
        <v>5</v>
      </c>
      <c r="J107" s="391">
        <v>4</v>
      </c>
      <c r="K107" s="391">
        <v>5</v>
      </c>
      <c r="L107" s="392">
        <v>84.64</v>
      </c>
      <c r="M107" s="392">
        <v>43.25</v>
      </c>
      <c r="N107" s="392">
        <v>77.8</v>
      </c>
      <c r="O107" s="337">
        <v>11467.39</v>
      </c>
      <c r="P107" s="382" t="s">
        <v>310</v>
      </c>
      <c r="Q107" s="160">
        <v>39750</v>
      </c>
      <c r="R107" s="151"/>
      <c r="S107" s="371"/>
    </row>
    <row r="108" spans="1:19" ht="29.25" customHeight="1">
      <c r="A108" s="340">
        <v>102</v>
      </c>
      <c r="B108" s="340" t="s">
        <v>87</v>
      </c>
      <c r="C108" s="340" t="s">
        <v>2367</v>
      </c>
      <c r="D108" s="340" t="s">
        <v>2388</v>
      </c>
      <c r="E108" s="382" t="s">
        <v>2562</v>
      </c>
      <c r="F108" s="371" t="s">
        <v>311</v>
      </c>
      <c r="G108" s="394" t="s">
        <v>1466</v>
      </c>
      <c r="H108" s="390" t="s">
        <v>1616</v>
      </c>
      <c r="I108" s="391">
        <v>0</v>
      </c>
      <c r="J108" s="391">
        <v>4</v>
      </c>
      <c r="K108" s="391">
        <v>0</v>
      </c>
      <c r="L108" s="392">
        <v>0</v>
      </c>
      <c r="M108" s="392">
        <v>31.8</v>
      </c>
      <c r="N108" s="392">
        <v>0</v>
      </c>
      <c r="O108" s="337">
        <v>4367.5600000000004</v>
      </c>
      <c r="P108" s="382" t="s">
        <v>312</v>
      </c>
      <c r="Q108" s="160">
        <v>39776</v>
      </c>
      <c r="R108" s="151"/>
      <c r="S108" s="371"/>
    </row>
    <row r="109" spans="1:19" ht="29.25" customHeight="1">
      <c r="A109" s="340">
        <v>103</v>
      </c>
      <c r="B109" s="340" t="s">
        <v>87</v>
      </c>
      <c r="C109" s="340" t="s">
        <v>2367</v>
      </c>
      <c r="D109" s="340" t="s">
        <v>2388</v>
      </c>
      <c r="E109" s="382" t="s">
        <v>330</v>
      </c>
      <c r="F109" s="382" t="s">
        <v>331</v>
      </c>
      <c r="G109" s="394" t="s">
        <v>1471</v>
      </c>
      <c r="H109" s="390" t="s">
        <v>1623</v>
      </c>
      <c r="I109" s="391">
        <v>2</v>
      </c>
      <c r="J109" s="391">
        <v>3</v>
      </c>
      <c r="K109" s="391">
        <v>5</v>
      </c>
      <c r="L109" s="392">
        <v>11.4</v>
      </c>
      <c r="M109" s="392">
        <v>13.7</v>
      </c>
      <c r="N109" s="392">
        <v>13.3</v>
      </c>
      <c r="O109" s="393">
        <v>499.5</v>
      </c>
      <c r="P109" s="382" t="s">
        <v>332</v>
      </c>
      <c r="Q109" s="160">
        <v>39913</v>
      </c>
      <c r="R109" s="151"/>
      <c r="S109" s="371"/>
    </row>
    <row r="110" spans="1:19" ht="29.25" customHeight="1">
      <c r="A110" s="340">
        <v>104</v>
      </c>
      <c r="B110" s="340" t="s">
        <v>87</v>
      </c>
      <c r="C110" s="340" t="s">
        <v>2377</v>
      </c>
      <c r="D110" s="340" t="s">
        <v>2388</v>
      </c>
      <c r="E110" s="382" t="s">
        <v>336</v>
      </c>
      <c r="F110" s="382" t="s">
        <v>228</v>
      </c>
      <c r="G110" s="394" t="s">
        <v>1473</v>
      </c>
      <c r="H110" s="390" t="s">
        <v>1625</v>
      </c>
      <c r="I110" s="391">
        <v>11</v>
      </c>
      <c r="J110" s="391">
        <v>10</v>
      </c>
      <c r="K110" s="391">
        <v>4</v>
      </c>
      <c r="L110" s="392">
        <v>43.48</v>
      </c>
      <c r="M110" s="392">
        <v>25.2</v>
      </c>
      <c r="N110" s="392">
        <v>7</v>
      </c>
      <c r="O110" s="337">
        <v>3978.6329999999998</v>
      </c>
      <c r="P110" s="382" t="s">
        <v>337</v>
      </c>
      <c r="Q110" s="160">
        <v>39976</v>
      </c>
      <c r="R110" s="151"/>
      <c r="S110" s="371"/>
    </row>
    <row r="111" spans="1:19" ht="29.25" customHeight="1">
      <c r="A111" s="340">
        <v>105</v>
      </c>
      <c r="B111" s="340" t="s">
        <v>87</v>
      </c>
      <c r="C111" s="340" t="s">
        <v>2365</v>
      </c>
      <c r="D111" s="340" t="s">
        <v>2388</v>
      </c>
      <c r="E111" s="382" t="s">
        <v>368</v>
      </c>
      <c r="F111" s="382" t="s">
        <v>369</v>
      </c>
      <c r="G111" s="401" t="s">
        <v>1482</v>
      </c>
      <c r="H111" s="390" t="s">
        <v>1634</v>
      </c>
      <c r="I111" s="391">
        <v>4</v>
      </c>
      <c r="J111" s="391">
        <v>7</v>
      </c>
      <c r="K111" s="391">
        <v>7</v>
      </c>
      <c r="L111" s="392">
        <v>29</v>
      </c>
      <c r="M111" s="392">
        <v>14.5</v>
      </c>
      <c r="N111" s="392">
        <v>11.94</v>
      </c>
      <c r="O111" s="337">
        <v>2202.62</v>
      </c>
      <c r="P111" s="382" t="s">
        <v>370</v>
      </c>
      <c r="Q111" s="160">
        <v>40276</v>
      </c>
      <c r="R111" s="151"/>
      <c r="S111" s="371"/>
    </row>
    <row r="112" spans="1:19" ht="29.25" customHeight="1">
      <c r="A112" s="340">
        <v>106</v>
      </c>
      <c r="B112" s="340" t="s">
        <v>87</v>
      </c>
      <c r="C112" s="340" t="s">
        <v>2365</v>
      </c>
      <c r="D112" s="340" t="s">
        <v>2388</v>
      </c>
      <c r="E112" s="382" t="s">
        <v>371</v>
      </c>
      <c r="F112" s="382" t="s">
        <v>372</v>
      </c>
      <c r="G112" s="394" t="s">
        <v>1483</v>
      </c>
      <c r="H112" s="390" t="s">
        <v>1635</v>
      </c>
      <c r="I112" s="391">
        <v>5</v>
      </c>
      <c r="J112" s="391">
        <v>4</v>
      </c>
      <c r="K112" s="391">
        <v>2</v>
      </c>
      <c r="L112" s="392">
        <v>11.6</v>
      </c>
      <c r="M112" s="392">
        <v>15.1</v>
      </c>
      <c r="N112" s="392">
        <v>7.4</v>
      </c>
      <c r="O112" s="337" t="s">
        <v>2579</v>
      </c>
      <c r="P112" s="382" t="s">
        <v>373</v>
      </c>
      <c r="Q112" s="160">
        <v>40388</v>
      </c>
      <c r="R112" s="151"/>
      <c r="S112" s="371"/>
    </row>
    <row r="113" spans="1:19" ht="29.25" customHeight="1">
      <c r="A113" s="340">
        <v>107</v>
      </c>
      <c r="B113" s="340" t="s">
        <v>87</v>
      </c>
      <c r="C113" s="340" t="s">
        <v>2365</v>
      </c>
      <c r="D113" s="340" t="s">
        <v>2388</v>
      </c>
      <c r="E113" s="382" t="s">
        <v>374</v>
      </c>
      <c r="F113" s="382" t="s">
        <v>375</v>
      </c>
      <c r="G113" s="394" t="s">
        <v>1484</v>
      </c>
      <c r="H113" s="390" t="s">
        <v>1636</v>
      </c>
      <c r="I113" s="391">
        <v>0</v>
      </c>
      <c r="J113" s="391">
        <v>4</v>
      </c>
      <c r="K113" s="391">
        <v>0</v>
      </c>
      <c r="L113" s="392">
        <v>0</v>
      </c>
      <c r="M113" s="392">
        <v>38.700000000000003</v>
      </c>
      <c r="N113" s="392">
        <v>0</v>
      </c>
      <c r="O113" s="393">
        <v>65.2</v>
      </c>
      <c r="P113" s="371" t="s">
        <v>376</v>
      </c>
      <c r="Q113" s="160">
        <v>40409</v>
      </c>
      <c r="R113" s="151"/>
      <c r="S113" s="374"/>
    </row>
    <row r="114" spans="1:19" ht="29.25" customHeight="1">
      <c r="A114" s="340">
        <v>108</v>
      </c>
      <c r="B114" s="340" t="s">
        <v>87</v>
      </c>
      <c r="C114" s="340" t="s">
        <v>2365</v>
      </c>
      <c r="D114" s="340" t="s">
        <v>2388</v>
      </c>
      <c r="E114" s="382" t="s">
        <v>408</v>
      </c>
      <c r="F114" s="382" t="s">
        <v>409</v>
      </c>
      <c r="G114" s="394" t="s">
        <v>1491</v>
      </c>
      <c r="H114" s="390" t="s">
        <v>1647</v>
      </c>
      <c r="I114" s="391">
        <v>0</v>
      </c>
      <c r="J114" s="391">
        <v>3</v>
      </c>
      <c r="K114" s="391">
        <v>0</v>
      </c>
      <c r="L114" s="392">
        <v>0</v>
      </c>
      <c r="M114" s="392">
        <v>18.149999999999999</v>
      </c>
      <c r="N114" s="392">
        <v>0</v>
      </c>
      <c r="O114" s="337" t="s">
        <v>2576</v>
      </c>
      <c r="P114" s="371" t="s">
        <v>410</v>
      </c>
      <c r="Q114" s="160">
        <v>41009</v>
      </c>
      <c r="R114" s="151"/>
      <c r="S114" s="371"/>
    </row>
    <row r="115" spans="1:19" ht="29.25" customHeight="1">
      <c r="A115" s="340">
        <v>109</v>
      </c>
      <c r="B115" s="340" t="s">
        <v>87</v>
      </c>
      <c r="C115" s="340" t="s">
        <v>2365</v>
      </c>
      <c r="D115" s="340" t="s">
        <v>2388</v>
      </c>
      <c r="E115" s="371" t="s">
        <v>430</v>
      </c>
      <c r="F115" s="371" t="s">
        <v>431</v>
      </c>
      <c r="G115" s="394" t="s">
        <v>1494</v>
      </c>
      <c r="H115" s="394" t="s">
        <v>1654</v>
      </c>
      <c r="I115" s="391">
        <v>5</v>
      </c>
      <c r="J115" s="391">
        <v>5</v>
      </c>
      <c r="K115" s="391">
        <v>2</v>
      </c>
      <c r="L115" s="392">
        <v>43.6</v>
      </c>
      <c r="M115" s="392">
        <v>19.149999999999999</v>
      </c>
      <c r="N115" s="392">
        <v>5.6</v>
      </c>
      <c r="O115" s="337">
        <v>7274.1</v>
      </c>
      <c r="P115" s="371" t="s">
        <v>432</v>
      </c>
      <c r="Q115" s="209">
        <v>41436</v>
      </c>
      <c r="R115" s="151"/>
      <c r="S115" s="371"/>
    </row>
    <row r="116" spans="1:19" ht="29.25" customHeight="1">
      <c r="A116" s="340">
        <v>110</v>
      </c>
      <c r="B116" s="340" t="s">
        <v>87</v>
      </c>
      <c r="C116" s="340" t="s">
        <v>2367</v>
      </c>
      <c r="D116" s="340" t="s">
        <v>2388</v>
      </c>
      <c r="E116" s="382" t="s">
        <v>444</v>
      </c>
      <c r="F116" s="382" t="s">
        <v>445</v>
      </c>
      <c r="G116" s="204" t="s">
        <v>1498</v>
      </c>
      <c r="H116" s="390" t="s">
        <v>1659</v>
      </c>
      <c r="I116" s="391">
        <v>9</v>
      </c>
      <c r="J116" s="391">
        <v>3</v>
      </c>
      <c r="K116" s="391">
        <v>6</v>
      </c>
      <c r="L116" s="392">
        <v>195.7</v>
      </c>
      <c r="M116" s="392">
        <v>27.7</v>
      </c>
      <c r="N116" s="392">
        <v>52.4</v>
      </c>
      <c r="O116" s="337">
        <v>26400.47</v>
      </c>
      <c r="P116" s="371" t="s">
        <v>446</v>
      </c>
      <c r="Q116" s="209">
        <v>41773</v>
      </c>
      <c r="R116" s="151"/>
      <c r="S116" s="371"/>
    </row>
    <row r="117" spans="1:19" ht="29.25" customHeight="1">
      <c r="A117" s="340">
        <v>111</v>
      </c>
      <c r="B117" s="340" t="s">
        <v>87</v>
      </c>
      <c r="C117" s="340" t="s">
        <v>2365</v>
      </c>
      <c r="D117" s="340" t="s">
        <v>2388</v>
      </c>
      <c r="E117" s="382" t="s">
        <v>465</v>
      </c>
      <c r="F117" s="382" t="s">
        <v>466</v>
      </c>
      <c r="G117" s="394" t="s">
        <v>1502</v>
      </c>
      <c r="H117" s="390" t="s">
        <v>1664</v>
      </c>
      <c r="I117" s="391">
        <v>2</v>
      </c>
      <c r="J117" s="391">
        <v>6</v>
      </c>
      <c r="K117" s="391">
        <v>0</v>
      </c>
      <c r="L117" s="392">
        <v>25.43</v>
      </c>
      <c r="M117" s="392">
        <v>18.8</v>
      </c>
      <c r="N117" s="392">
        <v>0</v>
      </c>
      <c r="O117" s="337">
        <v>13.32</v>
      </c>
      <c r="P117" s="382" t="s">
        <v>467</v>
      </c>
      <c r="Q117" s="209">
        <v>42019</v>
      </c>
      <c r="R117" s="151"/>
      <c r="S117" s="371"/>
    </row>
    <row r="118" spans="1:19" ht="29.25" customHeight="1">
      <c r="A118" s="340">
        <v>112</v>
      </c>
      <c r="B118" s="340" t="s">
        <v>87</v>
      </c>
      <c r="C118" s="340" t="s">
        <v>2367</v>
      </c>
      <c r="D118" s="340" t="s">
        <v>2388</v>
      </c>
      <c r="E118" s="382" t="s">
        <v>480</v>
      </c>
      <c r="F118" s="382" t="s">
        <v>481</v>
      </c>
      <c r="G118" s="394" t="s">
        <v>1506</v>
      </c>
      <c r="H118" s="390" t="s">
        <v>1667</v>
      </c>
      <c r="I118" s="391">
        <v>12</v>
      </c>
      <c r="J118" s="391">
        <v>6</v>
      </c>
      <c r="K118" s="391">
        <v>0</v>
      </c>
      <c r="L118" s="392">
        <v>245.51</v>
      </c>
      <c r="M118" s="392">
        <v>31.6</v>
      </c>
      <c r="N118" s="392">
        <v>0</v>
      </c>
      <c r="O118" s="337">
        <v>22744.588</v>
      </c>
      <c r="P118" s="382" t="s">
        <v>482</v>
      </c>
      <c r="Q118" s="209">
        <v>42307</v>
      </c>
      <c r="R118" s="151"/>
      <c r="S118" s="371"/>
    </row>
    <row r="119" spans="1:19" ht="29.25" customHeight="1">
      <c r="A119" s="340">
        <v>113</v>
      </c>
      <c r="B119" s="340" t="s">
        <v>87</v>
      </c>
      <c r="C119" s="340" t="s">
        <v>2365</v>
      </c>
      <c r="D119" s="340" t="s">
        <v>2388</v>
      </c>
      <c r="E119" s="382" t="s">
        <v>502</v>
      </c>
      <c r="F119" s="382" t="s">
        <v>503</v>
      </c>
      <c r="G119" s="394" t="s">
        <v>1508</v>
      </c>
      <c r="H119" s="390" t="s">
        <v>1672</v>
      </c>
      <c r="I119" s="391">
        <v>4</v>
      </c>
      <c r="J119" s="391">
        <v>4</v>
      </c>
      <c r="K119" s="391">
        <v>2</v>
      </c>
      <c r="L119" s="392">
        <v>26.8</v>
      </c>
      <c r="M119" s="392">
        <v>13.7</v>
      </c>
      <c r="N119" s="392">
        <v>6.5</v>
      </c>
      <c r="O119" s="337">
        <v>7574.7020000000002</v>
      </c>
      <c r="P119" s="382" t="s">
        <v>504</v>
      </c>
      <c r="Q119" s="209">
        <v>42635</v>
      </c>
      <c r="R119" s="151"/>
      <c r="S119" s="371"/>
    </row>
    <row r="120" spans="1:19" ht="29.25" customHeight="1">
      <c r="A120" s="340">
        <v>114</v>
      </c>
      <c r="B120" s="340" t="s">
        <v>87</v>
      </c>
      <c r="C120" s="340" t="s">
        <v>2367</v>
      </c>
      <c r="D120" s="340" t="s">
        <v>2388</v>
      </c>
      <c r="E120" s="382" t="s">
        <v>529</v>
      </c>
      <c r="F120" s="382" t="s">
        <v>530</v>
      </c>
      <c r="G120" s="394" t="s">
        <v>1514</v>
      </c>
      <c r="H120" s="390" t="s">
        <v>1681</v>
      </c>
      <c r="I120" s="391">
        <v>0</v>
      </c>
      <c r="J120" s="391">
        <v>3</v>
      </c>
      <c r="K120" s="391">
        <v>0</v>
      </c>
      <c r="L120" s="392">
        <v>0</v>
      </c>
      <c r="M120" s="392">
        <v>23.5</v>
      </c>
      <c r="N120" s="392">
        <v>0</v>
      </c>
      <c r="O120" s="337">
        <v>793.48</v>
      </c>
      <c r="P120" s="371" t="s">
        <v>531</v>
      </c>
      <c r="Q120" s="209">
        <v>43269</v>
      </c>
      <c r="R120" s="151"/>
      <c r="S120" s="371"/>
    </row>
    <row r="121" spans="1:19" ht="29.25" customHeight="1">
      <c r="A121" s="340">
        <v>115</v>
      </c>
      <c r="B121" s="340" t="s">
        <v>30</v>
      </c>
      <c r="C121" s="340" t="s">
        <v>2365</v>
      </c>
      <c r="D121" s="340" t="s">
        <v>2383</v>
      </c>
      <c r="E121" s="373" t="s">
        <v>58</v>
      </c>
      <c r="F121" s="373" t="s">
        <v>59</v>
      </c>
      <c r="G121" s="390" t="s">
        <v>1408</v>
      </c>
      <c r="H121" s="390" t="s">
        <v>1533</v>
      </c>
      <c r="I121" s="397">
        <v>35</v>
      </c>
      <c r="J121" s="397">
        <v>9</v>
      </c>
      <c r="K121" s="397">
        <v>25</v>
      </c>
      <c r="L121" s="398">
        <v>331.31</v>
      </c>
      <c r="M121" s="392">
        <v>49.1</v>
      </c>
      <c r="N121" s="392">
        <v>73.599999999999994</v>
      </c>
      <c r="O121" s="337">
        <v>35671.688000000002</v>
      </c>
      <c r="P121" s="373" t="s">
        <v>60</v>
      </c>
      <c r="Q121" s="375">
        <v>35788</v>
      </c>
      <c r="R121" s="376"/>
      <c r="S121" s="373"/>
    </row>
    <row r="122" spans="1:19" ht="29.25" customHeight="1">
      <c r="A122" s="340">
        <v>116</v>
      </c>
      <c r="B122" s="340" t="s">
        <v>30</v>
      </c>
      <c r="C122" s="340" t="s">
        <v>2366</v>
      </c>
      <c r="D122" s="340" t="s">
        <v>2383</v>
      </c>
      <c r="E122" s="373" t="s">
        <v>66</v>
      </c>
      <c r="F122" s="373" t="s">
        <v>67</v>
      </c>
      <c r="G122" s="390" t="s">
        <v>1410</v>
      </c>
      <c r="H122" s="390" t="s">
        <v>1536</v>
      </c>
      <c r="I122" s="391">
        <v>0</v>
      </c>
      <c r="J122" s="391">
        <v>3</v>
      </c>
      <c r="K122" s="391">
        <v>0</v>
      </c>
      <c r="L122" s="392">
        <v>0</v>
      </c>
      <c r="M122" s="392">
        <v>30.3</v>
      </c>
      <c r="N122" s="392">
        <v>0</v>
      </c>
      <c r="O122" s="337">
        <v>20498.62</v>
      </c>
      <c r="P122" s="373" t="s">
        <v>68</v>
      </c>
      <c r="Q122" s="375">
        <v>34041</v>
      </c>
      <c r="R122" s="376"/>
      <c r="S122" s="373"/>
    </row>
    <row r="123" spans="1:19" ht="29.25" customHeight="1">
      <c r="A123" s="340">
        <v>117</v>
      </c>
      <c r="B123" s="340" t="s">
        <v>87</v>
      </c>
      <c r="C123" s="340" t="s">
        <v>2365</v>
      </c>
      <c r="D123" s="340" t="s">
        <v>2383</v>
      </c>
      <c r="E123" s="373" t="s">
        <v>125</v>
      </c>
      <c r="F123" s="373" t="s">
        <v>126</v>
      </c>
      <c r="G123" s="390" t="s">
        <v>1423</v>
      </c>
      <c r="H123" s="390" t="s">
        <v>1554</v>
      </c>
      <c r="I123" s="391">
        <v>3</v>
      </c>
      <c r="J123" s="391">
        <v>3</v>
      </c>
      <c r="K123" s="391">
        <v>3</v>
      </c>
      <c r="L123" s="392">
        <v>67.599999999999994</v>
      </c>
      <c r="M123" s="392">
        <v>24.3</v>
      </c>
      <c r="N123" s="392">
        <v>27.8</v>
      </c>
      <c r="O123" s="337">
        <v>19744.128499999999</v>
      </c>
      <c r="P123" s="373" t="s">
        <v>127</v>
      </c>
      <c r="Q123" s="209">
        <v>36740</v>
      </c>
      <c r="R123" s="370"/>
      <c r="S123" s="373"/>
    </row>
    <row r="124" spans="1:19" ht="29.25" customHeight="1">
      <c r="A124" s="340">
        <v>118</v>
      </c>
      <c r="B124" s="340" t="s">
        <v>87</v>
      </c>
      <c r="C124" s="340" t="s">
        <v>2365</v>
      </c>
      <c r="D124" s="340" t="s">
        <v>2383</v>
      </c>
      <c r="E124" s="402" t="s">
        <v>132</v>
      </c>
      <c r="F124" s="373" t="s">
        <v>133</v>
      </c>
      <c r="G124" s="390" t="s">
        <v>1425</v>
      </c>
      <c r="H124" s="394" t="s">
        <v>1557</v>
      </c>
      <c r="I124" s="391">
        <v>10</v>
      </c>
      <c r="J124" s="391">
        <v>8</v>
      </c>
      <c r="K124" s="391">
        <v>3</v>
      </c>
      <c r="L124" s="392">
        <v>100.9</v>
      </c>
      <c r="M124" s="392">
        <v>19.95</v>
      </c>
      <c r="N124" s="392">
        <v>7.5</v>
      </c>
      <c r="O124" s="337">
        <v>18644.689999999999</v>
      </c>
      <c r="P124" s="371" t="s">
        <v>134</v>
      </c>
      <c r="Q124" s="209">
        <v>36846</v>
      </c>
      <c r="R124" s="370"/>
      <c r="S124" s="373"/>
    </row>
    <row r="125" spans="1:19" ht="29.25" customHeight="1">
      <c r="A125" s="340">
        <v>119</v>
      </c>
      <c r="B125" s="340" t="s">
        <v>87</v>
      </c>
      <c r="C125" s="340" t="s">
        <v>2365</v>
      </c>
      <c r="D125" s="340" t="s">
        <v>2383</v>
      </c>
      <c r="E125" s="373" t="s">
        <v>2563</v>
      </c>
      <c r="F125" s="373" t="s">
        <v>191</v>
      </c>
      <c r="G125" s="390" t="s">
        <v>1437</v>
      </c>
      <c r="H125" s="390" t="s">
        <v>2083</v>
      </c>
      <c r="I125" s="391">
        <v>2</v>
      </c>
      <c r="J125" s="391">
        <v>5</v>
      </c>
      <c r="K125" s="391">
        <v>2</v>
      </c>
      <c r="L125" s="392">
        <v>26</v>
      </c>
      <c r="M125" s="392">
        <v>13.5</v>
      </c>
      <c r="N125" s="392">
        <v>4.4000000000000004</v>
      </c>
      <c r="O125" s="337">
        <v>4598.46</v>
      </c>
      <c r="P125" s="373" t="s">
        <v>192</v>
      </c>
      <c r="Q125" s="209">
        <v>37960</v>
      </c>
      <c r="R125" s="370"/>
      <c r="S125" s="373"/>
    </row>
    <row r="126" spans="1:19" ht="29.25" customHeight="1">
      <c r="A126" s="340">
        <v>120</v>
      </c>
      <c r="B126" s="340" t="s">
        <v>87</v>
      </c>
      <c r="C126" s="340" t="s">
        <v>2365</v>
      </c>
      <c r="D126" s="340" t="s">
        <v>2383</v>
      </c>
      <c r="E126" s="382" t="s">
        <v>279</v>
      </c>
      <c r="F126" s="382" t="s">
        <v>280</v>
      </c>
      <c r="G126" s="394" t="s">
        <v>1456</v>
      </c>
      <c r="H126" s="390" t="s">
        <v>1605</v>
      </c>
      <c r="I126" s="391">
        <v>0</v>
      </c>
      <c r="J126" s="391">
        <v>3</v>
      </c>
      <c r="K126" s="391">
        <v>0</v>
      </c>
      <c r="L126" s="392">
        <v>0</v>
      </c>
      <c r="M126" s="392">
        <v>18.734999999999999</v>
      </c>
      <c r="N126" s="392">
        <v>0</v>
      </c>
      <c r="O126" s="337" t="s">
        <v>2577</v>
      </c>
      <c r="P126" s="382" t="s">
        <v>281</v>
      </c>
      <c r="Q126" s="209">
        <v>39500</v>
      </c>
      <c r="R126" s="151"/>
      <c r="S126" s="371"/>
    </row>
    <row r="127" spans="1:19" ht="29.25" customHeight="1">
      <c r="A127" s="340">
        <v>121</v>
      </c>
      <c r="B127" s="340" t="s">
        <v>87</v>
      </c>
      <c r="C127" s="340" t="s">
        <v>2367</v>
      </c>
      <c r="D127" s="340" t="s">
        <v>2383</v>
      </c>
      <c r="E127" s="382" t="s">
        <v>291</v>
      </c>
      <c r="F127" s="382" t="s">
        <v>292</v>
      </c>
      <c r="G127" s="394" t="s">
        <v>1460</v>
      </c>
      <c r="H127" s="390" t="s">
        <v>1609</v>
      </c>
      <c r="I127" s="391">
        <v>0</v>
      </c>
      <c r="J127" s="391">
        <v>0</v>
      </c>
      <c r="K127" s="391">
        <v>0</v>
      </c>
      <c r="L127" s="392">
        <v>0</v>
      </c>
      <c r="M127" s="392">
        <v>0</v>
      </c>
      <c r="N127" s="392">
        <v>0</v>
      </c>
      <c r="O127" s="157">
        <v>42339.5</v>
      </c>
      <c r="P127" s="382" t="s">
        <v>293</v>
      </c>
      <c r="Q127" s="160">
        <v>39582</v>
      </c>
      <c r="R127" s="151"/>
      <c r="S127" s="371"/>
    </row>
    <row r="128" spans="1:19" ht="29.25" customHeight="1">
      <c r="A128" s="340">
        <v>122</v>
      </c>
      <c r="B128" s="340" t="s">
        <v>87</v>
      </c>
      <c r="C128" s="340" t="s">
        <v>2367</v>
      </c>
      <c r="D128" s="340" t="s">
        <v>2383</v>
      </c>
      <c r="E128" s="382" t="s">
        <v>322</v>
      </c>
      <c r="F128" s="382" t="s">
        <v>323</v>
      </c>
      <c r="G128" s="394" t="s">
        <v>1469</v>
      </c>
      <c r="H128" s="390" t="s">
        <v>1620</v>
      </c>
      <c r="I128" s="391">
        <v>3</v>
      </c>
      <c r="J128" s="391">
        <v>0</v>
      </c>
      <c r="K128" s="391">
        <v>0</v>
      </c>
      <c r="L128" s="392">
        <v>38.08</v>
      </c>
      <c r="M128" s="392">
        <v>0</v>
      </c>
      <c r="N128" s="392">
        <v>0</v>
      </c>
      <c r="O128" s="337">
        <v>395.51</v>
      </c>
      <c r="P128" s="382" t="s">
        <v>324</v>
      </c>
      <c r="Q128" s="160">
        <v>39888</v>
      </c>
      <c r="R128" s="151"/>
      <c r="S128" s="371"/>
    </row>
    <row r="129" spans="1:19" ht="29.25" customHeight="1">
      <c r="A129" s="340">
        <v>123</v>
      </c>
      <c r="B129" s="340" t="s">
        <v>87</v>
      </c>
      <c r="C129" s="340" t="s">
        <v>2365</v>
      </c>
      <c r="D129" s="340" t="s">
        <v>2383</v>
      </c>
      <c r="E129" s="371" t="s">
        <v>2564</v>
      </c>
      <c r="F129" s="382" t="s">
        <v>433</v>
      </c>
      <c r="G129" s="204" t="s">
        <v>1495</v>
      </c>
      <c r="H129" s="394" t="s">
        <v>1655</v>
      </c>
      <c r="I129" s="391">
        <v>4</v>
      </c>
      <c r="J129" s="391">
        <v>4</v>
      </c>
      <c r="K129" s="391">
        <v>0</v>
      </c>
      <c r="L129" s="392">
        <v>100</v>
      </c>
      <c r="M129" s="392">
        <v>21.5</v>
      </c>
      <c r="N129" s="392">
        <v>0</v>
      </c>
      <c r="O129" s="393" t="s">
        <v>2576</v>
      </c>
      <c r="P129" s="382" t="s">
        <v>434</v>
      </c>
      <c r="Q129" s="209">
        <v>41491</v>
      </c>
      <c r="R129" s="151"/>
      <c r="S129" s="371"/>
    </row>
    <row r="130" spans="1:19" ht="29.25" customHeight="1">
      <c r="A130" s="340">
        <v>124</v>
      </c>
      <c r="B130" s="340" t="s">
        <v>87</v>
      </c>
      <c r="C130" s="340" t="s">
        <v>2365</v>
      </c>
      <c r="D130" s="340" t="s">
        <v>2383</v>
      </c>
      <c r="E130" s="371" t="s">
        <v>435</v>
      </c>
      <c r="F130" s="382" t="s">
        <v>436</v>
      </c>
      <c r="G130" s="400" t="s">
        <v>1496</v>
      </c>
      <c r="H130" s="394" t="s">
        <v>1656</v>
      </c>
      <c r="I130" s="391">
        <v>9</v>
      </c>
      <c r="J130" s="391">
        <v>3</v>
      </c>
      <c r="K130" s="391">
        <v>7</v>
      </c>
      <c r="L130" s="392">
        <v>174.3</v>
      </c>
      <c r="M130" s="392">
        <v>13.6</v>
      </c>
      <c r="N130" s="392">
        <v>43.5</v>
      </c>
      <c r="O130" s="337">
        <v>21891.1</v>
      </c>
      <c r="P130" s="371" t="s">
        <v>437</v>
      </c>
      <c r="Q130" s="209">
        <v>41527</v>
      </c>
      <c r="R130" s="151"/>
      <c r="S130" s="371"/>
    </row>
    <row r="131" spans="1:19" ht="29.25" customHeight="1">
      <c r="A131" s="340">
        <v>125</v>
      </c>
      <c r="B131" s="340" t="s">
        <v>87</v>
      </c>
      <c r="C131" s="340" t="s">
        <v>2365</v>
      </c>
      <c r="D131" s="340" t="s">
        <v>2383</v>
      </c>
      <c r="E131" s="382" t="s">
        <v>456</v>
      </c>
      <c r="F131" s="382" t="s">
        <v>457</v>
      </c>
      <c r="G131" s="204" t="s">
        <v>1500</v>
      </c>
      <c r="H131" s="390" t="s">
        <v>1662</v>
      </c>
      <c r="I131" s="391">
        <v>5</v>
      </c>
      <c r="J131" s="391">
        <v>3</v>
      </c>
      <c r="K131" s="391">
        <v>3</v>
      </c>
      <c r="L131" s="392">
        <v>95.9</v>
      </c>
      <c r="M131" s="392">
        <v>15.5</v>
      </c>
      <c r="N131" s="392">
        <v>16.100000000000001</v>
      </c>
      <c r="O131" s="337">
        <v>6673.5</v>
      </c>
      <c r="P131" s="371" t="s">
        <v>458</v>
      </c>
      <c r="Q131" s="209">
        <v>41879</v>
      </c>
      <c r="R131" s="151"/>
      <c r="S131" s="371"/>
    </row>
    <row r="132" spans="1:19" ht="29.25" customHeight="1">
      <c r="A132" s="340">
        <v>126</v>
      </c>
      <c r="B132" s="340" t="s">
        <v>87</v>
      </c>
      <c r="C132" s="340" t="s">
        <v>2372</v>
      </c>
      <c r="D132" s="340" t="s">
        <v>2383</v>
      </c>
      <c r="E132" s="382" t="s">
        <v>459</v>
      </c>
      <c r="F132" s="382" t="s">
        <v>460</v>
      </c>
      <c r="G132" s="204" t="s">
        <v>1501</v>
      </c>
      <c r="H132" s="390" t="s">
        <v>1663</v>
      </c>
      <c r="I132" s="391">
        <v>4</v>
      </c>
      <c r="J132" s="391">
        <v>0</v>
      </c>
      <c r="K132" s="391">
        <v>0</v>
      </c>
      <c r="L132" s="392">
        <v>18.3</v>
      </c>
      <c r="M132" s="392">
        <v>0</v>
      </c>
      <c r="N132" s="392">
        <v>0</v>
      </c>
      <c r="O132" s="337"/>
      <c r="P132" s="371" t="s">
        <v>461</v>
      </c>
      <c r="Q132" s="209">
        <v>41879</v>
      </c>
      <c r="R132" s="151"/>
      <c r="S132" s="371"/>
    </row>
    <row r="133" spans="1:19" ht="29.25" customHeight="1">
      <c r="A133" s="340">
        <v>127</v>
      </c>
      <c r="B133" s="340" t="s">
        <v>87</v>
      </c>
      <c r="C133" s="340" t="s">
        <v>2379</v>
      </c>
      <c r="D133" s="340" t="s">
        <v>2383</v>
      </c>
      <c r="E133" s="382" t="s">
        <v>477</v>
      </c>
      <c r="F133" s="382" t="s">
        <v>478</v>
      </c>
      <c r="G133" s="394" t="s">
        <v>1505</v>
      </c>
      <c r="H133" s="390" t="s">
        <v>2084</v>
      </c>
      <c r="I133" s="391">
        <v>7</v>
      </c>
      <c r="J133" s="391">
        <v>3</v>
      </c>
      <c r="K133" s="391">
        <v>3</v>
      </c>
      <c r="L133" s="392">
        <v>147.4</v>
      </c>
      <c r="M133" s="392">
        <v>13.7</v>
      </c>
      <c r="N133" s="392">
        <v>16.8</v>
      </c>
      <c r="O133" s="337">
        <v>23183.84</v>
      </c>
      <c r="P133" s="382" t="s">
        <v>479</v>
      </c>
      <c r="Q133" s="209">
        <v>42179</v>
      </c>
      <c r="R133" s="151"/>
      <c r="S133" s="371"/>
    </row>
    <row r="134" spans="1:19" ht="29.25" customHeight="1">
      <c r="A134" s="340">
        <v>128</v>
      </c>
      <c r="B134" s="340" t="s">
        <v>87</v>
      </c>
      <c r="C134" s="340" t="s">
        <v>2365</v>
      </c>
      <c r="D134" s="340" t="s">
        <v>2383</v>
      </c>
      <c r="E134" s="382" t="s">
        <v>511</v>
      </c>
      <c r="F134" s="382" t="s">
        <v>512</v>
      </c>
      <c r="G134" s="394" t="s">
        <v>1510</v>
      </c>
      <c r="H134" s="390" t="s">
        <v>1675</v>
      </c>
      <c r="I134" s="391">
        <v>5</v>
      </c>
      <c r="J134" s="391">
        <v>3</v>
      </c>
      <c r="K134" s="391">
        <v>3</v>
      </c>
      <c r="L134" s="392">
        <v>96.7</v>
      </c>
      <c r="M134" s="392">
        <v>27.6</v>
      </c>
      <c r="N134" s="392">
        <v>7.7</v>
      </c>
      <c r="O134" s="337">
        <v>35770.6</v>
      </c>
      <c r="P134" s="382" t="s">
        <v>513</v>
      </c>
      <c r="Q134" s="209">
        <v>42871</v>
      </c>
      <c r="R134" s="151"/>
      <c r="S134" s="371"/>
    </row>
    <row r="135" spans="1:19" ht="29.25" customHeight="1">
      <c r="A135" s="340">
        <v>129</v>
      </c>
      <c r="B135" s="340" t="s">
        <v>87</v>
      </c>
      <c r="C135" s="340" t="s">
        <v>2372</v>
      </c>
      <c r="D135" s="340" t="s">
        <v>2383</v>
      </c>
      <c r="E135" s="382" t="s">
        <v>538</v>
      </c>
      <c r="F135" s="382" t="s">
        <v>539</v>
      </c>
      <c r="G135" s="394" t="s">
        <v>1517</v>
      </c>
      <c r="H135" s="390" t="s">
        <v>1684</v>
      </c>
      <c r="I135" s="391">
        <v>4</v>
      </c>
      <c r="J135" s="391">
        <v>3</v>
      </c>
      <c r="K135" s="391">
        <v>0</v>
      </c>
      <c r="L135" s="392">
        <v>14.4</v>
      </c>
      <c r="M135" s="392">
        <v>15.5</v>
      </c>
      <c r="N135" s="392">
        <v>0</v>
      </c>
      <c r="O135" s="337">
        <v>1805.66</v>
      </c>
      <c r="P135" s="371" t="s">
        <v>540</v>
      </c>
      <c r="Q135" s="209">
        <v>43335</v>
      </c>
      <c r="R135" s="151"/>
      <c r="S135" s="371"/>
    </row>
    <row r="136" spans="1:19" ht="29.25" customHeight="1">
      <c r="A136" s="340">
        <v>130</v>
      </c>
      <c r="B136" s="340" t="s">
        <v>87</v>
      </c>
      <c r="C136" s="340" t="s">
        <v>2365</v>
      </c>
      <c r="D136" s="340" t="s">
        <v>2410</v>
      </c>
      <c r="E136" s="382" t="s">
        <v>362</v>
      </c>
      <c r="F136" s="382" t="s">
        <v>363</v>
      </c>
      <c r="G136" s="394" t="s">
        <v>1480</v>
      </c>
      <c r="H136" s="390" t="s">
        <v>1632</v>
      </c>
      <c r="I136" s="391">
        <v>0</v>
      </c>
      <c r="J136" s="391">
        <v>3</v>
      </c>
      <c r="K136" s="391">
        <v>0</v>
      </c>
      <c r="L136" s="392">
        <v>0</v>
      </c>
      <c r="M136" s="392">
        <v>26</v>
      </c>
      <c r="N136" s="392">
        <v>0</v>
      </c>
      <c r="O136" s="393" t="s">
        <v>2576</v>
      </c>
      <c r="P136" s="382" t="s">
        <v>364</v>
      </c>
      <c r="Q136" s="160">
        <v>40242</v>
      </c>
      <c r="R136" s="151"/>
      <c r="S136" s="374"/>
    </row>
    <row r="137" spans="1:19" ht="29.25" customHeight="1">
      <c r="A137" s="340">
        <v>131</v>
      </c>
      <c r="B137" s="340" t="s">
        <v>87</v>
      </c>
      <c r="C137" s="340" t="s">
        <v>2365</v>
      </c>
      <c r="D137" s="340" t="s">
        <v>2410</v>
      </c>
      <c r="E137" s="382" t="s">
        <v>365</v>
      </c>
      <c r="F137" s="382" t="s">
        <v>366</v>
      </c>
      <c r="G137" s="394" t="s">
        <v>1481</v>
      </c>
      <c r="H137" s="390" t="s">
        <v>1633</v>
      </c>
      <c r="I137" s="391">
        <v>0</v>
      </c>
      <c r="J137" s="391">
        <v>3</v>
      </c>
      <c r="K137" s="391">
        <v>0</v>
      </c>
      <c r="L137" s="392">
        <v>0</v>
      </c>
      <c r="M137" s="392">
        <v>18</v>
      </c>
      <c r="N137" s="392">
        <v>0</v>
      </c>
      <c r="O137" s="337" t="s">
        <v>2577</v>
      </c>
      <c r="P137" s="382" t="s">
        <v>367</v>
      </c>
      <c r="Q137" s="160">
        <v>40254</v>
      </c>
      <c r="R137" s="151"/>
      <c r="S137" s="371"/>
    </row>
    <row r="138" spans="1:19" ht="29.25" customHeight="1">
      <c r="A138" s="340">
        <v>132</v>
      </c>
      <c r="B138" s="340" t="s">
        <v>30</v>
      </c>
      <c r="C138" s="340" t="s">
        <v>2365</v>
      </c>
      <c r="D138" s="340" t="s">
        <v>2385</v>
      </c>
      <c r="E138" s="373" t="s">
        <v>69</v>
      </c>
      <c r="F138" s="373" t="s">
        <v>70</v>
      </c>
      <c r="G138" s="390" t="s">
        <v>1411</v>
      </c>
      <c r="H138" s="390" t="s">
        <v>1537</v>
      </c>
      <c r="I138" s="391">
        <v>3</v>
      </c>
      <c r="J138" s="391">
        <v>3</v>
      </c>
      <c r="K138" s="391">
        <v>0</v>
      </c>
      <c r="L138" s="392">
        <v>60.4</v>
      </c>
      <c r="M138" s="392">
        <v>34</v>
      </c>
      <c r="N138" s="392">
        <v>0</v>
      </c>
      <c r="O138" s="337">
        <v>25244.915000000001</v>
      </c>
      <c r="P138" s="373" t="s">
        <v>39</v>
      </c>
      <c r="Q138" s="375">
        <v>34041</v>
      </c>
      <c r="R138" s="376"/>
      <c r="S138" s="373"/>
    </row>
    <row r="139" spans="1:19" ht="29.25" customHeight="1">
      <c r="A139" s="340">
        <v>133</v>
      </c>
      <c r="B139" s="340" t="s">
        <v>30</v>
      </c>
      <c r="C139" s="340" t="s">
        <v>2367</v>
      </c>
      <c r="D139" s="340" t="s">
        <v>2385</v>
      </c>
      <c r="E139" s="373" t="s">
        <v>74</v>
      </c>
      <c r="F139" s="373" t="s">
        <v>75</v>
      </c>
      <c r="G139" s="390" t="s">
        <v>1414</v>
      </c>
      <c r="H139" s="390" t="s">
        <v>76</v>
      </c>
      <c r="I139" s="391">
        <v>3</v>
      </c>
      <c r="J139" s="391">
        <v>10</v>
      </c>
      <c r="K139" s="391">
        <v>8</v>
      </c>
      <c r="L139" s="392">
        <v>49.8</v>
      </c>
      <c r="M139" s="392">
        <v>20.7</v>
      </c>
      <c r="N139" s="392">
        <v>15.4</v>
      </c>
      <c r="O139" s="337">
        <v>10748.013999999999</v>
      </c>
      <c r="P139" s="373" t="s">
        <v>77</v>
      </c>
      <c r="Q139" s="375">
        <v>36080</v>
      </c>
      <c r="R139" s="376"/>
      <c r="S139" s="373"/>
    </row>
    <row r="140" spans="1:19" ht="29.25" customHeight="1">
      <c r="A140" s="340">
        <v>134</v>
      </c>
      <c r="B140" s="340" t="s">
        <v>87</v>
      </c>
      <c r="C140" s="340" t="s">
        <v>2367</v>
      </c>
      <c r="D140" s="340" t="s">
        <v>2385</v>
      </c>
      <c r="E140" s="373" t="s">
        <v>2565</v>
      </c>
      <c r="F140" s="373" t="s">
        <v>130</v>
      </c>
      <c r="G140" s="390" t="s">
        <v>1424</v>
      </c>
      <c r="H140" s="390" t="s">
        <v>1556</v>
      </c>
      <c r="I140" s="391">
        <v>0</v>
      </c>
      <c r="J140" s="391">
        <v>3</v>
      </c>
      <c r="K140" s="391">
        <v>0</v>
      </c>
      <c r="L140" s="392">
        <v>0</v>
      </c>
      <c r="M140" s="392">
        <v>53.6</v>
      </c>
      <c r="N140" s="392">
        <v>0</v>
      </c>
      <c r="O140" s="337" t="s">
        <v>2363</v>
      </c>
      <c r="P140" s="373" t="s">
        <v>131</v>
      </c>
      <c r="Q140" s="209">
        <v>35896</v>
      </c>
      <c r="R140" s="370"/>
      <c r="S140" s="373"/>
    </row>
    <row r="141" spans="1:19" ht="29.25" customHeight="1">
      <c r="A141" s="340">
        <v>135</v>
      </c>
      <c r="B141" s="340" t="s">
        <v>87</v>
      </c>
      <c r="C141" s="340" t="s">
        <v>2365</v>
      </c>
      <c r="D141" s="340" t="s">
        <v>2385</v>
      </c>
      <c r="E141" s="373" t="s">
        <v>153</v>
      </c>
      <c r="F141" s="373" t="s">
        <v>154</v>
      </c>
      <c r="G141" s="390" t="s">
        <v>1427</v>
      </c>
      <c r="H141" s="390" t="s">
        <v>1565</v>
      </c>
      <c r="I141" s="391">
        <v>3</v>
      </c>
      <c r="J141" s="391">
        <v>8</v>
      </c>
      <c r="K141" s="391">
        <v>10</v>
      </c>
      <c r="L141" s="392">
        <v>10.14</v>
      </c>
      <c r="M141" s="392">
        <v>25.95</v>
      </c>
      <c r="N141" s="392">
        <v>19.3</v>
      </c>
      <c r="O141" s="337">
        <v>6362.2860000000001</v>
      </c>
      <c r="P141" s="373" t="s">
        <v>155</v>
      </c>
      <c r="Q141" s="209">
        <v>37131</v>
      </c>
      <c r="R141" s="370"/>
      <c r="S141" s="373"/>
    </row>
    <row r="142" spans="1:19" ht="29.25" customHeight="1">
      <c r="A142" s="340">
        <v>136</v>
      </c>
      <c r="B142" s="340" t="s">
        <v>87</v>
      </c>
      <c r="C142" s="340" t="s">
        <v>2365</v>
      </c>
      <c r="D142" s="340" t="s">
        <v>2385</v>
      </c>
      <c r="E142" s="373" t="s">
        <v>171</v>
      </c>
      <c r="F142" s="373" t="s">
        <v>172</v>
      </c>
      <c r="G142" s="390" t="s">
        <v>1432</v>
      </c>
      <c r="H142" s="390" t="s">
        <v>1571</v>
      </c>
      <c r="I142" s="391">
        <v>3</v>
      </c>
      <c r="J142" s="391">
        <v>1</v>
      </c>
      <c r="K142" s="391">
        <v>2</v>
      </c>
      <c r="L142" s="392">
        <v>9.6999999999999993</v>
      </c>
      <c r="M142" s="392">
        <v>14</v>
      </c>
      <c r="N142" s="392">
        <v>4.2</v>
      </c>
      <c r="O142" s="393">
        <v>1162.5999999999999</v>
      </c>
      <c r="P142" s="373" t="s">
        <v>173</v>
      </c>
      <c r="Q142" s="209">
        <v>37443</v>
      </c>
      <c r="R142" s="370"/>
      <c r="S142" s="373"/>
    </row>
    <row r="143" spans="1:19" ht="29.25" customHeight="1">
      <c r="A143" s="340">
        <v>137</v>
      </c>
      <c r="B143" s="340" t="s">
        <v>87</v>
      </c>
      <c r="C143" s="340" t="s">
        <v>2365</v>
      </c>
      <c r="D143" s="340" t="s">
        <v>2385</v>
      </c>
      <c r="E143" s="373" t="s">
        <v>182</v>
      </c>
      <c r="F143" s="373" t="s">
        <v>183</v>
      </c>
      <c r="G143" s="204" t="s">
        <v>1435</v>
      </c>
      <c r="H143" s="390" t="s">
        <v>1575</v>
      </c>
      <c r="I143" s="391">
        <v>4</v>
      </c>
      <c r="J143" s="391">
        <v>3</v>
      </c>
      <c r="K143" s="391">
        <v>2</v>
      </c>
      <c r="L143" s="392">
        <v>9.8000000000000007</v>
      </c>
      <c r="M143" s="392">
        <v>20.75</v>
      </c>
      <c r="N143" s="392">
        <v>4.7</v>
      </c>
      <c r="O143" s="337">
        <v>1455.56</v>
      </c>
      <c r="P143" s="373" t="s">
        <v>184</v>
      </c>
      <c r="Q143" s="209">
        <v>37686</v>
      </c>
      <c r="R143" s="370"/>
      <c r="S143" s="373"/>
    </row>
    <row r="144" spans="1:19" ht="29.25" customHeight="1">
      <c r="A144" s="340">
        <v>138</v>
      </c>
      <c r="B144" s="340" t="s">
        <v>87</v>
      </c>
      <c r="C144" s="340" t="s">
        <v>2367</v>
      </c>
      <c r="D144" s="340" t="s">
        <v>2385</v>
      </c>
      <c r="E144" s="373" t="s">
        <v>213</v>
      </c>
      <c r="F144" s="373" t="s">
        <v>214</v>
      </c>
      <c r="G144" s="390" t="s">
        <v>1443</v>
      </c>
      <c r="H144" s="390" t="s">
        <v>1585</v>
      </c>
      <c r="I144" s="391">
        <v>3</v>
      </c>
      <c r="J144" s="391">
        <v>3</v>
      </c>
      <c r="K144" s="391">
        <v>0</v>
      </c>
      <c r="L144" s="392">
        <v>10.4</v>
      </c>
      <c r="M144" s="392">
        <v>30</v>
      </c>
      <c r="N144" s="392">
        <v>0</v>
      </c>
      <c r="O144" s="337">
        <v>1515.03</v>
      </c>
      <c r="P144" s="373" t="s">
        <v>215</v>
      </c>
      <c r="Q144" s="209">
        <v>38344</v>
      </c>
      <c r="R144" s="370"/>
      <c r="S144" s="373"/>
    </row>
    <row r="145" spans="1:19" ht="29.25" customHeight="1">
      <c r="A145" s="340">
        <v>139</v>
      </c>
      <c r="B145" s="340" t="s">
        <v>87</v>
      </c>
      <c r="C145" s="340" t="s">
        <v>2367</v>
      </c>
      <c r="D145" s="340" t="s">
        <v>2385</v>
      </c>
      <c r="E145" s="373" t="s">
        <v>2566</v>
      </c>
      <c r="F145" s="373" t="s">
        <v>225</v>
      </c>
      <c r="G145" s="390" t="s">
        <v>1445</v>
      </c>
      <c r="H145" s="390" t="s">
        <v>553</v>
      </c>
      <c r="I145" s="391">
        <v>2</v>
      </c>
      <c r="J145" s="391">
        <v>3</v>
      </c>
      <c r="K145" s="391">
        <v>1</v>
      </c>
      <c r="L145" s="392">
        <v>12</v>
      </c>
      <c r="M145" s="392">
        <v>14.6</v>
      </c>
      <c r="N145" s="392">
        <v>2.5</v>
      </c>
      <c r="O145" s="337">
        <v>1737.8679999999999</v>
      </c>
      <c r="P145" s="373" t="s">
        <v>226</v>
      </c>
      <c r="Q145" s="209">
        <v>38673</v>
      </c>
      <c r="R145" s="370"/>
      <c r="S145" s="373"/>
    </row>
    <row r="146" spans="1:19" ht="29.25" customHeight="1">
      <c r="A146" s="340">
        <v>140</v>
      </c>
      <c r="B146" s="340" t="s">
        <v>87</v>
      </c>
      <c r="C146" s="340" t="s">
        <v>2372</v>
      </c>
      <c r="D146" s="340" t="s">
        <v>2385</v>
      </c>
      <c r="E146" s="382" t="s">
        <v>288</v>
      </c>
      <c r="F146" s="382" t="s">
        <v>289</v>
      </c>
      <c r="G146" s="394" t="s">
        <v>1459</v>
      </c>
      <c r="H146" s="390" t="s">
        <v>1608</v>
      </c>
      <c r="I146" s="391">
        <v>0</v>
      </c>
      <c r="J146" s="391">
        <v>9</v>
      </c>
      <c r="K146" s="391">
        <v>0</v>
      </c>
      <c r="L146" s="392">
        <v>0</v>
      </c>
      <c r="M146" s="392">
        <v>157.69999999999999</v>
      </c>
      <c r="N146" s="392">
        <v>0</v>
      </c>
      <c r="O146" s="337">
        <v>46321.94</v>
      </c>
      <c r="P146" s="382" t="s">
        <v>290</v>
      </c>
      <c r="Q146" s="160">
        <v>39533</v>
      </c>
      <c r="R146" s="151"/>
      <c r="S146" s="371"/>
    </row>
    <row r="147" spans="1:19" ht="29.25" customHeight="1">
      <c r="A147" s="340">
        <v>141</v>
      </c>
      <c r="B147" s="340" t="s">
        <v>87</v>
      </c>
      <c r="C147" s="340" t="s">
        <v>2365</v>
      </c>
      <c r="D147" s="340" t="s">
        <v>2385</v>
      </c>
      <c r="E147" s="382" t="s">
        <v>377</v>
      </c>
      <c r="F147" s="382" t="s">
        <v>378</v>
      </c>
      <c r="G147" s="394" t="s">
        <v>1485</v>
      </c>
      <c r="H147" s="390" t="s">
        <v>1637</v>
      </c>
      <c r="I147" s="391">
        <v>7</v>
      </c>
      <c r="J147" s="391">
        <v>4</v>
      </c>
      <c r="K147" s="391">
        <v>6</v>
      </c>
      <c r="L147" s="392">
        <v>43.59</v>
      </c>
      <c r="M147" s="392">
        <v>16.2</v>
      </c>
      <c r="N147" s="392">
        <v>17.600000000000001</v>
      </c>
      <c r="O147" s="337">
        <v>91.88</v>
      </c>
      <c r="P147" s="382" t="s">
        <v>379</v>
      </c>
      <c r="Q147" s="160">
        <v>40414</v>
      </c>
      <c r="R147" s="151"/>
      <c r="S147" s="371"/>
    </row>
    <row r="148" spans="1:19" ht="29.25" customHeight="1">
      <c r="A148" s="340">
        <v>142</v>
      </c>
      <c r="B148" s="340" t="s">
        <v>87</v>
      </c>
      <c r="C148" s="340" t="s">
        <v>2365</v>
      </c>
      <c r="D148" s="340" t="s">
        <v>2385</v>
      </c>
      <c r="E148" s="382" t="s">
        <v>2567</v>
      </c>
      <c r="F148" s="382" t="s">
        <v>406</v>
      </c>
      <c r="G148" s="394" t="s">
        <v>1490</v>
      </c>
      <c r="H148" s="390" t="s">
        <v>1646</v>
      </c>
      <c r="I148" s="391">
        <v>4</v>
      </c>
      <c r="J148" s="391">
        <v>7</v>
      </c>
      <c r="K148" s="391">
        <v>0</v>
      </c>
      <c r="L148" s="392">
        <v>9.35</v>
      </c>
      <c r="M148" s="392">
        <v>13.95</v>
      </c>
      <c r="N148" s="392">
        <v>0</v>
      </c>
      <c r="O148" s="337">
        <v>105.544</v>
      </c>
      <c r="P148" s="371" t="s">
        <v>407</v>
      </c>
      <c r="Q148" s="160">
        <v>41003</v>
      </c>
      <c r="R148" s="151"/>
      <c r="S148" s="371"/>
    </row>
    <row r="149" spans="1:19" ht="29.25" customHeight="1">
      <c r="A149" s="340">
        <v>143</v>
      </c>
      <c r="B149" s="340" t="s">
        <v>87</v>
      </c>
      <c r="C149" s="340" t="s">
        <v>2365</v>
      </c>
      <c r="D149" s="340" t="s">
        <v>2385</v>
      </c>
      <c r="E149" s="382" t="s">
        <v>411</v>
      </c>
      <c r="F149" s="382" t="s">
        <v>412</v>
      </c>
      <c r="G149" s="204" t="s">
        <v>1492</v>
      </c>
      <c r="H149" s="394" t="s">
        <v>1648</v>
      </c>
      <c r="I149" s="391">
        <v>0</v>
      </c>
      <c r="J149" s="391">
        <v>4</v>
      </c>
      <c r="K149" s="391">
        <v>0</v>
      </c>
      <c r="L149" s="392">
        <v>0</v>
      </c>
      <c r="M149" s="392">
        <v>51.1</v>
      </c>
      <c r="N149" s="392">
        <v>0</v>
      </c>
      <c r="O149" s="337">
        <v>3031.16</v>
      </c>
      <c r="P149" s="382" t="s">
        <v>413</v>
      </c>
      <c r="Q149" s="160">
        <v>41019</v>
      </c>
      <c r="R149" s="151"/>
      <c r="S149" s="371"/>
    </row>
    <row r="150" spans="1:19" ht="29.25" customHeight="1">
      <c r="A150" s="340">
        <v>144</v>
      </c>
      <c r="B150" s="340" t="s">
        <v>87</v>
      </c>
      <c r="C150" s="340" t="s">
        <v>2365</v>
      </c>
      <c r="D150" s="340" t="s">
        <v>2385</v>
      </c>
      <c r="E150" s="382" t="s">
        <v>492</v>
      </c>
      <c r="F150" s="382" t="s">
        <v>493</v>
      </c>
      <c r="G150" s="394" t="s">
        <v>494</v>
      </c>
      <c r="H150" s="390" t="s">
        <v>1531</v>
      </c>
      <c r="I150" s="391">
        <v>3</v>
      </c>
      <c r="J150" s="391">
        <v>3</v>
      </c>
      <c r="K150" s="391">
        <v>0</v>
      </c>
      <c r="L150" s="392">
        <v>54.8</v>
      </c>
      <c r="M150" s="392">
        <v>23.3</v>
      </c>
      <c r="N150" s="392">
        <v>0</v>
      </c>
      <c r="O150" s="337">
        <v>7497.52</v>
      </c>
      <c r="P150" s="382" t="s">
        <v>495</v>
      </c>
      <c r="Q150" s="209">
        <v>42545</v>
      </c>
      <c r="R150" s="151"/>
      <c r="S150" s="371"/>
    </row>
    <row r="151" spans="1:19" ht="29.25" customHeight="1">
      <c r="A151" s="340">
        <v>145</v>
      </c>
      <c r="B151" s="340" t="s">
        <v>87</v>
      </c>
      <c r="C151" s="340" t="s">
        <v>2374</v>
      </c>
      <c r="D151" s="340" t="s">
        <v>2385</v>
      </c>
      <c r="E151" s="382" t="s">
        <v>514</v>
      </c>
      <c r="F151" s="382" t="s">
        <v>515</v>
      </c>
      <c r="G151" s="394" t="s">
        <v>1511</v>
      </c>
      <c r="H151" s="390" t="s">
        <v>1676</v>
      </c>
      <c r="I151" s="391">
        <v>4</v>
      </c>
      <c r="J151" s="391">
        <v>3</v>
      </c>
      <c r="K151" s="391">
        <v>1</v>
      </c>
      <c r="L151" s="392">
        <v>60</v>
      </c>
      <c r="M151" s="392">
        <v>13.7</v>
      </c>
      <c r="N151" s="392">
        <v>1.4</v>
      </c>
      <c r="O151" s="337">
        <v>2265.7600000000002</v>
      </c>
      <c r="P151" s="382" t="s">
        <v>516</v>
      </c>
      <c r="Q151" s="209">
        <v>42968</v>
      </c>
      <c r="R151" s="151"/>
      <c r="S151" s="371"/>
    </row>
    <row r="152" spans="1:19" ht="29.25" customHeight="1">
      <c r="A152" s="340">
        <v>146</v>
      </c>
      <c r="B152" s="340" t="s">
        <v>87</v>
      </c>
      <c r="C152" s="340" t="s">
        <v>2365</v>
      </c>
      <c r="D152" s="340" t="s">
        <v>2385</v>
      </c>
      <c r="E152" s="382" t="s">
        <v>526</v>
      </c>
      <c r="F152" s="382" t="s">
        <v>527</v>
      </c>
      <c r="G152" s="394" t="s">
        <v>1513</v>
      </c>
      <c r="H152" s="390" t="s">
        <v>1680</v>
      </c>
      <c r="I152" s="391">
        <v>2</v>
      </c>
      <c r="J152" s="391">
        <v>3</v>
      </c>
      <c r="K152" s="391">
        <v>1</v>
      </c>
      <c r="L152" s="392">
        <v>36.1</v>
      </c>
      <c r="M152" s="392">
        <v>26</v>
      </c>
      <c r="N152" s="392">
        <v>5.6</v>
      </c>
      <c r="O152" s="393">
        <v>6748.1</v>
      </c>
      <c r="P152" s="371" t="s">
        <v>528</v>
      </c>
      <c r="Q152" s="209">
        <v>43221</v>
      </c>
      <c r="R152" s="151"/>
      <c r="S152" s="371"/>
    </row>
    <row r="153" spans="1:19" ht="29.25" customHeight="1">
      <c r="A153" s="340">
        <v>147</v>
      </c>
      <c r="B153" s="340" t="s">
        <v>87</v>
      </c>
      <c r="C153" s="340" t="s">
        <v>2367</v>
      </c>
      <c r="D153" s="340" t="s">
        <v>2540</v>
      </c>
      <c r="E153" s="382" t="s">
        <v>532</v>
      </c>
      <c r="F153" s="382" t="s">
        <v>533</v>
      </c>
      <c r="G153" s="394" t="s">
        <v>1515</v>
      </c>
      <c r="H153" s="390" t="s">
        <v>1682</v>
      </c>
      <c r="I153" s="391">
        <v>0</v>
      </c>
      <c r="J153" s="391">
        <v>3</v>
      </c>
      <c r="K153" s="391">
        <v>0</v>
      </c>
      <c r="L153" s="392">
        <v>0</v>
      </c>
      <c r="M153" s="392">
        <v>67</v>
      </c>
      <c r="N153" s="392">
        <v>0</v>
      </c>
      <c r="O153" s="393">
        <v>3874.3</v>
      </c>
      <c r="P153" s="371" t="s">
        <v>534</v>
      </c>
      <c r="Q153" s="209">
        <v>43278</v>
      </c>
      <c r="R153" s="151"/>
      <c r="S153" s="371"/>
    </row>
    <row r="154" spans="1:19" ht="29.25" customHeight="1">
      <c r="A154" s="340">
        <v>148</v>
      </c>
      <c r="B154" s="340" t="s">
        <v>87</v>
      </c>
      <c r="C154" s="340" t="s">
        <v>2365</v>
      </c>
      <c r="D154" s="340" t="s">
        <v>2385</v>
      </c>
      <c r="E154" s="382" t="s">
        <v>547</v>
      </c>
      <c r="F154" s="382" t="s">
        <v>548</v>
      </c>
      <c r="G154" s="394" t="s">
        <v>1519</v>
      </c>
      <c r="H154" s="390" t="s">
        <v>1686</v>
      </c>
      <c r="I154" s="391">
        <v>2</v>
      </c>
      <c r="J154" s="391">
        <v>3</v>
      </c>
      <c r="K154" s="391">
        <v>0</v>
      </c>
      <c r="L154" s="392">
        <v>24.4</v>
      </c>
      <c r="M154" s="392">
        <v>25.1</v>
      </c>
      <c r="N154" s="392">
        <v>0</v>
      </c>
      <c r="O154" s="337">
        <v>2992.94</v>
      </c>
      <c r="P154" s="371" t="s">
        <v>549</v>
      </c>
      <c r="Q154" s="209">
        <v>43446</v>
      </c>
      <c r="R154" s="151"/>
      <c r="S154" s="371"/>
    </row>
    <row r="155" spans="1:19" ht="29.25" customHeight="1">
      <c r="A155" s="340">
        <v>149</v>
      </c>
      <c r="B155" s="340" t="s">
        <v>30</v>
      </c>
      <c r="C155" s="340" t="s">
        <v>2365</v>
      </c>
      <c r="D155" s="340" t="s">
        <v>2382</v>
      </c>
      <c r="E155" s="373" t="s">
        <v>55</v>
      </c>
      <c r="F155" s="373" t="s">
        <v>56</v>
      </c>
      <c r="G155" s="390" t="s">
        <v>1407</v>
      </c>
      <c r="H155" s="390" t="s">
        <v>1532</v>
      </c>
      <c r="I155" s="397">
        <v>15</v>
      </c>
      <c r="J155" s="397">
        <v>9</v>
      </c>
      <c r="K155" s="397">
        <v>14</v>
      </c>
      <c r="L155" s="398">
        <v>75.42</v>
      </c>
      <c r="M155" s="392">
        <v>21.9</v>
      </c>
      <c r="N155" s="392">
        <v>29.1</v>
      </c>
      <c r="O155" s="337">
        <v>18241.499</v>
      </c>
      <c r="P155" s="373" t="s">
        <v>57</v>
      </c>
      <c r="Q155" s="375">
        <v>36375</v>
      </c>
      <c r="R155" s="376"/>
      <c r="S155" s="373"/>
    </row>
    <row r="156" spans="1:19" ht="29.25" customHeight="1">
      <c r="A156" s="340">
        <v>150</v>
      </c>
      <c r="B156" s="340" t="s">
        <v>87</v>
      </c>
      <c r="C156" s="340" t="s">
        <v>2372</v>
      </c>
      <c r="D156" s="340" t="s">
        <v>2382</v>
      </c>
      <c r="E156" s="373" t="s">
        <v>174</v>
      </c>
      <c r="F156" s="373" t="s">
        <v>175</v>
      </c>
      <c r="G156" s="390" t="s">
        <v>1433</v>
      </c>
      <c r="H156" s="390" t="s">
        <v>1572</v>
      </c>
      <c r="I156" s="391">
        <v>2</v>
      </c>
      <c r="J156" s="391">
        <v>11</v>
      </c>
      <c r="K156" s="391">
        <v>4</v>
      </c>
      <c r="L156" s="392">
        <v>15.2</v>
      </c>
      <c r="M156" s="392">
        <v>11</v>
      </c>
      <c r="N156" s="392">
        <v>7.2</v>
      </c>
      <c r="O156" s="337">
        <v>4133.857</v>
      </c>
      <c r="P156" s="373" t="s">
        <v>176</v>
      </c>
      <c r="Q156" s="209">
        <v>37443</v>
      </c>
      <c r="R156" s="370"/>
      <c r="S156" s="373"/>
    </row>
    <row r="157" spans="1:19" ht="29.25" customHeight="1">
      <c r="A157" s="340">
        <v>151</v>
      </c>
      <c r="B157" s="340" t="s">
        <v>87</v>
      </c>
      <c r="C157" s="340" t="s">
        <v>2367</v>
      </c>
      <c r="D157" s="340" t="s">
        <v>2382</v>
      </c>
      <c r="E157" s="373" t="s">
        <v>2568</v>
      </c>
      <c r="F157" s="373" t="s">
        <v>177</v>
      </c>
      <c r="G157" s="390" t="s">
        <v>1434</v>
      </c>
      <c r="H157" s="390" t="s">
        <v>1573</v>
      </c>
      <c r="I157" s="391">
        <v>0</v>
      </c>
      <c r="J157" s="391">
        <v>9</v>
      </c>
      <c r="K157" s="391">
        <v>0</v>
      </c>
      <c r="L157" s="392">
        <v>0</v>
      </c>
      <c r="M157" s="392">
        <v>11</v>
      </c>
      <c r="N157" s="392">
        <v>0</v>
      </c>
      <c r="O157" s="337">
        <v>250.74350000000001</v>
      </c>
      <c r="P157" s="373" t="s">
        <v>178</v>
      </c>
      <c r="Q157" s="209">
        <v>37449</v>
      </c>
      <c r="R157" s="370"/>
      <c r="S157" s="373"/>
    </row>
    <row r="158" spans="1:19" ht="29.25" customHeight="1">
      <c r="A158" s="340">
        <v>152</v>
      </c>
      <c r="B158" s="340" t="s">
        <v>87</v>
      </c>
      <c r="C158" s="340" t="s">
        <v>2365</v>
      </c>
      <c r="D158" s="340" t="s">
        <v>2382</v>
      </c>
      <c r="E158" s="373" t="s">
        <v>2569</v>
      </c>
      <c r="F158" s="373" t="s">
        <v>241</v>
      </c>
      <c r="G158" s="390" t="s">
        <v>1449</v>
      </c>
      <c r="H158" s="390" t="s">
        <v>1593</v>
      </c>
      <c r="I158" s="391">
        <v>6</v>
      </c>
      <c r="J158" s="391">
        <v>6</v>
      </c>
      <c r="K158" s="391">
        <v>4</v>
      </c>
      <c r="L158" s="392">
        <v>36.299999999999997</v>
      </c>
      <c r="M158" s="392">
        <v>17</v>
      </c>
      <c r="N158" s="392">
        <v>12</v>
      </c>
      <c r="O158" s="337">
        <v>4046.9520000000002</v>
      </c>
      <c r="P158" s="373" t="s">
        <v>242</v>
      </c>
      <c r="Q158" s="209">
        <v>38961</v>
      </c>
      <c r="R158" s="370"/>
      <c r="S158" s="371"/>
    </row>
    <row r="159" spans="1:19" ht="29.25" customHeight="1">
      <c r="A159" s="340">
        <v>153</v>
      </c>
      <c r="B159" s="340" t="s">
        <v>87</v>
      </c>
      <c r="C159" s="340" t="s">
        <v>2367</v>
      </c>
      <c r="D159" s="340" t="s">
        <v>2382</v>
      </c>
      <c r="E159" s="382" t="s">
        <v>325</v>
      </c>
      <c r="F159" s="382" t="s">
        <v>326</v>
      </c>
      <c r="G159" s="394" t="s">
        <v>1470</v>
      </c>
      <c r="H159" s="390" t="s">
        <v>1621</v>
      </c>
      <c r="I159" s="391">
        <v>0</v>
      </c>
      <c r="J159" s="391">
        <v>4</v>
      </c>
      <c r="K159" s="391">
        <v>0</v>
      </c>
      <c r="L159" s="392">
        <v>0</v>
      </c>
      <c r="M159" s="392">
        <v>13.5</v>
      </c>
      <c r="N159" s="392">
        <v>0</v>
      </c>
      <c r="O159" s="393">
        <v>62.5</v>
      </c>
      <c r="P159" s="382" t="s">
        <v>327</v>
      </c>
      <c r="Q159" s="160">
        <v>39895</v>
      </c>
      <c r="R159" s="151"/>
      <c r="S159" s="371"/>
    </row>
    <row r="160" spans="1:19" ht="29.25" customHeight="1">
      <c r="A160" s="340">
        <v>154</v>
      </c>
      <c r="B160" s="340" t="s">
        <v>87</v>
      </c>
      <c r="C160" s="340" t="s">
        <v>2378</v>
      </c>
      <c r="D160" s="340" t="s">
        <v>2407</v>
      </c>
      <c r="E160" s="382" t="s">
        <v>338</v>
      </c>
      <c r="F160" s="382" t="s">
        <v>339</v>
      </c>
      <c r="G160" s="394" t="s">
        <v>1474</v>
      </c>
      <c r="H160" s="390" t="s">
        <v>1606</v>
      </c>
      <c r="I160" s="391">
        <v>3</v>
      </c>
      <c r="J160" s="391">
        <v>0</v>
      </c>
      <c r="K160" s="391">
        <v>0</v>
      </c>
      <c r="L160" s="392">
        <v>16</v>
      </c>
      <c r="M160" s="392">
        <v>0</v>
      </c>
      <c r="N160" s="392">
        <v>0</v>
      </c>
      <c r="O160" s="393" t="s">
        <v>2576</v>
      </c>
      <c r="P160" s="382" t="s">
        <v>340</v>
      </c>
      <c r="Q160" s="160">
        <v>39976</v>
      </c>
      <c r="R160" s="151"/>
      <c r="S160" s="371"/>
    </row>
    <row r="161" spans="1:19" ht="29.25" customHeight="1">
      <c r="A161" s="340">
        <v>155</v>
      </c>
      <c r="B161" s="340" t="s">
        <v>87</v>
      </c>
      <c r="C161" s="340" t="s">
        <v>2365</v>
      </c>
      <c r="D161" s="340" t="s">
        <v>2391</v>
      </c>
      <c r="E161" s="373" t="s">
        <v>110</v>
      </c>
      <c r="F161" s="373" t="s">
        <v>111</v>
      </c>
      <c r="G161" s="390" t="s">
        <v>1420</v>
      </c>
      <c r="H161" s="390" t="s">
        <v>1550</v>
      </c>
      <c r="I161" s="391">
        <v>3</v>
      </c>
      <c r="J161" s="391">
        <v>8</v>
      </c>
      <c r="K161" s="391">
        <v>27</v>
      </c>
      <c r="L161" s="392">
        <v>36.799999999999997</v>
      </c>
      <c r="M161" s="392">
        <v>30.2</v>
      </c>
      <c r="N161" s="392">
        <v>56.65</v>
      </c>
      <c r="O161" s="393">
        <v>36390.1</v>
      </c>
      <c r="P161" s="373" t="s">
        <v>112</v>
      </c>
      <c r="Q161" s="209">
        <v>36644</v>
      </c>
      <c r="R161" s="370"/>
      <c r="S161" s="373"/>
    </row>
    <row r="162" spans="1:19" ht="29.25" customHeight="1">
      <c r="A162" s="340">
        <v>156</v>
      </c>
      <c r="B162" s="340" t="s">
        <v>87</v>
      </c>
      <c r="C162" s="340" t="s">
        <v>2367</v>
      </c>
      <c r="D162" s="340" t="s">
        <v>2391</v>
      </c>
      <c r="E162" s="371" t="s">
        <v>416</v>
      </c>
      <c r="F162" s="371" t="s">
        <v>417</v>
      </c>
      <c r="G162" s="394" t="s">
        <v>1493</v>
      </c>
      <c r="H162" s="394" t="s">
        <v>1650</v>
      </c>
      <c r="I162" s="391">
        <v>9</v>
      </c>
      <c r="J162" s="391">
        <v>0</v>
      </c>
      <c r="K162" s="391">
        <v>0</v>
      </c>
      <c r="L162" s="392">
        <v>41.1</v>
      </c>
      <c r="M162" s="392">
        <v>0</v>
      </c>
      <c r="N162" s="392">
        <v>0</v>
      </c>
      <c r="O162" s="337">
        <v>12597.182000000001</v>
      </c>
      <c r="P162" s="382" t="s">
        <v>418</v>
      </c>
      <c r="Q162" s="160">
        <v>41206</v>
      </c>
      <c r="R162" s="151"/>
      <c r="S162" s="371"/>
    </row>
    <row r="163" spans="1:19" ht="29.25" customHeight="1">
      <c r="A163" s="340">
        <v>157</v>
      </c>
      <c r="B163" s="340" t="s">
        <v>87</v>
      </c>
      <c r="C163" s="340" t="s">
        <v>2367</v>
      </c>
      <c r="D163" s="340" t="s">
        <v>2401</v>
      </c>
      <c r="E163" s="373" t="s">
        <v>262</v>
      </c>
      <c r="F163" s="373" t="s">
        <v>263</v>
      </c>
      <c r="G163" s="390" t="s">
        <v>1452</v>
      </c>
      <c r="H163" s="390" t="s">
        <v>1599</v>
      </c>
      <c r="I163" s="391">
        <v>5</v>
      </c>
      <c r="J163" s="391">
        <v>0</v>
      </c>
      <c r="K163" s="391">
        <v>0</v>
      </c>
      <c r="L163" s="392">
        <v>117.9</v>
      </c>
      <c r="M163" s="392">
        <v>0</v>
      </c>
      <c r="N163" s="392">
        <v>0</v>
      </c>
      <c r="O163" s="337">
        <v>37676.25</v>
      </c>
      <c r="P163" s="373" t="s">
        <v>264</v>
      </c>
      <c r="Q163" s="209">
        <v>36230</v>
      </c>
      <c r="R163" s="151"/>
      <c r="S163" s="371"/>
    </row>
    <row r="164" spans="1:19" ht="29.25" customHeight="1">
      <c r="A164" s="340">
        <v>158</v>
      </c>
      <c r="B164" s="340" t="s">
        <v>87</v>
      </c>
      <c r="C164" s="340" t="s">
        <v>2367</v>
      </c>
      <c r="D164" s="340" t="s">
        <v>2401</v>
      </c>
      <c r="E164" s="382" t="s">
        <v>313</v>
      </c>
      <c r="F164" s="382" t="s">
        <v>314</v>
      </c>
      <c r="G164" s="394" t="s">
        <v>1467</v>
      </c>
      <c r="H164" s="390" t="s">
        <v>1617</v>
      </c>
      <c r="I164" s="391">
        <v>6</v>
      </c>
      <c r="J164" s="391">
        <v>0</v>
      </c>
      <c r="K164" s="391">
        <v>0</v>
      </c>
      <c r="L164" s="392">
        <v>36.869999999999997</v>
      </c>
      <c r="M164" s="392">
        <v>0</v>
      </c>
      <c r="N164" s="392">
        <v>0</v>
      </c>
      <c r="O164" s="337" t="s">
        <v>2577</v>
      </c>
      <c r="P164" s="371" t="s">
        <v>315</v>
      </c>
      <c r="Q164" s="160">
        <v>39800</v>
      </c>
      <c r="R164" s="380"/>
      <c r="S164" s="371"/>
    </row>
    <row r="165" spans="1:19" ht="29.25" customHeight="1">
      <c r="A165" s="340">
        <v>159</v>
      </c>
      <c r="B165" s="340" t="s">
        <v>87</v>
      </c>
      <c r="C165" s="340" t="s">
        <v>2367</v>
      </c>
      <c r="D165" s="340" t="s">
        <v>2401</v>
      </c>
      <c r="E165" s="371" t="s">
        <v>386</v>
      </c>
      <c r="F165" s="382" t="s">
        <v>387</v>
      </c>
      <c r="G165" s="394" t="s">
        <v>1487</v>
      </c>
      <c r="H165" s="394" t="s">
        <v>1627</v>
      </c>
      <c r="I165" s="391">
        <v>0</v>
      </c>
      <c r="J165" s="391">
        <v>4</v>
      </c>
      <c r="K165" s="391">
        <v>0</v>
      </c>
      <c r="L165" s="392">
        <v>0</v>
      </c>
      <c r="M165" s="392">
        <v>22.95</v>
      </c>
      <c r="N165" s="392">
        <v>0</v>
      </c>
      <c r="O165" s="393">
        <v>17.2</v>
      </c>
      <c r="P165" s="382" t="s">
        <v>388</v>
      </c>
      <c r="Q165" s="160">
        <v>40563</v>
      </c>
      <c r="R165" s="151"/>
      <c r="S165" s="371"/>
    </row>
    <row r="166" spans="1:19" ht="29.25" customHeight="1">
      <c r="A166" s="340">
        <v>160</v>
      </c>
      <c r="B166" s="340" t="s">
        <v>87</v>
      </c>
      <c r="C166" s="340" t="s">
        <v>2365</v>
      </c>
      <c r="D166" s="340" t="s">
        <v>2401</v>
      </c>
      <c r="E166" s="382" t="s">
        <v>535</v>
      </c>
      <c r="F166" s="382" t="s">
        <v>536</v>
      </c>
      <c r="G166" s="394" t="s">
        <v>1516</v>
      </c>
      <c r="H166" s="390" t="s">
        <v>1683</v>
      </c>
      <c r="I166" s="391">
        <v>0</v>
      </c>
      <c r="J166" s="391">
        <v>5</v>
      </c>
      <c r="K166" s="391">
        <v>0</v>
      </c>
      <c r="L166" s="392">
        <v>0</v>
      </c>
      <c r="M166" s="392">
        <v>24.7</v>
      </c>
      <c r="N166" s="392">
        <v>0</v>
      </c>
      <c r="O166" s="393">
        <v>2310.4</v>
      </c>
      <c r="P166" s="371" t="s">
        <v>537</v>
      </c>
      <c r="Q166" s="209">
        <v>43335</v>
      </c>
      <c r="R166" s="151"/>
      <c r="S166" s="371"/>
    </row>
    <row r="167" spans="1:19" ht="29.25" customHeight="1">
      <c r="A167" s="340">
        <v>161</v>
      </c>
      <c r="B167" s="340" t="s">
        <v>87</v>
      </c>
      <c r="C167" s="340" t="s">
        <v>2367</v>
      </c>
      <c r="D167" s="340" t="s">
        <v>2537</v>
      </c>
      <c r="E167" s="373" t="s">
        <v>94</v>
      </c>
      <c r="F167" s="373" t="s">
        <v>95</v>
      </c>
      <c r="G167" s="390" t="s">
        <v>1418</v>
      </c>
      <c r="H167" s="390" t="s">
        <v>1544</v>
      </c>
      <c r="I167" s="391">
        <v>2</v>
      </c>
      <c r="J167" s="391">
        <v>3</v>
      </c>
      <c r="K167" s="391">
        <v>0</v>
      </c>
      <c r="L167" s="392">
        <v>9</v>
      </c>
      <c r="M167" s="392">
        <v>18.7</v>
      </c>
      <c r="N167" s="392">
        <v>0</v>
      </c>
      <c r="O167" s="337">
        <v>994.87</v>
      </c>
      <c r="P167" s="373" t="s">
        <v>96</v>
      </c>
      <c r="Q167" s="209">
        <v>36517</v>
      </c>
      <c r="R167" s="370"/>
      <c r="S167" s="373"/>
    </row>
    <row r="168" spans="1:19" ht="29.25" customHeight="1">
      <c r="A168" s="340">
        <v>162</v>
      </c>
      <c r="B168" s="340" t="s">
        <v>87</v>
      </c>
      <c r="C168" s="340" t="s">
        <v>2367</v>
      </c>
      <c r="D168" s="340" t="s">
        <v>2398</v>
      </c>
      <c r="E168" s="373" t="s">
        <v>188</v>
      </c>
      <c r="F168" s="373" t="s">
        <v>189</v>
      </c>
      <c r="G168" s="390" t="s">
        <v>1436</v>
      </c>
      <c r="H168" s="390" t="s">
        <v>1577</v>
      </c>
      <c r="I168" s="391">
        <v>3</v>
      </c>
      <c r="J168" s="391">
        <v>0</v>
      </c>
      <c r="K168" s="391">
        <v>0</v>
      </c>
      <c r="L168" s="392">
        <v>9.5</v>
      </c>
      <c r="M168" s="392">
        <v>0</v>
      </c>
      <c r="N168" s="392">
        <v>0</v>
      </c>
      <c r="O168" s="393">
        <v>4</v>
      </c>
      <c r="P168" s="373" t="s">
        <v>190</v>
      </c>
      <c r="Q168" s="209">
        <v>37898</v>
      </c>
      <c r="R168" s="370"/>
      <c r="S168" s="373"/>
    </row>
    <row r="169" spans="1:19" ht="29.25" customHeight="1">
      <c r="A169" s="340">
        <v>163</v>
      </c>
      <c r="B169" s="340" t="s">
        <v>87</v>
      </c>
      <c r="C169" s="340" t="s">
        <v>2367</v>
      </c>
      <c r="D169" s="340" t="s">
        <v>2398</v>
      </c>
      <c r="E169" s="382" t="s">
        <v>282</v>
      </c>
      <c r="F169" s="371" t="s">
        <v>283</v>
      </c>
      <c r="G169" s="394" t="s">
        <v>1457</v>
      </c>
      <c r="H169" s="390" t="s">
        <v>1606</v>
      </c>
      <c r="I169" s="391">
        <v>4</v>
      </c>
      <c r="J169" s="391">
        <v>0</v>
      </c>
      <c r="K169" s="391">
        <v>0</v>
      </c>
      <c r="L169" s="392">
        <v>16.7</v>
      </c>
      <c r="M169" s="392">
        <v>0</v>
      </c>
      <c r="N169" s="392">
        <v>0</v>
      </c>
      <c r="O169" s="337">
        <v>0</v>
      </c>
      <c r="P169" s="382" t="s">
        <v>284</v>
      </c>
      <c r="Q169" s="209">
        <v>39524</v>
      </c>
      <c r="R169" s="151"/>
      <c r="S169" s="371"/>
    </row>
    <row r="170" spans="1:19" ht="29.25" customHeight="1">
      <c r="A170" s="340">
        <v>164</v>
      </c>
      <c r="B170" s="340" t="s">
        <v>87</v>
      </c>
      <c r="C170" s="340" t="s">
        <v>2367</v>
      </c>
      <c r="D170" s="340" t="s">
        <v>2398</v>
      </c>
      <c r="E170" s="382" t="s">
        <v>341</v>
      </c>
      <c r="F170" s="382" t="s">
        <v>342</v>
      </c>
      <c r="G170" s="394" t="s">
        <v>1475</v>
      </c>
      <c r="H170" s="390" t="s">
        <v>1626</v>
      </c>
      <c r="I170" s="391">
        <v>4</v>
      </c>
      <c r="J170" s="391">
        <v>6</v>
      </c>
      <c r="K170" s="391">
        <v>0</v>
      </c>
      <c r="L170" s="392">
        <v>22</v>
      </c>
      <c r="M170" s="392">
        <v>14</v>
      </c>
      <c r="N170" s="392">
        <v>0</v>
      </c>
      <c r="O170" s="393" t="s">
        <v>2577</v>
      </c>
      <c r="P170" s="382" t="s">
        <v>343</v>
      </c>
      <c r="Q170" s="160">
        <v>40011</v>
      </c>
      <c r="R170" s="151"/>
      <c r="S170" s="371"/>
    </row>
    <row r="171" spans="1:19" ht="29.25" customHeight="1">
      <c r="A171" s="340">
        <v>165</v>
      </c>
      <c r="B171" s="340" t="s">
        <v>87</v>
      </c>
      <c r="C171" s="340" t="s">
        <v>2367</v>
      </c>
      <c r="D171" s="340" t="s">
        <v>2398</v>
      </c>
      <c r="E171" s="382" t="s">
        <v>483</v>
      </c>
      <c r="F171" s="382" t="s">
        <v>484</v>
      </c>
      <c r="G171" s="394" t="s">
        <v>1507</v>
      </c>
      <c r="H171" s="390" t="s">
        <v>1668</v>
      </c>
      <c r="I171" s="391">
        <v>2</v>
      </c>
      <c r="J171" s="391">
        <v>0</v>
      </c>
      <c r="K171" s="391">
        <v>0</v>
      </c>
      <c r="L171" s="392">
        <v>12.2</v>
      </c>
      <c r="M171" s="392">
        <v>0</v>
      </c>
      <c r="N171" s="392">
        <v>0</v>
      </c>
      <c r="O171" s="337">
        <v>0</v>
      </c>
      <c r="P171" s="382" t="s">
        <v>485</v>
      </c>
      <c r="Q171" s="209">
        <v>42355</v>
      </c>
      <c r="R171" s="151"/>
      <c r="S171" s="371"/>
    </row>
    <row r="172" spans="1:19" ht="29.25" customHeight="1">
      <c r="A172" s="340">
        <v>166</v>
      </c>
      <c r="B172" s="340" t="s">
        <v>87</v>
      </c>
      <c r="C172" s="340" t="s">
        <v>2372</v>
      </c>
      <c r="D172" s="340" t="s">
        <v>2393</v>
      </c>
      <c r="E172" s="373" t="s">
        <v>116</v>
      </c>
      <c r="F172" s="373" t="s">
        <v>117</v>
      </c>
      <c r="G172" s="390" t="s">
        <v>1421</v>
      </c>
      <c r="H172" s="394" t="s">
        <v>1552</v>
      </c>
      <c r="I172" s="391">
        <v>2</v>
      </c>
      <c r="J172" s="391">
        <v>3</v>
      </c>
      <c r="K172" s="391">
        <v>0</v>
      </c>
      <c r="L172" s="392">
        <v>13</v>
      </c>
      <c r="M172" s="392">
        <v>16.100000000000001</v>
      </c>
      <c r="N172" s="392">
        <v>0</v>
      </c>
      <c r="O172" s="393">
        <v>766.3</v>
      </c>
      <c r="P172" s="373" t="s">
        <v>118</v>
      </c>
      <c r="Q172" s="378">
        <v>36664</v>
      </c>
      <c r="R172" s="371"/>
      <c r="S172" s="373"/>
    </row>
    <row r="173" spans="1:19" ht="29.25" customHeight="1">
      <c r="A173" s="340">
        <v>167</v>
      </c>
      <c r="B173" s="340" t="s">
        <v>87</v>
      </c>
      <c r="C173" s="340" t="s">
        <v>2365</v>
      </c>
      <c r="D173" s="340" t="s">
        <v>2393</v>
      </c>
      <c r="E173" s="373" t="s">
        <v>165</v>
      </c>
      <c r="F173" s="373" t="s">
        <v>166</v>
      </c>
      <c r="G173" s="390" t="s">
        <v>1430</v>
      </c>
      <c r="H173" s="390" t="s">
        <v>1569</v>
      </c>
      <c r="I173" s="391">
        <v>6</v>
      </c>
      <c r="J173" s="391">
        <v>0</v>
      </c>
      <c r="K173" s="391">
        <v>0</v>
      </c>
      <c r="L173" s="392">
        <v>104.6</v>
      </c>
      <c r="M173" s="392">
        <v>0</v>
      </c>
      <c r="N173" s="392">
        <v>0</v>
      </c>
      <c r="O173" s="337">
        <v>15591.88</v>
      </c>
      <c r="P173" s="373" t="s">
        <v>167</v>
      </c>
      <c r="Q173" s="209">
        <v>37370</v>
      </c>
      <c r="R173" s="370"/>
      <c r="S173" s="374"/>
    </row>
    <row r="174" spans="1:19" ht="29.25" customHeight="1">
      <c r="A174" s="340">
        <v>168</v>
      </c>
      <c r="B174" s="340" t="s">
        <v>87</v>
      </c>
      <c r="C174" s="340" t="s">
        <v>2365</v>
      </c>
      <c r="D174" s="340" t="s">
        <v>2415</v>
      </c>
      <c r="E174" s="382" t="s">
        <v>450</v>
      </c>
      <c r="F174" s="382" t="s">
        <v>451</v>
      </c>
      <c r="G174" s="204" t="s">
        <v>1499</v>
      </c>
      <c r="H174" s="390" t="s">
        <v>1661</v>
      </c>
      <c r="I174" s="391">
        <v>3</v>
      </c>
      <c r="J174" s="391">
        <v>0</v>
      </c>
      <c r="K174" s="391">
        <v>0</v>
      </c>
      <c r="L174" s="392">
        <v>9.5</v>
      </c>
      <c r="M174" s="392">
        <v>0</v>
      </c>
      <c r="N174" s="392">
        <v>0</v>
      </c>
      <c r="O174" s="393" t="s">
        <v>2576</v>
      </c>
      <c r="P174" s="371" t="s">
        <v>452</v>
      </c>
      <c r="Q174" s="209">
        <v>41827</v>
      </c>
      <c r="R174" s="151"/>
      <c r="S174" s="371"/>
    </row>
    <row r="175" spans="1:19" ht="29.25" customHeight="1">
      <c r="A175" s="340">
        <v>169</v>
      </c>
      <c r="B175" s="340" t="s">
        <v>87</v>
      </c>
      <c r="C175" s="340" t="s">
        <v>2367</v>
      </c>
      <c r="D175" s="340" t="s">
        <v>2406</v>
      </c>
      <c r="E175" s="382" t="s">
        <v>319</v>
      </c>
      <c r="F175" s="382" t="s">
        <v>320</v>
      </c>
      <c r="G175" s="394" t="s">
        <v>1468</v>
      </c>
      <c r="H175" s="390" t="s">
        <v>1619</v>
      </c>
      <c r="I175" s="391">
        <v>0</v>
      </c>
      <c r="J175" s="391">
        <v>7</v>
      </c>
      <c r="K175" s="391">
        <v>0</v>
      </c>
      <c r="L175" s="392">
        <v>0</v>
      </c>
      <c r="M175" s="392">
        <v>27</v>
      </c>
      <c r="N175" s="392">
        <v>0</v>
      </c>
      <c r="O175" s="337">
        <v>2.02</v>
      </c>
      <c r="P175" s="371" t="s">
        <v>321</v>
      </c>
      <c r="Q175" s="160">
        <v>39884</v>
      </c>
      <c r="R175" s="151" t="s">
        <v>2463</v>
      </c>
      <c r="S175" s="374"/>
    </row>
    <row r="176" spans="1:19" ht="29.25" customHeight="1">
      <c r="A176" s="340">
        <v>170</v>
      </c>
      <c r="B176" s="340" t="s">
        <v>87</v>
      </c>
      <c r="C176" s="340" t="s">
        <v>2365</v>
      </c>
      <c r="D176" s="340" t="s">
        <v>2406</v>
      </c>
      <c r="E176" s="382" t="s">
        <v>438</v>
      </c>
      <c r="F176" s="382" t="s">
        <v>439</v>
      </c>
      <c r="G176" s="394" t="s">
        <v>1497</v>
      </c>
      <c r="H176" s="390" t="s">
        <v>1657</v>
      </c>
      <c r="I176" s="391">
        <v>0</v>
      </c>
      <c r="J176" s="391">
        <v>12</v>
      </c>
      <c r="K176" s="391">
        <v>0</v>
      </c>
      <c r="L176" s="392">
        <v>0</v>
      </c>
      <c r="M176" s="392">
        <v>128.9</v>
      </c>
      <c r="N176" s="392">
        <v>0</v>
      </c>
      <c r="O176" s="337">
        <v>6870.56</v>
      </c>
      <c r="P176" s="382" t="s">
        <v>440</v>
      </c>
      <c r="Q176" s="209">
        <v>41557</v>
      </c>
      <c r="R176" s="370"/>
      <c r="S176" s="371"/>
    </row>
    <row r="177" spans="1:19" ht="29.25" customHeight="1">
      <c r="A177" s="340">
        <v>171</v>
      </c>
      <c r="B177" s="340" t="s">
        <v>87</v>
      </c>
      <c r="C177" s="340" t="s">
        <v>2365</v>
      </c>
      <c r="D177" s="340" t="s">
        <v>2409</v>
      </c>
      <c r="E177" s="382" t="s">
        <v>359</v>
      </c>
      <c r="F177" s="382" t="s">
        <v>360</v>
      </c>
      <c r="G177" s="394" t="s">
        <v>1479</v>
      </c>
      <c r="H177" s="390" t="s">
        <v>1631</v>
      </c>
      <c r="I177" s="391">
        <v>0</v>
      </c>
      <c r="J177" s="391">
        <v>3</v>
      </c>
      <c r="K177" s="391">
        <v>0</v>
      </c>
      <c r="L177" s="392">
        <v>0</v>
      </c>
      <c r="M177" s="392">
        <v>26</v>
      </c>
      <c r="N177" s="392">
        <v>0</v>
      </c>
      <c r="O177" s="393">
        <v>67.7</v>
      </c>
      <c r="P177" s="382" t="s">
        <v>361</v>
      </c>
      <c r="Q177" s="160">
        <v>40241</v>
      </c>
      <c r="R177" s="151"/>
      <c r="S177" s="371"/>
    </row>
    <row r="178" spans="1:19" ht="29.25" customHeight="1">
      <c r="A178" s="340">
        <v>172</v>
      </c>
      <c r="B178" s="340" t="s">
        <v>87</v>
      </c>
      <c r="C178" s="340" t="s">
        <v>2365</v>
      </c>
      <c r="D178" s="340" t="s">
        <v>2414</v>
      </c>
      <c r="E178" s="371" t="s">
        <v>2570</v>
      </c>
      <c r="F178" s="371" t="s">
        <v>423</v>
      </c>
      <c r="G178" s="394" t="s">
        <v>424</v>
      </c>
      <c r="H178" s="394" t="s">
        <v>1652</v>
      </c>
      <c r="I178" s="391">
        <v>0</v>
      </c>
      <c r="J178" s="391">
        <v>4</v>
      </c>
      <c r="K178" s="391">
        <v>0</v>
      </c>
      <c r="L178" s="392">
        <v>0</v>
      </c>
      <c r="M178" s="392">
        <v>25.1</v>
      </c>
      <c r="N178" s="392">
        <v>0</v>
      </c>
      <c r="O178" s="337">
        <v>2099.6</v>
      </c>
      <c r="P178" s="371" t="s">
        <v>425</v>
      </c>
      <c r="Q178" s="209">
        <v>41362</v>
      </c>
      <c r="R178" s="151"/>
      <c r="S178" s="371"/>
    </row>
    <row r="179" spans="1:19" ht="29.25" customHeight="1">
      <c r="A179" s="340">
        <v>173</v>
      </c>
      <c r="B179" s="340" t="s">
        <v>87</v>
      </c>
      <c r="C179" s="340" t="s">
        <v>2380</v>
      </c>
      <c r="D179" s="340" t="s">
        <v>2414</v>
      </c>
      <c r="E179" s="382" t="s">
        <v>508</v>
      </c>
      <c r="F179" s="382" t="s">
        <v>509</v>
      </c>
      <c r="G179" s="394" t="s">
        <v>1509</v>
      </c>
      <c r="H179" s="390" t="s">
        <v>1674</v>
      </c>
      <c r="I179" s="391">
        <v>0</v>
      </c>
      <c r="J179" s="391">
        <v>5</v>
      </c>
      <c r="K179" s="391">
        <v>0</v>
      </c>
      <c r="L179" s="392">
        <v>0</v>
      </c>
      <c r="M179" s="392">
        <v>22.7</v>
      </c>
      <c r="N179" s="392">
        <v>0</v>
      </c>
      <c r="O179" s="337">
        <v>3069.72</v>
      </c>
      <c r="P179" s="382" t="s">
        <v>510</v>
      </c>
      <c r="Q179" s="209">
        <v>42839</v>
      </c>
      <c r="R179" s="151"/>
      <c r="S179" s="371"/>
    </row>
    <row r="180" spans="1:19" ht="29.25" customHeight="1">
      <c r="A180" s="340">
        <v>174</v>
      </c>
      <c r="B180" s="340" t="s">
        <v>87</v>
      </c>
      <c r="C180" s="340" t="s">
        <v>2367</v>
      </c>
      <c r="D180" s="340" t="s">
        <v>2414</v>
      </c>
      <c r="E180" s="382" t="s">
        <v>517</v>
      </c>
      <c r="F180" s="382" t="s">
        <v>518</v>
      </c>
      <c r="G180" s="394" t="s">
        <v>1512</v>
      </c>
      <c r="H180" s="390" t="s">
        <v>1677</v>
      </c>
      <c r="I180" s="391">
        <v>0</v>
      </c>
      <c r="J180" s="391">
        <v>3</v>
      </c>
      <c r="K180" s="391">
        <v>0</v>
      </c>
      <c r="L180" s="392">
        <v>0</v>
      </c>
      <c r="M180" s="392">
        <v>22.7</v>
      </c>
      <c r="N180" s="392">
        <v>0</v>
      </c>
      <c r="O180" s="337">
        <v>4198.2</v>
      </c>
      <c r="P180" s="382" t="s">
        <v>519</v>
      </c>
      <c r="Q180" s="209">
        <v>43026</v>
      </c>
      <c r="R180" s="151"/>
      <c r="S180" s="371"/>
    </row>
    <row r="181" spans="1:19" ht="29.25" customHeight="1">
      <c r="A181" s="340">
        <v>175</v>
      </c>
      <c r="B181" s="340" t="s">
        <v>87</v>
      </c>
      <c r="C181" s="340" t="s">
        <v>2365</v>
      </c>
      <c r="D181" s="340" t="s">
        <v>2418</v>
      </c>
      <c r="E181" s="382" t="s">
        <v>468</v>
      </c>
      <c r="F181" s="382" t="s">
        <v>469</v>
      </c>
      <c r="G181" s="394" t="s">
        <v>1503</v>
      </c>
      <c r="H181" s="390" t="s">
        <v>1665</v>
      </c>
      <c r="I181" s="391">
        <v>0</v>
      </c>
      <c r="J181" s="391">
        <v>4</v>
      </c>
      <c r="K181" s="391">
        <v>0</v>
      </c>
      <c r="L181" s="392">
        <v>0</v>
      </c>
      <c r="M181" s="392">
        <v>33.5</v>
      </c>
      <c r="N181" s="392">
        <v>0</v>
      </c>
      <c r="O181" s="337">
        <v>3035.65</v>
      </c>
      <c r="P181" s="382" t="s">
        <v>470</v>
      </c>
      <c r="Q181" s="209">
        <v>42019</v>
      </c>
      <c r="R181" s="151"/>
      <c r="S181" s="371"/>
    </row>
    <row r="182" spans="1:19" ht="29.25" customHeight="1">
      <c r="A182" s="340">
        <v>176</v>
      </c>
      <c r="B182" s="340" t="s">
        <v>2697</v>
      </c>
      <c r="C182" s="340" t="s">
        <v>2762</v>
      </c>
      <c r="D182" s="340" t="s">
        <v>3129</v>
      </c>
      <c r="E182" s="403" t="s">
        <v>3130</v>
      </c>
      <c r="F182" s="403" t="s">
        <v>3131</v>
      </c>
      <c r="G182" s="404" t="s">
        <v>2809</v>
      </c>
      <c r="H182" s="405" t="s">
        <v>2810</v>
      </c>
      <c r="I182" s="397">
        <v>0</v>
      </c>
      <c r="J182" s="397">
        <v>6</v>
      </c>
      <c r="K182" s="397">
        <v>0</v>
      </c>
      <c r="L182" s="398">
        <v>0</v>
      </c>
      <c r="M182" s="398">
        <v>102.5</v>
      </c>
      <c r="N182" s="398">
        <v>0</v>
      </c>
      <c r="O182" s="398">
        <v>6647.4049999999997</v>
      </c>
      <c r="P182" s="403" t="s">
        <v>3132</v>
      </c>
      <c r="Q182" s="406" t="s">
        <v>3133</v>
      </c>
      <c r="R182" s="407"/>
      <c r="S182" s="407"/>
    </row>
    <row r="183" spans="1:19" ht="29.25" customHeight="1">
      <c r="A183" s="340">
        <v>177</v>
      </c>
      <c r="B183" s="340" t="s">
        <v>2697</v>
      </c>
      <c r="C183" s="340" t="s">
        <v>2762</v>
      </c>
      <c r="D183" s="340" t="s">
        <v>3129</v>
      </c>
      <c r="E183" s="403" t="s">
        <v>3134</v>
      </c>
      <c r="F183" s="403" t="s">
        <v>3135</v>
      </c>
      <c r="G183" s="404" t="s">
        <v>2811</v>
      </c>
      <c r="H183" s="404" t="s">
        <v>2812</v>
      </c>
      <c r="I183" s="397">
        <v>3</v>
      </c>
      <c r="J183" s="397">
        <v>0</v>
      </c>
      <c r="K183" s="397">
        <v>0</v>
      </c>
      <c r="L183" s="398">
        <v>74.8</v>
      </c>
      <c r="M183" s="398">
        <v>0</v>
      </c>
      <c r="N183" s="398">
        <v>0</v>
      </c>
      <c r="O183" s="398">
        <v>0</v>
      </c>
      <c r="P183" s="403" t="s">
        <v>3136</v>
      </c>
      <c r="Q183" s="406">
        <v>40830</v>
      </c>
      <c r="R183" s="407" t="s">
        <v>3137</v>
      </c>
      <c r="S183" s="407" t="s">
        <v>3138</v>
      </c>
    </row>
    <row r="184" spans="1:19" ht="29.25" customHeight="1">
      <c r="A184" s="340">
        <v>178</v>
      </c>
      <c r="B184" s="340" t="s">
        <v>2703</v>
      </c>
      <c r="C184" s="340" t="s">
        <v>2762</v>
      </c>
      <c r="D184" s="340" t="s">
        <v>2814</v>
      </c>
      <c r="E184" s="403" t="s">
        <v>3139</v>
      </c>
      <c r="F184" s="403" t="s">
        <v>2815</v>
      </c>
      <c r="G184" s="404" t="s">
        <v>2816</v>
      </c>
      <c r="H184" s="404" t="s">
        <v>3140</v>
      </c>
      <c r="I184" s="397">
        <v>3</v>
      </c>
      <c r="J184" s="397">
        <v>0</v>
      </c>
      <c r="K184" s="397">
        <v>0</v>
      </c>
      <c r="L184" s="398">
        <v>27</v>
      </c>
      <c r="M184" s="398">
        <v>0</v>
      </c>
      <c r="N184" s="398">
        <v>0</v>
      </c>
      <c r="O184" s="398">
        <v>380</v>
      </c>
      <c r="P184" s="403" t="s">
        <v>3141</v>
      </c>
      <c r="Q184" s="406" t="s">
        <v>2817</v>
      </c>
      <c r="R184" s="407"/>
      <c r="S184" s="407"/>
    </row>
    <row r="185" spans="1:19" ht="29.25" customHeight="1">
      <c r="A185" s="340">
        <v>179</v>
      </c>
      <c r="B185" s="340" t="s">
        <v>2697</v>
      </c>
      <c r="C185" s="340" t="s">
        <v>2762</v>
      </c>
      <c r="D185" s="340" t="s">
        <v>3142</v>
      </c>
      <c r="E185" s="403" t="s">
        <v>2818</v>
      </c>
      <c r="F185" s="403" t="s">
        <v>2819</v>
      </c>
      <c r="G185" s="404" t="s">
        <v>2820</v>
      </c>
      <c r="H185" s="404" t="s">
        <v>2821</v>
      </c>
      <c r="I185" s="397">
        <v>0</v>
      </c>
      <c r="J185" s="397">
        <v>8</v>
      </c>
      <c r="K185" s="397">
        <v>0</v>
      </c>
      <c r="L185" s="398">
        <v>0</v>
      </c>
      <c r="M185" s="398">
        <v>107.02500000000001</v>
      </c>
      <c r="N185" s="398">
        <v>0</v>
      </c>
      <c r="O185" s="398">
        <v>0</v>
      </c>
      <c r="P185" s="403" t="s">
        <v>2822</v>
      </c>
      <c r="Q185" s="408" t="s">
        <v>3143</v>
      </c>
      <c r="R185" s="407"/>
      <c r="S185" s="407"/>
    </row>
    <row r="186" spans="1:19" ht="29.25" customHeight="1">
      <c r="A186" s="340">
        <v>180</v>
      </c>
      <c r="B186" s="340" t="s">
        <v>2703</v>
      </c>
      <c r="C186" s="340" t="s">
        <v>2762</v>
      </c>
      <c r="D186" s="340" t="s">
        <v>3142</v>
      </c>
      <c r="E186" s="403" t="s">
        <v>3144</v>
      </c>
      <c r="F186" s="403" t="s">
        <v>3145</v>
      </c>
      <c r="G186" s="404" t="s">
        <v>2823</v>
      </c>
      <c r="H186" s="404" t="s">
        <v>2821</v>
      </c>
      <c r="I186" s="391">
        <v>0</v>
      </c>
      <c r="J186" s="397">
        <v>5</v>
      </c>
      <c r="K186" s="397">
        <v>0</v>
      </c>
      <c r="L186" s="398">
        <v>0</v>
      </c>
      <c r="M186" s="398">
        <v>81.5</v>
      </c>
      <c r="N186" s="398">
        <v>0</v>
      </c>
      <c r="O186" s="398">
        <v>26210.27</v>
      </c>
      <c r="P186" s="403" t="s">
        <v>3146</v>
      </c>
      <c r="Q186" s="378" t="s">
        <v>3147</v>
      </c>
      <c r="R186" s="407"/>
      <c r="S186" s="407"/>
    </row>
    <row r="187" spans="1:19" ht="29.25" customHeight="1">
      <c r="A187" s="340">
        <v>181</v>
      </c>
      <c r="B187" s="340" t="s">
        <v>2697</v>
      </c>
      <c r="C187" s="340" t="s">
        <v>2762</v>
      </c>
      <c r="D187" s="340" t="s">
        <v>3148</v>
      </c>
      <c r="E187" s="403" t="s">
        <v>3149</v>
      </c>
      <c r="F187" s="403" t="s">
        <v>2824</v>
      </c>
      <c r="G187" s="404" t="s">
        <v>2825</v>
      </c>
      <c r="H187" s="404" t="s">
        <v>2826</v>
      </c>
      <c r="I187" s="397">
        <v>7</v>
      </c>
      <c r="J187" s="397">
        <v>0</v>
      </c>
      <c r="K187" s="397">
        <v>0</v>
      </c>
      <c r="L187" s="398">
        <v>94.1</v>
      </c>
      <c r="M187" s="398">
        <v>0</v>
      </c>
      <c r="N187" s="398">
        <v>0</v>
      </c>
      <c r="O187" s="398">
        <v>8873.5</v>
      </c>
      <c r="P187" s="403" t="s">
        <v>3150</v>
      </c>
      <c r="Q187" s="406" t="s">
        <v>3151</v>
      </c>
      <c r="R187" s="407"/>
      <c r="S187" s="407"/>
    </row>
    <row r="188" spans="1:19" ht="29.25" customHeight="1">
      <c r="A188" s="340">
        <v>182</v>
      </c>
      <c r="B188" s="340" t="s">
        <v>3152</v>
      </c>
      <c r="C188" s="340" t="s">
        <v>2762</v>
      </c>
      <c r="D188" s="340" t="s">
        <v>3153</v>
      </c>
      <c r="E188" s="403" t="s">
        <v>3154</v>
      </c>
      <c r="F188" s="403" t="s">
        <v>3155</v>
      </c>
      <c r="G188" s="404" t="s">
        <v>2827</v>
      </c>
      <c r="H188" s="404" t="s">
        <v>3156</v>
      </c>
      <c r="I188" s="397">
        <v>2</v>
      </c>
      <c r="J188" s="397">
        <v>4</v>
      </c>
      <c r="K188" s="397">
        <v>0</v>
      </c>
      <c r="L188" s="398">
        <v>9.5500000000000007</v>
      </c>
      <c r="M188" s="398">
        <v>32</v>
      </c>
      <c r="N188" s="398">
        <v>0</v>
      </c>
      <c r="O188" s="398">
        <v>3415</v>
      </c>
      <c r="P188" s="403" t="s">
        <v>3157</v>
      </c>
      <c r="Q188" s="408" t="s">
        <v>3158</v>
      </c>
      <c r="R188" s="407"/>
      <c r="S188" s="407"/>
    </row>
    <row r="189" spans="1:19" ht="29.25" customHeight="1">
      <c r="A189" s="340">
        <v>183</v>
      </c>
      <c r="B189" s="340" t="s">
        <v>3152</v>
      </c>
      <c r="C189" s="340" t="s">
        <v>2762</v>
      </c>
      <c r="D189" s="340" t="s">
        <v>3159</v>
      </c>
      <c r="E189" s="403" t="s">
        <v>3160</v>
      </c>
      <c r="F189" s="403" t="s">
        <v>2829</v>
      </c>
      <c r="G189" s="404" t="s">
        <v>2830</v>
      </c>
      <c r="H189" s="404" t="s">
        <v>2821</v>
      </c>
      <c r="I189" s="397">
        <v>0</v>
      </c>
      <c r="J189" s="397">
        <v>3</v>
      </c>
      <c r="K189" s="397">
        <v>0</v>
      </c>
      <c r="L189" s="398">
        <v>0</v>
      </c>
      <c r="M189" s="398">
        <v>46.5</v>
      </c>
      <c r="N189" s="398">
        <v>0</v>
      </c>
      <c r="O189" s="398">
        <v>22979.48</v>
      </c>
      <c r="P189" s="403" t="s">
        <v>3161</v>
      </c>
      <c r="Q189" s="408" t="s">
        <v>2831</v>
      </c>
      <c r="R189" s="407"/>
      <c r="S189" s="407"/>
    </row>
    <row r="190" spans="1:19" ht="29.25" customHeight="1">
      <c r="A190" s="340">
        <v>184</v>
      </c>
      <c r="B190" s="340" t="s">
        <v>2697</v>
      </c>
      <c r="C190" s="340" t="s">
        <v>2762</v>
      </c>
      <c r="D190" s="340" t="s">
        <v>2828</v>
      </c>
      <c r="E190" s="403" t="s">
        <v>2832</v>
      </c>
      <c r="F190" s="403" t="s">
        <v>2833</v>
      </c>
      <c r="G190" s="404" t="s">
        <v>2834</v>
      </c>
      <c r="H190" s="404" t="s">
        <v>2821</v>
      </c>
      <c r="I190" s="397">
        <v>0</v>
      </c>
      <c r="J190" s="397">
        <v>3</v>
      </c>
      <c r="K190" s="397">
        <v>0</v>
      </c>
      <c r="L190" s="398">
        <v>0</v>
      </c>
      <c r="M190" s="398">
        <v>23</v>
      </c>
      <c r="N190" s="398">
        <v>0</v>
      </c>
      <c r="O190" s="398">
        <v>8.65</v>
      </c>
      <c r="P190" s="403" t="s">
        <v>3162</v>
      </c>
      <c r="Q190" s="406">
        <v>40161</v>
      </c>
      <c r="R190" s="407"/>
      <c r="S190" s="407"/>
    </row>
    <row r="191" spans="1:19" ht="29.25" customHeight="1">
      <c r="A191" s="340">
        <v>185</v>
      </c>
      <c r="B191" s="340" t="s">
        <v>2697</v>
      </c>
      <c r="C191" s="340" t="s">
        <v>2762</v>
      </c>
      <c r="D191" s="340" t="s">
        <v>3163</v>
      </c>
      <c r="E191" s="403" t="s">
        <v>3164</v>
      </c>
      <c r="F191" s="403" t="s">
        <v>3165</v>
      </c>
      <c r="G191" s="404" t="s">
        <v>2835</v>
      </c>
      <c r="H191" s="404" t="s">
        <v>2836</v>
      </c>
      <c r="I191" s="397">
        <v>0</v>
      </c>
      <c r="J191" s="397">
        <v>3</v>
      </c>
      <c r="K191" s="397">
        <v>0</v>
      </c>
      <c r="L191" s="398">
        <v>0</v>
      </c>
      <c r="M191" s="398">
        <v>23.7</v>
      </c>
      <c r="N191" s="398">
        <v>0</v>
      </c>
      <c r="O191" s="398">
        <v>170645.182</v>
      </c>
      <c r="P191" s="403" t="s">
        <v>2837</v>
      </c>
      <c r="Q191" s="406">
        <v>41519</v>
      </c>
      <c r="R191" s="407"/>
      <c r="S191" s="407"/>
    </row>
    <row r="192" spans="1:19" ht="29.25" customHeight="1">
      <c r="A192" s="340">
        <v>186</v>
      </c>
      <c r="B192" s="340" t="s">
        <v>2697</v>
      </c>
      <c r="C192" s="340" t="s">
        <v>2762</v>
      </c>
      <c r="D192" s="340" t="s">
        <v>2838</v>
      </c>
      <c r="E192" s="403" t="s">
        <v>3166</v>
      </c>
      <c r="F192" s="403" t="s">
        <v>2839</v>
      </c>
      <c r="G192" s="404" t="s">
        <v>2840</v>
      </c>
      <c r="H192" s="404" t="s">
        <v>2841</v>
      </c>
      <c r="I192" s="397">
        <v>11</v>
      </c>
      <c r="J192" s="397">
        <v>0</v>
      </c>
      <c r="K192" s="397">
        <v>0</v>
      </c>
      <c r="L192" s="398">
        <v>134.047</v>
      </c>
      <c r="M192" s="398">
        <v>0</v>
      </c>
      <c r="N192" s="398">
        <v>0</v>
      </c>
      <c r="O192" s="398">
        <v>21760</v>
      </c>
      <c r="P192" s="409" t="s">
        <v>2842</v>
      </c>
      <c r="Q192" s="408" t="s">
        <v>3167</v>
      </c>
      <c r="R192" s="407"/>
      <c r="S192" s="407"/>
    </row>
    <row r="193" spans="1:19" ht="29.25" customHeight="1">
      <c r="A193" s="340">
        <v>187</v>
      </c>
      <c r="B193" s="340" t="s">
        <v>2731</v>
      </c>
      <c r="C193" s="340" t="s">
        <v>2762</v>
      </c>
      <c r="D193" s="340" t="s">
        <v>2843</v>
      </c>
      <c r="E193" s="403" t="s">
        <v>3168</v>
      </c>
      <c r="F193" s="403" t="s">
        <v>2844</v>
      </c>
      <c r="G193" s="404" t="s">
        <v>2845</v>
      </c>
      <c r="H193" s="404" t="s">
        <v>3169</v>
      </c>
      <c r="I193" s="397">
        <v>2</v>
      </c>
      <c r="J193" s="397">
        <v>3</v>
      </c>
      <c r="K193" s="397">
        <v>0</v>
      </c>
      <c r="L193" s="398">
        <v>15.8</v>
      </c>
      <c r="M193" s="398">
        <v>23.5</v>
      </c>
      <c r="N193" s="398">
        <v>0</v>
      </c>
      <c r="O193" s="398">
        <v>29.27</v>
      </c>
      <c r="P193" s="403" t="s">
        <v>3170</v>
      </c>
      <c r="Q193" s="406" t="s">
        <v>3171</v>
      </c>
      <c r="R193" s="407"/>
      <c r="S193" s="407"/>
    </row>
    <row r="194" spans="1:19" ht="29.25" customHeight="1">
      <c r="A194" s="340">
        <v>188</v>
      </c>
      <c r="B194" s="340" t="s">
        <v>2703</v>
      </c>
      <c r="C194" s="340" t="s">
        <v>2762</v>
      </c>
      <c r="D194" s="340" t="s">
        <v>2843</v>
      </c>
      <c r="E194" s="403" t="s">
        <v>3172</v>
      </c>
      <c r="F194" s="403" t="s">
        <v>3173</v>
      </c>
      <c r="G194" s="404" t="s">
        <v>2846</v>
      </c>
      <c r="H194" s="404" t="s">
        <v>2812</v>
      </c>
      <c r="I194" s="391">
        <v>3</v>
      </c>
      <c r="J194" s="391">
        <v>0</v>
      </c>
      <c r="K194" s="391">
        <v>0</v>
      </c>
      <c r="L194" s="392">
        <v>28.8</v>
      </c>
      <c r="M194" s="392">
        <v>0</v>
      </c>
      <c r="N194" s="392">
        <v>0</v>
      </c>
      <c r="O194" s="392">
        <v>255.54</v>
      </c>
      <c r="P194" s="403" t="s">
        <v>3174</v>
      </c>
      <c r="Q194" s="406">
        <v>41835</v>
      </c>
      <c r="R194" s="407"/>
      <c r="S194" s="407"/>
    </row>
    <row r="195" spans="1:19" ht="29.25" customHeight="1">
      <c r="A195" s="340">
        <v>189</v>
      </c>
      <c r="B195" s="340" t="s">
        <v>2697</v>
      </c>
      <c r="C195" s="340" t="s">
        <v>2762</v>
      </c>
      <c r="D195" s="340" t="s">
        <v>2843</v>
      </c>
      <c r="E195" s="403" t="s">
        <v>2847</v>
      </c>
      <c r="F195" s="403" t="s">
        <v>3175</v>
      </c>
      <c r="G195" s="404" t="s">
        <v>2848</v>
      </c>
      <c r="H195" s="404" t="s">
        <v>2821</v>
      </c>
      <c r="I195" s="391">
        <v>0</v>
      </c>
      <c r="J195" s="397">
        <v>6</v>
      </c>
      <c r="K195" s="397">
        <v>0</v>
      </c>
      <c r="L195" s="398">
        <v>0</v>
      </c>
      <c r="M195" s="398">
        <v>47</v>
      </c>
      <c r="N195" s="398">
        <v>0</v>
      </c>
      <c r="O195" s="398">
        <v>1936</v>
      </c>
      <c r="P195" s="403" t="s">
        <v>3176</v>
      </c>
      <c r="Q195" s="378" t="s">
        <v>2849</v>
      </c>
      <c r="R195" s="407"/>
      <c r="S195" s="407"/>
    </row>
    <row r="196" spans="1:19" ht="29.25" customHeight="1">
      <c r="A196" s="340">
        <v>190</v>
      </c>
      <c r="B196" s="340" t="s">
        <v>2703</v>
      </c>
      <c r="C196" s="340" t="s">
        <v>2762</v>
      </c>
      <c r="D196" s="340" t="s">
        <v>2843</v>
      </c>
      <c r="E196" s="403" t="s">
        <v>3177</v>
      </c>
      <c r="F196" s="403" t="s">
        <v>2850</v>
      </c>
      <c r="G196" s="404" t="s">
        <v>2851</v>
      </c>
      <c r="H196" s="404" t="s">
        <v>2821</v>
      </c>
      <c r="I196" s="391">
        <v>0</v>
      </c>
      <c r="J196" s="397">
        <v>3</v>
      </c>
      <c r="K196" s="397">
        <v>0</v>
      </c>
      <c r="L196" s="398">
        <v>0</v>
      </c>
      <c r="M196" s="398">
        <v>18.5</v>
      </c>
      <c r="N196" s="398">
        <v>0</v>
      </c>
      <c r="O196" s="398">
        <v>128.07499999999999</v>
      </c>
      <c r="P196" s="403" t="s">
        <v>3178</v>
      </c>
      <c r="Q196" s="378" t="s">
        <v>3179</v>
      </c>
      <c r="R196" s="407"/>
      <c r="S196" s="407"/>
    </row>
    <row r="197" spans="1:19" ht="29.25" customHeight="1">
      <c r="A197" s="340">
        <v>191</v>
      </c>
      <c r="B197" s="340" t="s">
        <v>2703</v>
      </c>
      <c r="C197" s="340" t="s">
        <v>2762</v>
      </c>
      <c r="D197" s="340" t="s">
        <v>2427</v>
      </c>
      <c r="E197" s="403" t="s">
        <v>2852</v>
      </c>
      <c r="F197" s="403" t="s">
        <v>3180</v>
      </c>
      <c r="G197" s="404" t="s">
        <v>2853</v>
      </c>
      <c r="H197" s="404" t="s">
        <v>2854</v>
      </c>
      <c r="I197" s="391">
        <v>3</v>
      </c>
      <c r="J197" s="397">
        <v>3</v>
      </c>
      <c r="K197" s="397">
        <v>0</v>
      </c>
      <c r="L197" s="398">
        <v>20.8</v>
      </c>
      <c r="M197" s="398">
        <v>17.100000000000001</v>
      </c>
      <c r="N197" s="398">
        <v>0</v>
      </c>
      <c r="O197" s="398">
        <v>7971.05</v>
      </c>
      <c r="P197" s="403" t="s">
        <v>3181</v>
      </c>
      <c r="Q197" s="378" t="s">
        <v>3182</v>
      </c>
      <c r="R197" s="407"/>
      <c r="S197" s="407"/>
    </row>
    <row r="198" spans="1:19" ht="29.25" customHeight="1">
      <c r="A198" s="340">
        <v>192</v>
      </c>
      <c r="B198" s="340" t="s">
        <v>2697</v>
      </c>
      <c r="C198" s="340" t="s">
        <v>2762</v>
      </c>
      <c r="D198" s="340" t="s">
        <v>2855</v>
      </c>
      <c r="E198" s="403" t="s">
        <v>2856</v>
      </c>
      <c r="F198" s="403" t="s">
        <v>3183</v>
      </c>
      <c r="G198" s="404" t="s">
        <v>2857</v>
      </c>
      <c r="H198" s="404" t="s">
        <v>2858</v>
      </c>
      <c r="I198" s="397">
        <v>4</v>
      </c>
      <c r="J198" s="397">
        <v>0</v>
      </c>
      <c r="K198" s="397">
        <v>0</v>
      </c>
      <c r="L198" s="398">
        <v>92.6</v>
      </c>
      <c r="M198" s="398">
        <v>0</v>
      </c>
      <c r="N198" s="398">
        <v>0</v>
      </c>
      <c r="O198" s="398">
        <v>27349.99</v>
      </c>
      <c r="P198" s="403" t="s">
        <v>2859</v>
      </c>
      <c r="Q198" s="406" t="s">
        <v>3184</v>
      </c>
      <c r="R198" s="407"/>
      <c r="S198" s="407"/>
    </row>
    <row r="199" spans="1:19" ht="29.25" customHeight="1">
      <c r="A199" s="340">
        <v>193</v>
      </c>
      <c r="B199" s="340" t="s">
        <v>2697</v>
      </c>
      <c r="C199" s="340" t="s">
        <v>2762</v>
      </c>
      <c r="D199" s="340" t="s">
        <v>3185</v>
      </c>
      <c r="E199" s="403" t="s">
        <v>3186</v>
      </c>
      <c r="F199" s="403" t="s">
        <v>3187</v>
      </c>
      <c r="G199" s="404" t="s">
        <v>2860</v>
      </c>
      <c r="H199" s="404" t="s">
        <v>2858</v>
      </c>
      <c r="I199" s="397">
        <v>3</v>
      </c>
      <c r="J199" s="397">
        <v>0</v>
      </c>
      <c r="K199" s="397">
        <v>0</v>
      </c>
      <c r="L199" s="398">
        <v>41.825000000000003</v>
      </c>
      <c r="M199" s="398">
        <v>0</v>
      </c>
      <c r="N199" s="398">
        <v>0</v>
      </c>
      <c r="O199" s="398">
        <v>0</v>
      </c>
      <c r="P199" s="403" t="s">
        <v>3188</v>
      </c>
      <c r="Q199" s="406" t="s">
        <v>3189</v>
      </c>
      <c r="R199" s="407"/>
      <c r="S199" s="407"/>
    </row>
    <row r="200" spans="1:19" ht="29.25" customHeight="1">
      <c r="A200" s="340">
        <v>194</v>
      </c>
      <c r="B200" s="340" t="s">
        <v>3190</v>
      </c>
      <c r="C200" s="340" t="s">
        <v>2762</v>
      </c>
      <c r="D200" s="340" t="s">
        <v>3191</v>
      </c>
      <c r="E200" s="403" t="s">
        <v>2861</v>
      </c>
      <c r="F200" s="403" t="s">
        <v>3192</v>
      </c>
      <c r="G200" s="404" t="s">
        <v>2862</v>
      </c>
      <c r="H200" s="404" t="s">
        <v>2863</v>
      </c>
      <c r="I200" s="397">
        <v>4</v>
      </c>
      <c r="J200" s="397">
        <v>3</v>
      </c>
      <c r="K200" s="397">
        <v>0</v>
      </c>
      <c r="L200" s="398">
        <v>20.100000000000001</v>
      </c>
      <c r="M200" s="398">
        <v>17.100000000000001</v>
      </c>
      <c r="N200" s="398">
        <v>0</v>
      </c>
      <c r="O200" s="398">
        <v>7546.95</v>
      </c>
      <c r="P200" s="409" t="s">
        <v>2864</v>
      </c>
      <c r="Q200" s="408" t="s">
        <v>3193</v>
      </c>
      <c r="R200" s="407"/>
      <c r="S200" s="407"/>
    </row>
    <row r="201" spans="1:19" ht="29.25" customHeight="1">
      <c r="A201" s="340">
        <v>195</v>
      </c>
      <c r="B201" s="340" t="s">
        <v>2697</v>
      </c>
      <c r="C201" s="340" t="s">
        <v>2762</v>
      </c>
      <c r="D201" s="340" t="s">
        <v>2865</v>
      </c>
      <c r="E201" s="403" t="s">
        <v>2866</v>
      </c>
      <c r="F201" s="403" t="s">
        <v>2867</v>
      </c>
      <c r="G201" s="404" t="s">
        <v>2868</v>
      </c>
      <c r="H201" s="404" t="s">
        <v>2821</v>
      </c>
      <c r="I201" s="391">
        <v>0</v>
      </c>
      <c r="J201" s="397">
        <v>3</v>
      </c>
      <c r="K201" s="397">
        <v>0</v>
      </c>
      <c r="L201" s="398">
        <v>0</v>
      </c>
      <c r="M201" s="398">
        <v>13.9</v>
      </c>
      <c r="N201" s="398">
        <v>0</v>
      </c>
      <c r="O201" s="398">
        <v>244.38</v>
      </c>
      <c r="P201" s="403" t="s">
        <v>2869</v>
      </c>
      <c r="Q201" s="378" t="s">
        <v>2870</v>
      </c>
      <c r="R201" s="407"/>
      <c r="S201" s="407"/>
    </row>
    <row r="202" spans="1:19" ht="29.25" customHeight="1">
      <c r="A202" s="340">
        <v>196</v>
      </c>
      <c r="B202" s="340" t="s">
        <v>2697</v>
      </c>
      <c r="C202" s="340" t="s">
        <v>2762</v>
      </c>
      <c r="D202" s="340" t="s">
        <v>2865</v>
      </c>
      <c r="E202" s="371" t="s">
        <v>2871</v>
      </c>
      <c r="F202" s="371" t="s">
        <v>2872</v>
      </c>
      <c r="G202" s="410" t="s">
        <v>3194</v>
      </c>
      <c r="H202" s="394" t="s">
        <v>2873</v>
      </c>
      <c r="I202" s="391">
        <v>2</v>
      </c>
      <c r="J202" s="391">
        <v>0</v>
      </c>
      <c r="K202" s="391">
        <v>0</v>
      </c>
      <c r="L202" s="392">
        <v>29.2</v>
      </c>
      <c r="M202" s="392">
        <v>0</v>
      </c>
      <c r="N202" s="392">
        <v>0</v>
      </c>
      <c r="O202" s="392">
        <v>5356.3</v>
      </c>
      <c r="P202" s="371" t="s">
        <v>3195</v>
      </c>
      <c r="Q202" s="411" t="s">
        <v>2874</v>
      </c>
      <c r="R202" s="407"/>
      <c r="S202" s="407"/>
    </row>
    <row r="203" spans="1:19" ht="29.25" customHeight="1">
      <c r="A203" s="340">
        <v>197</v>
      </c>
      <c r="B203" s="340" t="s">
        <v>2697</v>
      </c>
      <c r="C203" s="340" t="s">
        <v>2762</v>
      </c>
      <c r="D203" s="340" t="s">
        <v>2865</v>
      </c>
      <c r="E203" s="371" t="s">
        <v>2875</v>
      </c>
      <c r="F203" s="371" t="s">
        <v>3196</v>
      </c>
      <c r="G203" s="410" t="s">
        <v>2876</v>
      </c>
      <c r="H203" s="394" t="s">
        <v>2812</v>
      </c>
      <c r="I203" s="391">
        <v>2</v>
      </c>
      <c r="J203" s="391">
        <v>0</v>
      </c>
      <c r="K203" s="391">
        <v>0</v>
      </c>
      <c r="L203" s="392">
        <v>24.5</v>
      </c>
      <c r="M203" s="392">
        <v>0</v>
      </c>
      <c r="N203" s="392">
        <v>0</v>
      </c>
      <c r="O203" s="392">
        <v>1103.8599999999999</v>
      </c>
      <c r="P203" s="371" t="s">
        <v>2877</v>
      </c>
      <c r="Q203" s="411" t="s">
        <v>2878</v>
      </c>
      <c r="R203" s="407"/>
      <c r="S203" s="407"/>
    </row>
    <row r="204" spans="1:19" ht="29.25" customHeight="1">
      <c r="A204" s="340">
        <v>198</v>
      </c>
      <c r="B204" s="340" t="s">
        <v>2703</v>
      </c>
      <c r="C204" s="340" t="s">
        <v>2762</v>
      </c>
      <c r="D204" s="340" t="s">
        <v>2880</v>
      </c>
      <c r="E204" s="403" t="s">
        <v>3197</v>
      </c>
      <c r="F204" s="403" t="s">
        <v>3198</v>
      </c>
      <c r="G204" s="404" t="s">
        <v>2879</v>
      </c>
      <c r="H204" s="404" t="s">
        <v>3199</v>
      </c>
      <c r="I204" s="397">
        <v>2</v>
      </c>
      <c r="J204" s="397">
        <v>0</v>
      </c>
      <c r="K204" s="397">
        <v>0</v>
      </c>
      <c r="L204" s="398">
        <v>16.489999999999998</v>
      </c>
      <c r="M204" s="398">
        <v>0</v>
      </c>
      <c r="N204" s="398">
        <v>0</v>
      </c>
      <c r="O204" s="398">
        <v>0.88</v>
      </c>
      <c r="P204" s="403" t="s">
        <v>3200</v>
      </c>
      <c r="Q204" s="406" t="s">
        <v>3201</v>
      </c>
      <c r="R204" s="407"/>
      <c r="S204" s="407"/>
    </row>
    <row r="205" spans="1:19" ht="29.25" customHeight="1">
      <c r="A205" s="340">
        <v>199</v>
      </c>
      <c r="B205" s="340" t="s">
        <v>2697</v>
      </c>
      <c r="C205" s="340" t="s">
        <v>2762</v>
      </c>
      <c r="D205" s="340" t="s">
        <v>2880</v>
      </c>
      <c r="E205" s="403" t="s">
        <v>3202</v>
      </c>
      <c r="F205" s="403" t="s">
        <v>3203</v>
      </c>
      <c r="G205" s="404" t="s">
        <v>2881</v>
      </c>
      <c r="H205" s="404" t="s">
        <v>3204</v>
      </c>
      <c r="I205" s="397">
        <v>2</v>
      </c>
      <c r="J205" s="397">
        <v>0</v>
      </c>
      <c r="K205" s="397">
        <v>0</v>
      </c>
      <c r="L205" s="398">
        <v>38</v>
      </c>
      <c r="M205" s="398">
        <v>0</v>
      </c>
      <c r="N205" s="398">
        <v>0</v>
      </c>
      <c r="O205" s="398">
        <v>0</v>
      </c>
      <c r="P205" s="403" t="s">
        <v>2882</v>
      </c>
      <c r="Q205" s="406" t="s">
        <v>3205</v>
      </c>
      <c r="R205" s="407"/>
      <c r="S205" s="407"/>
    </row>
    <row r="206" spans="1:19" ht="29.25" customHeight="1">
      <c r="A206" s="340">
        <v>200</v>
      </c>
      <c r="B206" s="340" t="s">
        <v>2697</v>
      </c>
      <c r="C206" s="340" t="s">
        <v>2704</v>
      </c>
      <c r="D206" s="340" t="s">
        <v>2883</v>
      </c>
      <c r="E206" s="403" t="s">
        <v>2884</v>
      </c>
      <c r="F206" s="403" t="s">
        <v>3206</v>
      </c>
      <c r="G206" s="404" t="s">
        <v>2885</v>
      </c>
      <c r="H206" s="404" t="s">
        <v>3207</v>
      </c>
      <c r="I206" s="397">
        <v>0</v>
      </c>
      <c r="J206" s="397">
        <v>5</v>
      </c>
      <c r="K206" s="397">
        <v>0</v>
      </c>
      <c r="L206" s="398">
        <v>0</v>
      </c>
      <c r="M206" s="398">
        <v>83</v>
      </c>
      <c r="N206" s="398">
        <v>0</v>
      </c>
      <c r="O206" s="398">
        <v>27561</v>
      </c>
      <c r="P206" s="409" t="s">
        <v>2886</v>
      </c>
      <c r="Q206" s="408" t="s">
        <v>3208</v>
      </c>
      <c r="R206" s="407"/>
      <c r="S206" s="407"/>
    </row>
    <row r="207" spans="1:19" ht="29.25" customHeight="1">
      <c r="A207" s="340">
        <v>201</v>
      </c>
      <c r="B207" s="340" t="s">
        <v>2697</v>
      </c>
      <c r="C207" s="340" t="s">
        <v>2704</v>
      </c>
      <c r="D207" s="340" t="s">
        <v>2889</v>
      </c>
      <c r="E207" s="403" t="s">
        <v>3209</v>
      </c>
      <c r="F207" s="403" t="s">
        <v>3210</v>
      </c>
      <c r="G207" s="404" t="s">
        <v>2887</v>
      </c>
      <c r="H207" s="404" t="s">
        <v>3211</v>
      </c>
      <c r="I207" s="397">
        <v>6</v>
      </c>
      <c r="J207" s="397">
        <v>3</v>
      </c>
      <c r="K207" s="397">
        <v>1</v>
      </c>
      <c r="L207" s="398">
        <v>47.7</v>
      </c>
      <c r="M207" s="392">
        <v>22</v>
      </c>
      <c r="N207" s="398">
        <v>2.2999999999999998</v>
      </c>
      <c r="O207" s="398">
        <v>20796</v>
      </c>
      <c r="P207" s="409" t="s">
        <v>3212</v>
      </c>
      <c r="Q207" s="408" t="s">
        <v>3213</v>
      </c>
      <c r="R207" s="407"/>
      <c r="S207" s="407"/>
    </row>
    <row r="208" spans="1:19" ht="29.25" customHeight="1">
      <c r="A208" s="340">
        <v>202</v>
      </c>
      <c r="B208" s="340" t="s">
        <v>2703</v>
      </c>
      <c r="C208" s="340" t="s">
        <v>2704</v>
      </c>
      <c r="D208" s="340" t="s">
        <v>2889</v>
      </c>
      <c r="E208" s="403" t="s">
        <v>2890</v>
      </c>
      <c r="F208" s="403" t="s">
        <v>2891</v>
      </c>
      <c r="G208" s="404" t="s">
        <v>2892</v>
      </c>
      <c r="H208" s="394" t="s">
        <v>2894</v>
      </c>
      <c r="I208" s="397">
        <v>17</v>
      </c>
      <c r="J208" s="397">
        <v>0</v>
      </c>
      <c r="K208" s="397">
        <v>0</v>
      </c>
      <c r="L208" s="398">
        <v>352.88</v>
      </c>
      <c r="M208" s="398">
        <v>0</v>
      </c>
      <c r="N208" s="398">
        <v>0</v>
      </c>
      <c r="O208" s="398">
        <v>39210</v>
      </c>
      <c r="P208" s="403" t="s">
        <v>2895</v>
      </c>
      <c r="Q208" s="406" t="s">
        <v>3214</v>
      </c>
      <c r="R208" s="407"/>
      <c r="S208" s="407"/>
    </row>
    <row r="209" spans="1:19" ht="29.25" customHeight="1">
      <c r="A209" s="340">
        <v>203</v>
      </c>
      <c r="B209" s="340" t="s">
        <v>3190</v>
      </c>
      <c r="C209" s="340" t="s">
        <v>2704</v>
      </c>
      <c r="D209" s="340" t="s">
        <v>2889</v>
      </c>
      <c r="E209" s="403" t="s">
        <v>2896</v>
      </c>
      <c r="F209" s="403" t="s">
        <v>2897</v>
      </c>
      <c r="G209" s="404" t="s">
        <v>2898</v>
      </c>
      <c r="H209" s="404" t="s">
        <v>2899</v>
      </c>
      <c r="I209" s="397">
        <v>7</v>
      </c>
      <c r="J209" s="397">
        <v>3</v>
      </c>
      <c r="K209" s="397">
        <v>4</v>
      </c>
      <c r="L209" s="398">
        <v>135.69999999999999</v>
      </c>
      <c r="M209" s="398">
        <v>49.6</v>
      </c>
      <c r="N209" s="398">
        <v>36.5</v>
      </c>
      <c r="O209" s="398">
        <v>215957.95300000001</v>
      </c>
      <c r="P209" s="403" t="s">
        <v>3215</v>
      </c>
      <c r="Q209" s="406" t="s">
        <v>3216</v>
      </c>
      <c r="R209" s="407"/>
      <c r="S209" s="407"/>
    </row>
    <row r="210" spans="1:19" ht="29.25" customHeight="1">
      <c r="A210" s="340">
        <v>204</v>
      </c>
      <c r="B210" s="340" t="s">
        <v>2697</v>
      </c>
      <c r="C210" s="340" t="s">
        <v>2704</v>
      </c>
      <c r="D210" s="340" t="s">
        <v>2889</v>
      </c>
      <c r="E210" s="403" t="s">
        <v>2900</v>
      </c>
      <c r="F210" s="403" t="s">
        <v>3217</v>
      </c>
      <c r="G210" s="404" t="s">
        <v>2901</v>
      </c>
      <c r="H210" s="404" t="s">
        <v>3207</v>
      </c>
      <c r="I210" s="397">
        <v>3</v>
      </c>
      <c r="J210" s="397">
        <v>0</v>
      </c>
      <c r="K210" s="397">
        <v>0</v>
      </c>
      <c r="L210" s="398">
        <v>20</v>
      </c>
      <c r="M210" s="398">
        <v>0</v>
      </c>
      <c r="N210" s="398">
        <v>0</v>
      </c>
      <c r="O210" s="398">
        <v>1258.18</v>
      </c>
      <c r="P210" s="403" t="s">
        <v>3218</v>
      </c>
      <c r="Q210" s="406" t="s">
        <v>2902</v>
      </c>
      <c r="R210" s="407"/>
      <c r="S210" s="407"/>
    </row>
    <row r="211" spans="1:19" ht="29.25" customHeight="1">
      <c r="A211" s="340">
        <v>205</v>
      </c>
      <c r="B211" s="340" t="s">
        <v>2697</v>
      </c>
      <c r="C211" s="340" t="s">
        <v>2704</v>
      </c>
      <c r="D211" s="340" t="s">
        <v>2883</v>
      </c>
      <c r="E211" s="403" t="s">
        <v>3219</v>
      </c>
      <c r="F211" s="403" t="s">
        <v>2903</v>
      </c>
      <c r="G211" s="404" t="s">
        <v>2904</v>
      </c>
      <c r="H211" s="404" t="s">
        <v>2899</v>
      </c>
      <c r="I211" s="397">
        <v>8</v>
      </c>
      <c r="J211" s="397">
        <v>0</v>
      </c>
      <c r="K211" s="397">
        <v>0</v>
      </c>
      <c r="L211" s="398">
        <v>148.684</v>
      </c>
      <c r="M211" s="398">
        <v>0</v>
      </c>
      <c r="N211" s="398">
        <v>0</v>
      </c>
      <c r="O211" s="398">
        <v>27914.97</v>
      </c>
      <c r="P211" s="403" t="s">
        <v>3220</v>
      </c>
      <c r="Q211" s="406" t="s">
        <v>3221</v>
      </c>
      <c r="R211" s="407"/>
      <c r="S211" s="407"/>
    </row>
    <row r="212" spans="1:19" ht="29.25" customHeight="1">
      <c r="A212" s="340">
        <v>206</v>
      </c>
      <c r="B212" s="340" t="s">
        <v>2697</v>
      </c>
      <c r="C212" s="340" t="s">
        <v>2704</v>
      </c>
      <c r="D212" s="340" t="s">
        <v>2889</v>
      </c>
      <c r="E212" s="403" t="s">
        <v>3222</v>
      </c>
      <c r="F212" s="403" t="s">
        <v>3223</v>
      </c>
      <c r="G212" s="404" t="s">
        <v>2905</v>
      </c>
      <c r="H212" s="404" t="s">
        <v>2821</v>
      </c>
      <c r="I212" s="391">
        <v>0</v>
      </c>
      <c r="J212" s="397">
        <v>3</v>
      </c>
      <c r="K212" s="397">
        <v>0</v>
      </c>
      <c r="L212" s="398">
        <v>0</v>
      </c>
      <c r="M212" s="398">
        <v>43.1</v>
      </c>
      <c r="N212" s="398">
        <v>0</v>
      </c>
      <c r="O212" s="398">
        <v>8654.16</v>
      </c>
      <c r="P212" s="403" t="s">
        <v>3224</v>
      </c>
      <c r="Q212" s="378">
        <v>42366</v>
      </c>
      <c r="R212" s="407"/>
      <c r="S212" s="407"/>
    </row>
    <row r="213" spans="1:19" ht="29.25" customHeight="1">
      <c r="A213" s="340">
        <v>207</v>
      </c>
      <c r="B213" s="340" t="s">
        <v>2697</v>
      </c>
      <c r="C213" s="340" t="s">
        <v>2704</v>
      </c>
      <c r="D213" s="340" t="s">
        <v>2889</v>
      </c>
      <c r="E213" s="403" t="s">
        <v>2906</v>
      </c>
      <c r="F213" s="403" t="s">
        <v>3225</v>
      </c>
      <c r="G213" s="404" t="s">
        <v>2907</v>
      </c>
      <c r="H213" s="404" t="s">
        <v>2812</v>
      </c>
      <c r="I213" s="391">
        <v>4</v>
      </c>
      <c r="J213" s="397">
        <v>0</v>
      </c>
      <c r="K213" s="397">
        <v>0</v>
      </c>
      <c r="L213" s="398">
        <v>93.8</v>
      </c>
      <c r="M213" s="398">
        <v>0</v>
      </c>
      <c r="N213" s="398">
        <v>0</v>
      </c>
      <c r="O213" s="398">
        <v>25438.959999999999</v>
      </c>
      <c r="P213" s="403" t="s">
        <v>3226</v>
      </c>
      <c r="Q213" s="378" t="s">
        <v>3227</v>
      </c>
      <c r="R213" s="407"/>
      <c r="S213" s="407"/>
    </row>
    <row r="214" spans="1:19" ht="29.25" customHeight="1">
      <c r="A214" s="340">
        <v>208</v>
      </c>
      <c r="B214" s="340" t="s">
        <v>2703</v>
      </c>
      <c r="C214" s="340" t="s">
        <v>2704</v>
      </c>
      <c r="D214" s="340" t="s">
        <v>2889</v>
      </c>
      <c r="E214" s="403" t="s">
        <v>3228</v>
      </c>
      <c r="F214" s="403" t="s">
        <v>3229</v>
      </c>
      <c r="G214" s="404" t="s">
        <v>2908</v>
      </c>
      <c r="H214" s="404" t="s">
        <v>2909</v>
      </c>
      <c r="I214" s="391">
        <v>2</v>
      </c>
      <c r="J214" s="397">
        <v>0</v>
      </c>
      <c r="K214" s="397">
        <v>0</v>
      </c>
      <c r="L214" s="398">
        <v>26</v>
      </c>
      <c r="M214" s="398">
        <v>0</v>
      </c>
      <c r="N214" s="398">
        <v>0</v>
      </c>
      <c r="O214" s="398">
        <v>2539.75</v>
      </c>
      <c r="P214" s="403" t="s">
        <v>3230</v>
      </c>
      <c r="Q214" s="378" t="s">
        <v>3231</v>
      </c>
      <c r="R214" s="407"/>
      <c r="S214" s="407"/>
    </row>
    <row r="215" spans="1:19" ht="29.25" customHeight="1">
      <c r="A215" s="340">
        <v>209</v>
      </c>
      <c r="B215" s="340" t="s">
        <v>2703</v>
      </c>
      <c r="C215" s="340" t="s">
        <v>2704</v>
      </c>
      <c r="D215" s="340" t="s">
        <v>2889</v>
      </c>
      <c r="E215" s="371" t="s">
        <v>2910</v>
      </c>
      <c r="F215" s="371" t="s">
        <v>3232</v>
      </c>
      <c r="G215" s="410" t="s">
        <v>2911</v>
      </c>
      <c r="H215" s="394" t="s">
        <v>2812</v>
      </c>
      <c r="I215" s="391">
        <v>2</v>
      </c>
      <c r="J215" s="391">
        <v>0</v>
      </c>
      <c r="K215" s="391">
        <v>0</v>
      </c>
      <c r="L215" s="392">
        <v>24.4</v>
      </c>
      <c r="M215" s="392">
        <v>0</v>
      </c>
      <c r="N215" s="392">
        <v>0</v>
      </c>
      <c r="O215" s="392">
        <v>661.08</v>
      </c>
      <c r="P215" s="371" t="s">
        <v>2912</v>
      </c>
      <c r="Q215" s="411" t="s">
        <v>2913</v>
      </c>
      <c r="R215" s="407"/>
      <c r="S215" s="407"/>
    </row>
    <row r="216" spans="1:19" ht="29.25" customHeight="1">
      <c r="A216" s="340">
        <v>210</v>
      </c>
      <c r="B216" s="340" t="s">
        <v>2703</v>
      </c>
      <c r="C216" s="340" t="s">
        <v>2704</v>
      </c>
      <c r="D216" s="340" t="s">
        <v>3148</v>
      </c>
      <c r="E216" s="403" t="s">
        <v>3233</v>
      </c>
      <c r="F216" s="403" t="s">
        <v>2914</v>
      </c>
      <c r="G216" s="404" t="s">
        <v>2915</v>
      </c>
      <c r="H216" s="404" t="s">
        <v>2899</v>
      </c>
      <c r="I216" s="397">
        <v>0</v>
      </c>
      <c r="J216" s="397">
        <v>2</v>
      </c>
      <c r="K216" s="397">
        <v>0</v>
      </c>
      <c r="L216" s="398">
        <v>0</v>
      </c>
      <c r="M216" s="398">
        <v>14.43</v>
      </c>
      <c r="N216" s="398">
        <v>0</v>
      </c>
      <c r="O216" s="398">
        <v>133.68</v>
      </c>
      <c r="P216" s="403" t="s">
        <v>3234</v>
      </c>
      <c r="Q216" s="406" t="s">
        <v>3235</v>
      </c>
      <c r="R216" s="407"/>
      <c r="S216" s="407"/>
    </row>
    <row r="217" spans="1:19" ht="29.25" customHeight="1">
      <c r="A217" s="340">
        <v>211</v>
      </c>
      <c r="B217" s="340" t="s">
        <v>2697</v>
      </c>
      <c r="C217" s="340" t="s">
        <v>2704</v>
      </c>
      <c r="D217" s="340" t="s">
        <v>3236</v>
      </c>
      <c r="E217" s="403" t="s">
        <v>3237</v>
      </c>
      <c r="F217" s="382" t="s">
        <v>3238</v>
      </c>
      <c r="G217" s="404" t="s">
        <v>2916</v>
      </c>
      <c r="H217" s="404" t="s">
        <v>3156</v>
      </c>
      <c r="I217" s="397">
        <v>2</v>
      </c>
      <c r="J217" s="397">
        <v>3</v>
      </c>
      <c r="K217" s="397">
        <v>0</v>
      </c>
      <c r="L217" s="398">
        <v>11.2</v>
      </c>
      <c r="M217" s="398">
        <v>35.5</v>
      </c>
      <c r="N217" s="398">
        <v>0</v>
      </c>
      <c r="O217" s="398">
        <v>6399</v>
      </c>
      <c r="P217" s="409" t="s">
        <v>3239</v>
      </c>
      <c r="Q217" s="408" t="s">
        <v>2917</v>
      </c>
      <c r="R217" s="407"/>
      <c r="S217" s="407"/>
    </row>
    <row r="218" spans="1:19" ht="29.25" customHeight="1">
      <c r="A218" s="340">
        <v>212</v>
      </c>
      <c r="B218" s="340" t="s">
        <v>2697</v>
      </c>
      <c r="C218" s="340" t="s">
        <v>2704</v>
      </c>
      <c r="D218" s="340" t="s">
        <v>3236</v>
      </c>
      <c r="E218" s="403" t="s">
        <v>2919</v>
      </c>
      <c r="F218" s="403" t="s">
        <v>3240</v>
      </c>
      <c r="G218" s="404" t="s">
        <v>2920</v>
      </c>
      <c r="H218" s="404" t="s">
        <v>3241</v>
      </c>
      <c r="I218" s="397">
        <v>2</v>
      </c>
      <c r="J218" s="397">
        <v>0</v>
      </c>
      <c r="K218" s="397">
        <v>0</v>
      </c>
      <c r="L218" s="398">
        <v>11.15</v>
      </c>
      <c r="M218" s="398">
        <v>0</v>
      </c>
      <c r="N218" s="398">
        <v>0</v>
      </c>
      <c r="O218" s="398">
        <v>1177</v>
      </c>
      <c r="P218" s="403" t="s">
        <v>3242</v>
      </c>
      <c r="Q218" s="406" t="s">
        <v>3243</v>
      </c>
      <c r="R218" s="407"/>
      <c r="S218" s="407"/>
    </row>
    <row r="219" spans="1:19" ht="29.25" customHeight="1">
      <c r="A219" s="340">
        <v>213</v>
      </c>
      <c r="B219" s="340" t="s">
        <v>2697</v>
      </c>
      <c r="C219" s="340" t="s">
        <v>2704</v>
      </c>
      <c r="D219" s="340" t="s">
        <v>3236</v>
      </c>
      <c r="E219" s="403" t="s">
        <v>3244</v>
      </c>
      <c r="F219" s="403" t="s">
        <v>2921</v>
      </c>
      <c r="G219" s="404" t="s">
        <v>2922</v>
      </c>
      <c r="H219" s="404" t="s">
        <v>2923</v>
      </c>
      <c r="I219" s="397">
        <v>6</v>
      </c>
      <c r="J219" s="397">
        <v>4</v>
      </c>
      <c r="K219" s="391">
        <v>0</v>
      </c>
      <c r="L219" s="398">
        <v>92.965000000000003</v>
      </c>
      <c r="M219" s="398">
        <v>13.7</v>
      </c>
      <c r="N219" s="398">
        <v>0</v>
      </c>
      <c r="O219" s="398">
        <v>5097.8900000000003</v>
      </c>
      <c r="P219" s="403" t="s">
        <v>3245</v>
      </c>
      <c r="Q219" s="406" t="s">
        <v>2925</v>
      </c>
      <c r="R219" s="407"/>
      <c r="S219" s="407"/>
    </row>
    <row r="220" spans="1:19" ht="29.25" customHeight="1">
      <c r="A220" s="340">
        <v>214</v>
      </c>
      <c r="B220" s="340" t="s">
        <v>2697</v>
      </c>
      <c r="C220" s="340" t="s">
        <v>2704</v>
      </c>
      <c r="D220" s="340" t="s">
        <v>3236</v>
      </c>
      <c r="E220" s="403" t="s">
        <v>2926</v>
      </c>
      <c r="F220" s="403" t="s">
        <v>3246</v>
      </c>
      <c r="G220" s="404" t="s">
        <v>2927</v>
      </c>
      <c r="H220" s="404" t="s">
        <v>2812</v>
      </c>
      <c r="I220" s="397">
        <v>5</v>
      </c>
      <c r="J220" s="397">
        <v>0</v>
      </c>
      <c r="K220" s="397">
        <v>0</v>
      </c>
      <c r="L220" s="398">
        <v>113.79</v>
      </c>
      <c r="M220" s="398">
        <v>0</v>
      </c>
      <c r="N220" s="398">
        <v>0</v>
      </c>
      <c r="O220" s="398">
        <v>17748.599999999999</v>
      </c>
      <c r="P220" s="403" t="s">
        <v>3247</v>
      </c>
      <c r="Q220" s="406" t="s">
        <v>3248</v>
      </c>
      <c r="R220" s="407"/>
      <c r="S220" s="407"/>
    </row>
    <row r="221" spans="1:19" ht="29.25" customHeight="1">
      <c r="A221" s="340">
        <v>215</v>
      </c>
      <c r="B221" s="340" t="s">
        <v>2703</v>
      </c>
      <c r="C221" s="340" t="s">
        <v>2704</v>
      </c>
      <c r="D221" s="340" t="s">
        <v>3236</v>
      </c>
      <c r="E221" s="403" t="s">
        <v>2928</v>
      </c>
      <c r="F221" s="403" t="s">
        <v>2929</v>
      </c>
      <c r="G221" s="404" t="s">
        <v>2930</v>
      </c>
      <c r="H221" s="404" t="s">
        <v>2923</v>
      </c>
      <c r="I221" s="397">
        <v>3</v>
      </c>
      <c r="J221" s="397">
        <v>3</v>
      </c>
      <c r="K221" s="397">
        <v>0</v>
      </c>
      <c r="L221" s="398">
        <v>25.05</v>
      </c>
      <c r="M221" s="398">
        <v>33.700000000000003</v>
      </c>
      <c r="N221" s="398">
        <v>0</v>
      </c>
      <c r="O221" s="398">
        <v>12458.58</v>
      </c>
      <c r="P221" s="403" t="s">
        <v>2931</v>
      </c>
      <c r="Q221" s="406">
        <v>40617</v>
      </c>
      <c r="R221" s="407"/>
      <c r="S221" s="407"/>
    </row>
    <row r="222" spans="1:19" ht="29.25" customHeight="1">
      <c r="A222" s="340">
        <v>216</v>
      </c>
      <c r="B222" s="340" t="s">
        <v>2697</v>
      </c>
      <c r="C222" s="340" t="s">
        <v>2704</v>
      </c>
      <c r="D222" s="340" t="s">
        <v>3236</v>
      </c>
      <c r="E222" s="403" t="s">
        <v>3249</v>
      </c>
      <c r="F222" s="403" t="s">
        <v>3250</v>
      </c>
      <c r="G222" s="404" t="s">
        <v>2932</v>
      </c>
      <c r="H222" s="404" t="s">
        <v>2933</v>
      </c>
      <c r="I222" s="397">
        <v>0</v>
      </c>
      <c r="J222" s="397">
        <v>6</v>
      </c>
      <c r="K222" s="397">
        <v>0</v>
      </c>
      <c r="L222" s="398">
        <v>0</v>
      </c>
      <c r="M222" s="398">
        <v>146.19999999999999</v>
      </c>
      <c r="N222" s="398">
        <v>0</v>
      </c>
      <c r="O222" s="398">
        <v>63990.012999999999</v>
      </c>
      <c r="P222" s="403" t="s">
        <v>3251</v>
      </c>
      <c r="Q222" s="406">
        <v>40690</v>
      </c>
      <c r="R222" s="407"/>
      <c r="S222" s="407"/>
    </row>
    <row r="223" spans="1:19" ht="29.25" customHeight="1">
      <c r="A223" s="340">
        <v>217</v>
      </c>
      <c r="B223" s="340" t="s">
        <v>3190</v>
      </c>
      <c r="C223" s="340" t="s">
        <v>2704</v>
      </c>
      <c r="D223" s="340" t="s">
        <v>3252</v>
      </c>
      <c r="E223" s="403" t="s">
        <v>3253</v>
      </c>
      <c r="F223" s="403" t="s">
        <v>3254</v>
      </c>
      <c r="G223" s="404" t="s">
        <v>2934</v>
      </c>
      <c r="H223" s="404" t="s">
        <v>2858</v>
      </c>
      <c r="I223" s="397">
        <v>3</v>
      </c>
      <c r="J223" s="397">
        <v>0</v>
      </c>
      <c r="K223" s="397">
        <v>0</v>
      </c>
      <c r="L223" s="398">
        <v>52.79</v>
      </c>
      <c r="M223" s="398">
        <v>0</v>
      </c>
      <c r="N223" s="398">
        <v>0</v>
      </c>
      <c r="O223" s="398">
        <v>10664.18</v>
      </c>
      <c r="P223" s="403" t="s">
        <v>3255</v>
      </c>
      <c r="Q223" s="406">
        <v>40938</v>
      </c>
      <c r="R223" s="407"/>
      <c r="S223" s="407"/>
    </row>
    <row r="224" spans="1:19" ht="29.25" customHeight="1">
      <c r="A224" s="340">
        <v>218</v>
      </c>
      <c r="B224" s="340" t="s">
        <v>3152</v>
      </c>
      <c r="C224" s="340" t="s">
        <v>2704</v>
      </c>
      <c r="D224" s="340" t="s">
        <v>3236</v>
      </c>
      <c r="E224" s="403" t="s">
        <v>3256</v>
      </c>
      <c r="F224" s="403" t="s">
        <v>3257</v>
      </c>
      <c r="G224" s="404" t="s">
        <v>2935</v>
      </c>
      <c r="H224" s="404" t="s">
        <v>2812</v>
      </c>
      <c r="I224" s="397">
        <v>15</v>
      </c>
      <c r="J224" s="397">
        <v>0</v>
      </c>
      <c r="K224" s="397">
        <v>0</v>
      </c>
      <c r="L224" s="398">
        <v>304.8</v>
      </c>
      <c r="M224" s="398">
        <v>0</v>
      </c>
      <c r="N224" s="398">
        <v>0</v>
      </c>
      <c r="O224" s="398">
        <v>43278.847999999998</v>
      </c>
      <c r="P224" s="403" t="s">
        <v>3258</v>
      </c>
      <c r="Q224" s="406">
        <v>41211</v>
      </c>
      <c r="R224" s="407"/>
      <c r="S224" s="407"/>
    </row>
    <row r="225" spans="1:19" ht="29.25" customHeight="1">
      <c r="A225" s="340">
        <v>219</v>
      </c>
      <c r="B225" s="340" t="s">
        <v>2703</v>
      </c>
      <c r="C225" s="340" t="s">
        <v>2704</v>
      </c>
      <c r="D225" s="340" t="s">
        <v>3259</v>
      </c>
      <c r="E225" s="403" t="s">
        <v>3260</v>
      </c>
      <c r="F225" s="403" t="s">
        <v>2936</v>
      </c>
      <c r="G225" s="404" t="s">
        <v>2937</v>
      </c>
      <c r="H225" s="404" t="s">
        <v>2938</v>
      </c>
      <c r="I225" s="397">
        <v>5</v>
      </c>
      <c r="J225" s="397">
        <v>0</v>
      </c>
      <c r="K225" s="397">
        <v>0</v>
      </c>
      <c r="L225" s="398">
        <v>91.2</v>
      </c>
      <c r="M225" s="398">
        <v>0</v>
      </c>
      <c r="N225" s="398">
        <v>0</v>
      </c>
      <c r="O225" s="398">
        <v>23627.52</v>
      </c>
      <c r="P225" s="403" t="s">
        <v>2939</v>
      </c>
      <c r="Q225" s="406">
        <v>41639</v>
      </c>
      <c r="R225" s="407"/>
      <c r="S225" s="407"/>
    </row>
    <row r="226" spans="1:19" ht="29.25" customHeight="1">
      <c r="A226" s="340">
        <v>220</v>
      </c>
      <c r="B226" s="340" t="s">
        <v>2697</v>
      </c>
      <c r="C226" s="340" t="s">
        <v>2704</v>
      </c>
      <c r="D226" s="340" t="s">
        <v>2918</v>
      </c>
      <c r="E226" s="403" t="s">
        <v>2940</v>
      </c>
      <c r="F226" s="403" t="s">
        <v>3261</v>
      </c>
      <c r="G226" s="404" t="s">
        <v>2941</v>
      </c>
      <c r="H226" s="404" t="s">
        <v>2812</v>
      </c>
      <c r="I226" s="391">
        <v>5</v>
      </c>
      <c r="J226" s="391">
        <v>0</v>
      </c>
      <c r="K226" s="391">
        <v>0</v>
      </c>
      <c r="L226" s="392">
        <v>44.45</v>
      </c>
      <c r="M226" s="392">
        <v>0</v>
      </c>
      <c r="N226" s="392">
        <v>0</v>
      </c>
      <c r="O226" s="392">
        <v>2367.71</v>
      </c>
      <c r="P226" s="403" t="s">
        <v>3262</v>
      </c>
      <c r="Q226" s="406">
        <v>41885</v>
      </c>
      <c r="R226" s="407"/>
      <c r="S226" s="407"/>
    </row>
    <row r="227" spans="1:19" ht="29.25" customHeight="1">
      <c r="A227" s="340">
        <v>221</v>
      </c>
      <c r="B227" s="340" t="s">
        <v>2697</v>
      </c>
      <c r="C227" s="340" t="s">
        <v>2704</v>
      </c>
      <c r="D227" s="340" t="s">
        <v>2918</v>
      </c>
      <c r="E227" s="403" t="s">
        <v>2943</v>
      </c>
      <c r="F227" s="403" t="s">
        <v>3263</v>
      </c>
      <c r="G227" s="404" t="s">
        <v>2944</v>
      </c>
      <c r="H227" s="404" t="s">
        <v>2945</v>
      </c>
      <c r="I227" s="391">
        <v>9</v>
      </c>
      <c r="J227" s="397">
        <v>0</v>
      </c>
      <c r="K227" s="397">
        <v>0</v>
      </c>
      <c r="L227" s="398">
        <v>195.76</v>
      </c>
      <c r="M227" s="398">
        <v>0</v>
      </c>
      <c r="N227" s="398">
        <v>0</v>
      </c>
      <c r="O227" s="398">
        <v>7360.47</v>
      </c>
      <c r="P227" s="403" t="s">
        <v>2946</v>
      </c>
      <c r="Q227" s="378" t="s">
        <v>3264</v>
      </c>
      <c r="R227" s="407"/>
      <c r="S227" s="407"/>
    </row>
    <row r="228" spans="1:19" ht="29.25" customHeight="1">
      <c r="A228" s="340">
        <v>222</v>
      </c>
      <c r="B228" s="340" t="s">
        <v>2703</v>
      </c>
      <c r="C228" s="340" t="s">
        <v>2704</v>
      </c>
      <c r="D228" s="340" t="s">
        <v>3236</v>
      </c>
      <c r="E228" s="403" t="s">
        <v>3265</v>
      </c>
      <c r="F228" s="403" t="s">
        <v>3266</v>
      </c>
      <c r="G228" s="404" t="s">
        <v>2944</v>
      </c>
      <c r="H228" s="404" t="s">
        <v>2945</v>
      </c>
      <c r="I228" s="391">
        <v>9</v>
      </c>
      <c r="J228" s="397">
        <v>0</v>
      </c>
      <c r="K228" s="397">
        <v>0</v>
      </c>
      <c r="L228" s="398">
        <v>203.96</v>
      </c>
      <c r="M228" s="398">
        <v>0</v>
      </c>
      <c r="N228" s="398">
        <v>0</v>
      </c>
      <c r="O228" s="398">
        <v>16808.32</v>
      </c>
      <c r="P228" s="403" t="s">
        <v>3267</v>
      </c>
      <c r="Q228" s="378" t="s">
        <v>3268</v>
      </c>
      <c r="R228" s="407"/>
      <c r="S228" s="407"/>
    </row>
    <row r="229" spans="1:19" ht="29.25" customHeight="1">
      <c r="A229" s="340">
        <v>223</v>
      </c>
      <c r="B229" s="340" t="s">
        <v>2697</v>
      </c>
      <c r="C229" s="340" t="s">
        <v>2704</v>
      </c>
      <c r="D229" s="340" t="s">
        <v>3236</v>
      </c>
      <c r="E229" s="371" t="s">
        <v>3269</v>
      </c>
      <c r="F229" s="371" t="s">
        <v>3270</v>
      </c>
      <c r="G229" s="410" t="s">
        <v>2947</v>
      </c>
      <c r="H229" s="394" t="s">
        <v>2948</v>
      </c>
      <c r="I229" s="391">
        <v>2</v>
      </c>
      <c r="J229" s="391">
        <v>0</v>
      </c>
      <c r="K229" s="391">
        <v>0</v>
      </c>
      <c r="L229" s="392">
        <v>44.8</v>
      </c>
      <c r="M229" s="392">
        <v>0</v>
      </c>
      <c r="N229" s="392">
        <v>0</v>
      </c>
      <c r="O229" s="392">
        <v>1807.5</v>
      </c>
      <c r="P229" s="371" t="s">
        <v>3271</v>
      </c>
      <c r="Q229" s="411" t="s">
        <v>3272</v>
      </c>
      <c r="R229" s="407"/>
      <c r="S229" s="407"/>
    </row>
    <row r="230" spans="1:19" ht="29.25" customHeight="1">
      <c r="A230" s="340">
        <v>224</v>
      </c>
      <c r="B230" s="340" t="s">
        <v>2697</v>
      </c>
      <c r="C230" s="340" t="s">
        <v>2704</v>
      </c>
      <c r="D230" s="340" t="s">
        <v>3236</v>
      </c>
      <c r="E230" s="371" t="s">
        <v>3273</v>
      </c>
      <c r="F230" s="371" t="s">
        <v>2949</v>
      </c>
      <c r="G230" s="410" t="s">
        <v>2950</v>
      </c>
      <c r="H230" s="394" t="s">
        <v>2821</v>
      </c>
      <c r="I230" s="391">
        <v>3</v>
      </c>
      <c r="J230" s="391">
        <v>0</v>
      </c>
      <c r="K230" s="391">
        <v>0</v>
      </c>
      <c r="L230" s="392">
        <v>71.900000000000006</v>
      </c>
      <c r="M230" s="392">
        <v>0</v>
      </c>
      <c r="N230" s="392">
        <v>0</v>
      </c>
      <c r="O230" s="392">
        <v>1451.96</v>
      </c>
      <c r="P230" s="371" t="s">
        <v>2951</v>
      </c>
      <c r="Q230" s="411" t="s">
        <v>3274</v>
      </c>
      <c r="R230" s="407"/>
      <c r="S230" s="407"/>
    </row>
    <row r="231" spans="1:19" ht="29.25" customHeight="1">
      <c r="A231" s="340">
        <v>225</v>
      </c>
      <c r="B231" s="340" t="s">
        <v>2697</v>
      </c>
      <c r="C231" s="340" t="s">
        <v>2704</v>
      </c>
      <c r="D231" s="340" t="s">
        <v>3236</v>
      </c>
      <c r="E231" s="371" t="s">
        <v>2952</v>
      </c>
      <c r="F231" s="371" t="s">
        <v>2953</v>
      </c>
      <c r="G231" s="410" t="s">
        <v>2954</v>
      </c>
      <c r="H231" s="394" t="s">
        <v>2955</v>
      </c>
      <c r="I231" s="391">
        <v>0</v>
      </c>
      <c r="J231" s="391">
        <v>3</v>
      </c>
      <c r="K231" s="391">
        <v>0</v>
      </c>
      <c r="L231" s="392">
        <v>0</v>
      </c>
      <c r="M231" s="392">
        <v>27.5</v>
      </c>
      <c r="N231" s="392">
        <v>0</v>
      </c>
      <c r="O231" s="392">
        <v>0</v>
      </c>
      <c r="P231" s="371"/>
      <c r="Q231" s="411" t="s">
        <v>3275</v>
      </c>
      <c r="R231" s="407"/>
      <c r="S231" s="407"/>
    </row>
    <row r="232" spans="1:19" ht="29.25" customHeight="1">
      <c r="A232" s="340">
        <v>226</v>
      </c>
      <c r="B232" s="340" t="s">
        <v>2697</v>
      </c>
      <c r="C232" s="340" t="s">
        <v>8758</v>
      </c>
      <c r="D232" s="340" t="s">
        <v>2977</v>
      </c>
      <c r="E232" s="403" t="s">
        <v>2957</v>
      </c>
      <c r="F232" s="403" t="s">
        <v>3276</v>
      </c>
      <c r="G232" s="404" t="s">
        <v>2958</v>
      </c>
      <c r="H232" s="404" t="s">
        <v>2959</v>
      </c>
      <c r="I232" s="397">
        <v>2</v>
      </c>
      <c r="J232" s="397">
        <v>3</v>
      </c>
      <c r="K232" s="397">
        <v>0</v>
      </c>
      <c r="L232" s="398">
        <v>10.15</v>
      </c>
      <c r="M232" s="398">
        <v>24.6</v>
      </c>
      <c r="N232" s="398">
        <v>0</v>
      </c>
      <c r="O232" s="398">
        <v>7313.73</v>
      </c>
      <c r="P232" s="409" t="s">
        <v>3277</v>
      </c>
      <c r="Q232" s="408" t="s">
        <v>3208</v>
      </c>
      <c r="R232" s="407"/>
      <c r="S232" s="407"/>
    </row>
    <row r="233" spans="1:19" ht="29.25" customHeight="1">
      <c r="A233" s="340">
        <v>227</v>
      </c>
      <c r="B233" s="340" t="s">
        <v>2697</v>
      </c>
      <c r="C233" s="340" t="s">
        <v>8758</v>
      </c>
      <c r="D233" s="340" t="s">
        <v>2977</v>
      </c>
      <c r="E233" s="403" t="s">
        <v>3278</v>
      </c>
      <c r="F233" s="403" t="s">
        <v>3279</v>
      </c>
      <c r="G233" s="404" t="s">
        <v>2960</v>
      </c>
      <c r="H233" s="404" t="s">
        <v>2923</v>
      </c>
      <c r="I233" s="397">
        <v>2</v>
      </c>
      <c r="J233" s="397">
        <v>3</v>
      </c>
      <c r="K233" s="397">
        <v>0</v>
      </c>
      <c r="L233" s="398">
        <v>30.95</v>
      </c>
      <c r="M233" s="398">
        <v>22.9</v>
      </c>
      <c r="N233" s="398">
        <v>0</v>
      </c>
      <c r="O233" s="398">
        <v>11310.17</v>
      </c>
      <c r="P233" s="409" t="s">
        <v>3280</v>
      </c>
      <c r="Q233" s="408" t="s">
        <v>3281</v>
      </c>
      <c r="R233" s="407"/>
      <c r="S233" s="407"/>
    </row>
    <row r="234" spans="1:19" ht="29.25" customHeight="1">
      <c r="A234" s="340">
        <v>228</v>
      </c>
      <c r="B234" s="340" t="s">
        <v>2697</v>
      </c>
      <c r="C234" s="340" t="s">
        <v>8758</v>
      </c>
      <c r="D234" s="340" t="s">
        <v>3282</v>
      </c>
      <c r="E234" s="403" t="s">
        <v>3283</v>
      </c>
      <c r="F234" s="403" t="s">
        <v>3284</v>
      </c>
      <c r="G234" s="404" t="s">
        <v>2961</v>
      </c>
      <c r="H234" s="404" t="s">
        <v>2962</v>
      </c>
      <c r="I234" s="397">
        <v>0</v>
      </c>
      <c r="J234" s="397">
        <v>4</v>
      </c>
      <c r="K234" s="397">
        <v>0</v>
      </c>
      <c r="L234" s="398">
        <v>0</v>
      </c>
      <c r="M234" s="398">
        <v>51.8</v>
      </c>
      <c r="N234" s="398">
        <v>0</v>
      </c>
      <c r="O234" s="398">
        <v>6958</v>
      </c>
      <c r="P234" s="403" t="s">
        <v>2963</v>
      </c>
      <c r="Q234" s="406" t="s">
        <v>3285</v>
      </c>
      <c r="R234" s="407"/>
      <c r="S234" s="407"/>
    </row>
    <row r="235" spans="1:19" ht="29.25" customHeight="1">
      <c r="A235" s="340">
        <v>229</v>
      </c>
      <c r="B235" s="340" t="s">
        <v>2697</v>
      </c>
      <c r="C235" s="340" t="s">
        <v>8758</v>
      </c>
      <c r="D235" s="340" t="s">
        <v>2956</v>
      </c>
      <c r="E235" s="403" t="s">
        <v>3286</v>
      </c>
      <c r="F235" s="403" t="s">
        <v>3287</v>
      </c>
      <c r="G235" s="404" t="s">
        <v>2964</v>
      </c>
      <c r="H235" s="404" t="s">
        <v>2894</v>
      </c>
      <c r="I235" s="397">
        <v>3</v>
      </c>
      <c r="J235" s="397">
        <v>0</v>
      </c>
      <c r="K235" s="397">
        <v>0</v>
      </c>
      <c r="L235" s="398">
        <v>42.3</v>
      </c>
      <c r="M235" s="398">
        <v>0</v>
      </c>
      <c r="N235" s="398">
        <v>0</v>
      </c>
      <c r="O235" s="398">
        <v>9505.1299999999992</v>
      </c>
      <c r="P235" s="403" t="s">
        <v>3288</v>
      </c>
      <c r="Q235" s="406" t="s">
        <v>3289</v>
      </c>
      <c r="R235" s="407"/>
      <c r="S235" s="407"/>
    </row>
    <row r="236" spans="1:19" ht="29.25" customHeight="1">
      <c r="A236" s="340">
        <v>230</v>
      </c>
      <c r="B236" s="340" t="s">
        <v>2697</v>
      </c>
      <c r="C236" s="340" t="s">
        <v>8758</v>
      </c>
      <c r="D236" s="340" t="s">
        <v>2977</v>
      </c>
      <c r="E236" s="403" t="s">
        <v>3290</v>
      </c>
      <c r="F236" s="403" t="s">
        <v>3291</v>
      </c>
      <c r="G236" s="404" t="s">
        <v>2965</v>
      </c>
      <c r="H236" s="404" t="s">
        <v>2966</v>
      </c>
      <c r="I236" s="397">
        <v>4</v>
      </c>
      <c r="J236" s="397">
        <v>5</v>
      </c>
      <c r="K236" s="397">
        <v>0</v>
      </c>
      <c r="L236" s="398">
        <v>43.5</v>
      </c>
      <c r="M236" s="398">
        <v>14.9</v>
      </c>
      <c r="N236" s="398">
        <v>0</v>
      </c>
      <c r="O236" s="398">
        <v>5556.6</v>
      </c>
      <c r="P236" s="403" t="s">
        <v>3292</v>
      </c>
      <c r="Q236" s="406" t="s">
        <v>3293</v>
      </c>
      <c r="R236" s="407"/>
      <c r="S236" s="407"/>
    </row>
    <row r="237" spans="1:19" ht="29.25" customHeight="1">
      <c r="A237" s="340">
        <v>231</v>
      </c>
      <c r="B237" s="340" t="s">
        <v>2697</v>
      </c>
      <c r="C237" s="340" t="s">
        <v>8758</v>
      </c>
      <c r="D237" s="340" t="s">
        <v>2977</v>
      </c>
      <c r="E237" s="403" t="s">
        <v>3294</v>
      </c>
      <c r="F237" s="403" t="s">
        <v>3295</v>
      </c>
      <c r="G237" s="404" t="s">
        <v>2967</v>
      </c>
      <c r="H237" s="404" t="s">
        <v>2933</v>
      </c>
      <c r="I237" s="397">
        <v>0</v>
      </c>
      <c r="J237" s="397">
        <v>4</v>
      </c>
      <c r="K237" s="397">
        <v>0</v>
      </c>
      <c r="L237" s="398">
        <v>0</v>
      </c>
      <c r="M237" s="398">
        <v>14.1</v>
      </c>
      <c r="N237" s="398">
        <v>0</v>
      </c>
      <c r="O237" s="398">
        <v>943.83</v>
      </c>
      <c r="P237" s="403" t="s">
        <v>3296</v>
      </c>
      <c r="Q237" s="406" t="s">
        <v>3297</v>
      </c>
      <c r="R237" s="407"/>
      <c r="S237" s="407"/>
    </row>
    <row r="238" spans="1:19" ht="29.25" customHeight="1">
      <c r="A238" s="340">
        <v>232</v>
      </c>
      <c r="B238" s="340" t="s">
        <v>3190</v>
      </c>
      <c r="C238" s="340" t="s">
        <v>8758</v>
      </c>
      <c r="D238" s="340" t="s">
        <v>2977</v>
      </c>
      <c r="E238" s="403" t="s">
        <v>3298</v>
      </c>
      <c r="F238" s="403" t="s">
        <v>2968</v>
      </c>
      <c r="G238" s="404" t="s">
        <v>2969</v>
      </c>
      <c r="H238" s="404" t="s">
        <v>2821</v>
      </c>
      <c r="I238" s="397">
        <v>0</v>
      </c>
      <c r="J238" s="397">
        <v>3</v>
      </c>
      <c r="K238" s="397">
        <v>0</v>
      </c>
      <c r="L238" s="398">
        <v>0</v>
      </c>
      <c r="M238" s="398">
        <v>23.2</v>
      </c>
      <c r="N238" s="398">
        <v>0</v>
      </c>
      <c r="O238" s="398">
        <v>2039.432</v>
      </c>
      <c r="P238" s="403" t="s">
        <v>3299</v>
      </c>
      <c r="Q238" s="406" t="s">
        <v>3300</v>
      </c>
      <c r="R238" s="407"/>
      <c r="S238" s="407"/>
    </row>
    <row r="239" spans="1:19" ht="29.25" customHeight="1">
      <c r="A239" s="340">
        <v>233</v>
      </c>
      <c r="B239" s="340" t="s">
        <v>3190</v>
      </c>
      <c r="C239" s="340" t="s">
        <v>8758</v>
      </c>
      <c r="D239" s="340" t="s">
        <v>2977</v>
      </c>
      <c r="E239" s="403" t="s">
        <v>3301</v>
      </c>
      <c r="F239" s="403" t="s">
        <v>3302</v>
      </c>
      <c r="G239" s="404" t="s">
        <v>2970</v>
      </c>
      <c r="H239" s="404" t="s">
        <v>2821</v>
      </c>
      <c r="I239" s="397">
        <v>0</v>
      </c>
      <c r="J239" s="397">
        <v>7</v>
      </c>
      <c r="K239" s="397">
        <v>0</v>
      </c>
      <c r="L239" s="398">
        <v>0</v>
      </c>
      <c r="M239" s="398">
        <v>99.9</v>
      </c>
      <c r="N239" s="398">
        <v>0</v>
      </c>
      <c r="O239" s="398">
        <v>9843</v>
      </c>
      <c r="P239" s="403" t="s">
        <v>2971</v>
      </c>
      <c r="Q239" s="406" t="s">
        <v>3303</v>
      </c>
      <c r="R239" s="407"/>
      <c r="S239" s="407"/>
    </row>
    <row r="240" spans="1:19" ht="29.25" customHeight="1">
      <c r="A240" s="340">
        <v>234</v>
      </c>
      <c r="B240" s="340" t="s">
        <v>2703</v>
      </c>
      <c r="C240" s="340" t="s">
        <v>8758</v>
      </c>
      <c r="D240" s="340" t="s">
        <v>2977</v>
      </c>
      <c r="E240" s="403" t="s">
        <v>3304</v>
      </c>
      <c r="F240" s="403" t="s">
        <v>3305</v>
      </c>
      <c r="G240" s="404" t="s">
        <v>2972</v>
      </c>
      <c r="H240" s="404" t="s">
        <v>2933</v>
      </c>
      <c r="I240" s="397">
        <v>0</v>
      </c>
      <c r="J240" s="397">
        <v>4</v>
      </c>
      <c r="K240" s="397">
        <v>0</v>
      </c>
      <c r="L240" s="398">
        <v>0</v>
      </c>
      <c r="M240" s="398">
        <v>19.7</v>
      </c>
      <c r="N240" s="398">
        <v>0</v>
      </c>
      <c r="O240" s="398">
        <v>2528.4</v>
      </c>
      <c r="P240" s="403" t="s">
        <v>3306</v>
      </c>
      <c r="Q240" s="406">
        <v>41460</v>
      </c>
      <c r="R240" s="407"/>
      <c r="S240" s="407"/>
    </row>
    <row r="241" spans="1:19" ht="29.25" customHeight="1">
      <c r="A241" s="340">
        <v>235</v>
      </c>
      <c r="B241" s="340" t="s">
        <v>2697</v>
      </c>
      <c r="C241" s="340" t="s">
        <v>8758</v>
      </c>
      <c r="D241" s="340" t="s">
        <v>2977</v>
      </c>
      <c r="E241" s="403" t="s">
        <v>2973</v>
      </c>
      <c r="F241" s="403" t="s">
        <v>3307</v>
      </c>
      <c r="G241" s="404" t="s">
        <v>2974</v>
      </c>
      <c r="H241" s="404" t="s">
        <v>2812</v>
      </c>
      <c r="I241" s="397">
        <v>4</v>
      </c>
      <c r="J241" s="397">
        <v>0</v>
      </c>
      <c r="K241" s="397">
        <v>0</v>
      </c>
      <c r="L241" s="398">
        <v>50.9</v>
      </c>
      <c r="M241" s="398">
        <v>0</v>
      </c>
      <c r="N241" s="398">
        <v>0</v>
      </c>
      <c r="O241" s="398">
        <v>35184.239999999998</v>
      </c>
      <c r="P241" s="403" t="s">
        <v>3308</v>
      </c>
      <c r="Q241" s="406">
        <v>41754</v>
      </c>
      <c r="R241" s="407"/>
      <c r="S241" s="407"/>
    </row>
    <row r="242" spans="1:19" ht="29.25" customHeight="1">
      <c r="A242" s="340">
        <v>236</v>
      </c>
      <c r="B242" s="340" t="s">
        <v>3190</v>
      </c>
      <c r="C242" s="340" t="s">
        <v>8758</v>
      </c>
      <c r="D242" s="340" t="s">
        <v>2977</v>
      </c>
      <c r="E242" s="403" t="s">
        <v>3309</v>
      </c>
      <c r="F242" s="403" t="s">
        <v>3310</v>
      </c>
      <c r="G242" s="404" t="s">
        <v>2975</v>
      </c>
      <c r="H242" s="404" t="s">
        <v>2976</v>
      </c>
      <c r="I242" s="391">
        <v>2</v>
      </c>
      <c r="J242" s="391">
        <v>4</v>
      </c>
      <c r="K242" s="391">
        <v>0</v>
      </c>
      <c r="L242" s="392">
        <v>9</v>
      </c>
      <c r="M242" s="392">
        <v>52.5</v>
      </c>
      <c r="N242" s="392">
        <v>0</v>
      </c>
      <c r="O242" s="392">
        <v>5293.11</v>
      </c>
      <c r="P242" s="403" t="s">
        <v>3311</v>
      </c>
      <c r="Q242" s="406">
        <v>41913</v>
      </c>
      <c r="R242" s="407"/>
      <c r="S242" s="407"/>
    </row>
    <row r="243" spans="1:19" ht="29.25" customHeight="1">
      <c r="A243" s="340">
        <v>237</v>
      </c>
      <c r="B243" s="340" t="s">
        <v>2697</v>
      </c>
      <c r="C243" s="340" t="s">
        <v>8758</v>
      </c>
      <c r="D243" s="340" t="s">
        <v>2977</v>
      </c>
      <c r="E243" s="403" t="s">
        <v>2978</v>
      </c>
      <c r="F243" s="403" t="s">
        <v>3312</v>
      </c>
      <c r="G243" s="404" t="s">
        <v>2979</v>
      </c>
      <c r="H243" s="404" t="s">
        <v>2836</v>
      </c>
      <c r="I243" s="391">
        <v>0</v>
      </c>
      <c r="J243" s="397">
        <v>6</v>
      </c>
      <c r="K243" s="397">
        <v>0</v>
      </c>
      <c r="L243" s="398">
        <v>0</v>
      </c>
      <c r="M243" s="398">
        <v>18.600000000000001</v>
      </c>
      <c r="N243" s="398">
        <v>0</v>
      </c>
      <c r="O243" s="398" t="s">
        <v>2980</v>
      </c>
      <c r="P243" s="403" t="s">
        <v>3313</v>
      </c>
      <c r="Q243" s="378" t="s">
        <v>3314</v>
      </c>
      <c r="R243" s="407"/>
      <c r="S243" s="407"/>
    </row>
    <row r="244" spans="1:19" ht="29.25" customHeight="1">
      <c r="A244" s="340">
        <v>238</v>
      </c>
      <c r="B244" s="340" t="s">
        <v>2697</v>
      </c>
      <c r="C244" s="340" t="s">
        <v>8758</v>
      </c>
      <c r="D244" s="340" t="s">
        <v>2956</v>
      </c>
      <c r="E244" s="403" t="s">
        <v>3315</v>
      </c>
      <c r="F244" s="403" t="s">
        <v>3316</v>
      </c>
      <c r="G244" s="404" t="s">
        <v>2981</v>
      </c>
      <c r="H244" s="404" t="s">
        <v>2812</v>
      </c>
      <c r="I244" s="391">
        <v>3</v>
      </c>
      <c r="J244" s="397">
        <v>0</v>
      </c>
      <c r="K244" s="397">
        <v>0</v>
      </c>
      <c r="L244" s="398">
        <v>9.5</v>
      </c>
      <c r="M244" s="398">
        <v>0</v>
      </c>
      <c r="N244" s="398">
        <v>0</v>
      </c>
      <c r="O244" s="398">
        <v>414.74</v>
      </c>
      <c r="P244" s="403" t="s">
        <v>3317</v>
      </c>
      <c r="Q244" s="378" t="s">
        <v>3318</v>
      </c>
      <c r="R244" s="407"/>
      <c r="S244" s="407"/>
    </row>
    <row r="245" spans="1:19" ht="29.25" customHeight="1">
      <c r="A245" s="340">
        <v>239</v>
      </c>
      <c r="B245" s="340" t="s">
        <v>2697</v>
      </c>
      <c r="C245" s="340" t="s">
        <v>8758</v>
      </c>
      <c r="D245" s="340" t="s">
        <v>2977</v>
      </c>
      <c r="E245" s="371" t="s">
        <v>3319</v>
      </c>
      <c r="F245" s="371" t="s">
        <v>2982</v>
      </c>
      <c r="G245" s="410" t="s">
        <v>2983</v>
      </c>
      <c r="H245" s="394" t="s">
        <v>2821</v>
      </c>
      <c r="I245" s="391">
        <v>0</v>
      </c>
      <c r="J245" s="391">
        <v>5</v>
      </c>
      <c r="K245" s="391">
        <v>0</v>
      </c>
      <c r="L245" s="392">
        <v>0</v>
      </c>
      <c r="M245" s="392">
        <v>44.34</v>
      </c>
      <c r="N245" s="392">
        <v>0</v>
      </c>
      <c r="O245" s="392">
        <v>14137.55</v>
      </c>
      <c r="P245" s="382" t="s">
        <v>2984</v>
      </c>
      <c r="Q245" s="411" t="s">
        <v>3320</v>
      </c>
      <c r="R245" s="407"/>
      <c r="S245" s="407"/>
    </row>
    <row r="246" spans="1:19" ht="29.25" customHeight="1">
      <c r="A246" s="340">
        <v>240</v>
      </c>
      <c r="B246" s="340" t="s">
        <v>2697</v>
      </c>
      <c r="C246" s="340" t="s">
        <v>8758</v>
      </c>
      <c r="D246" s="340" t="s">
        <v>2977</v>
      </c>
      <c r="E246" s="371" t="s">
        <v>3321</v>
      </c>
      <c r="F246" s="371" t="s">
        <v>3322</v>
      </c>
      <c r="G246" s="410" t="s">
        <v>2985</v>
      </c>
      <c r="H246" s="394" t="s">
        <v>2986</v>
      </c>
      <c r="I246" s="391">
        <v>2</v>
      </c>
      <c r="J246" s="391">
        <v>0</v>
      </c>
      <c r="K246" s="391">
        <v>0</v>
      </c>
      <c r="L246" s="392">
        <v>29.9</v>
      </c>
      <c r="M246" s="392">
        <v>0</v>
      </c>
      <c r="N246" s="392">
        <v>0</v>
      </c>
      <c r="O246" s="392">
        <v>408.14</v>
      </c>
      <c r="P246" s="371" t="s">
        <v>3323</v>
      </c>
      <c r="Q246" s="411" t="s">
        <v>3324</v>
      </c>
      <c r="R246" s="407"/>
      <c r="S246" s="407"/>
    </row>
    <row r="247" spans="1:19" ht="29.25" customHeight="1">
      <c r="A247" s="340">
        <v>241</v>
      </c>
      <c r="B247" s="340" t="s">
        <v>2703</v>
      </c>
      <c r="C247" s="340" t="s">
        <v>8758</v>
      </c>
      <c r="D247" s="340" t="s">
        <v>2977</v>
      </c>
      <c r="E247" s="371" t="s">
        <v>2987</v>
      </c>
      <c r="F247" s="371" t="s">
        <v>2988</v>
      </c>
      <c r="G247" s="410" t="s">
        <v>8775</v>
      </c>
      <c r="H247" s="394" t="s">
        <v>2989</v>
      </c>
      <c r="I247" s="391">
        <v>0</v>
      </c>
      <c r="J247" s="391">
        <v>4</v>
      </c>
      <c r="K247" s="391">
        <v>0</v>
      </c>
      <c r="L247" s="392">
        <v>0</v>
      </c>
      <c r="M247" s="392">
        <v>46.4</v>
      </c>
      <c r="N247" s="392">
        <v>0</v>
      </c>
      <c r="O247" s="392">
        <v>18.11</v>
      </c>
      <c r="P247" s="371" t="s">
        <v>2990</v>
      </c>
      <c r="Q247" s="411" t="s">
        <v>3325</v>
      </c>
      <c r="R247" s="407"/>
      <c r="S247" s="407"/>
    </row>
    <row r="248" spans="1:19" ht="29.25" customHeight="1">
      <c r="A248" s="340">
        <v>242</v>
      </c>
      <c r="B248" s="340" t="s">
        <v>2697</v>
      </c>
      <c r="C248" s="340" t="s">
        <v>8758</v>
      </c>
      <c r="D248" s="340" t="s">
        <v>2991</v>
      </c>
      <c r="E248" s="371" t="s">
        <v>3326</v>
      </c>
      <c r="F248" s="371" t="s">
        <v>3327</v>
      </c>
      <c r="G248" s="410" t="s">
        <v>2992</v>
      </c>
      <c r="H248" s="394" t="s">
        <v>2948</v>
      </c>
      <c r="I248" s="391">
        <v>3</v>
      </c>
      <c r="J248" s="391">
        <v>0</v>
      </c>
      <c r="K248" s="391">
        <v>0</v>
      </c>
      <c r="L248" s="392">
        <v>0</v>
      </c>
      <c r="M248" s="392">
        <v>24.5</v>
      </c>
      <c r="N248" s="392">
        <v>0</v>
      </c>
      <c r="O248" s="392">
        <v>528.29</v>
      </c>
      <c r="P248" s="371" t="s">
        <v>2993</v>
      </c>
      <c r="Q248" s="411" t="s">
        <v>3272</v>
      </c>
      <c r="R248" s="407"/>
      <c r="S248" s="407"/>
    </row>
    <row r="249" spans="1:19" ht="29.25" customHeight="1">
      <c r="A249" s="340">
        <v>243</v>
      </c>
      <c r="B249" s="340" t="s">
        <v>2697</v>
      </c>
      <c r="C249" s="340" t="s">
        <v>8758</v>
      </c>
      <c r="D249" s="340" t="s">
        <v>3328</v>
      </c>
      <c r="E249" s="403" t="s">
        <v>3329</v>
      </c>
      <c r="F249" s="403" t="s">
        <v>3330</v>
      </c>
      <c r="G249" s="412" t="s">
        <v>2994</v>
      </c>
      <c r="H249" s="404" t="s">
        <v>2821</v>
      </c>
      <c r="I249" s="397">
        <v>2</v>
      </c>
      <c r="J249" s="397">
        <v>3</v>
      </c>
      <c r="K249" s="397">
        <v>0</v>
      </c>
      <c r="L249" s="398">
        <v>9.5</v>
      </c>
      <c r="M249" s="398">
        <v>14.5</v>
      </c>
      <c r="N249" s="398">
        <v>0</v>
      </c>
      <c r="O249" s="398">
        <v>15360.82</v>
      </c>
      <c r="P249" s="403" t="s">
        <v>3331</v>
      </c>
      <c r="Q249" s="406" t="s">
        <v>3332</v>
      </c>
      <c r="R249" s="407"/>
      <c r="S249" s="407"/>
    </row>
    <row r="250" spans="1:19" ht="29.25" customHeight="1">
      <c r="A250" s="340">
        <v>244</v>
      </c>
      <c r="B250" s="340" t="s">
        <v>2697</v>
      </c>
      <c r="C250" s="340" t="s">
        <v>8758</v>
      </c>
      <c r="D250" s="340" t="s">
        <v>3328</v>
      </c>
      <c r="E250" s="403" t="s">
        <v>2995</v>
      </c>
      <c r="F250" s="403" t="s">
        <v>3333</v>
      </c>
      <c r="G250" s="404" t="s">
        <v>2996</v>
      </c>
      <c r="H250" s="404" t="s">
        <v>2821</v>
      </c>
      <c r="I250" s="397">
        <v>0</v>
      </c>
      <c r="J250" s="397">
        <v>3</v>
      </c>
      <c r="K250" s="397">
        <v>0</v>
      </c>
      <c r="L250" s="398">
        <v>0</v>
      </c>
      <c r="M250" s="398">
        <v>22.3</v>
      </c>
      <c r="N250" s="398">
        <v>0</v>
      </c>
      <c r="O250" s="398">
        <v>507.08</v>
      </c>
      <c r="P250" s="403" t="s">
        <v>3334</v>
      </c>
      <c r="Q250" s="406">
        <v>40913</v>
      </c>
      <c r="R250" s="407"/>
      <c r="S250" s="407"/>
    </row>
    <row r="251" spans="1:19" ht="29.25" customHeight="1">
      <c r="A251" s="340">
        <v>245</v>
      </c>
      <c r="B251" s="340" t="s">
        <v>3190</v>
      </c>
      <c r="C251" s="340" t="s">
        <v>8758</v>
      </c>
      <c r="D251" s="340" t="s">
        <v>2997</v>
      </c>
      <c r="E251" s="403" t="s">
        <v>3335</v>
      </c>
      <c r="F251" s="403" t="s">
        <v>3336</v>
      </c>
      <c r="G251" s="404" t="s">
        <v>2998</v>
      </c>
      <c r="H251" s="404" t="s">
        <v>2812</v>
      </c>
      <c r="I251" s="391">
        <v>3</v>
      </c>
      <c r="J251" s="397">
        <v>0</v>
      </c>
      <c r="K251" s="397">
        <v>0</v>
      </c>
      <c r="L251" s="398">
        <v>44.3</v>
      </c>
      <c r="M251" s="398">
        <v>0</v>
      </c>
      <c r="N251" s="398">
        <v>0</v>
      </c>
      <c r="O251" s="398">
        <v>5155.8100000000004</v>
      </c>
      <c r="P251" s="403"/>
      <c r="Q251" s="378" t="s">
        <v>3337</v>
      </c>
      <c r="R251" s="407"/>
      <c r="S251" s="407"/>
    </row>
    <row r="252" spans="1:19" ht="29.25" customHeight="1">
      <c r="A252" s="340">
        <v>246</v>
      </c>
      <c r="B252" s="340" t="s">
        <v>2697</v>
      </c>
      <c r="C252" s="340" t="s">
        <v>8758</v>
      </c>
      <c r="D252" s="340" t="s">
        <v>3031</v>
      </c>
      <c r="E252" s="403" t="s">
        <v>3338</v>
      </c>
      <c r="F252" s="403" t="s">
        <v>3000</v>
      </c>
      <c r="G252" s="404" t="s">
        <v>3001</v>
      </c>
      <c r="H252" s="404" t="s">
        <v>3339</v>
      </c>
      <c r="I252" s="397">
        <v>8</v>
      </c>
      <c r="J252" s="397">
        <v>3</v>
      </c>
      <c r="K252" s="397">
        <v>2</v>
      </c>
      <c r="L252" s="398">
        <v>105.6</v>
      </c>
      <c r="M252" s="398">
        <v>27.5</v>
      </c>
      <c r="N252" s="398">
        <v>6.8</v>
      </c>
      <c r="O252" s="398">
        <v>14517.79</v>
      </c>
      <c r="P252" s="403" t="s">
        <v>3340</v>
      </c>
      <c r="Q252" s="406" t="s">
        <v>3341</v>
      </c>
      <c r="R252" s="407"/>
      <c r="S252" s="407"/>
    </row>
    <row r="253" spans="1:19" ht="29.25" customHeight="1">
      <c r="A253" s="340">
        <v>247</v>
      </c>
      <c r="B253" s="340" t="s">
        <v>3190</v>
      </c>
      <c r="C253" s="340" t="s">
        <v>8758</v>
      </c>
      <c r="D253" s="340" t="s">
        <v>3031</v>
      </c>
      <c r="E253" s="403" t="s">
        <v>3342</v>
      </c>
      <c r="F253" s="403" t="s">
        <v>3002</v>
      </c>
      <c r="G253" s="404" t="s">
        <v>3003</v>
      </c>
      <c r="H253" s="404" t="s">
        <v>3004</v>
      </c>
      <c r="I253" s="397">
        <v>2</v>
      </c>
      <c r="J253" s="397">
        <v>6</v>
      </c>
      <c r="K253" s="397">
        <v>6</v>
      </c>
      <c r="L253" s="398">
        <v>26.9</v>
      </c>
      <c r="M253" s="398">
        <v>117</v>
      </c>
      <c r="N253" s="398">
        <v>118.45</v>
      </c>
      <c r="O253" s="398">
        <v>25408.675999999999</v>
      </c>
      <c r="P253" s="403" t="s">
        <v>3343</v>
      </c>
      <c r="Q253" s="406" t="s">
        <v>3344</v>
      </c>
      <c r="R253" s="407"/>
      <c r="S253" s="407"/>
    </row>
    <row r="254" spans="1:19" ht="29.25" customHeight="1">
      <c r="A254" s="340">
        <v>248</v>
      </c>
      <c r="B254" s="340" t="s">
        <v>2703</v>
      </c>
      <c r="C254" s="340" t="s">
        <v>8758</v>
      </c>
      <c r="D254" s="340" t="s">
        <v>3345</v>
      </c>
      <c r="E254" s="403" t="s">
        <v>3005</v>
      </c>
      <c r="F254" s="403" t="s">
        <v>3346</v>
      </c>
      <c r="G254" s="404" t="s">
        <v>3006</v>
      </c>
      <c r="H254" s="405" t="s">
        <v>3347</v>
      </c>
      <c r="I254" s="397">
        <v>3</v>
      </c>
      <c r="J254" s="397">
        <v>0</v>
      </c>
      <c r="K254" s="397">
        <v>0</v>
      </c>
      <c r="L254" s="398">
        <v>34.4</v>
      </c>
      <c r="M254" s="398">
        <v>0</v>
      </c>
      <c r="N254" s="398">
        <v>0</v>
      </c>
      <c r="O254" s="398">
        <v>2497.84</v>
      </c>
      <c r="P254" s="403" t="s">
        <v>3348</v>
      </c>
      <c r="Q254" s="406" t="s">
        <v>3349</v>
      </c>
      <c r="R254" s="407"/>
      <c r="S254" s="407"/>
    </row>
    <row r="255" spans="1:19" ht="29.25" customHeight="1">
      <c r="A255" s="340">
        <v>249</v>
      </c>
      <c r="B255" s="340" t="s">
        <v>2697</v>
      </c>
      <c r="C255" s="340" t="s">
        <v>8758</v>
      </c>
      <c r="D255" s="340" t="s">
        <v>3345</v>
      </c>
      <c r="E255" s="403" t="s">
        <v>3350</v>
      </c>
      <c r="F255" s="403" t="s">
        <v>3351</v>
      </c>
      <c r="G255" s="404" t="s">
        <v>3007</v>
      </c>
      <c r="H255" s="404" t="s">
        <v>2821</v>
      </c>
      <c r="I255" s="397">
        <v>9</v>
      </c>
      <c r="J255" s="397">
        <v>3</v>
      </c>
      <c r="K255" s="397">
        <v>2</v>
      </c>
      <c r="L255" s="398">
        <v>129.72999999999999</v>
      </c>
      <c r="M255" s="398">
        <v>18.7</v>
      </c>
      <c r="N255" s="398">
        <v>6.7</v>
      </c>
      <c r="O255" s="398">
        <v>41875.014999999999</v>
      </c>
      <c r="P255" s="403" t="s">
        <v>3008</v>
      </c>
      <c r="Q255" s="406">
        <v>0</v>
      </c>
      <c r="R255" s="407"/>
      <c r="S255" s="407"/>
    </row>
    <row r="256" spans="1:19" ht="29.25" customHeight="1">
      <c r="A256" s="340">
        <v>250</v>
      </c>
      <c r="B256" s="340" t="s">
        <v>2697</v>
      </c>
      <c r="C256" s="340" t="s">
        <v>8758</v>
      </c>
      <c r="D256" s="340" t="s">
        <v>2999</v>
      </c>
      <c r="E256" s="403" t="s">
        <v>3352</v>
      </c>
      <c r="F256" s="403" t="s">
        <v>3009</v>
      </c>
      <c r="G256" s="404" t="s">
        <v>3010</v>
      </c>
      <c r="H256" s="404" t="s">
        <v>2812</v>
      </c>
      <c r="I256" s="397">
        <v>7</v>
      </c>
      <c r="J256" s="397">
        <v>0</v>
      </c>
      <c r="K256" s="397">
        <v>0</v>
      </c>
      <c r="L256" s="398">
        <v>92.75</v>
      </c>
      <c r="M256" s="398">
        <v>0</v>
      </c>
      <c r="N256" s="398">
        <v>0</v>
      </c>
      <c r="O256" s="398">
        <v>37840.521999999997</v>
      </c>
      <c r="P256" s="403" t="s">
        <v>3353</v>
      </c>
      <c r="Q256" s="406" t="s">
        <v>3354</v>
      </c>
      <c r="R256" s="407"/>
      <c r="S256" s="407"/>
    </row>
    <row r="257" spans="1:19" ht="29.25" customHeight="1">
      <c r="A257" s="340">
        <v>251</v>
      </c>
      <c r="B257" s="340" t="s">
        <v>2703</v>
      </c>
      <c r="C257" s="340" t="s">
        <v>8758</v>
      </c>
      <c r="D257" s="340" t="s">
        <v>3031</v>
      </c>
      <c r="E257" s="403" t="s">
        <v>3355</v>
      </c>
      <c r="F257" s="403" t="s">
        <v>3356</v>
      </c>
      <c r="G257" s="404" t="s">
        <v>3011</v>
      </c>
      <c r="H257" s="404" t="s">
        <v>2812</v>
      </c>
      <c r="I257" s="397">
        <v>2</v>
      </c>
      <c r="J257" s="397">
        <v>0</v>
      </c>
      <c r="K257" s="397">
        <v>0</v>
      </c>
      <c r="L257" s="398">
        <v>24</v>
      </c>
      <c r="M257" s="398">
        <v>0</v>
      </c>
      <c r="N257" s="398">
        <v>0</v>
      </c>
      <c r="O257" s="398">
        <v>0</v>
      </c>
      <c r="P257" s="403" t="s">
        <v>3357</v>
      </c>
      <c r="Q257" s="406" t="s">
        <v>3358</v>
      </c>
      <c r="R257" s="407"/>
      <c r="S257" s="407"/>
    </row>
    <row r="258" spans="1:19" ht="29.25" customHeight="1">
      <c r="A258" s="340">
        <v>252</v>
      </c>
      <c r="B258" s="340" t="s">
        <v>2703</v>
      </c>
      <c r="C258" s="340" t="s">
        <v>8758</v>
      </c>
      <c r="D258" s="340" t="s">
        <v>2999</v>
      </c>
      <c r="E258" s="403" t="s">
        <v>3012</v>
      </c>
      <c r="F258" s="403" t="s">
        <v>3359</v>
      </c>
      <c r="G258" s="404" t="s">
        <v>3013</v>
      </c>
      <c r="H258" s="404" t="s">
        <v>2959</v>
      </c>
      <c r="I258" s="397">
        <v>8</v>
      </c>
      <c r="J258" s="397">
        <v>2</v>
      </c>
      <c r="K258" s="397">
        <v>0</v>
      </c>
      <c r="L258" s="398">
        <v>78</v>
      </c>
      <c r="M258" s="398">
        <v>23.6</v>
      </c>
      <c r="N258" s="398">
        <v>0</v>
      </c>
      <c r="O258" s="398">
        <v>7870.08</v>
      </c>
      <c r="P258" s="403" t="s">
        <v>3014</v>
      </c>
      <c r="Q258" s="406" t="s">
        <v>3015</v>
      </c>
      <c r="R258" s="407"/>
      <c r="S258" s="407"/>
    </row>
    <row r="259" spans="1:19" ht="29.25" customHeight="1">
      <c r="A259" s="340">
        <v>253</v>
      </c>
      <c r="B259" s="340" t="s">
        <v>2697</v>
      </c>
      <c r="C259" s="340" t="s">
        <v>8758</v>
      </c>
      <c r="D259" s="340" t="s">
        <v>3031</v>
      </c>
      <c r="E259" s="403" t="s">
        <v>3016</v>
      </c>
      <c r="F259" s="403" t="s">
        <v>3360</v>
      </c>
      <c r="G259" s="404" t="s">
        <v>3017</v>
      </c>
      <c r="H259" s="404" t="s">
        <v>2821</v>
      </c>
      <c r="I259" s="397">
        <v>0</v>
      </c>
      <c r="J259" s="397">
        <v>3</v>
      </c>
      <c r="K259" s="397">
        <v>0</v>
      </c>
      <c r="L259" s="398">
        <v>0</v>
      </c>
      <c r="M259" s="398">
        <v>21</v>
      </c>
      <c r="N259" s="398">
        <v>0</v>
      </c>
      <c r="O259" s="398">
        <v>2118.73</v>
      </c>
      <c r="P259" s="403" t="s">
        <v>3018</v>
      </c>
      <c r="Q259" s="406" t="s">
        <v>3015</v>
      </c>
      <c r="R259" s="407"/>
      <c r="S259" s="407"/>
    </row>
    <row r="260" spans="1:19" ht="29.25" customHeight="1">
      <c r="A260" s="340">
        <v>254</v>
      </c>
      <c r="B260" s="340" t="s">
        <v>2697</v>
      </c>
      <c r="C260" s="340" t="s">
        <v>8758</v>
      </c>
      <c r="D260" s="340" t="s">
        <v>2999</v>
      </c>
      <c r="E260" s="403" t="s">
        <v>3361</v>
      </c>
      <c r="F260" s="403" t="s">
        <v>3362</v>
      </c>
      <c r="G260" s="404" t="s">
        <v>3019</v>
      </c>
      <c r="H260" s="404" t="s">
        <v>3020</v>
      </c>
      <c r="I260" s="397">
        <v>3</v>
      </c>
      <c r="J260" s="397">
        <v>4</v>
      </c>
      <c r="K260" s="397">
        <v>0</v>
      </c>
      <c r="L260" s="398">
        <v>22.5</v>
      </c>
      <c r="M260" s="398">
        <v>36.28</v>
      </c>
      <c r="N260" s="398">
        <v>0</v>
      </c>
      <c r="O260" s="398">
        <v>58909.51</v>
      </c>
      <c r="P260" s="403" t="s">
        <v>3363</v>
      </c>
      <c r="Q260" s="406" t="s">
        <v>3364</v>
      </c>
      <c r="R260" s="407"/>
      <c r="S260" s="407"/>
    </row>
    <row r="261" spans="1:19" ht="29.25" customHeight="1">
      <c r="A261" s="340">
        <v>255</v>
      </c>
      <c r="B261" s="340" t="s">
        <v>2703</v>
      </c>
      <c r="C261" s="340" t="s">
        <v>8758</v>
      </c>
      <c r="D261" s="340" t="s">
        <v>3031</v>
      </c>
      <c r="E261" s="403" t="s">
        <v>3365</v>
      </c>
      <c r="F261" s="403" t="s">
        <v>3021</v>
      </c>
      <c r="G261" s="404" t="s">
        <v>3022</v>
      </c>
      <c r="H261" s="404" t="s">
        <v>3023</v>
      </c>
      <c r="I261" s="397">
        <v>5</v>
      </c>
      <c r="J261" s="397">
        <v>0</v>
      </c>
      <c r="K261" s="397">
        <v>0</v>
      </c>
      <c r="L261" s="398">
        <v>104.5</v>
      </c>
      <c r="M261" s="398">
        <v>0</v>
      </c>
      <c r="N261" s="398">
        <v>0</v>
      </c>
      <c r="O261" s="398">
        <v>14519.73</v>
      </c>
      <c r="P261" s="403" t="s">
        <v>3366</v>
      </c>
      <c r="Q261" s="406" t="s">
        <v>3367</v>
      </c>
      <c r="R261" s="407"/>
      <c r="S261" s="407"/>
    </row>
    <row r="262" spans="1:19" ht="29.25" customHeight="1">
      <c r="A262" s="340">
        <v>256</v>
      </c>
      <c r="B262" s="340" t="s">
        <v>2697</v>
      </c>
      <c r="C262" s="340" t="s">
        <v>8758</v>
      </c>
      <c r="D262" s="340" t="s">
        <v>3031</v>
      </c>
      <c r="E262" s="403" t="s">
        <v>3024</v>
      </c>
      <c r="F262" s="403" t="s">
        <v>3368</v>
      </c>
      <c r="G262" s="404" t="s">
        <v>3025</v>
      </c>
      <c r="H262" s="404" t="s">
        <v>3026</v>
      </c>
      <c r="I262" s="397">
        <v>0</v>
      </c>
      <c r="J262" s="397">
        <v>3</v>
      </c>
      <c r="K262" s="397">
        <v>0</v>
      </c>
      <c r="L262" s="398">
        <v>0</v>
      </c>
      <c r="M262" s="398">
        <v>53.5</v>
      </c>
      <c r="N262" s="398">
        <v>0</v>
      </c>
      <c r="O262" s="398">
        <v>1324.76</v>
      </c>
      <c r="P262" s="403" t="s">
        <v>3369</v>
      </c>
      <c r="Q262" s="406" t="s">
        <v>3370</v>
      </c>
      <c r="R262" s="407"/>
      <c r="S262" s="407"/>
    </row>
    <row r="263" spans="1:19" ht="29.25" customHeight="1">
      <c r="A263" s="340">
        <v>257</v>
      </c>
      <c r="B263" s="340" t="s">
        <v>2697</v>
      </c>
      <c r="C263" s="340" t="s">
        <v>8758</v>
      </c>
      <c r="D263" s="340" t="s">
        <v>3031</v>
      </c>
      <c r="E263" s="403" t="s">
        <v>3371</v>
      </c>
      <c r="F263" s="403" t="s">
        <v>3372</v>
      </c>
      <c r="G263" s="404" t="s">
        <v>3028</v>
      </c>
      <c r="H263" s="404" t="s">
        <v>3029</v>
      </c>
      <c r="I263" s="397">
        <v>4</v>
      </c>
      <c r="J263" s="397">
        <v>0</v>
      </c>
      <c r="K263" s="397">
        <v>0</v>
      </c>
      <c r="L263" s="398">
        <v>65.900000000000006</v>
      </c>
      <c r="M263" s="398">
        <v>0</v>
      </c>
      <c r="N263" s="398">
        <v>0</v>
      </c>
      <c r="O263" s="398">
        <v>5113.45</v>
      </c>
      <c r="P263" s="403" t="s">
        <v>3030</v>
      </c>
      <c r="Q263" s="406" t="s">
        <v>3373</v>
      </c>
      <c r="R263" s="407"/>
      <c r="S263" s="407"/>
    </row>
    <row r="264" spans="1:19" ht="29.25" customHeight="1">
      <c r="A264" s="340">
        <v>258</v>
      </c>
      <c r="B264" s="340" t="s">
        <v>2697</v>
      </c>
      <c r="C264" s="340" t="s">
        <v>8758</v>
      </c>
      <c r="D264" s="340" t="s">
        <v>3031</v>
      </c>
      <c r="E264" s="403" t="s">
        <v>3374</v>
      </c>
      <c r="F264" s="403" t="s">
        <v>3375</v>
      </c>
      <c r="G264" s="404" t="s">
        <v>3032</v>
      </c>
      <c r="H264" s="404" t="s">
        <v>3033</v>
      </c>
      <c r="I264" s="397">
        <v>3</v>
      </c>
      <c r="J264" s="397">
        <v>0</v>
      </c>
      <c r="K264" s="397">
        <v>0</v>
      </c>
      <c r="L264" s="398">
        <v>34.78</v>
      </c>
      <c r="M264" s="398">
        <v>0</v>
      </c>
      <c r="N264" s="398">
        <v>0</v>
      </c>
      <c r="O264" s="398">
        <v>1183.1400000000001</v>
      </c>
      <c r="P264" s="403" t="s">
        <v>3376</v>
      </c>
      <c r="Q264" s="406" t="s">
        <v>3377</v>
      </c>
      <c r="R264" s="407"/>
      <c r="S264" s="407"/>
    </row>
    <row r="265" spans="1:19" ht="29.25" customHeight="1">
      <c r="A265" s="340">
        <v>259</v>
      </c>
      <c r="B265" s="340" t="s">
        <v>2697</v>
      </c>
      <c r="C265" s="340" t="s">
        <v>8758</v>
      </c>
      <c r="D265" s="340" t="s">
        <v>3031</v>
      </c>
      <c r="E265" s="403" t="s">
        <v>3378</v>
      </c>
      <c r="F265" s="403" t="s">
        <v>3379</v>
      </c>
      <c r="G265" s="404" t="s">
        <v>3034</v>
      </c>
      <c r="H265" s="404" t="s">
        <v>2923</v>
      </c>
      <c r="I265" s="397">
        <v>3</v>
      </c>
      <c r="J265" s="397">
        <v>0</v>
      </c>
      <c r="K265" s="397">
        <v>0</v>
      </c>
      <c r="L265" s="398">
        <v>28.1</v>
      </c>
      <c r="M265" s="398">
        <v>0</v>
      </c>
      <c r="N265" s="398">
        <v>0</v>
      </c>
      <c r="O265" s="398">
        <v>16360.422</v>
      </c>
      <c r="P265" s="403" t="s">
        <v>3380</v>
      </c>
      <c r="Q265" s="406" t="s">
        <v>3035</v>
      </c>
      <c r="R265" s="407"/>
      <c r="S265" s="407"/>
    </row>
    <row r="266" spans="1:19" ht="29.25" customHeight="1">
      <c r="A266" s="340">
        <v>260</v>
      </c>
      <c r="B266" s="340" t="s">
        <v>2703</v>
      </c>
      <c r="C266" s="340" t="s">
        <v>8758</v>
      </c>
      <c r="D266" s="340" t="s">
        <v>3031</v>
      </c>
      <c r="E266" s="403" t="s">
        <v>3381</v>
      </c>
      <c r="F266" s="403" t="s">
        <v>3382</v>
      </c>
      <c r="G266" s="404" t="s">
        <v>3036</v>
      </c>
      <c r="H266" s="404" t="s">
        <v>2812</v>
      </c>
      <c r="I266" s="397">
        <v>3</v>
      </c>
      <c r="J266" s="391">
        <v>0</v>
      </c>
      <c r="K266" s="397">
        <v>0</v>
      </c>
      <c r="L266" s="398">
        <v>46.1</v>
      </c>
      <c r="M266" s="392">
        <v>0</v>
      </c>
      <c r="N266" s="398">
        <v>0</v>
      </c>
      <c r="O266" s="398">
        <v>11501.12</v>
      </c>
      <c r="P266" s="403" t="s">
        <v>3383</v>
      </c>
      <c r="Q266" s="406">
        <v>40753</v>
      </c>
      <c r="R266" s="407"/>
      <c r="S266" s="407"/>
    </row>
    <row r="267" spans="1:19" ht="29.25" customHeight="1">
      <c r="A267" s="340">
        <v>261</v>
      </c>
      <c r="B267" s="340" t="s">
        <v>2697</v>
      </c>
      <c r="C267" s="340" t="s">
        <v>8758</v>
      </c>
      <c r="D267" s="340" t="s">
        <v>3345</v>
      </c>
      <c r="E267" s="403" t="s">
        <v>3384</v>
      </c>
      <c r="F267" s="403" t="s">
        <v>3385</v>
      </c>
      <c r="G267" s="404" t="s">
        <v>3037</v>
      </c>
      <c r="H267" s="404" t="s">
        <v>3038</v>
      </c>
      <c r="I267" s="397">
        <v>6</v>
      </c>
      <c r="J267" s="397">
        <v>0</v>
      </c>
      <c r="K267" s="397">
        <v>0</v>
      </c>
      <c r="L267" s="398">
        <v>32.700000000000003</v>
      </c>
      <c r="M267" s="398">
        <v>0</v>
      </c>
      <c r="N267" s="398">
        <v>0</v>
      </c>
      <c r="O267" s="398">
        <v>1445.22</v>
      </c>
      <c r="P267" s="403" t="s">
        <v>3386</v>
      </c>
      <c r="Q267" s="406">
        <v>40763</v>
      </c>
      <c r="R267" s="407"/>
      <c r="S267" s="407"/>
    </row>
    <row r="268" spans="1:19" ht="29.25" customHeight="1">
      <c r="A268" s="340">
        <v>262</v>
      </c>
      <c r="B268" s="340" t="s">
        <v>3190</v>
      </c>
      <c r="C268" s="340" t="s">
        <v>8758</v>
      </c>
      <c r="D268" s="340" t="s">
        <v>2999</v>
      </c>
      <c r="E268" s="403" t="s">
        <v>3387</v>
      </c>
      <c r="F268" s="403" t="s">
        <v>3388</v>
      </c>
      <c r="G268" s="404" t="s">
        <v>3039</v>
      </c>
      <c r="H268" s="404" t="s">
        <v>3020</v>
      </c>
      <c r="I268" s="397">
        <v>5</v>
      </c>
      <c r="J268" s="397">
        <v>3</v>
      </c>
      <c r="K268" s="397">
        <v>0</v>
      </c>
      <c r="L268" s="398">
        <v>30.6</v>
      </c>
      <c r="M268" s="398">
        <v>13.75</v>
      </c>
      <c r="N268" s="398">
        <v>0</v>
      </c>
      <c r="O268" s="398">
        <v>1894.89</v>
      </c>
      <c r="P268" s="403" t="s">
        <v>3040</v>
      </c>
      <c r="Q268" s="406">
        <v>40898</v>
      </c>
      <c r="R268" s="407"/>
      <c r="S268" s="407"/>
    </row>
    <row r="269" spans="1:19" ht="29.25" customHeight="1">
      <c r="A269" s="340">
        <v>263</v>
      </c>
      <c r="B269" s="340" t="s">
        <v>2697</v>
      </c>
      <c r="C269" s="340" t="s">
        <v>8758</v>
      </c>
      <c r="D269" s="340" t="s">
        <v>3031</v>
      </c>
      <c r="E269" s="403" t="s">
        <v>3389</v>
      </c>
      <c r="F269" s="403" t="s">
        <v>3041</v>
      </c>
      <c r="G269" s="404" t="s">
        <v>3042</v>
      </c>
      <c r="H269" s="404" t="s">
        <v>3043</v>
      </c>
      <c r="I269" s="391">
        <v>6</v>
      </c>
      <c r="J269" s="391">
        <v>0</v>
      </c>
      <c r="K269" s="391">
        <v>0</v>
      </c>
      <c r="L269" s="392">
        <v>127.4</v>
      </c>
      <c r="M269" s="392">
        <v>0</v>
      </c>
      <c r="N269" s="392">
        <v>0</v>
      </c>
      <c r="O269" s="392">
        <v>26540.1</v>
      </c>
      <c r="P269" s="403" t="s">
        <v>3044</v>
      </c>
      <c r="Q269" s="406">
        <v>41885</v>
      </c>
      <c r="R269" s="407"/>
      <c r="S269" s="407"/>
    </row>
    <row r="270" spans="1:19" ht="29.25" customHeight="1">
      <c r="A270" s="340">
        <v>264</v>
      </c>
      <c r="B270" s="340" t="s">
        <v>2697</v>
      </c>
      <c r="C270" s="340" t="s">
        <v>8758</v>
      </c>
      <c r="D270" s="340" t="s">
        <v>3031</v>
      </c>
      <c r="E270" s="403" t="s">
        <v>3045</v>
      </c>
      <c r="F270" s="403" t="s">
        <v>3390</v>
      </c>
      <c r="G270" s="404" t="s">
        <v>3046</v>
      </c>
      <c r="H270" s="404" t="s">
        <v>2821</v>
      </c>
      <c r="I270" s="391">
        <v>0</v>
      </c>
      <c r="J270" s="397">
        <v>3</v>
      </c>
      <c r="K270" s="397">
        <v>0</v>
      </c>
      <c r="L270" s="398">
        <v>0</v>
      </c>
      <c r="M270" s="398">
        <v>27.5</v>
      </c>
      <c r="N270" s="398">
        <v>0</v>
      </c>
      <c r="O270" s="398">
        <v>5497.83</v>
      </c>
      <c r="P270" s="403" t="s">
        <v>3391</v>
      </c>
      <c r="Q270" s="378" t="s">
        <v>3392</v>
      </c>
      <c r="R270" s="407"/>
      <c r="S270" s="407"/>
    </row>
    <row r="271" spans="1:19" ht="29.25" customHeight="1">
      <c r="A271" s="340">
        <v>265</v>
      </c>
      <c r="B271" s="340" t="s">
        <v>3190</v>
      </c>
      <c r="C271" s="340" t="s">
        <v>8758</v>
      </c>
      <c r="D271" s="340" t="s">
        <v>3031</v>
      </c>
      <c r="E271" s="403" t="s">
        <v>3047</v>
      </c>
      <c r="F271" s="403" t="s">
        <v>3393</v>
      </c>
      <c r="G271" s="404" t="s">
        <v>3048</v>
      </c>
      <c r="H271" s="404" t="s">
        <v>2812</v>
      </c>
      <c r="I271" s="391">
        <v>8</v>
      </c>
      <c r="J271" s="397">
        <v>0</v>
      </c>
      <c r="K271" s="397">
        <v>0</v>
      </c>
      <c r="L271" s="398">
        <v>118</v>
      </c>
      <c r="M271" s="398">
        <v>0</v>
      </c>
      <c r="N271" s="398">
        <v>0</v>
      </c>
      <c r="O271" s="398">
        <v>28739.275000000001</v>
      </c>
      <c r="P271" s="403" t="s">
        <v>3394</v>
      </c>
      <c r="Q271" s="378" t="s">
        <v>3395</v>
      </c>
      <c r="R271" s="407"/>
      <c r="S271" s="407"/>
    </row>
    <row r="272" spans="1:19" ht="29.25" customHeight="1">
      <c r="A272" s="340">
        <v>266</v>
      </c>
      <c r="B272" s="340" t="s">
        <v>2697</v>
      </c>
      <c r="C272" s="340" t="s">
        <v>8758</v>
      </c>
      <c r="D272" s="340" t="s">
        <v>3050</v>
      </c>
      <c r="E272" s="403" t="s">
        <v>3396</v>
      </c>
      <c r="F272" s="403" t="s">
        <v>3051</v>
      </c>
      <c r="G272" s="404" t="s">
        <v>3052</v>
      </c>
      <c r="H272" s="404" t="s">
        <v>2909</v>
      </c>
      <c r="I272" s="391">
        <v>2</v>
      </c>
      <c r="J272" s="397">
        <v>0</v>
      </c>
      <c r="K272" s="397">
        <v>0</v>
      </c>
      <c r="L272" s="398">
        <v>21.25</v>
      </c>
      <c r="M272" s="398">
        <v>0</v>
      </c>
      <c r="N272" s="398">
        <v>0</v>
      </c>
      <c r="O272" s="398">
        <v>60.936</v>
      </c>
      <c r="P272" s="403" t="s">
        <v>3053</v>
      </c>
      <c r="Q272" s="378" t="s">
        <v>3054</v>
      </c>
      <c r="R272" s="407"/>
      <c r="S272" s="407"/>
    </row>
    <row r="273" spans="1:19" ht="29.25" customHeight="1">
      <c r="A273" s="340">
        <v>267</v>
      </c>
      <c r="B273" s="340" t="s">
        <v>2703</v>
      </c>
      <c r="C273" s="340" t="s">
        <v>8758</v>
      </c>
      <c r="D273" s="340" t="s">
        <v>3050</v>
      </c>
      <c r="E273" s="403" t="s">
        <v>3397</v>
      </c>
      <c r="F273" s="403" t="s">
        <v>3055</v>
      </c>
      <c r="G273" s="404" t="s">
        <v>3056</v>
      </c>
      <c r="H273" s="404" t="s">
        <v>2812</v>
      </c>
      <c r="I273" s="391">
        <v>8</v>
      </c>
      <c r="J273" s="397">
        <v>0</v>
      </c>
      <c r="K273" s="397">
        <v>0</v>
      </c>
      <c r="L273" s="398">
        <v>77.900000000000006</v>
      </c>
      <c r="M273" s="398">
        <v>0</v>
      </c>
      <c r="N273" s="398">
        <v>0</v>
      </c>
      <c r="O273" s="398">
        <v>9921.7800000000007</v>
      </c>
      <c r="P273" s="403" t="s">
        <v>3398</v>
      </c>
      <c r="Q273" s="378" t="s">
        <v>3399</v>
      </c>
      <c r="R273" s="407"/>
      <c r="S273" s="407"/>
    </row>
    <row r="274" spans="1:19" ht="29.25" customHeight="1">
      <c r="A274" s="340">
        <v>268</v>
      </c>
      <c r="B274" s="340" t="s">
        <v>2697</v>
      </c>
      <c r="C274" s="340" t="s">
        <v>8758</v>
      </c>
      <c r="D274" s="340" t="s">
        <v>3050</v>
      </c>
      <c r="E274" s="371" t="s">
        <v>3400</v>
      </c>
      <c r="F274" s="371" t="s">
        <v>3401</v>
      </c>
      <c r="G274" s="204" t="s">
        <v>3058</v>
      </c>
      <c r="H274" s="394" t="s">
        <v>2821</v>
      </c>
      <c r="I274" s="391">
        <v>0</v>
      </c>
      <c r="J274" s="391">
        <v>3</v>
      </c>
      <c r="K274" s="391">
        <v>0</v>
      </c>
      <c r="L274" s="392">
        <v>0</v>
      </c>
      <c r="M274" s="392">
        <v>24.6</v>
      </c>
      <c r="N274" s="392">
        <v>0</v>
      </c>
      <c r="O274" s="392">
        <v>444.02</v>
      </c>
      <c r="P274" s="382" t="s">
        <v>3402</v>
      </c>
      <c r="Q274" s="411" t="s">
        <v>3059</v>
      </c>
      <c r="R274" s="407"/>
      <c r="S274" s="407"/>
    </row>
    <row r="275" spans="1:19" ht="29.25" customHeight="1">
      <c r="A275" s="340">
        <v>269</v>
      </c>
      <c r="B275" s="340" t="s">
        <v>2703</v>
      </c>
      <c r="C275" s="340" t="s">
        <v>8758</v>
      </c>
      <c r="D275" s="340" t="s">
        <v>3050</v>
      </c>
      <c r="E275" s="371" t="s">
        <v>3060</v>
      </c>
      <c r="F275" s="371" t="s">
        <v>3403</v>
      </c>
      <c r="G275" s="413" t="s">
        <v>3061</v>
      </c>
      <c r="H275" s="394" t="s">
        <v>3062</v>
      </c>
      <c r="I275" s="391">
        <v>4</v>
      </c>
      <c r="J275" s="391">
        <v>2</v>
      </c>
      <c r="K275" s="391">
        <v>0</v>
      </c>
      <c r="L275" s="392">
        <v>37.08</v>
      </c>
      <c r="M275" s="392">
        <v>24.7</v>
      </c>
      <c r="N275" s="392">
        <v>0</v>
      </c>
      <c r="O275" s="392">
        <v>1809.82</v>
      </c>
      <c r="P275" s="382" t="s">
        <v>3063</v>
      </c>
      <c r="Q275" s="411" t="s">
        <v>3404</v>
      </c>
      <c r="R275" s="407"/>
      <c r="S275" s="407"/>
    </row>
    <row r="276" spans="1:19" ht="29.25" customHeight="1">
      <c r="A276" s="340">
        <v>270</v>
      </c>
      <c r="B276" s="340" t="s">
        <v>2697</v>
      </c>
      <c r="C276" s="340" t="s">
        <v>8758</v>
      </c>
      <c r="D276" s="340" t="s">
        <v>3050</v>
      </c>
      <c r="E276" s="371" t="s">
        <v>3405</v>
      </c>
      <c r="F276" s="371" t="s">
        <v>3064</v>
      </c>
      <c r="G276" s="410" t="s">
        <v>3065</v>
      </c>
      <c r="H276" s="394" t="s">
        <v>3066</v>
      </c>
      <c r="I276" s="391">
        <v>5</v>
      </c>
      <c r="J276" s="391">
        <v>0</v>
      </c>
      <c r="K276" s="391">
        <v>0</v>
      </c>
      <c r="L276" s="392">
        <v>75</v>
      </c>
      <c r="M276" s="392">
        <v>0</v>
      </c>
      <c r="N276" s="392">
        <v>0</v>
      </c>
      <c r="O276" s="392">
        <v>10064.040000000001</v>
      </c>
      <c r="P276" s="371" t="s">
        <v>3067</v>
      </c>
      <c r="Q276" s="411" t="s">
        <v>3406</v>
      </c>
      <c r="R276" s="407"/>
      <c r="S276" s="407"/>
    </row>
    <row r="277" spans="1:19" ht="29.25" customHeight="1">
      <c r="A277" s="340">
        <v>271</v>
      </c>
      <c r="B277" s="340" t="s">
        <v>2703</v>
      </c>
      <c r="C277" s="340" t="s">
        <v>8758</v>
      </c>
      <c r="D277" s="340" t="s">
        <v>3069</v>
      </c>
      <c r="E277" s="403" t="s">
        <v>3070</v>
      </c>
      <c r="F277" s="403" t="s">
        <v>3407</v>
      </c>
      <c r="G277" s="404" t="s">
        <v>3071</v>
      </c>
      <c r="H277" s="404" t="s">
        <v>2821</v>
      </c>
      <c r="I277" s="397">
        <v>0</v>
      </c>
      <c r="J277" s="397">
        <v>3</v>
      </c>
      <c r="K277" s="397">
        <v>0</v>
      </c>
      <c r="L277" s="398">
        <v>0</v>
      </c>
      <c r="M277" s="398">
        <v>43.1</v>
      </c>
      <c r="N277" s="398">
        <v>0</v>
      </c>
      <c r="O277" s="398">
        <v>4201.72</v>
      </c>
      <c r="P277" s="409" t="s">
        <v>3408</v>
      </c>
      <c r="Q277" s="408" t="s">
        <v>3409</v>
      </c>
      <c r="R277" s="407"/>
      <c r="S277" s="407"/>
    </row>
    <row r="278" spans="1:19" ht="29.25" customHeight="1">
      <c r="A278" s="340">
        <v>272</v>
      </c>
      <c r="B278" s="340" t="s">
        <v>2697</v>
      </c>
      <c r="C278" s="340" t="s">
        <v>8758</v>
      </c>
      <c r="D278" s="340" t="s">
        <v>3410</v>
      </c>
      <c r="E278" s="403" t="s">
        <v>3411</v>
      </c>
      <c r="F278" s="403" t="s">
        <v>3072</v>
      </c>
      <c r="G278" s="404" t="s">
        <v>3073</v>
      </c>
      <c r="H278" s="404" t="s">
        <v>3074</v>
      </c>
      <c r="I278" s="397">
        <v>2</v>
      </c>
      <c r="J278" s="397">
        <v>3</v>
      </c>
      <c r="K278" s="397">
        <v>2</v>
      </c>
      <c r="L278" s="398">
        <v>17</v>
      </c>
      <c r="M278" s="398">
        <v>41</v>
      </c>
      <c r="N278" s="398">
        <v>24</v>
      </c>
      <c r="O278" s="398">
        <v>22950.052</v>
      </c>
      <c r="P278" s="403" t="s">
        <v>3075</v>
      </c>
      <c r="Q278" s="408" t="s">
        <v>3076</v>
      </c>
      <c r="R278" s="407"/>
      <c r="S278" s="407"/>
    </row>
    <row r="279" spans="1:19" ht="29.25" customHeight="1">
      <c r="A279" s="340">
        <v>273</v>
      </c>
      <c r="B279" s="340" t="s">
        <v>2697</v>
      </c>
      <c r="C279" s="340" t="s">
        <v>8758</v>
      </c>
      <c r="D279" s="340" t="s">
        <v>3410</v>
      </c>
      <c r="E279" s="403" t="s">
        <v>3077</v>
      </c>
      <c r="F279" s="403" t="s">
        <v>3078</v>
      </c>
      <c r="G279" s="404" t="s">
        <v>3079</v>
      </c>
      <c r="H279" s="404" t="s">
        <v>3207</v>
      </c>
      <c r="I279" s="397">
        <v>13</v>
      </c>
      <c r="J279" s="391">
        <v>0</v>
      </c>
      <c r="K279" s="397">
        <v>0</v>
      </c>
      <c r="L279" s="398">
        <v>84.3</v>
      </c>
      <c r="M279" s="392">
        <v>0</v>
      </c>
      <c r="N279" s="398">
        <v>0</v>
      </c>
      <c r="O279" s="398">
        <v>10044</v>
      </c>
      <c r="P279" s="403" t="s">
        <v>3412</v>
      </c>
      <c r="Q279" s="406" t="s">
        <v>3413</v>
      </c>
      <c r="R279" s="407"/>
      <c r="S279" s="407"/>
    </row>
    <row r="280" spans="1:19" ht="29.25" customHeight="1">
      <c r="A280" s="340">
        <v>274</v>
      </c>
      <c r="B280" s="340" t="s">
        <v>2697</v>
      </c>
      <c r="C280" s="340" t="s">
        <v>8758</v>
      </c>
      <c r="D280" s="340" t="s">
        <v>3410</v>
      </c>
      <c r="E280" s="403" t="s">
        <v>3414</v>
      </c>
      <c r="F280" s="403" t="s">
        <v>3415</v>
      </c>
      <c r="G280" s="404" t="s">
        <v>3081</v>
      </c>
      <c r="H280" s="404" t="s">
        <v>3082</v>
      </c>
      <c r="I280" s="397">
        <v>15</v>
      </c>
      <c r="J280" s="397">
        <v>5</v>
      </c>
      <c r="K280" s="397">
        <v>0</v>
      </c>
      <c r="L280" s="398">
        <v>182</v>
      </c>
      <c r="M280" s="398">
        <v>35</v>
      </c>
      <c r="N280" s="398">
        <v>0</v>
      </c>
      <c r="O280" s="398">
        <v>27774</v>
      </c>
      <c r="P280" s="403" t="s">
        <v>3083</v>
      </c>
      <c r="Q280" s="406" t="s">
        <v>3416</v>
      </c>
      <c r="R280" s="407"/>
      <c r="S280" s="407"/>
    </row>
    <row r="281" spans="1:19" ht="29.25" customHeight="1">
      <c r="A281" s="340">
        <v>275</v>
      </c>
      <c r="B281" s="340" t="s">
        <v>2697</v>
      </c>
      <c r="C281" s="340" t="s">
        <v>8758</v>
      </c>
      <c r="D281" s="340" t="s">
        <v>3410</v>
      </c>
      <c r="E281" s="403" t="s">
        <v>3417</v>
      </c>
      <c r="F281" s="403" t="s">
        <v>3418</v>
      </c>
      <c r="G281" s="404" t="s">
        <v>3084</v>
      </c>
      <c r="H281" s="404" t="s">
        <v>3419</v>
      </c>
      <c r="I281" s="397">
        <v>28</v>
      </c>
      <c r="J281" s="397">
        <v>22</v>
      </c>
      <c r="K281" s="397">
        <v>0</v>
      </c>
      <c r="L281" s="398">
        <v>233.3</v>
      </c>
      <c r="M281" s="398">
        <v>42.8</v>
      </c>
      <c r="N281" s="398">
        <v>0</v>
      </c>
      <c r="O281" s="398">
        <v>18859.634999999998</v>
      </c>
      <c r="P281" s="403" t="s">
        <v>3420</v>
      </c>
      <c r="Q281" s="406" t="s">
        <v>3421</v>
      </c>
      <c r="R281" s="407"/>
      <c r="S281" s="407"/>
    </row>
    <row r="282" spans="1:19" ht="29.25" customHeight="1">
      <c r="A282" s="340">
        <v>276</v>
      </c>
      <c r="B282" s="340" t="s">
        <v>3152</v>
      </c>
      <c r="C282" s="340" t="s">
        <v>8758</v>
      </c>
      <c r="D282" s="340" t="s">
        <v>3410</v>
      </c>
      <c r="E282" s="403" t="s">
        <v>3422</v>
      </c>
      <c r="F282" s="403" t="s">
        <v>3423</v>
      </c>
      <c r="G282" s="404" t="s">
        <v>3086</v>
      </c>
      <c r="H282" s="404" t="s">
        <v>2893</v>
      </c>
      <c r="I282" s="397">
        <v>10</v>
      </c>
      <c r="J282" s="397">
        <v>14</v>
      </c>
      <c r="K282" s="397">
        <v>4</v>
      </c>
      <c r="L282" s="398">
        <v>77.290000000000006</v>
      </c>
      <c r="M282" s="398">
        <v>45.3</v>
      </c>
      <c r="N282" s="398">
        <v>10.5</v>
      </c>
      <c r="O282" s="398">
        <v>9254.6679999999997</v>
      </c>
      <c r="P282" s="403" t="s">
        <v>3424</v>
      </c>
      <c r="Q282" s="406" t="s">
        <v>3425</v>
      </c>
      <c r="R282" s="407"/>
      <c r="S282" s="407"/>
    </row>
    <row r="283" spans="1:19" ht="29.25" customHeight="1">
      <c r="A283" s="340">
        <v>277</v>
      </c>
      <c r="B283" s="340" t="s">
        <v>2703</v>
      </c>
      <c r="C283" s="340" t="s">
        <v>8758</v>
      </c>
      <c r="D283" s="340" t="s">
        <v>3410</v>
      </c>
      <c r="E283" s="403" t="s">
        <v>3426</v>
      </c>
      <c r="F283" s="403" t="s">
        <v>3427</v>
      </c>
      <c r="G283" s="404" t="s">
        <v>3088</v>
      </c>
      <c r="H283" s="404" t="s">
        <v>2923</v>
      </c>
      <c r="I283" s="397">
        <v>3</v>
      </c>
      <c r="J283" s="397">
        <v>5</v>
      </c>
      <c r="K283" s="397">
        <v>0</v>
      </c>
      <c r="L283" s="398">
        <v>52</v>
      </c>
      <c r="M283" s="398">
        <v>31.4</v>
      </c>
      <c r="N283" s="398">
        <v>0</v>
      </c>
      <c r="O283" s="398">
        <v>12435.947</v>
      </c>
      <c r="P283" s="403" t="s">
        <v>3089</v>
      </c>
      <c r="Q283" s="406" t="s">
        <v>3428</v>
      </c>
      <c r="R283" s="407"/>
      <c r="S283" s="407"/>
    </row>
    <row r="284" spans="1:19" ht="29.25" customHeight="1">
      <c r="A284" s="340">
        <v>278</v>
      </c>
      <c r="B284" s="340" t="s">
        <v>2697</v>
      </c>
      <c r="C284" s="340" t="s">
        <v>8758</v>
      </c>
      <c r="D284" s="340" t="s">
        <v>3410</v>
      </c>
      <c r="E284" s="403" t="s">
        <v>3429</v>
      </c>
      <c r="F284" s="403" t="s">
        <v>3430</v>
      </c>
      <c r="G284" s="404" t="s">
        <v>3090</v>
      </c>
      <c r="H284" s="404" t="s">
        <v>2821</v>
      </c>
      <c r="I284" s="397">
        <v>11</v>
      </c>
      <c r="J284" s="397">
        <v>3</v>
      </c>
      <c r="K284" s="397">
        <v>3</v>
      </c>
      <c r="L284" s="398">
        <v>170.7</v>
      </c>
      <c r="M284" s="398">
        <v>14.5</v>
      </c>
      <c r="N284" s="398">
        <v>11.3</v>
      </c>
      <c r="O284" s="398">
        <v>20582.434000000001</v>
      </c>
      <c r="P284" s="403" t="s">
        <v>3431</v>
      </c>
      <c r="Q284" s="406" t="s">
        <v>3092</v>
      </c>
      <c r="R284" s="407"/>
      <c r="S284" s="407"/>
    </row>
    <row r="285" spans="1:19" ht="29.25" customHeight="1">
      <c r="A285" s="340">
        <v>279</v>
      </c>
      <c r="B285" s="340" t="s">
        <v>2697</v>
      </c>
      <c r="C285" s="340" t="s">
        <v>8758</v>
      </c>
      <c r="D285" s="340" t="s">
        <v>3410</v>
      </c>
      <c r="E285" s="403" t="s">
        <v>3093</v>
      </c>
      <c r="F285" s="403" t="s">
        <v>3078</v>
      </c>
      <c r="G285" s="404" t="s">
        <v>3094</v>
      </c>
      <c r="H285" s="405" t="s">
        <v>3095</v>
      </c>
      <c r="I285" s="397">
        <v>2</v>
      </c>
      <c r="J285" s="397">
        <v>18</v>
      </c>
      <c r="K285" s="397">
        <v>3</v>
      </c>
      <c r="L285" s="398">
        <v>14.2</v>
      </c>
      <c r="M285" s="398">
        <v>32.9</v>
      </c>
      <c r="N285" s="398">
        <v>4.3</v>
      </c>
      <c r="O285" s="398">
        <v>6279</v>
      </c>
      <c r="P285" s="403" t="s">
        <v>3432</v>
      </c>
      <c r="Q285" s="406" t="s">
        <v>3433</v>
      </c>
      <c r="R285" s="407"/>
      <c r="S285" s="407"/>
    </row>
    <row r="286" spans="1:19" ht="29.25" customHeight="1">
      <c r="A286" s="340">
        <v>280</v>
      </c>
      <c r="B286" s="340" t="s">
        <v>2697</v>
      </c>
      <c r="C286" s="340" t="s">
        <v>8758</v>
      </c>
      <c r="D286" s="340" t="s">
        <v>3069</v>
      </c>
      <c r="E286" s="403" t="s">
        <v>3434</v>
      </c>
      <c r="F286" s="403" t="s">
        <v>3097</v>
      </c>
      <c r="G286" s="404" t="s">
        <v>3098</v>
      </c>
      <c r="H286" s="404" t="s">
        <v>2812</v>
      </c>
      <c r="I286" s="397">
        <v>5</v>
      </c>
      <c r="J286" s="397">
        <v>0</v>
      </c>
      <c r="K286" s="397">
        <v>0</v>
      </c>
      <c r="L286" s="398">
        <v>87.7</v>
      </c>
      <c r="M286" s="398">
        <v>0</v>
      </c>
      <c r="N286" s="398">
        <v>0</v>
      </c>
      <c r="O286" s="398">
        <v>0</v>
      </c>
      <c r="P286" s="403" t="s">
        <v>3435</v>
      </c>
      <c r="Q286" s="406" t="s">
        <v>3433</v>
      </c>
      <c r="R286" s="407"/>
      <c r="S286" s="407"/>
    </row>
    <row r="287" spans="1:19" ht="29.25" customHeight="1">
      <c r="A287" s="340">
        <v>281</v>
      </c>
      <c r="B287" s="340" t="s">
        <v>2697</v>
      </c>
      <c r="C287" s="340" t="s">
        <v>8758</v>
      </c>
      <c r="D287" s="340" t="s">
        <v>3410</v>
      </c>
      <c r="E287" s="403" t="s">
        <v>3436</v>
      </c>
      <c r="F287" s="403" t="s">
        <v>3437</v>
      </c>
      <c r="G287" s="404" t="s">
        <v>3099</v>
      </c>
      <c r="H287" s="404" t="s">
        <v>3100</v>
      </c>
      <c r="I287" s="397">
        <v>0</v>
      </c>
      <c r="J287" s="397">
        <v>3</v>
      </c>
      <c r="K287" s="397">
        <v>0</v>
      </c>
      <c r="L287" s="398">
        <v>0</v>
      </c>
      <c r="M287" s="398">
        <v>16</v>
      </c>
      <c r="N287" s="398">
        <v>0</v>
      </c>
      <c r="O287" s="398">
        <v>441.53</v>
      </c>
      <c r="P287" s="403" t="s">
        <v>3438</v>
      </c>
      <c r="Q287" s="406" t="s">
        <v>3439</v>
      </c>
      <c r="R287" s="407"/>
      <c r="S287" s="407"/>
    </row>
    <row r="288" spans="1:19" ht="29.25" customHeight="1">
      <c r="A288" s="340">
        <v>282</v>
      </c>
      <c r="B288" s="340" t="s">
        <v>2697</v>
      </c>
      <c r="C288" s="340" t="s">
        <v>8758</v>
      </c>
      <c r="D288" s="340" t="s">
        <v>3440</v>
      </c>
      <c r="E288" s="403" t="s">
        <v>3441</v>
      </c>
      <c r="F288" s="403" t="s">
        <v>3442</v>
      </c>
      <c r="G288" s="404" t="s">
        <v>3101</v>
      </c>
      <c r="H288" s="404" t="s">
        <v>2812</v>
      </c>
      <c r="I288" s="397">
        <v>3</v>
      </c>
      <c r="J288" s="397">
        <v>0</v>
      </c>
      <c r="K288" s="397">
        <v>0</v>
      </c>
      <c r="L288" s="398">
        <v>23.4</v>
      </c>
      <c r="M288" s="398">
        <v>0</v>
      </c>
      <c r="N288" s="398">
        <v>0</v>
      </c>
      <c r="O288" s="398">
        <v>0</v>
      </c>
      <c r="P288" s="403" t="s">
        <v>3443</v>
      </c>
      <c r="Q288" s="406" t="s">
        <v>3444</v>
      </c>
      <c r="R288" s="407"/>
      <c r="S288" s="407"/>
    </row>
    <row r="289" spans="1:19" ht="29.25" customHeight="1">
      <c r="A289" s="340">
        <v>283</v>
      </c>
      <c r="B289" s="340" t="s">
        <v>2697</v>
      </c>
      <c r="C289" s="340" t="s">
        <v>8758</v>
      </c>
      <c r="D289" s="340" t="s">
        <v>3410</v>
      </c>
      <c r="E289" s="403" t="s">
        <v>3445</v>
      </c>
      <c r="F289" s="403" t="s">
        <v>3446</v>
      </c>
      <c r="G289" s="404" t="s">
        <v>3103</v>
      </c>
      <c r="H289" s="404" t="s">
        <v>3020</v>
      </c>
      <c r="I289" s="397">
        <v>2</v>
      </c>
      <c r="J289" s="397">
        <v>0</v>
      </c>
      <c r="K289" s="397">
        <v>0</v>
      </c>
      <c r="L289" s="398">
        <v>23</v>
      </c>
      <c r="M289" s="398">
        <v>0</v>
      </c>
      <c r="N289" s="398">
        <v>0</v>
      </c>
      <c r="O289" s="398">
        <v>3305.25</v>
      </c>
      <c r="P289" s="403" t="s">
        <v>3104</v>
      </c>
      <c r="Q289" s="406">
        <v>40898</v>
      </c>
      <c r="R289" s="407"/>
      <c r="S289" s="407"/>
    </row>
    <row r="290" spans="1:19" ht="29.25" customHeight="1">
      <c r="A290" s="340">
        <v>284</v>
      </c>
      <c r="B290" s="340" t="s">
        <v>2697</v>
      </c>
      <c r="C290" s="340" t="s">
        <v>8758</v>
      </c>
      <c r="D290" s="340" t="s">
        <v>3410</v>
      </c>
      <c r="E290" s="403" t="s">
        <v>3447</v>
      </c>
      <c r="F290" s="403" t="s">
        <v>3448</v>
      </c>
      <c r="G290" s="404" t="s">
        <v>3105</v>
      </c>
      <c r="H290" s="404" t="s">
        <v>2812</v>
      </c>
      <c r="I290" s="397">
        <v>3</v>
      </c>
      <c r="J290" s="397">
        <v>0</v>
      </c>
      <c r="K290" s="397">
        <v>0</v>
      </c>
      <c r="L290" s="398">
        <v>9.25</v>
      </c>
      <c r="M290" s="398">
        <v>0</v>
      </c>
      <c r="N290" s="398">
        <v>0</v>
      </c>
      <c r="O290" s="398">
        <v>174</v>
      </c>
      <c r="P290" s="403" t="s">
        <v>3449</v>
      </c>
      <c r="Q290" s="406">
        <v>41001</v>
      </c>
      <c r="R290" s="407"/>
      <c r="S290" s="407"/>
    </row>
    <row r="291" spans="1:19" ht="29.25" customHeight="1">
      <c r="A291" s="340">
        <v>285</v>
      </c>
      <c r="B291" s="340" t="s">
        <v>2697</v>
      </c>
      <c r="C291" s="340" t="s">
        <v>8758</v>
      </c>
      <c r="D291" s="340" t="s">
        <v>3069</v>
      </c>
      <c r="E291" s="403" t="s">
        <v>3450</v>
      </c>
      <c r="F291" s="403" t="s">
        <v>3451</v>
      </c>
      <c r="G291" s="404" t="s">
        <v>3106</v>
      </c>
      <c r="H291" s="404" t="s">
        <v>2821</v>
      </c>
      <c r="I291" s="397">
        <v>0</v>
      </c>
      <c r="J291" s="397">
        <v>3</v>
      </c>
      <c r="K291" s="397">
        <v>0</v>
      </c>
      <c r="L291" s="398">
        <v>0</v>
      </c>
      <c r="M291" s="398">
        <v>26.3</v>
      </c>
      <c r="N291" s="398">
        <v>0</v>
      </c>
      <c r="O291" s="398">
        <v>0</v>
      </c>
      <c r="P291" s="403" t="s">
        <v>3452</v>
      </c>
      <c r="Q291" s="406">
        <v>41257</v>
      </c>
      <c r="R291" s="407"/>
      <c r="S291" s="407"/>
    </row>
    <row r="292" spans="1:19" ht="29.25" customHeight="1">
      <c r="A292" s="340">
        <v>286</v>
      </c>
      <c r="B292" s="340" t="s">
        <v>2697</v>
      </c>
      <c r="C292" s="340" t="s">
        <v>8758</v>
      </c>
      <c r="D292" s="340" t="s">
        <v>3410</v>
      </c>
      <c r="E292" s="403" t="s">
        <v>3453</v>
      </c>
      <c r="F292" s="403" t="s">
        <v>3454</v>
      </c>
      <c r="G292" s="404" t="s">
        <v>3107</v>
      </c>
      <c r="H292" s="404" t="s">
        <v>2812</v>
      </c>
      <c r="I292" s="391">
        <v>2</v>
      </c>
      <c r="J292" s="397">
        <v>0</v>
      </c>
      <c r="K292" s="397">
        <v>0</v>
      </c>
      <c r="L292" s="398">
        <v>37.1</v>
      </c>
      <c r="M292" s="398">
        <v>0</v>
      </c>
      <c r="N292" s="398">
        <v>0</v>
      </c>
      <c r="O292" s="398">
        <v>4600.3599999999997</v>
      </c>
      <c r="P292" s="403" t="s">
        <v>3455</v>
      </c>
      <c r="Q292" s="378" t="s">
        <v>3456</v>
      </c>
      <c r="R292" s="407"/>
      <c r="S292" s="407"/>
    </row>
    <row r="293" spans="1:19" ht="29.25" customHeight="1">
      <c r="A293" s="340">
        <v>287</v>
      </c>
      <c r="B293" s="340" t="s">
        <v>2697</v>
      </c>
      <c r="C293" s="340" t="s">
        <v>8758</v>
      </c>
      <c r="D293" s="340" t="s">
        <v>3108</v>
      </c>
      <c r="E293" s="371" t="s">
        <v>3109</v>
      </c>
      <c r="F293" s="371" t="s">
        <v>3457</v>
      </c>
      <c r="G293" s="410" t="s">
        <v>3110</v>
      </c>
      <c r="H293" s="394" t="s">
        <v>3458</v>
      </c>
      <c r="I293" s="391">
        <v>5</v>
      </c>
      <c r="J293" s="391">
        <v>3</v>
      </c>
      <c r="K293" s="391">
        <v>0</v>
      </c>
      <c r="L293" s="392">
        <v>60.4</v>
      </c>
      <c r="M293" s="392">
        <v>19.399999999999999</v>
      </c>
      <c r="N293" s="392">
        <v>0</v>
      </c>
      <c r="O293" s="392">
        <v>15430.504999999999</v>
      </c>
      <c r="P293" s="371" t="s">
        <v>3459</v>
      </c>
      <c r="Q293" s="411" t="s">
        <v>3068</v>
      </c>
      <c r="R293" s="407"/>
      <c r="S293" s="407"/>
    </row>
    <row r="294" spans="1:19" ht="29.25" customHeight="1">
      <c r="A294" s="340">
        <v>288</v>
      </c>
      <c r="B294" s="340" t="s">
        <v>2697</v>
      </c>
      <c r="C294" s="340" t="s">
        <v>8758</v>
      </c>
      <c r="D294" s="340" t="s">
        <v>3108</v>
      </c>
      <c r="E294" s="371" t="s">
        <v>3111</v>
      </c>
      <c r="F294" s="371" t="s">
        <v>3460</v>
      </c>
      <c r="G294" s="410" t="s">
        <v>3112</v>
      </c>
      <c r="H294" s="394" t="s">
        <v>2948</v>
      </c>
      <c r="I294" s="391">
        <v>4</v>
      </c>
      <c r="J294" s="391">
        <v>0</v>
      </c>
      <c r="K294" s="391">
        <v>0</v>
      </c>
      <c r="L294" s="392">
        <v>67.3</v>
      </c>
      <c r="M294" s="392">
        <v>0</v>
      </c>
      <c r="N294" s="392">
        <v>0</v>
      </c>
      <c r="O294" s="392">
        <v>7569.55</v>
      </c>
      <c r="P294" s="371" t="s">
        <v>3461</v>
      </c>
      <c r="Q294" s="411" t="s">
        <v>3113</v>
      </c>
      <c r="R294" s="407"/>
      <c r="S294" s="407"/>
    </row>
    <row r="295" spans="1:19" ht="29.25" customHeight="1">
      <c r="A295" s="340">
        <v>289</v>
      </c>
      <c r="B295" s="340" t="s">
        <v>2697</v>
      </c>
      <c r="C295" s="340" t="s">
        <v>8758</v>
      </c>
      <c r="D295" s="340" t="s">
        <v>3108</v>
      </c>
      <c r="E295" s="371" t="s">
        <v>3462</v>
      </c>
      <c r="F295" s="371" t="s">
        <v>3463</v>
      </c>
      <c r="G295" s="410" t="s">
        <v>3114</v>
      </c>
      <c r="H295" s="394" t="s">
        <v>2812</v>
      </c>
      <c r="I295" s="391">
        <v>3</v>
      </c>
      <c r="J295" s="391">
        <v>0</v>
      </c>
      <c r="K295" s="391">
        <v>0</v>
      </c>
      <c r="L295" s="392">
        <v>49.5</v>
      </c>
      <c r="M295" s="392">
        <v>0</v>
      </c>
      <c r="N295" s="392">
        <v>0</v>
      </c>
      <c r="O295" s="392">
        <v>9023.1200000000008</v>
      </c>
      <c r="P295" s="371"/>
      <c r="Q295" s="411" t="s">
        <v>3464</v>
      </c>
      <c r="R295" s="407" t="s">
        <v>3465</v>
      </c>
      <c r="S295" s="407"/>
    </row>
    <row r="296" spans="1:19" ht="29.25" customHeight="1">
      <c r="A296" s="340">
        <v>290</v>
      </c>
      <c r="B296" s="340" t="s">
        <v>2697</v>
      </c>
      <c r="C296" s="340" t="s">
        <v>8758</v>
      </c>
      <c r="D296" s="340" t="s">
        <v>3466</v>
      </c>
      <c r="E296" s="403" t="s">
        <v>3467</v>
      </c>
      <c r="F296" s="403" t="s">
        <v>3468</v>
      </c>
      <c r="G296" s="404" t="s">
        <v>3116</v>
      </c>
      <c r="H296" s="404" t="s">
        <v>3020</v>
      </c>
      <c r="I296" s="397">
        <v>0</v>
      </c>
      <c r="J296" s="397">
        <v>3</v>
      </c>
      <c r="K296" s="397">
        <v>0</v>
      </c>
      <c r="L296" s="398">
        <v>0</v>
      </c>
      <c r="M296" s="398">
        <v>25.5</v>
      </c>
      <c r="N296" s="398">
        <v>0</v>
      </c>
      <c r="O296" s="398">
        <v>0</v>
      </c>
      <c r="P296" s="403" t="s">
        <v>3469</v>
      </c>
      <c r="Q296" s="406" t="s">
        <v>3470</v>
      </c>
      <c r="R296" s="407"/>
      <c r="S296" s="407"/>
    </row>
    <row r="297" spans="1:19" ht="29.25" customHeight="1">
      <c r="A297" s="340">
        <v>291</v>
      </c>
      <c r="B297" s="340" t="s">
        <v>2697</v>
      </c>
      <c r="C297" s="340" t="s">
        <v>8758</v>
      </c>
      <c r="D297" s="340" t="s">
        <v>3466</v>
      </c>
      <c r="E297" s="403" t="s">
        <v>3471</v>
      </c>
      <c r="F297" s="403" t="s">
        <v>3472</v>
      </c>
      <c r="G297" s="404" t="s">
        <v>3117</v>
      </c>
      <c r="H297" s="404" t="s">
        <v>3118</v>
      </c>
      <c r="I297" s="397">
        <v>0</v>
      </c>
      <c r="J297" s="397">
        <v>4</v>
      </c>
      <c r="K297" s="397">
        <v>0</v>
      </c>
      <c r="L297" s="398">
        <v>0</v>
      </c>
      <c r="M297" s="398">
        <v>31.8</v>
      </c>
      <c r="N297" s="398">
        <v>0</v>
      </c>
      <c r="O297" s="398">
        <v>873.39</v>
      </c>
      <c r="P297" s="403" t="s">
        <v>3473</v>
      </c>
      <c r="Q297" s="406" t="s">
        <v>3474</v>
      </c>
      <c r="R297" s="407"/>
      <c r="S297" s="407"/>
    </row>
    <row r="298" spans="1:19" ht="29.25" customHeight="1">
      <c r="A298" s="340">
        <v>292</v>
      </c>
      <c r="B298" s="340" t="s">
        <v>2697</v>
      </c>
      <c r="C298" s="340" t="s">
        <v>8758</v>
      </c>
      <c r="D298" s="340" t="s">
        <v>3466</v>
      </c>
      <c r="E298" s="403" t="s">
        <v>3475</v>
      </c>
      <c r="F298" s="403" t="s">
        <v>3476</v>
      </c>
      <c r="G298" s="404" t="s">
        <v>3119</v>
      </c>
      <c r="H298" s="404" t="s">
        <v>3477</v>
      </c>
      <c r="I298" s="397">
        <v>2</v>
      </c>
      <c r="J298" s="397">
        <v>8</v>
      </c>
      <c r="K298" s="397">
        <v>1</v>
      </c>
      <c r="L298" s="398">
        <v>9</v>
      </c>
      <c r="M298" s="398">
        <v>14.2</v>
      </c>
      <c r="N298" s="398">
        <v>1.8</v>
      </c>
      <c r="O298" s="398">
        <v>602.05999999999995</v>
      </c>
      <c r="P298" s="403" t="s">
        <v>3478</v>
      </c>
      <c r="Q298" s="406" t="s">
        <v>3479</v>
      </c>
      <c r="R298" s="407"/>
      <c r="S298" s="407"/>
    </row>
    <row r="299" spans="1:19" ht="29.25" customHeight="1">
      <c r="A299" s="340">
        <v>293</v>
      </c>
      <c r="B299" s="340" t="s">
        <v>2697</v>
      </c>
      <c r="C299" s="340" t="s">
        <v>8758</v>
      </c>
      <c r="D299" s="340" t="s">
        <v>3115</v>
      </c>
      <c r="E299" s="403" t="s">
        <v>3120</v>
      </c>
      <c r="F299" s="403" t="s">
        <v>3480</v>
      </c>
      <c r="G299" s="404" t="s">
        <v>3121</v>
      </c>
      <c r="H299" s="404" t="s">
        <v>2923</v>
      </c>
      <c r="I299" s="397">
        <v>5</v>
      </c>
      <c r="J299" s="397">
        <v>4</v>
      </c>
      <c r="K299" s="397">
        <v>0</v>
      </c>
      <c r="L299" s="398">
        <v>45.26</v>
      </c>
      <c r="M299" s="398">
        <v>13.85</v>
      </c>
      <c r="N299" s="398">
        <v>0</v>
      </c>
      <c r="O299" s="398">
        <v>5552.5540000000001</v>
      </c>
      <c r="P299" s="403" t="s">
        <v>3481</v>
      </c>
      <c r="Q299" s="406" t="s">
        <v>3482</v>
      </c>
      <c r="R299" s="407"/>
      <c r="S299" s="407"/>
    </row>
    <row r="300" spans="1:19" ht="29.25" customHeight="1">
      <c r="A300" s="340">
        <v>294</v>
      </c>
      <c r="B300" s="340" t="s">
        <v>2697</v>
      </c>
      <c r="C300" s="340" t="s">
        <v>8758</v>
      </c>
      <c r="D300" s="340" t="s">
        <v>3115</v>
      </c>
      <c r="E300" s="403" t="s">
        <v>3122</v>
      </c>
      <c r="F300" s="403" t="s">
        <v>3123</v>
      </c>
      <c r="G300" s="413" t="s">
        <v>3124</v>
      </c>
      <c r="H300" s="404" t="s">
        <v>2812</v>
      </c>
      <c r="I300" s="391">
        <v>3</v>
      </c>
      <c r="J300" s="397">
        <v>0</v>
      </c>
      <c r="K300" s="397">
        <v>0</v>
      </c>
      <c r="L300" s="398">
        <v>63</v>
      </c>
      <c r="M300" s="398">
        <v>0</v>
      </c>
      <c r="N300" s="398">
        <v>0</v>
      </c>
      <c r="O300" s="398">
        <v>6387.62</v>
      </c>
      <c r="P300" s="403" t="s">
        <v>3483</v>
      </c>
      <c r="Q300" s="378" t="s">
        <v>3484</v>
      </c>
      <c r="R300" s="407"/>
      <c r="S300" s="407"/>
    </row>
    <row r="301" spans="1:19" ht="29.25" customHeight="1">
      <c r="A301" s="340">
        <v>295</v>
      </c>
      <c r="B301" s="340" t="s">
        <v>2703</v>
      </c>
      <c r="C301" s="340" t="s">
        <v>8758</v>
      </c>
      <c r="D301" s="340" t="s">
        <v>3125</v>
      </c>
      <c r="E301" s="403" t="s">
        <v>3485</v>
      </c>
      <c r="F301" s="403" t="s">
        <v>3486</v>
      </c>
      <c r="G301" s="404" t="s">
        <v>3126</v>
      </c>
      <c r="H301" s="404" t="s">
        <v>2821</v>
      </c>
      <c r="I301" s="391">
        <v>0</v>
      </c>
      <c r="J301" s="397">
        <v>3</v>
      </c>
      <c r="K301" s="397">
        <v>0</v>
      </c>
      <c r="L301" s="398">
        <v>0</v>
      </c>
      <c r="M301" s="398">
        <v>49</v>
      </c>
      <c r="N301" s="398">
        <v>0</v>
      </c>
      <c r="O301" s="398">
        <v>4405.3999999999996</v>
      </c>
      <c r="P301" s="403" t="s">
        <v>3487</v>
      </c>
      <c r="Q301" s="378" t="s">
        <v>3127</v>
      </c>
      <c r="R301" s="407"/>
      <c r="S301" s="407"/>
    </row>
    <row r="302" spans="1:19" ht="29.25" customHeight="1">
      <c r="A302" s="340">
        <v>296</v>
      </c>
      <c r="B302" s="340" t="s">
        <v>2703</v>
      </c>
      <c r="C302" s="340" t="s">
        <v>8758</v>
      </c>
      <c r="D302" s="340" t="s">
        <v>3488</v>
      </c>
      <c r="E302" s="403" t="s">
        <v>3489</v>
      </c>
      <c r="F302" s="403" t="s">
        <v>3490</v>
      </c>
      <c r="G302" s="404" t="s">
        <v>3128</v>
      </c>
      <c r="H302" s="404" t="s">
        <v>3491</v>
      </c>
      <c r="I302" s="397">
        <v>0</v>
      </c>
      <c r="J302" s="397">
        <v>3</v>
      </c>
      <c r="K302" s="397">
        <v>0</v>
      </c>
      <c r="L302" s="398">
        <v>0</v>
      </c>
      <c r="M302" s="398">
        <v>21.2</v>
      </c>
      <c r="N302" s="398">
        <v>0</v>
      </c>
      <c r="O302" s="398">
        <v>648.13</v>
      </c>
      <c r="P302" s="403" t="s">
        <v>3492</v>
      </c>
      <c r="Q302" s="406" t="s">
        <v>3493</v>
      </c>
      <c r="R302" s="407"/>
      <c r="S302" s="407"/>
    </row>
    <row r="303" spans="1:19" ht="29.25" customHeight="1">
      <c r="A303" s="340">
        <v>297</v>
      </c>
      <c r="B303" s="340" t="s">
        <v>4669</v>
      </c>
      <c r="C303" s="340" t="s">
        <v>4758</v>
      </c>
      <c r="D303" s="340" t="s">
        <v>4759</v>
      </c>
      <c r="E303" s="340" t="s">
        <v>4760</v>
      </c>
      <c r="F303" s="340" t="s">
        <v>4761</v>
      </c>
      <c r="G303" s="414" t="s">
        <v>4762</v>
      </c>
      <c r="H303" s="414" t="s">
        <v>4763</v>
      </c>
      <c r="I303" s="397">
        <v>0</v>
      </c>
      <c r="J303" s="397">
        <v>3</v>
      </c>
      <c r="K303" s="397">
        <v>0</v>
      </c>
      <c r="L303" s="398">
        <v>0</v>
      </c>
      <c r="M303" s="398">
        <v>28.8</v>
      </c>
      <c r="N303" s="398">
        <v>0</v>
      </c>
      <c r="O303" s="398">
        <v>434</v>
      </c>
      <c r="P303" s="340" t="s">
        <v>4764</v>
      </c>
      <c r="Q303" s="340" t="s">
        <v>4765</v>
      </c>
      <c r="R303" s="340"/>
      <c r="S303" s="407"/>
    </row>
    <row r="304" spans="1:19" ht="29.25" customHeight="1">
      <c r="A304" s="340">
        <v>298</v>
      </c>
      <c r="B304" s="340" t="s">
        <v>4669</v>
      </c>
      <c r="C304" s="340" t="s">
        <v>4758</v>
      </c>
      <c r="D304" s="340" t="s">
        <v>2808</v>
      </c>
      <c r="E304" s="340" t="s">
        <v>4766</v>
      </c>
      <c r="F304" s="340" t="s">
        <v>4767</v>
      </c>
      <c r="G304" s="414" t="s">
        <v>4768</v>
      </c>
      <c r="H304" s="414" t="s">
        <v>4769</v>
      </c>
      <c r="I304" s="397">
        <v>0</v>
      </c>
      <c r="J304" s="397">
        <v>3</v>
      </c>
      <c r="K304" s="397">
        <v>0</v>
      </c>
      <c r="L304" s="398">
        <v>0</v>
      </c>
      <c r="M304" s="398">
        <v>25.5</v>
      </c>
      <c r="N304" s="398">
        <v>0</v>
      </c>
      <c r="O304" s="398">
        <v>328</v>
      </c>
      <c r="P304" s="340" t="s">
        <v>4770</v>
      </c>
      <c r="Q304" s="340" t="s">
        <v>4771</v>
      </c>
      <c r="R304" s="340"/>
      <c r="S304" s="407"/>
    </row>
    <row r="305" spans="1:19" ht="29.25" customHeight="1">
      <c r="A305" s="340">
        <v>299</v>
      </c>
      <c r="B305" s="340" t="s">
        <v>4669</v>
      </c>
      <c r="C305" s="340" t="s">
        <v>4758</v>
      </c>
      <c r="D305" s="340" t="s">
        <v>3129</v>
      </c>
      <c r="E305" s="340" t="s">
        <v>4772</v>
      </c>
      <c r="F305" s="340" t="s">
        <v>4773</v>
      </c>
      <c r="G305" s="415" t="s">
        <v>4774</v>
      </c>
      <c r="H305" s="414" t="s">
        <v>4775</v>
      </c>
      <c r="I305" s="397">
        <v>0</v>
      </c>
      <c r="J305" s="397">
        <v>3</v>
      </c>
      <c r="K305" s="397">
        <v>0</v>
      </c>
      <c r="L305" s="398">
        <v>0</v>
      </c>
      <c r="M305" s="398">
        <v>25.9</v>
      </c>
      <c r="N305" s="398">
        <v>0</v>
      </c>
      <c r="O305" s="398">
        <v>4155</v>
      </c>
      <c r="P305" s="340" t="s">
        <v>4776</v>
      </c>
      <c r="Q305" s="340" t="s">
        <v>4777</v>
      </c>
      <c r="R305" s="340"/>
      <c r="S305" s="407"/>
    </row>
    <row r="306" spans="1:19" ht="29.25" customHeight="1">
      <c r="A306" s="340">
        <v>300</v>
      </c>
      <c r="B306" s="340" t="s">
        <v>4669</v>
      </c>
      <c r="C306" s="340" t="s">
        <v>4758</v>
      </c>
      <c r="D306" s="340" t="s">
        <v>4778</v>
      </c>
      <c r="E306" s="340" t="s">
        <v>4779</v>
      </c>
      <c r="F306" s="340" t="s">
        <v>4780</v>
      </c>
      <c r="G306" s="414" t="s">
        <v>4781</v>
      </c>
      <c r="H306" s="414" t="s">
        <v>4782</v>
      </c>
      <c r="I306" s="397">
        <v>0</v>
      </c>
      <c r="J306" s="397">
        <v>3</v>
      </c>
      <c r="K306" s="397">
        <v>0</v>
      </c>
      <c r="L306" s="398">
        <v>0</v>
      </c>
      <c r="M306" s="398">
        <v>15.5</v>
      </c>
      <c r="N306" s="398">
        <v>0</v>
      </c>
      <c r="O306" s="398">
        <v>511</v>
      </c>
      <c r="P306" s="340" t="s">
        <v>4783</v>
      </c>
      <c r="Q306" s="340" t="s">
        <v>4784</v>
      </c>
      <c r="R306" s="340"/>
      <c r="S306" s="407"/>
    </row>
    <row r="307" spans="1:19" ht="29.25" customHeight="1">
      <c r="A307" s="340">
        <v>301</v>
      </c>
      <c r="B307" s="340" t="s">
        <v>4669</v>
      </c>
      <c r="C307" s="340" t="s">
        <v>4758</v>
      </c>
      <c r="D307" s="340" t="s">
        <v>4785</v>
      </c>
      <c r="E307" s="340" t="s">
        <v>4786</v>
      </c>
      <c r="F307" s="340" t="s">
        <v>4787</v>
      </c>
      <c r="G307" s="415" t="s">
        <v>4788</v>
      </c>
      <c r="H307" s="414" t="s">
        <v>4789</v>
      </c>
      <c r="I307" s="397">
        <v>5</v>
      </c>
      <c r="J307" s="397">
        <v>4</v>
      </c>
      <c r="K307" s="397">
        <v>0</v>
      </c>
      <c r="L307" s="398">
        <v>14.5</v>
      </c>
      <c r="M307" s="398">
        <v>18.25</v>
      </c>
      <c r="N307" s="398">
        <v>0</v>
      </c>
      <c r="O307" s="398">
        <v>380</v>
      </c>
      <c r="P307" s="340" t="s">
        <v>4790</v>
      </c>
      <c r="Q307" s="340" t="s">
        <v>4791</v>
      </c>
      <c r="R307" s="340"/>
      <c r="S307" s="407"/>
    </row>
    <row r="308" spans="1:19" ht="29.25" customHeight="1">
      <c r="A308" s="340">
        <v>302</v>
      </c>
      <c r="B308" s="340" t="s">
        <v>4669</v>
      </c>
      <c r="C308" s="340" t="s">
        <v>4792</v>
      </c>
      <c r="D308" s="340" t="s">
        <v>4793</v>
      </c>
      <c r="E308" s="340" t="s">
        <v>4794</v>
      </c>
      <c r="F308" s="340" t="s">
        <v>4795</v>
      </c>
      <c r="G308" s="414" t="s">
        <v>4796</v>
      </c>
      <c r="H308" s="414" t="s">
        <v>4797</v>
      </c>
      <c r="I308" s="397">
        <v>2</v>
      </c>
      <c r="J308" s="397">
        <v>3</v>
      </c>
      <c r="K308" s="397">
        <v>3</v>
      </c>
      <c r="L308" s="398">
        <v>39.159999999999997</v>
      </c>
      <c r="M308" s="398">
        <v>37.200000000000003</v>
      </c>
      <c r="N308" s="398">
        <v>27.5</v>
      </c>
      <c r="O308" s="398">
        <v>8057</v>
      </c>
      <c r="P308" s="340" t="s">
        <v>4798</v>
      </c>
      <c r="Q308" s="340" t="s">
        <v>4799</v>
      </c>
      <c r="R308" s="340"/>
      <c r="S308" s="407"/>
    </row>
    <row r="309" spans="1:19" ht="29.25" customHeight="1">
      <c r="A309" s="340">
        <v>303</v>
      </c>
      <c r="B309" s="416" t="s">
        <v>4669</v>
      </c>
      <c r="C309" s="416" t="s">
        <v>4758</v>
      </c>
      <c r="D309" s="416" t="s">
        <v>4793</v>
      </c>
      <c r="E309" s="416" t="s">
        <v>4800</v>
      </c>
      <c r="F309" s="416" t="s">
        <v>4801</v>
      </c>
      <c r="G309" s="417" t="s">
        <v>4802</v>
      </c>
      <c r="H309" s="417" t="s">
        <v>4803</v>
      </c>
      <c r="I309" s="418">
        <v>4</v>
      </c>
      <c r="J309" s="418">
        <v>5</v>
      </c>
      <c r="K309" s="418">
        <v>0</v>
      </c>
      <c r="L309" s="419">
        <v>9.15</v>
      </c>
      <c r="M309" s="419">
        <v>25.5</v>
      </c>
      <c r="N309" s="419">
        <v>0</v>
      </c>
      <c r="O309" s="420">
        <v>0</v>
      </c>
      <c r="P309" s="416" t="s">
        <v>4804</v>
      </c>
      <c r="Q309" s="416" t="s">
        <v>4805</v>
      </c>
      <c r="R309" s="416"/>
      <c r="S309" s="421"/>
    </row>
    <row r="310" spans="1:19" s="116" customFormat="1" ht="29.25" customHeight="1">
      <c r="A310" s="340">
        <v>304</v>
      </c>
      <c r="B310" s="340" t="s">
        <v>4669</v>
      </c>
      <c r="C310" s="340" t="s">
        <v>4758</v>
      </c>
      <c r="D310" s="340" t="s">
        <v>4806</v>
      </c>
      <c r="E310" s="340" t="s">
        <v>4807</v>
      </c>
      <c r="F310" s="340" t="s">
        <v>4808</v>
      </c>
      <c r="G310" s="414" t="s">
        <v>4809</v>
      </c>
      <c r="H310" s="414" t="s">
        <v>4810</v>
      </c>
      <c r="I310" s="397">
        <v>0</v>
      </c>
      <c r="J310" s="397">
        <v>5</v>
      </c>
      <c r="K310" s="397">
        <v>0</v>
      </c>
      <c r="L310" s="398">
        <v>0</v>
      </c>
      <c r="M310" s="398">
        <v>37.1</v>
      </c>
      <c r="N310" s="398">
        <v>0</v>
      </c>
      <c r="O310" s="398">
        <v>5375</v>
      </c>
      <c r="P310" s="340" t="s">
        <v>4811</v>
      </c>
      <c r="Q310" s="340" t="s">
        <v>4812</v>
      </c>
      <c r="R310" s="340"/>
      <c r="S310" s="407"/>
    </row>
    <row r="311" spans="1:19" ht="29.25" customHeight="1">
      <c r="A311" s="340">
        <v>305</v>
      </c>
      <c r="B311" s="416" t="s">
        <v>4669</v>
      </c>
      <c r="C311" s="416" t="s">
        <v>4813</v>
      </c>
      <c r="D311" s="416" t="s">
        <v>4806</v>
      </c>
      <c r="E311" s="416" t="s">
        <v>4814</v>
      </c>
      <c r="F311" s="416" t="s">
        <v>4815</v>
      </c>
      <c r="G311" s="417" t="s">
        <v>4816</v>
      </c>
      <c r="H311" s="417" t="s">
        <v>4817</v>
      </c>
      <c r="I311" s="418">
        <v>0</v>
      </c>
      <c r="J311" s="418">
        <v>4</v>
      </c>
      <c r="K311" s="418">
        <v>0</v>
      </c>
      <c r="L311" s="419">
        <v>0</v>
      </c>
      <c r="M311" s="419">
        <v>21.1</v>
      </c>
      <c r="N311" s="419">
        <v>0</v>
      </c>
      <c r="O311" s="420">
        <v>0</v>
      </c>
      <c r="P311" s="416" t="s">
        <v>4818</v>
      </c>
      <c r="Q311" s="416" t="s">
        <v>4819</v>
      </c>
      <c r="R311" s="416"/>
      <c r="S311" s="421"/>
    </row>
    <row r="312" spans="1:19" ht="29.25" customHeight="1">
      <c r="A312" s="340">
        <v>306</v>
      </c>
      <c r="B312" s="416" t="s">
        <v>4669</v>
      </c>
      <c r="C312" s="416" t="s">
        <v>4813</v>
      </c>
      <c r="D312" s="416" t="s">
        <v>4806</v>
      </c>
      <c r="E312" s="416" t="s">
        <v>4820</v>
      </c>
      <c r="F312" s="416" t="s">
        <v>4821</v>
      </c>
      <c r="G312" s="422" t="s">
        <v>4822</v>
      </c>
      <c r="H312" s="417" t="s">
        <v>4823</v>
      </c>
      <c r="I312" s="418">
        <v>0</v>
      </c>
      <c r="J312" s="418">
        <v>3</v>
      </c>
      <c r="K312" s="418">
        <v>0</v>
      </c>
      <c r="L312" s="419">
        <v>0</v>
      </c>
      <c r="M312" s="419">
        <v>18.899999999999999</v>
      </c>
      <c r="N312" s="419">
        <v>0</v>
      </c>
      <c r="O312" s="420">
        <v>0</v>
      </c>
      <c r="P312" s="416" t="s">
        <v>4824</v>
      </c>
      <c r="Q312" s="416" t="s">
        <v>4825</v>
      </c>
      <c r="R312" s="416"/>
      <c r="S312" s="421"/>
    </row>
    <row r="313" spans="1:19" ht="29.25" customHeight="1">
      <c r="A313" s="340">
        <v>307</v>
      </c>
      <c r="B313" s="340" t="s">
        <v>4669</v>
      </c>
      <c r="C313" s="340" t="s">
        <v>4826</v>
      </c>
      <c r="D313" s="340" t="s">
        <v>4827</v>
      </c>
      <c r="E313" s="340" t="s">
        <v>4828</v>
      </c>
      <c r="F313" s="340" t="s">
        <v>4829</v>
      </c>
      <c r="G313" s="414" t="s">
        <v>4830</v>
      </c>
      <c r="H313" s="414" t="s">
        <v>4831</v>
      </c>
      <c r="I313" s="397">
        <v>3</v>
      </c>
      <c r="J313" s="397">
        <v>3</v>
      </c>
      <c r="K313" s="397">
        <v>3</v>
      </c>
      <c r="L313" s="398">
        <v>39.28</v>
      </c>
      <c r="M313" s="398">
        <v>29</v>
      </c>
      <c r="N313" s="398">
        <v>39.799999999999997</v>
      </c>
      <c r="O313" s="398">
        <v>25679</v>
      </c>
      <c r="P313" s="340" t="s">
        <v>4832</v>
      </c>
      <c r="Q313" s="340" t="s">
        <v>4833</v>
      </c>
      <c r="R313" s="340"/>
      <c r="S313" s="407"/>
    </row>
    <row r="314" spans="1:19" ht="29.25" customHeight="1">
      <c r="A314" s="340">
        <v>308</v>
      </c>
      <c r="B314" s="416" t="s">
        <v>4669</v>
      </c>
      <c r="C314" s="416" t="s">
        <v>4758</v>
      </c>
      <c r="D314" s="416" t="s">
        <v>4834</v>
      </c>
      <c r="E314" s="416" t="s">
        <v>4835</v>
      </c>
      <c r="F314" s="416" t="s">
        <v>4836</v>
      </c>
      <c r="G314" s="417" t="s">
        <v>4837</v>
      </c>
      <c r="H314" s="417" t="s">
        <v>4838</v>
      </c>
      <c r="I314" s="418">
        <v>3</v>
      </c>
      <c r="J314" s="418">
        <v>3</v>
      </c>
      <c r="K314" s="418">
        <v>0</v>
      </c>
      <c r="L314" s="419">
        <v>15</v>
      </c>
      <c r="M314" s="419">
        <v>34.5</v>
      </c>
      <c r="N314" s="419">
        <v>0</v>
      </c>
      <c r="O314" s="420">
        <v>0</v>
      </c>
      <c r="P314" s="416" t="s">
        <v>4839</v>
      </c>
      <c r="Q314" s="416" t="s">
        <v>4840</v>
      </c>
      <c r="R314" s="416"/>
      <c r="S314" s="421"/>
    </row>
    <row r="315" spans="1:19" ht="29.25" customHeight="1">
      <c r="A315" s="340">
        <v>309</v>
      </c>
      <c r="B315" s="340" t="s">
        <v>4669</v>
      </c>
      <c r="C315" s="340" t="s">
        <v>4758</v>
      </c>
      <c r="D315" s="340" t="s">
        <v>4834</v>
      </c>
      <c r="E315" s="340" t="s">
        <v>4841</v>
      </c>
      <c r="F315" s="340" t="s">
        <v>4842</v>
      </c>
      <c r="G315" s="414" t="s">
        <v>4843</v>
      </c>
      <c r="H315" s="414" t="s">
        <v>4844</v>
      </c>
      <c r="I315" s="397">
        <v>5</v>
      </c>
      <c r="J315" s="397">
        <v>6</v>
      </c>
      <c r="K315" s="397">
        <v>0</v>
      </c>
      <c r="L315" s="398">
        <v>19.100000000000001</v>
      </c>
      <c r="M315" s="398">
        <v>16.3</v>
      </c>
      <c r="N315" s="398">
        <v>0</v>
      </c>
      <c r="O315" s="398">
        <v>5302</v>
      </c>
      <c r="P315" s="340" t="s">
        <v>4845</v>
      </c>
      <c r="Q315" s="423" t="s">
        <v>4846</v>
      </c>
      <c r="R315" s="340"/>
      <c r="S315" s="407"/>
    </row>
    <row r="316" spans="1:19" ht="29.25" customHeight="1">
      <c r="A316" s="340">
        <v>310</v>
      </c>
      <c r="B316" s="340" t="s">
        <v>4669</v>
      </c>
      <c r="C316" s="340" t="s">
        <v>4758</v>
      </c>
      <c r="D316" s="340" t="s">
        <v>4847</v>
      </c>
      <c r="E316" s="340" t="s">
        <v>4848</v>
      </c>
      <c r="F316" s="340" t="s">
        <v>4849</v>
      </c>
      <c r="G316" s="414" t="s">
        <v>4850</v>
      </c>
      <c r="H316" s="414" t="s">
        <v>4851</v>
      </c>
      <c r="I316" s="397">
        <v>2</v>
      </c>
      <c r="J316" s="397">
        <v>7</v>
      </c>
      <c r="K316" s="397">
        <v>0</v>
      </c>
      <c r="L316" s="398">
        <v>9</v>
      </c>
      <c r="M316" s="398">
        <v>74.5</v>
      </c>
      <c r="N316" s="398">
        <v>0</v>
      </c>
      <c r="O316" s="398">
        <v>12470</v>
      </c>
      <c r="P316" s="340" t="s">
        <v>4852</v>
      </c>
      <c r="Q316" s="340" t="s">
        <v>4853</v>
      </c>
      <c r="R316" s="340"/>
      <c r="S316" s="407"/>
    </row>
    <row r="317" spans="1:19" s="117" customFormat="1" ht="29.25" customHeight="1">
      <c r="A317" s="340">
        <v>311</v>
      </c>
      <c r="B317" s="340" t="s">
        <v>4669</v>
      </c>
      <c r="C317" s="340" t="s">
        <v>4758</v>
      </c>
      <c r="D317" s="340" t="s">
        <v>4847</v>
      </c>
      <c r="E317" s="340" t="s">
        <v>4854</v>
      </c>
      <c r="F317" s="340" t="s">
        <v>4855</v>
      </c>
      <c r="G317" s="414" t="s">
        <v>4856</v>
      </c>
      <c r="H317" s="414" t="s">
        <v>4857</v>
      </c>
      <c r="I317" s="397">
        <v>0</v>
      </c>
      <c r="J317" s="397">
        <v>4</v>
      </c>
      <c r="K317" s="397">
        <v>0</v>
      </c>
      <c r="L317" s="398">
        <v>0</v>
      </c>
      <c r="M317" s="398">
        <v>17.5</v>
      </c>
      <c r="N317" s="398">
        <v>0</v>
      </c>
      <c r="O317" s="398">
        <v>4335</v>
      </c>
      <c r="P317" s="340" t="s">
        <v>4858</v>
      </c>
      <c r="Q317" s="340" t="s">
        <v>4859</v>
      </c>
      <c r="R317" s="340"/>
      <c r="S317" s="407"/>
    </row>
    <row r="318" spans="1:19" ht="29.25" customHeight="1">
      <c r="A318" s="340">
        <v>312</v>
      </c>
      <c r="B318" s="340" t="s">
        <v>4669</v>
      </c>
      <c r="C318" s="340" t="s">
        <v>4792</v>
      </c>
      <c r="D318" s="340" t="s">
        <v>4847</v>
      </c>
      <c r="E318" s="340" t="s">
        <v>4860</v>
      </c>
      <c r="F318" s="340" t="s">
        <v>1130</v>
      </c>
      <c r="G318" s="414" t="s">
        <v>4861</v>
      </c>
      <c r="H318" s="414" t="s">
        <v>4862</v>
      </c>
      <c r="I318" s="397">
        <v>6</v>
      </c>
      <c r="J318" s="397">
        <v>0</v>
      </c>
      <c r="K318" s="397">
        <v>0</v>
      </c>
      <c r="L318" s="398">
        <v>110</v>
      </c>
      <c r="M318" s="398">
        <v>0</v>
      </c>
      <c r="N318" s="398">
        <v>0</v>
      </c>
      <c r="O318" s="398">
        <v>17278</v>
      </c>
      <c r="P318" s="340" t="s">
        <v>4863</v>
      </c>
      <c r="Q318" s="340" t="s">
        <v>4864</v>
      </c>
      <c r="R318" s="340"/>
      <c r="S318" s="407"/>
    </row>
    <row r="319" spans="1:19" ht="29.25" customHeight="1">
      <c r="A319" s="340">
        <v>313</v>
      </c>
      <c r="B319" s="340" t="s">
        <v>4669</v>
      </c>
      <c r="C319" s="340" t="s">
        <v>4758</v>
      </c>
      <c r="D319" s="340" t="s">
        <v>4847</v>
      </c>
      <c r="E319" s="340" t="s">
        <v>4865</v>
      </c>
      <c r="F319" s="340" t="s">
        <v>4866</v>
      </c>
      <c r="G319" s="415" t="s">
        <v>4867</v>
      </c>
      <c r="H319" s="414" t="s">
        <v>4868</v>
      </c>
      <c r="I319" s="397">
        <v>0</v>
      </c>
      <c r="J319" s="397">
        <v>3</v>
      </c>
      <c r="K319" s="397">
        <v>0</v>
      </c>
      <c r="L319" s="398">
        <v>0</v>
      </c>
      <c r="M319" s="398">
        <v>21.2</v>
      </c>
      <c r="N319" s="398">
        <v>0</v>
      </c>
      <c r="O319" s="398">
        <v>4143</v>
      </c>
      <c r="P319" s="340" t="s">
        <v>4869</v>
      </c>
      <c r="Q319" s="340" t="s">
        <v>4870</v>
      </c>
      <c r="R319" s="340"/>
      <c r="S319" s="407"/>
    </row>
    <row r="320" spans="1:19" ht="29.25" customHeight="1">
      <c r="A320" s="340">
        <v>314</v>
      </c>
      <c r="B320" s="340" t="s">
        <v>4669</v>
      </c>
      <c r="C320" s="340" t="s">
        <v>4871</v>
      </c>
      <c r="D320" s="340" t="s">
        <v>4872</v>
      </c>
      <c r="E320" s="340" t="s">
        <v>4873</v>
      </c>
      <c r="F320" s="340" t="s">
        <v>4874</v>
      </c>
      <c r="G320" s="414" t="s">
        <v>4875</v>
      </c>
      <c r="H320" s="414" t="s">
        <v>4876</v>
      </c>
      <c r="I320" s="397">
        <v>0</v>
      </c>
      <c r="J320" s="397">
        <v>3</v>
      </c>
      <c r="K320" s="397">
        <v>0</v>
      </c>
      <c r="L320" s="398">
        <v>0</v>
      </c>
      <c r="M320" s="398">
        <v>24.3</v>
      </c>
      <c r="N320" s="398">
        <v>0</v>
      </c>
      <c r="O320" s="398">
        <v>998</v>
      </c>
      <c r="P320" s="340" t="s">
        <v>4877</v>
      </c>
      <c r="Q320" s="340" t="s">
        <v>4878</v>
      </c>
      <c r="R320" s="340"/>
      <c r="S320" s="407"/>
    </row>
    <row r="321" spans="1:19" ht="29.25" customHeight="1">
      <c r="A321" s="340">
        <v>315</v>
      </c>
      <c r="B321" s="340" t="s">
        <v>4669</v>
      </c>
      <c r="C321" s="340" t="s">
        <v>4879</v>
      </c>
      <c r="D321" s="340" t="s">
        <v>4872</v>
      </c>
      <c r="E321" s="340" t="s">
        <v>4880</v>
      </c>
      <c r="F321" s="340" t="s">
        <v>4881</v>
      </c>
      <c r="G321" s="415" t="s">
        <v>4882</v>
      </c>
      <c r="H321" s="414" t="s">
        <v>4883</v>
      </c>
      <c r="I321" s="397">
        <v>0</v>
      </c>
      <c r="J321" s="397">
        <v>6</v>
      </c>
      <c r="K321" s="397">
        <v>0</v>
      </c>
      <c r="L321" s="398">
        <v>0</v>
      </c>
      <c r="M321" s="398">
        <v>93.6</v>
      </c>
      <c r="N321" s="398">
        <v>0</v>
      </c>
      <c r="O321" s="398">
        <v>18903</v>
      </c>
      <c r="P321" s="340" t="s">
        <v>4884</v>
      </c>
      <c r="Q321" s="340" t="s">
        <v>4885</v>
      </c>
      <c r="R321" s="340"/>
      <c r="S321" s="407"/>
    </row>
    <row r="322" spans="1:19" ht="29.25" customHeight="1">
      <c r="A322" s="340">
        <v>316</v>
      </c>
      <c r="B322" s="424" t="s">
        <v>4669</v>
      </c>
      <c r="C322" s="424" t="s">
        <v>4871</v>
      </c>
      <c r="D322" s="424" t="s">
        <v>4886</v>
      </c>
      <c r="E322" s="424" t="s">
        <v>4887</v>
      </c>
      <c r="F322" s="424" t="s">
        <v>4888</v>
      </c>
      <c r="G322" s="425" t="s">
        <v>4889</v>
      </c>
      <c r="H322" s="426" t="s">
        <v>4890</v>
      </c>
      <c r="I322" s="427">
        <v>2</v>
      </c>
      <c r="J322" s="427">
        <v>0</v>
      </c>
      <c r="K322" s="427">
        <v>0</v>
      </c>
      <c r="L322" s="428">
        <v>9</v>
      </c>
      <c r="M322" s="428">
        <v>0</v>
      </c>
      <c r="N322" s="428">
        <v>0</v>
      </c>
      <c r="O322" s="398">
        <v>0</v>
      </c>
      <c r="P322" s="340" t="s">
        <v>4891</v>
      </c>
      <c r="Q322" s="424" t="s">
        <v>4892</v>
      </c>
      <c r="R322" s="424"/>
      <c r="S322" s="381"/>
    </row>
    <row r="323" spans="1:19" ht="29.25" customHeight="1">
      <c r="A323" s="340">
        <v>317</v>
      </c>
      <c r="B323" s="340" t="s">
        <v>4669</v>
      </c>
      <c r="C323" s="340" t="s">
        <v>4893</v>
      </c>
      <c r="D323" s="340" t="s">
        <v>4872</v>
      </c>
      <c r="E323" s="371" t="s">
        <v>4894</v>
      </c>
      <c r="F323" s="371" t="s">
        <v>4895</v>
      </c>
      <c r="G323" s="429" t="s">
        <v>4896</v>
      </c>
      <c r="H323" s="414" t="s">
        <v>4897</v>
      </c>
      <c r="I323" s="391">
        <v>3</v>
      </c>
      <c r="J323" s="391">
        <v>3</v>
      </c>
      <c r="K323" s="391">
        <v>0</v>
      </c>
      <c r="L323" s="392">
        <v>64.400000000000006</v>
      </c>
      <c r="M323" s="392">
        <v>25.6</v>
      </c>
      <c r="N323" s="392">
        <v>0</v>
      </c>
      <c r="O323" s="392">
        <v>17191</v>
      </c>
      <c r="P323" s="371" t="s">
        <v>4898</v>
      </c>
      <c r="Q323" s="382" t="s">
        <v>4899</v>
      </c>
      <c r="R323" s="371"/>
      <c r="S323" s="407"/>
    </row>
    <row r="324" spans="1:19" ht="29.25" customHeight="1">
      <c r="A324" s="340">
        <v>318</v>
      </c>
      <c r="B324" s="340" t="s">
        <v>4669</v>
      </c>
      <c r="C324" s="340" t="s">
        <v>8764</v>
      </c>
      <c r="D324" s="340" t="s">
        <v>4900</v>
      </c>
      <c r="E324" s="340" t="s">
        <v>4901</v>
      </c>
      <c r="F324" s="340" t="s">
        <v>4902</v>
      </c>
      <c r="G324" s="414" t="s">
        <v>4903</v>
      </c>
      <c r="H324" s="414" t="s">
        <v>4904</v>
      </c>
      <c r="I324" s="397">
        <v>0</v>
      </c>
      <c r="J324" s="397">
        <v>3</v>
      </c>
      <c r="K324" s="397">
        <v>0</v>
      </c>
      <c r="L324" s="398">
        <v>0</v>
      </c>
      <c r="M324" s="398">
        <v>21.5</v>
      </c>
      <c r="N324" s="398">
        <v>0</v>
      </c>
      <c r="O324" s="398">
        <v>101</v>
      </c>
      <c r="P324" s="340" t="s">
        <v>4905</v>
      </c>
      <c r="Q324" s="340" t="s">
        <v>4906</v>
      </c>
      <c r="R324" s="340"/>
      <c r="S324" s="407"/>
    </row>
    <row r="325" spans="1:19" ht="29.25" customHeight="1">
      <c r="A325" s="340">
        <v>319</v>
      </c>
      <c r="B325" s="340" t="s">
        <v>4669</v>
      </c>
      <c r="C325" s="340" t="s">
        <v>8764</v>
      </c>
      <c r="D325" s="340" t="s">
        <v>4907</v>
      </c>
      <c r="E325" s="340" t="s">
        <v>4908</v>
      </c>
      <c r="F325" s="340" t="s">
        <v>4909</v>
      </c>
      <c r="G325" s="414" t="s">
        <v>4910</v>
      </c>
      <c r="H325" s="414" t="s">
        <v>4911</v>
      </c>
      <c r="I325" s="397">
        <v>5</v>
      </c>
      <c r="J325" s="397">
        <v>3</v>
      </c>
      <c r="K325" s="397">
        <v>0</v>
      </c>
      <c r="L325" s="398">
        <v>19.3</v>
      </c>
      <c r="M325" s="398">
        <v>14.7</v>
      </c>
      <c r="N325" s="398">
        <v>0</v>
      </c>
      <c r="O325" s="398">
        <v>867</v>
      </c>
      <c r="P325" s="340" t="s">
        <v>4912</v>
      </c>
      <c r="Q325" s="340" t="s">
        <v>4913</v>
      </c>
      <c r="R325" s="340"/>
      <c r="S325" s="407"/>
    </row>
    <row r="326" spans="1:19" ht="29.25" customHeight="1">
      <c r="A326" s="340">
        <v>320</v>
      </c>
      <c r="B326" s="340" t="s">
        <v>4669</v>
      </c>
      <c r="C326" s="340" t="s">
        <v>8764</v>
      </c>
      <c r="D326" s="340" t="s">
        <v>4907</v>
      </c>
      <c r="E326" s="340" t="s">
        <v>4914</v>
      </c>
      <c r="F326" s="340" t="s">
        <v>4915</v>
      </c>
      <c r="G326" s="414" t="s">
        <v>4916</v>
      </c>
      <c r="H326" s="414" t="s">
        <v>4917</v>
      </c>
      <c r="I326" s="397">
        <v>4</v>
      </c>
      <c r="J326" s="397">
        <v>3</v>
      </c>
      <c r="K326" s="397">
        <v>2</v>
      </c>
      <c r="L326" s="398">
        <v>39.4</v>
      </c>
      <c r="M326" s="398">
        <v>29.5</v>
      </c>
      <c r="N326" s="398">
        <v>4.25</v>
      </c>
      <c r="O326" s="398">
        <v>1681</v>
      </c>
      <c r="P326" s="340" t="s">
        <v>4918</v>
      </c>
      <c r="Q326" s="340" t="s">
        <v>4919</v>
      </c>
      <c r="R326" s="340"/>
      <c r="S326" s="407"/>
    </row>
    <row r="327" spans="1:19" ht="29.25" customHeight="1">
      <c r="A327" s="340">
        <v>321</v>
      </c>
      <c r="B327" s="340" t="s">
        <v>4669</v>
      </c>
      <c r="C327" s="340" t="s">
        <v>8764</v>
      </c>
      <c r="D327" s="340" t="s">
        <v>4900</v>
      </c>
      <c r="E327" s="340" t="s">
        <v>4920</v>
      </c>
      <c r="F327" s="340" t="s">
        <v>4921</v>
      </c>
      <c r="G327" s="414" t="s">
        <v>4922</v>
      </c>
      <c r="H327" s="414" t="s">
        <v>4923</v>
      </c>
      <c r="I327" s="397">
        <v>0</v>
      </c>
      <c r="J327" s="397">
        <v>3</v>
      </c>
      <c r="K327" s="397">
        <v>0</v>
      </c>
      <c r="L327" s="398">
        <v>0</v>
      </c>
      <c r="M327" s="398">
        <v>29.7</v>
      </c>
      <c r="N327" s="398">
        <v>0</v>
      </c>
      <c r="O327" s="398">
        <v>1627</v>
      </c>
      <c r="P327" s="340" t="s">
        <v>4924</v>
      </c>
      <c r="Q327" s="340" t="s">
        <v>4925</v>
      </c>
      <c r="R327" s="340"/>
      <c r="S327" s="407"/>
    </row>
    <row r="328" spans="1:19" ht="29.25" customHeight="1">
      <c r="A328" s="340">
        <v>322</v>
      </c>
      <c r="B328" s="340" t="s">
        <v>4669</v>
      </c>
      <c r="C328" s="340" t="s">
        <v>8764</v>
      </c>
      <c r="D328" s="340" t="s">
        <v>4907</v>
      </c>
      <c r="E328" s="340" t="s">
        <v>4926</v>
      </c>
      <c r="F328" s="340" t="s">
        <v>4927</v>
      </c>
      <c r="G328" s="414" t="s">
        <v>4928</v>
      </c>
      <c r="H328" s="414" t="s">
        <v>4929</v>
      </c>
      <c r="I328" s="397">
        <v>0</v>
      </c>
      <c r="J328" s="397">
        <v>8</v>
      </c>
      <c r="K328" s="397">
        <v>0</v>
      </c>
      <c r="L328" s="398">
        <v>0</v>
      </c>
      <c r="M328" s="398">
        <v>37.200000000000003</v>
      </c>
      <c r="N328" s="398">
        <v>0</v>
      </c>
      <c r="O328" s="398">
        <v>4242</v>
      </c>
      <c r="P328" s="340" t="s">
        <v>4930</v>
      </c>
      <c r="Q328" s="340" t="s">
        <v>4931</v>
      </c>
      <c r="R328" s="340"/>
      <c r="S328" s="407"/>
    </row>
    <row r="329" spans="1:19" ht="29.25" customHeight="1">
      <c r="A329" s="340">
        <v>323</v>
      </c>
      <c r="B329" s="340" t="s">
        <v>4669</v>
      </c>
      <c r="C329" s="340" t="s">
        <v>8764</v>
      </c>
      <c r="D329" s="340" t="s">
        <v>4907</v>
      </c>
      <c r="E329" s="340" t="s">
        <v>4932</v>
      </c>
      <c r="F329" s="340" t="s">
        <v>4933</v>
      </c>
      <c r="G329" s="414" t="s">
        <v>4934</v>
      </c>
      <c r="H329" s="414" t="s">
        <v>4935</v>
      </c>
      <c r="I329" s="397">
        <v>0</v>
      </c>
      <c r="J329" s="397">
        <v>7</v>
      </c>
      <c r="K329" s="397">
        <v>0</v>
      </c>
      <c r="L329" s="398">
        <v>0</v>
      </c>
      <c r="M329" s="398">
        <v>39.9</v>
      </c>
      <c r="N329" s="398">
        <v>0</v>
      </c>
      <c r="O329" s="398">
        <v>1188</v>
      </c>
      <c r="P329" s="340" t="s">
        <v>4936</v>
      </c>
      <c r="Q329" s="340" t="s">
        <v>4937</v>
      </c>
      <c r="R329" s="340"/>
      <c r="S329" s="407"/>
    </row>
    <row r="330" spans="1:19" s="116" customFormat="1" ht="29.25" customHeight="1">
      <c r="A330" s="340">
        <v>324</v>
      </c>
      <c r="B330" s="340" t="s">
        <v>4669</v>
      </c>
      <c r="C330" s="340" t="s">
        <v>8764</v>
      </c>
      <c r="D330" s="340" t="s">
        <v>4938</v>
      </c>
      <c r="E330" s="340" t="s">
        <v>4939</v>
      </c>
      <c r="F330" s="340" t="s">
        <v>4940</v>
      </c>
      <c r="G330" s="414" t="s">
        <v>4941</v>
      </c>
      <c r="H330" s="414" t="s">
        <v>4823</v>
      </c>
      <c r="I330" s="397">
        <v>0</v>
      </c>
      <c r="J330" s="397">
        <v>11</v>
      </c>
      <c r="K330" s="397">
        <v>0</v>
      </c>
      <c r="L330" s="398">
        <v>0</v>
      </c>
      <c r="M330" s="398">
        <v>39.1</v>
      </c>
      <c r="N330" s="398">
        <v>0</v>
      </c>
      <c r="O330" s="398">
        <v>553</v>
      </c>
      <c r="P330" s="340" t="s">
        <v>4942</v>
      </c>
      <c r="Q330" s="340" t="s">
        <v>4943</v>
      </c>
      <c r="R330" s="340"/>
      <c r="S330" s="407"/>
    </row>
    <row r="331" spans="1:19" ht="29.25" customHeight="1">
      <c r="A331" s="340">
        <v>325</v>
      </c>
      <c r="B331" s="340" t="s">
        <v>4669</v>
      </c>
      <c r="C331" s="340" t="s">
        <v>8764</v>
      </c>
      <c r="D331" s="340" t="s">
        <v>4907</v>
      </c>
      <c r="E331" s="340" t="s">
        <v>4944</v>
      </c>
      <c r="F331" s="340" t="s">
        <v>4945</v>
      </c>
      <c r="G331" s="414" t="s">
        <v>4946</v>
      </c>
      <c r="H331" s="414" t="s">
        <v>4947</v>
      </c>
      <c r="I331" s="397">
        <v>10</v>
      </c>
      <c r="J331" s="397">
        <v>10</v>
      </c>
      <c r="K331" s="397">
        <v>0</v>
      </c>
      <c r="L331" s="398">
        <v>45.64</v>
      </c>
      <c r="M331" s="398">
        <v>21.4</v>
      </c>
      <c r="N331" s="398">
        <v>0</v>
      </c>
      <c r="O331" s="398">
        <v>8216</v>
      </c>
      <c r="P331" s="340" t="s">
        <v>4948</v>
      </c>
      <c r="Q331" s="340" t="s">
        <v>4949</v>
      </c>
      <c r="R331" s="340"/>
      <c r="S331" s="407"/>
    </row>
    <row r="332" spans="1:19" ht="29.25" customHeight="1">
      <c r="A332" s="340">
        <v>326</v>
      </c>
      <c r="B332" s="340" t="s">
        <v>4669</v>
      </c>
      <c r="C332" s="340" t="s">
        <v>8764</v>
      </c>
      <c r="D332" s="340" t="s">
        <v>4907</v>
      </c>
      <c r="E332" s="340" t="s">
        <v>4950</v>
      </c>
      <c r="F332" s="340" t="s">
        <v>4951</v>
      </c>
      <c r="G332" s="414" t="s">
        <v>4952</v>
      </c>
      <c r="H332" s="414" t="s">
        <v>4953</v>
      </c>
      <c r="I332" s="397">
        <v>0</v>
      </c>
      <c r="J332" s="397">
        <v>3</v>
      </c>
      <c r="K332" s="397">
        <v>0</v>
      </c>
      <c r="L332" s="398">
        <v>0</v>
      </c>
      <c r="M332" s="398">
        <v>22.3</v>
      </c>
      <c r="N332" s="398">
        <v>0</v>
      </c>
      <c r="O332" s="398">
        <v>1012</v>
      </c>
      <c r="P332" s="340" t="s">
        <v>4954</v>
      </c>
      <c r="Q332" s="340" t="s">
        <v>4955</v>
      </c>
      <c r="R332" s="340"/>
      <c r="S332" s="407"/>
    </row>
    <row r="333" spans="1:19" ht="29.25" customHeight="1">
      <c r="A333" s="340">
        <v>327</v>
      </c>
      <c r="B333" s="416" t="s">
        <v>4669</v>
      </c>
      <c r="C333" s="416" t="s">
        <v>8764</v>
      </c>
      <c r="D333" s="416" t="s">
        <v>4907</v>
      </c>
      <c r="E333" s="416" t="s">
        <v>4956</v>
      </c>
      <c r="F333" s="416" t="s">
        <v>4957</v>
      </c>
      <c r="G333" s="417" t="s">
        <v>4958</v>
      </c>
      <c r="H333" s="417" t="s">
        <v>4959</v>
      </c>
      <c r="I333" s="418">
        <v>2</v>
      </c>
      <c r="J333" s="418">
        <v>0</v>
      </c>
      <c r="K333" s="418">
        <v>0</v>
      </c>
      <c r="L333" s="419">
        <v>10</v>
      </c>
      <c r="M333" s="419">
        <v>0</v>
      </c>
      <c r="N333" s="419">
        <v>0</v>
      </c>
      <c r="O333" s="420">
        <v>0</v>
      </c>
      <c r="P333" s="416" t="s">
        <v>4960</v>
      </c>
      <c r="Q333" s="416" t="s">
        <v>4961</v>
      </c>
      <c r="R333" s="416"/>
      <c r="S333" s="421"/>
    </row>
    <row r="334" spans="1:19" ht="29.25" customHeight="1">
      <c r="A334" s="340">
        <v>328</v>
      </c>
      <c r="B334" s="340" t="s">
        <v>4669</v>
      </c>
      <c r="C334" s="340" t="s">
        <v>8764</v>
      </c>
      <c r="D334" s="340" t="s">
        <v>4938</v>
      </c>
      <c r="E334" s="340" t="s">
        <v>4962</v>
      </c>
      <c r="F334" s="340" t="s">
        <v>4963</v>
      </c>
      <c r="G334" s="415" t="s">
        <v>4964</v>
      </c>
      <c r="H334" s="414" t="s">
        <v>4965</v>
      </c>
      <c r="I334" s="397">
        <v>0</v>
      </c>
      <c r="J334" s="397">
        <v>3</v>
      </c>
      <c r="K334" s="397">
        <v>0</v>
      </c>
      <c r="L334" s="398">
        <v>0</v>
      </c>
      <c r="M334" s="398">
        <v>16</v>
      </c>
      <c r="N334" s="398">
        <v>0</v>
      </c>
      <c r="O334" s="398">
        <v>84</v>
      </c>
      <c r="P334" s="340" t="s">
        <v>4966</v>
      </c>
      <c r="Q334" s="340" t="s">
        <v>4967</v>
      </c>
      <c r="R334" s="340"/>
      <c r="S334" s="407"/>
    </row>
    <row r="335" spans="1:19" ht="29.25" customHeight="1">
      <c r="A335" s="340">
        <v>329</v>
      </c>
      <c r="B335" s="340" t="s">
        <v>4669</v>
      </c>
      <c r="C335" s="340" t="s">
        <v>8764</v>
      </c>
      <c r="D335" s="340" t="s">
        <v>4968</v>
      </c>
      <c r="E335" s="340" t="s">
        <v>4969</v>
      </c>
      <c r="F335" s="340" t="s">
        <v>4970</v>
      </c>
      <c r="G335" s="415" t="s">
        <v>4971</v>
      </c>
      <c r="H335" s="414" t="s">
        <v>4972</v>
      </c>
      <c r="I335" s="397">
        <v>9</v>
      </c>
      <c r="J335" s="397">
        <v>5</v>
      </c>
      <c r="K335" s="397">
        <v>6</v>
      </c>
      <c r="L335" s="398">
        <v>76.84</v>
      </c>
      <c r="M335" s="398">
        <v>40.9</v>
      </c>
      <c r="N335" s="398">
        <v>9.1</v>
      </c>
      <c r="O335" s="398">
        <v>4921</v>
      </c>
      <c r="P335" s="340" t="s">
        <v>4973</v>
      </c>
      <c r="Q335" s="340" t="s">
        <v>4974</v>
      </c>
      <c r="R335" s="340"/>
      <c r="S335" s="407"/>
    </row>
    <row r="336" spans="1:19" ht="29.25" customHeight="1">
      <c r="A336" s="340">
        <v>330</v>
      </c>
      <c r="B336" s="340" t="s">
        <v>4669</v>
      </c>
      <c r="C336" s="340" t="s">
        <v>8764</v>
      </c>
      <c r="D336" s="340" t="s">
        <v>4968</v>
      </c>
      <c r="E336" s="340" t="s">
        <v>4975</v>
      </c>
      <c r="F336" s="340" t="s">
        <v>4976</v>
      </c>
      <c r="G336" s="415" t="s">
        <v>4977</v>
      </c>
      <c r="H336" s="414" t="s">
        <v>4978</v>
      </c>
      <c r="I336" s="397">
        <v>0</v>
      </c>
      <c r="J336" s="397">
        <v>4</v>
      </c>
      <c r="K336" s="397">
        <v>0</v>
      </c>
      <c r="L336" s="398">
        <v>0</v>
      </c>
      <c r="M336" s="398">
        <v>32.6</v>
      </c>
      <c r="N336" s="398">
        <v>0</v>
      </c>
      <c r="O336" s="398">
        <v>1280</v>
      </c>
      <c r="P336" s="340" t="s">
        <v>4979</v>
      </c>
      <c r="Q336" s="340" t="s">
        <v>4980</v>
      </c>
      <c r="R336" s="340"/>
      <c r="S336" s="407"/>
    </row>
    <row r="337" spans="1:19" ht="29.25" customHeight="1">
      <c r="A337" s="340">
        <v>331</v>
      </c>
      <c r="B337" s="340" t="s">
        <v>4669</v>
      </c>
      <c r="C337" s="340" t="s">
        <v>8764</v>
      </c>
      <c r="D337" s="340" t="s">
        <v>4968</v>
      </c>
      <c r="E337" s="371" t="s">
        <v>4981</v>
      </c>
      <c r="F337" s="371" t="s">
        <v>4982</v>
      </c>
      <c r="G337" s="429" t="s">
        <v>4983</v>
      </c>
      <c r="H337" s="414" t="s">
        <v>4984</v>
      </c>
      <c r="I337" s="391">
        <v>2</v>
      </c>
      <c r="J337" s="391">
        <v>6</v>
      </c>
      <c r="K337" s="391">
        <v>0</v>
      </c>
      <c r="L337" s="392">
        <v>14.2</v>
      </c>
      <c r="M337" s="392">
        <v>27.85</v>
      </c>
      <c r="N337" s="392">
        <v>0</v>
      </c>
      <c r="O337" s="392">
        <v>5034</v>
      </c>
      <c r="P337" s="371" t="s">
        <v>4985</v>
      </c>
      <c r="Q337" s="382" t="s">
        <v>4986</v>
      </c>
      <c r="R337" s="371"/>
      <c r="S337" s="407"/>
    </row>
    <row r="338" spans="1:19" ht="29.25" customHeight="1">
      <c r="A338" s="340">
        <v>332</v>
      </c>
      <c r="B338" s="340" t="s">
        <v>4669</v>
      </c>
      <c r="C338" s="340" t="s">
        <v>8764</v>
      </c>
      <c r="D338" s="340" t="s">
        <v>4907</v>
      </c>
      <c r="E338" s="371" t="s">
        <v>4987</v>
      </c>
      <c r="F338" s="371" t="s">
        <v>4988</v>
      </c>
      <c r="G338" s="429" t="s">
        <v>4989</v>
      </c>
      <c r="H338" s="414" t="s">
        <v>4984</v>
      </c>
      <c r="I338" s="391">
        <v>3</v>
      </c>
      <c r="J338" s="391">
        <v>3</v>
      </c>
      <c r="K338" s="391">
        <v>0</v>
      </c>
      <c r="L338" s="392">
        <v>27</v>
      </c>
      <c r="M338" s="392">
        <v>25.7</v>
      </c>
      <c r="N338" s="392">
        <v>0</v>
      </c>
      <c r="O338" s="392">
        <v>9486</v>
      </c>
      <c r="P338" s="371" t="s">
        <v>4990</v>
      </c>
      <c r="Q338" s="382" t="s">
        <v>4991</v>
      </c>
      <c r="R338" s="371"/>
      <c r="S338" s="407"/>
    </row>
    <row r="339" spans="1:19" ht="29.25" customHeight="1">
      <c r="A339" s="340">
        <v>333</v>
      </c>
      <c r="B339" s="340" t="s">
        <v>4669</v>
      </c>
      <c r="C339" s="340" t="s">
        <v>8764</v>
      </c>
      <c r="D339" s="340" t="s">
        <v>4992</v>
      </c>
      <c r="E339" s="340" t="s">
        <v>4993</v>
      </c>
      <c r="F339" s="340" t="s">
        <v>4994</v>
      </c>
      <c r="G339" s="414" t="s">
        <v>4995</v>
      </c>
      <c r="H339" s="414" t="s">
        <v>4823</v>
      </c>
      <c r="I339" s="397">
        <v>0</v>
      </c>
      <c r="J339" s="397">
        <v>3</v>
      </c>
      <c r="K339" s="397">
        <v>0</v>
      </c>
      <c r="L339" s="398">
        <v>0</v>
      </c>
      <c r="M339" s="398">
        <v>31.5</v>
      </c>
      <c r="N339" s="398">
        <v>0</v>
      </c>
      <c r="O339" s="398">
        <v>231</v>
      </c>
      <c r="P339" s="340" t="s">
        <v>4996</v>
      </c>
      <c r="Q339" s="340" t="s">
        <v>4997</v>
      </c>
      <c r="R339" s="340"/>
      <c r="S339" s="407"/>
    </row>
    <row r="340" spans="1:19" ht="29.25" customHeight="1">
      <c r="A340" s="340">
        <v>334</v>
      </c>
      <c r="B340" s="340" t="s">
        <v>4669</v>
      </c>
      <c r="C340" s="340" t="s">
        <v>8764</v>
      </c>
      <c r="D340" s="340" t="s">
        <v>4998</v>
      </c>
      <c r="E340" s="340" t="s">
        <v>4999</v>
      </c>
      <c r="F340" s="340" t="s">
        <v>5000</v>
      </c>
      <c r="G340" s="414" t="s">
        <v>5001</v>
      </c>
      <c r="H340" s="414" t="s">
        <v>5002</v>
      </c>
      <c r="I340" s="397">
        <v>9</v>
      </c>
      <c r="J340" s="397">
        <v>3</v>
      </c>
      <c r="K340" s="397">
        <v>3</v>
      </c>
      <c r="L340" s="398">
        <v>76.584000000000003</v>
      </c>
      <c r="M340" s="398">
        <v>13.5</v>
      </c>
      <c r="N340" s="398">
        <v>3.8</v>
      </c>
      <c r="O340" s="398">
        <v>14596</v>
      </c>
      <c r="P340" s="340" t="s">
        <v>5003</v>
      </c>
      <c r="Q340" s="340" t="s">
        <v>5004</v>
      </c>
      <c r="R340" s="340"/>
      <c r="S340" s="407"/>
    </row>
    <row r="341" spans="1:19" ht="29.25" customHeight="1">
      <c r="A341" s="340">
        <v>335</v>
      </c>
      <c r="B341" s="340" t="s">
        <v>4669</v>
      </c>
      <c r="C341" s="340" t="s">
        <v>8764</v>
      </c>
      <c r="D341" s="340" t="s">
        <v>5005</v>
      </c>
      <c r="E341" s="340" t="s">
        <v>5006</v>
      </c>
      <c r="F341" s="340" t="s">
        <v>5007</v>
      </c>
      <c r="G341" s="414" t="s">
        <v>5008</v>
      </c>
      <c r="H341" s="414" t="s">
        <v>5009</v>
      </c>
      <c r="I341" s="397">
        <v>6</v>
      </c>
      <c r="J341" s="397">
        <v>3</v>
      </c>
      <c r="K341" s="397">
        <v>1</v>
      </c>
      <c r="L341" s="398">
        <v>82.4</v>
      </c>
      <c r="M341" s="398">
        <v>14</v>
      </c>
      <c r="N341" s="398">
        <v>3.2</v>
      </c>
      <c r="O341" s="398">
        <v>40863</v>
      </c>
      <c r="P341" s="340" t="s">
        <v>5010</v>
      </c>
      <c r="Q341" s="340" t="s">
        <v>5011</v>
      </c>
      <c r="R341" s="340"/>
      <c r="S341" s="407"/>
    </row>
    <row r="342" spans="1:19" ht="29.25" customHeight="1">
      <c r="A342" s="340">
        <v>336</v>
      </c>
      <c r="B342" s="340" t="s">
        <v>4669</v>
      </c>
      <c r="C342" s="340" t="s">
        <v>8764</v>
      </c>
      <c r="D342" s="340" t="s">
        <v>4998</v>
      </c>
      <c r="E342" s="340" t="s">
        <v>5012</v>
      </c>
      <c r="F342" s="340" t="s">
        <v>5013</v>
      </c>
      <c r="G342" s="414" t="s">
        <v>5014</v>
      </c>
      <c r="H342" s="414" t="s">
        <v>5015</v>
      </c>
      <c r="I342" s="397">
        <v>0</v>
      </c>
      <c r="J342" s="397">
        <v>9</v>
      </c>
      <c r="K342" s="397">
        <v>0</v>
      </c>
      <c r="L342" s="398">
        <v>0</v>
      </c>
      <c r="M342" s="398">
        <v>158.5</v>
      </c>
      <c r="N342" s="398">
        <v>0</v>
      </c>
      <c r="O342" s="398">
        <v>64477</v>
      </c>
      <c r="P342" s="340" t="s">
        <v>5016</v>
      </c>
      <c r="Q342" s="340" t="s">
        <v>5017</v>
      </c>
      <c r="R342" s="340"/>
      <c r="S342" s="407"/>
    </row>
    <row r="343" spans="1:19" s="116" customFormat="1" ht="29.25" customHeight="1">
      <c r="A343" s="340">
        <v>337</v>
      </c>
      <c r="B343" s="340" t="s">
        <v>4669</v>
      </c>
      <c r="C343" s="340" t="s">
        <v>8764</v>
      </c>
      <c r="D343" s="340" t="s">
        <v>4998</v>
      </c>
      <c r="E343" s="340" t="s">
        <v>5018</v>
      </c>
      <c r="F343" s="340" t="s">
        <v>5019</v>
      </c>
      <c r="G343" s="415" t="s">
        <v>5020</v>
      </c>
      <c r="H343" s="414" t="s">
        <v>5021</v>
      </c>
      <c r="I343" s="397">
        <v>3</v>
      </c>
      <c r="J343" s="397">
        <v>0</v>
      </c>
      <c r="K343" s="397">
        <v>0</v>
      </c>
      <c r="L343" s="398">
        <v>20.5</v>
      </c>
      <c r="M343" s="398">
        <v>0</v>
      </c>
      <c r="N343" s="398">
        <v>0</v>
      </c>
      <c r="O343" s="398">
        <v>2927</v>
      </c>
      <c r="P343" s="340" t="s">
        <v>5022</v>
      </c>
      <c r="Q343" s="340" t="s">
        <v>5023</v>
      </c>
      <c r="R343" s="340"/>
      <c r="S343" s="407"/>
    </row>
    <row r="344" spans="1:19" ht="29.25" customHeight="1">
      <c r="A344" s="340">
        <v>338</v>
      </c>
      <c r="B344" s="340" t="s">
        <v>4669</v>
      </c>
      <c r="C344" s="340" t="s">
        <v>8764</v>
      </c>
      <c r="D344" s="340" t="s">
        <v>4998</v>
      </c>
      <c r="E344" s="340" t="s">
        <v>5024</v>
      </c>
      <c r="F344" s="340" t="s">
        <v>5025</v>
      </c>
      <c r="G344" s="415" t="s">
        <v>5026</v>
      </c>
      <c r="H344" s="414" t="s">
        <v>4978</v>
      </c>
      <c r="I344" s="397">
        <v>0</v>
      </c>
      <c r="J344" s="397">
        <v>3</v>
      </c>
      <c r="K344" s="397">
        <v>0</v>
      </c>
      <c r="L344" s="398">
        <v>0</v>
      </c>
      <c r="M344" s="398">
        <v>23.2</v>
      </c>
      <c r="N344" s="398">
        <v>0</v>
      </c>
      <c r="O344" s="398">
        <v>2388</v>
      </c>
      <c r="P344" s="340" t="s">
        <v>5027</v>
      </c>
      <c r="Q344" s="340" t="s">
        <v>5028</v>
      </c>
      <c r="R344" s="340"/>
      <c r="S344" s="407"/>
    </row>
    <row r="345" spans="1:19" s="116" customFormat="1" ht="29.25" customHeight="1">
      <c r="A345" s="340">
        <v>339</v>
      </c>
      <c r="B345" s="340" t="s">
        <v>4669</v>
      </c>
      <c r="C345" s="340" t="s">
        <v>8764</v>
      </c>
      <c r="D345" s="340" t="s">
        <v>5029</v>
      </c>
      <c r="E345" s="371" t="s">
        <v>5030</v>
      </c>
      <c r="F345" s="371" t="s">
        <v>5031</v>
      </c>
      <c r="G345" s="429" t="s">
        <v>5032</v>
      </c>
      <c r="H345" s="430" t="s">
        <v>5033</v>
      </c>
      <c r="I345" s="391">
        <v>2</v>
      </c>
      <c r="J345" s="391">
        <v>0</v>
      </c>
      <c r="K345" s="391">
        <v>0</v>
      </c>
      <c r="L345" s="392">
        <v>32.9</v>
      </c>
      <c r="M345" s="392">
        <v>0</v>
      </c>
      <c r="N345" s="392">
        <v>0</v>
      </c>
      <c r="O345" s="392">
        <v>405</v>
      </c>
      <c r="P345" s="371" t="s">
        <v>5034</v>
      </c>
      <c r="Q345" s="382" t="s">
        <v>5035</v>
      </c>
      <c r="R345" s="371"/>
      <c r="S345" s="407"/>
    </row>
    <row r="346" spans="1:19" ht="29.25" customHeight="1">
      <c r="A346" s="340">
        <v>340</v>
      </c>
      <c r="B346" s="340" t="s">
        <v>4669</v>
      </c>
      <c r="C346" s="340" t="s">
        <v>8762</v>
      </c>
      <c r="D346" s="340" t="s">
        <v>5036</v>
      </c>
      <c r="E346" s="340" t="s">
        <v>5037</v>
      </c>
      <c r="F346" s="340" t="s">
        <v>5038</v>
      </c>
      <c r="G346" s="414" t="s">
        <v>5039</v>
      </c>
      <c r="H346" s="414" t="s">
        <v>5040</v>
      </c>
      <c r="I346" s="397">
        <v>12</v>
      </c>
      <c r="J346" s="397">
        <v>5</v>
      </c>
      <c r="K346" s="397">
        <v>6</v>
      </c>
      <c r="L346" s="398">
        <v>212.15</v>
      </c>
      <c r="M346" s="398">
        <v>85.6</v>
      </c>
      <c r="N346" s="398">
        <v>48.2</v>
      </c>
      <c r="O346" s="398">
        <v>42966</v>
      </c>
      <c r="P346" s="340" t="s">
        <v>5041</v>
      </c>
      <c r="Q346" s="340" t="s">
        <v>5042</v>
      </c>
      <c r="R346" s="340"/>
      <c r="S346" s="407"/>
    </row>
    <row r="347" spans="1:19" ht="29.25" customHeight="1">
      <c r="A347" s="340">
        <v>341</v>
      </c>
      <c r="B347" s="340" t="s">
        <v>4669</v>
      </c>
      <c r="C347" s="340" t="s">
        <v>8762</v>
      </c>
      <c r="D347" s="340" t="s">
        <v>5036</v>
      </c>
      <c r="E347" s="340" t="s">
        <v>5043</v>
      </c>
      <c r="F347" s="340" t="s">
        <v>5044</v>
      </c>
      <c r="G347" s="414" t="s">
        <v>5045</v>
      </c>
      <c r="H347" s="414" t="s">
        <v>5046</v>
      </c>
      <c r="I347" s="397">
        <v>5</v>
      </c>
      <c r="J347" s="397">
        <v>3</v>
      </c>
      <c r="K347" s="397">
        <v>1</v>
      </c>
      <c r="L347" s="398">
        <v>86.525000000000006</v>
      </c>
      <c r="M347" s="398">
        <v>27.6</v>
      </c>
      <c r="N347" s="398">
        <v>15</v>
      </c>
      <c r="O347" s="398">
        <v>0</v>
      </c>
      <c r="P347" s="340" t="s">
        <v>5047</v>
      </c>
      <c r="Q347" s="340" t="s">
        <v>5048</v>
      </c>
      <c r="R347" s="340" t="s">
        <v>5049</v>
      </c>
      <c r="S347" s="407"/>
    </row>
    <row r="348" spans="1:19" ht="29.25" customHeight="1">
      <c r="A348" s="340">
        <v>342</v>
      </c>
      <c r="B348" s="340" t="s">
        <v>4669</v>
      </c>
      <c r="C348" s="340" t="s">
        <v>8762</v>
      </c>
      <c r="D348" s="340" t="s">
        <v>5036</v>
      </c>
      <c r="E348" s="340" t="s">
        <v>5050</v>
      </c>
      <c r="F348" s="340" t="s">
        <v>5051</v>
      </c>
      <c r="G348" s="414" t="s">
        <v>5052</v>
      </c>
      <c r="H348" s="414" t="s">
        <v>5053</v>
      </c>
      <c r="I348" s="397">
        <v>3</v>
      </c>
      <c r="J348" s="397">
        <v>4</v>
      </c>
      <c r="K348" s="397">
        <v>1</v>
      </c>
      <c r="L348" s="398">
        <v>17</v>
      </c>
      <c r="M348" s="398">
        <v>21</v>
      </c>
      <c r="N348" s="398">
        <v>22.9</v>
      </c>
      <c r="O348" s="398">
        <v>1359</v>
      </c>
      <c r="P348" s="340" t="s">
        <v>5054</v>
      </c>
      <c r="Q348" s="340" t="s">
        <v>5055</v>
      </c>
      <c r="R348" s="340"/>
      <c r="S348" s="407"/>
    </row>
    <row r="349" spans="1:19" ht="29.25" customHeight="1">
      <c r="A349" s="340">
        <v>343</v>
      </c>
      <c r="B349" s="340" t="s">
        <v>4669</v>
      </c>
      <c r="C349" s="340" t="s">
        <v>8762</v>
      </c>
      <c r="D349" s="340" t="s">
        <v>5056</v>
      </c>
      <c r="E349" s="340" t="s">
        <v>5057</v>
      </c>
      <c r="F349" s="340" t="s">
        <v>5058</v>
      </c>
      <c r="G349" s="414" t="s">
        <v>5059</v>
      </c>
      <c r="H349" s="414" t="s">
        <v>5060</v>
      </c>
      <c r="I349" s="397">
        <v>2</v>
      </c>
      <c r="J349" s="397">
        <v>3</v>
      </c>
      <c r="K349" s="397">
        <v>0</v>
      </c>
      <c r="L349" s="398">
        <v>10</v>
      </c>
      <c r="M349" s="398">
        <v>32</v>
      </c>
      <c r="N349" s="398">
        <v>0</v>
      </c>
      <c r="O349" s="398">
        <v>3309</v>
      </c>
      <c r="P349" s="340" t="s">
        <v>5061</v>
      </c>
      <c r="Q349" s="340" t="s">
        <v>5062</v>
      </c>
      <c r="R349" s="340"/>
      <c r="S349" s="407"/>
    </row>
    <row r="350" spans="1:19" ht="29.25" customHeight="1">
      <c r="A350" s="340">
        <v>344</v>
      </c>
      <c r="B350" s="340" t="s">
        <v>4669</v>
      </c>
      <c r="C350" s="340" t="s">
        <v>8762</v>
      </c>
      <c r="D350" s="340" t="s">
        <v>5036</v>
      </c>
      <c r="E350" s="340" t="s">
        <v>5063</v>
      </c>
      <c r="F350" s="340" t="s">
        <v>5064</v>
      </c>
      <c r="G350" s="414" t="s">
        <v>5065</v>
      </c>
      <c r="H350" s="414" t="s">
        <v>5066</v>
      </c>
      <c r="I350" s="397">
        <v>0</v>
      </c>
      <c r="J350" s="397">
        <v>3</v>
      </c>
      <c r="K350" s="397">
        <v>0</v>
      </c>
      <c r="L350" s="398">
        <v>0</v>
      </c>
      <c r="M350" s="398">
        <v>20.9</v>
      </c>
      <c r="N350" s="398">
        <v>0</v>
      </c>
      <c r="O350" s="398">
        <v>58</v>
      </c>
      <c r="P350" s="340" t="s">
        <v>5067</v>
      </c>
      <c r="Q350" s="340" t="s">
        <v>5068</v>
      </c>
      <c r="R350" s="340"/>
      <c r="S350" s="407"/>
    </row>
    <row r="351" spans="1:19" ht="29.25" customHeight="1">
      <c r="A351" s="340">
        <v>345</v>
      </c>
      <c r="B351" s="340" t="s">
        <v>4669</v>
      </c>
      <c r="C351" s="340" t="s">
        <v>8762</v>
      </c>
      <c r="D351" s="340" t="s">
        <v>5036</v>
      </c>
      <c r="E351" s="340" t="s">
        <v>5069</v>
      </c>
      <c r="F351" s="340" t="s">
        <v>5070</v>
      </c>
      <c r="G351" s="414" t="s">
        <v>5071</v>
      </c>
      <c r="H351" s="414" t="s">
        <v>5072</v>
      </c>
      <c r="I351" s="397">
        <v>3</v>
      </c>
      <c r="J351" s="397">
        <v>3</v>
      </c>
      <c r="K351" s="397">
        <v>0</v>
      </c>
      <c r="L351" s="398">
        <v>9.3000000000000007</v>
      </c>
      <c r="M351" s="398">
        <v>18</v>
      </c>
      <c r="N351" s="398">
        <v>0</v>
      </c>
      <c r="O351" s="398">
        <v>4779</v>
      </c>
      <c r="P351" s="340" t="s">
        <v>5073</v>
      </c>
      <c r="Q351" s="340" t="s">
        <v>5074</v>
      </c>
      <c r="R351" s="340"/>
      <c r="S351" s="407"/>
    </row>
    <row r="352" spans="1:19" s="116" customFormat="1" ht="29.25" customHeight="1">
      <c r="A352" s="340">
        <v>346</v>
      </c>
      <c r="B352" s="340" t="s">
        <v>4669</v>
      </c>
      <c r="C352" s="340" t="s">
        <v>8762</v>
      </c>
      <c r="D352" s="340" t="s">
        <v>5036</v>
      </c>
      <c r="E352" s="340" t="s">
        <v>5075</v>
      </c>
      <c r="F352" s="340" t="s">
        <v>5076</v>
      </c>
      <c r="G352" s="414" t="s">
        <v>5077</v>
      </c>
      <c r="H352" s="414" t="s">
        <v>5078</v>
      </c>
      <c r="I352" s="397">
        <v>0</v>
      </c>
      <c r="J352" s="397">
        <v>3</v>
      </c>
      <c r="K352" s="397">
        <v>0</v>
      </c>
      <c r="L352" s="398">
        <v>0</v>
      </c>
      <c r="M352" s="398">
        <v>50.2</v>
      </c>
      <c r="N352" s="398">
        <v>0</v>
      </c>
      <c r="O352" s="398">
        <v>2296</v>
      </c>
      <c r="P352" s="340" t="s">
        <v>5079</v>
      </c>
      <c r="Q352" s="340" t="s">
        <v>4878</v>
      </c>
      <c r="R352" s="340"/>
      <c r="S352" s="407"/>
    </row>
    <row r="353" spans="1:19" ht="29.25" customHeight="1">
      <c r="A353" s="340">
        <v>347</v>
      </c>
      <c r="B353" s="340" t="s">
        <v>4669</v>
      </c>
      <c r="C353" s="340" t="s">
        <v>8762</v>
      </c>
      <c r="D353" s="340" t="s">
        <v>5036</v>
      </c>
      <c r="E353" s="340" t="s">
        <v>5080</v>
      </c>
      <c r="F353" s="340" t="s">
        <v>5081</v>
      </c>
      <c r="G353" s="414" t="s">
        <v>5082</v>
      </c>
      <c r="H353" s="414" t="s">
        <v>5083</v>
      </c>
      <c r="I353" s="397">
        <v>0</v>
      </c>
      <c r="J353" s="397">
        <v>3</v>
      </c>
      <c r="K353" s="397">
        <v>0</v>
      </c>
      <c r="L353" s="398">
        <v>0</v>
      </c>
      <c r="M353" s="398">
        <v>24</v>
      </c>
      <c r="N353" s="398">
        <v>0</v>
      </c>
      <c r="O353" s="398">
        <v>2540</v>
      </c>
      <c r="P353" s="340" t="s">
        <v>5084</v>
      </c>
      <c r="Q353" s="340" t="s">
        <v>5085</v>
      </c>
      <c r="R353" s="340"/>
      <c r="S353" s="407"/>
    </row>
    <row r="354" spans="1:19" ht="29.25" customHeight="1">
      <c r="A354" s="340">
        <v>348</v>
      </c>
      <c r="B354" s="340" t="s">
        <v>4669</v>
      </c>
      <c r="C354" s="340" t="s">
        <v>8762</v>
      </c>
      <c r="D354" s="340" t="s">
        <v>5036</v>
      </c>
      <c r="E354" s="340" t="s">
        <v>5086</v>
      </c>
      <c r="F354" s="340" t="s">
        <v>5087</v>
      </c>
      <c r="G354" s="414" t="s">
        <v>5088</v>
      </c>
      <c r="H354" s="414" t="s">
        <v>5089</v>
      </c>
      <c r="I354" s="397">
        <v>0</v>
      </c>
      <c r="J354" s="397">
        <v>3</v>
      </c>
      <c r="K354" s="397">
        <v>0</v>
      </c>
      <c r="L354" s="398">
        <v>0</v>
      </c>
      <c r="M354" s="398">
        <v>19.7</v>
      </c>
      <c r="N354" s="398">
        <v>0</v>
      </c>
      <c r="O354" s="398">
        <v>3</v>
      </c>
      <c r="P354" s="340" t="s">
        <v>5090</v>
      </c>
      <c r="Q354" s="340" t="s">
        <v>5091</v>
      </c>
      <c r="R354" s="340"/>
      <c r="S354" s="407"/>
    </row>
    <row r="355" spans="1:19" ht="29.25" customHeight="1">
      <c r="A355" s="340">
        <v>349</v>
      </c>
      <c r="B355" s="340" t="s">
        <v>4669</v>
      </c>
      <c r="C355" s="340" t="s">
        <v>8762</v>
      </c>
      <c r="D355" s="340" t="s">
        <v>5036</v>
      </c>
      <c r="E355" s="371" t="s">
        <v>5092</v>
      </c>
      <c r="F355" s="371" t="s">
        <v>5093</v>
      </c>
      <c r="G355" s="429" t="s">
        <v>5094</v>
      </c>
      <c r="H355" s="394" t="s">
        <v>5095</v>
      </c>
      <c r="I355" s="391">
        <v>7</v>
      </c>
      <c r="J355" s="391">
        <v>0</v>
      </c>
      <c r="K355" s="391">
        <v>0</v>
      </c>
      <c r="L355" s="392">
        <v>126.23</v>
      </c>
      <c r="M355" s="392">
        <v>0</v>
      </c>
      <c r="N355" s="392">
        <v>0</v>
      </c>
      <c r="O355" s="392">
        <v>21648</v>
      </c>
      <c r="P355" s="371" t="s">
        <v>5096</v>
      </c>
      <c r="Q355" s="382" t="s">
        <v>5097</v>
      </c>
      <c r="R355" s="371"/>
      <c r="S355" s="407"/>
    </row>
    <row r="356" spans="1:19" ht="29.25" customHeight="1">
      <c r="A356" s="340">
        <v>350</v>
      </c>
      <c r="B356" s="340" t="s">
        <v>4669</v>
      </c>
      <c r="C356" s="340" t="s">
        <v>8762</v>
      </c>
      <c r="D356" s="340" t="s">
        <v>5098</v>
      </c>
      <c r="E356" s="340" t="s">
        <v>5099</v>
      </c>
      <c r="F356" s="340" t="s">
        <v>5100</v>
      </c>
      <c r="G356" s="415" t="s">
        <v>5101</v>
      </c>
      <c r="H356" s="414" t="s">
        <v>5102</v>
      </c>
      <c r="I356" s="397">
        <v>0</v>
      </c>
      <c r="J356" s="397">
        <v>3</v>
      </c>
      <c r="K356" s="397">
        <v>0</v>
      </c>
      <c r="L356" s="398">
        <v>0</v>
      </c>
      <c r="M356" s="398">
        <v>21</v>
      </c>
      <c r="N356" s="398">
        <v>0</v>
      </c>
      <c r="O356" s="392">
        <v>1074</v>
      </c>
      <c r="P356" s="340" t="s">
        <v>5103</v>
      </c>
      <c r="Q356" s="340" t="s">
        <v>5104</v>
      </c>
      <c r="R356" s="340"/>
      <c r="S356" s="407"/>
    </row>
    <row r="357" spans="1:19" ht="29.25" customHeight="1">
      <c r="A357" s="340">
        <v>351</v>
      </c>
      <c r="B357" s="340" t="s">
        <v>4669</v>
      </c>
      <c r="C357" s="340" t="s">
        <v>8762</v>
      </c>
      <c r="D357" s="340" t="s">
        <v>5105</v>
      </c>
      <c r="E357" s="340" t="s">
        <v>5106</v>
      </c>
      <c r="F357" s="340" t="s">
        <v>5107</v>
      </c>
      <c r="G357" s="414" t="s">
        <v>5108</v>
      </c>
      <c r="H357" s="414" t="s">
        <v>4823</v>
      </c>
      <c r="I357" s="397">
        <v>0</v>
      </c>
      <c r="J357" s="397">
        <v>4</v>
      </c>
      <c r="K357" s="397">
        <v>0</v>
      </c>
      <c r="L357" s="398">
        <v>0</v>
      </c>
      <c r="M357" s="398">
        <v>18</v>
      </c>
      <c r="N357" s="398">
        <v>0</v>
      </c>
      <c r="O357" s="398">
        <v>43</v>
      </c>
      <c r="P357" s="340" t="s">
        <v>5109</v>
      </c>
      <c r="Q357" s="340" t="s">
        <v>5110</v>
      </c>
      <c r="R357" s="340"/>
      <c r="S357" s="407"/>
    </row>
    <row r="358" spans="1:19" ht="29.25" customHeight="1">
      <c r="A358" s="340">
        <v>352</v>
      </c>
      <c r="B358" s="340" t="s">
        <v>4669</v>
      </c>
      <c r="C358" s="340" t="s">
        <v>8762</v>
      </c>
      <c r="D358" s="340" t="s">
        <v>5111</v>
      </c>
      <c r="E358" s="340" t="s">
        <v>5112</v>
      </c>
      <c r="F358" s="340" t="s">
        <v>5113</v>
      </c>
      <c r="G358" s="415" t="s">
        <v>5114</v>
      </c>
      <c r="H358" s="394" t="s">
        <v>4823</v>
      </c>
      <c r="I358" s="391">
        <v>0</v>
      </c>
      <c r="J358" s="391">
        <v>3</v>
      </c>
      <c r="K358" s="391">
        <v>0</v>
      </c>
      <c r="L358" s="392">
        <v>0</v>
      </c>
      <c r="M358" s="392">
        <v>20.8</v>
      </c>
      <c r="N358" s="392">
        <v>0</v>
      </c>
      <c r="O358" s="392">
        <v>627</v>
      </c>
      <c r="P358" s="340" t="s">
        <v>5115</v>
      </c>
      <c r="Q358" s="382" t="s">
        <v>5116</v>
      </c>
      <c r="R358" s="371"/>
      <c r="S358" s="407"/>
    </row>
    <row r="359" spans="1:19" ht="29.25" customHeight="1">
      <c r="A359" s="340">
        <v>353</v>
      </c>
      <c r="B359" s="340" t="s">
        <v>4669</v>
      </c>
      <c r="C359" s="340" t="s">
        <v>8762</v>
      </c>
      <c r="D359" s="340" t="s">
        <v>5117</v>
      </c>
      <c r="E359" s="340" t="s">
        <v>5118</v>
      </c>
      <c r="F359" s="340" t="s">
        <v>5119</v>
      </c>
      <c r="G359" s="414" t="s">
        <v>5120</v>
      </c>
      <c r="H359" s="414" t="s">
        <v>5121</v>
      </c>
      <c r="I359" s="397">
        <v>0</v>
      </c>
      <c r="J359" s="397">
        <v>4</v>
      </c>
      <c r="K359" s="397">
        <v>0</v>
      </c>
      <c r="L359" s="398">
        <v>0</v>
      </c>
      <c r="M359" s="398">
        <v>28.5</v>
      </c>
      <c r="N359" s="398">
        <v>0</v>
      </c>
      <c r="O359" s="398">
        <v>780</v>
      </c>
      <c r="P359" s="340" t="s">
        <v>5122</v>
      </c>
      <c r="Q359" s="340" t="s">
        <v>5123</v>
      </c>
      <c r="R359" s="340"/>
      <c r="S359" s="407"/>
    </row>
    <row r="360" spans="1:19" ht="29.25" customHeight="1">
      <c r="A360" s="340">
        <v>354</v>
      </c>
      <c r="B360" s="340" t="s">
        <v>4669</v>
      </c>
      <c r="C360" s="340" t="s">
        <v>8762</v>
      </c>
      <c r="D360" s="340" t="s">
        <v>5124</v>
      </c>
      <c r="E360" s="340" t="s">
        <v>5125</v>
      </c>
      <c r="F360" s="340" t="s">
        <v>5126</v>
      </c>
      <c r="G360" s="415" t="s">
        <v>5127</v>
      </c>
      <c r="H360" s="394" t="s">
        <v>5128</v>
      </c>
      <c r="I360" s="391">
        <v>4</v>
      </c>
      <c r="J360" s="391">
        <v>3</v>
      </c>
      <c r="K360" s="391">
        <v>0</v>
      </c>
      <c r="L360" s="392">
        <v>71.58</v>
      </c>
      <c r="M360" s="392">
        <v>23.4</v>
      </c>
      <c r="N360" s="392">
        <v>0</v>
      </c>
      <c r="O360" s="392">
        <v>13045</v>
      </c>
      <c r="P360" s="340" t="s">
        <v>5129</v>
      </c>
      <c r="Q360" s="382" t="s">
        <v>5130</v>
      </c>
      <c r="R360" s="371"/>
      <c r="S360" s="407"/>
    </row>
    <row r="361" spans="1:19" ht="29.25" customHeight="1">
      <c r="A361" s="340">
        <v>355</v>
      </c>
      <c r="B361" s="340" t="s">
        <v>4669</v>
      </c>
      <c r="C361" s="340" t="s">
        <v>8762</v>
      </c>
      <c r="D361" s="340" t="s">
        <v>5124</v>
      </c>
      <c r="E361" s="371" t="s">
        <v>5131</v>
      </c>
      <c r="F361" s="371" t="s">
        <v>5132</v>
      </c>
      <c r="G361" s="429" t="s">
        <v>5133</v>
      </c>
      <c r="H361" s="394" t="s">
        <v>5134</v>
      </c>
      <c r="I361" s="391">
        <v>4</v>
      </c>
      <c r="J361" s="391">
        <v>0</v>
      </c>
      <c r="K361" s="391">
        <v>0</v>
      </c>
      <c r="L361" s="392">
        <v>17.3</v>
      </c>
      <c r="M361" s="392">
        <v>0</v>
      </c>
      <c r="N361" s="392">
        <v>0</v>
      </c>
      <c r="O361" s="392">
        <v>517</v>
      </c>
      <c r="P361" s="371" t="s">
        <v>5135</v>
      </c>
      <c r="Q361" s="382" t="s">
        <v>5136</v>
      </c>
      <c r="R361" s="371"/>
      <c r="S361" s="407"/>
    </row>
    <row r="362" spans="1:19" s="116" customFormat="1" ht="29.25" customHeight="1">
      <c r="A362" s="340">
        <v>356</v>
      </c>
      <c r="B362" s="340" t="s">
        <v>4669</v>
      </c>
      <c r="C362" s="340" t="s">
        <v>8762</v>
      </c>
      <c r="D362" s="340" t="s">
        <v>5117</v>
      </c>
      <c r="E362" s="371" t="s">
        <v>5137</v>
      </c>
      <c r="F362" s="371" t="s">
        <v>5138</v>
      </c>
      <c r="G362" s="429" t="s">
        <v>5139</v>
      </c>
      <c r="H362" s="394" t="s">
        <v>5140</v>
      </c>
      <c r="I362" s="391">
        <v>0</v>
      </c>
      <c r="J362" s="391">
        <v>3</v>
      </c>
      <c r="K362" s="391">
        <v>0</v>
      </c>
      <c r="L362" s="392">
        <v>0</v>
      </c>
      <c r="M362" s="392">
        <v>25.6</v>
      </c>
      <c r="N362" s="392">
        <v>0</v>
      </c>
      <c r="O362" s="392">
        <v>0</v>
      </c>
      <c r="P362" s="371" t="s">
        <v>5141</v>
      </c>
      <c r="Q362" s="382" t="s">
        <v>5142</v>
      </c>
      <c r="R362" s="371" t="s">
        <v>5143</v>
      </c>
      <c r="S362" s="407"/>
    </row>
    <row r="363" spans="1:19" ht="29.25" customHeight="1">
      <c r="A363" s="340">
        <v>357</v>
      </c>
      <c r="B363" s="340" t="s">
        <v>4669</v>
      </c>
      <c r="C363" s="340" t="s">
        <v>8762</v>
      </c>
      <c r="D363" s="340" t="s">
        <v>5124</v>
      </c>
      <c r="E363" s="371" t="s">
        <v>5144</v>
      </c>
      <c r="F363" s="371" t="s">
        <v>5145</v>
      </c>
      <c r="G363" s="429" t="s">
        <v>5146</v>
      </c>
      <c r="H363" s="414" t="s">
        <v>5147</v>
      </c>
      <c r="I363" s="391">
        <v>0</v>
      </c>
      <c r="J363" s="391">
        <v>3</v>
      </c>
      <c r="K363" s="391">
        <v>0</v>
      </c>
      <c r="L363" s="392">
        <v>0</v>
      </c>
      <c r="M363" s="392">
        <v>25.6</v>
      </c>
      <c r="N363" s="392">
        <v>0</v>
      </c>
      <c r="O363" s="392">
        <v>2715</v>
      </c>
      <c r="P363" s="371" t="s">
        <v>5148</v>
      </c>
      <c r="Q363" s="382" t="s">
        <v>5149</v>
      </c>
      <c r="R363" s="371"/>
      <c r="S363" s="407"/>
    </row>
    <row r="364" spans="1:19" ht="29.25" customHeight="1">
      <c r="A364" s="340">
        <v>358</v>
      </c>
      <c r="B364" s="340" t="s">
        <v>4669</v>
      </c>
      <c r="C364" s="340" t="s">
        <v>8762</v>
      </c>
      <c r="D364" s="340" t="s">
        <v>5124</v>
      </c>
      <c r="E364" s="371" t="s">
        <v>5150</v>
      </c>
      <c r="F364" s="371" t="s">
        <v>5151</v>
      </c>
      <c r="G364" s="429" t="s">
        <v>5152</v>
      </c>
      <c r="H364" s="414" t="s">
        <v>5153</v>
      </c>
      <c r="I364" s="391">
        <v>2</v>
      </c>
      <c r="J364" s="391">
        <v>3</v>
      </c>
      <c r="K364" s="391">
        <v>0</v>
      </c>
      <c r="L364" s="392">
        <v>10.835000000000001</v>
      </c>
      <c r="M364" s="392">
        <v>16</v>
      </c>
      <c r="N364" s="392">
        <v>0</v>
      </c>
      <c r="O364" s="392">
        <v>0</v>
      </c>
      <c r="P364" s="371" t="s">
        <v>5154</v>
      </c>
      <c r="Q364" s="382" t="s">
        <v>5155</v>
      </c>
      <c r="R364" s="371"/>
      <c r="S364" s="407"/>
    </row>
    <row r="365" spans="1:19" ht="29.25" customHeight="1">
      <c r="A365" s="340">
        <v>359</v>
      </c>
      <c r="B365" s="340" t="s">
        <v>4669</v>
      </c>
      <c r="C365" s="340" t="s">
        <v>8762</v>
      </c>
      <c r="D365" s="340" t="s">
        <v>5156</v>
      </c>
      <c r="E365" s="340" t="s">
        <v>5157</v>
      </c>
      <c r="F365" s="340" t="s">
        <v>5158</v>
      </c>
      <c r="G365" s="414" t="s">
        <v>5159</v>
      </c>
      <c r="H365" s="414" t="s">
        <v>5160</v>
      </c>
      <c r="I365" s="397">
        <v>2</v>
      </c>
      <c r="J365" s="397">
        <v>3</v>
      </c>
      <c r="K365" s="397">
        <v>3</v>
      </c>
      <c r="L365" s="398">
        <v>23</v>
      </c>
      <c r="M365" s="398">
        <v>32.4</v>
      </c>
      <c r="N365" s="398">
        <v>11.7</v>
      </c>
      <c r="O365" s="398">
        <v>318</v>
      </c>
      <c r="P365" s="340" t="s">
        <v>5161</v>
      </c>
      <c r="Q365" s="340" t="s">
        <v>5162</v>
      </c>
      <c r="R365" s="340"/>
      <c r="S365" s="407"/>
    </row>
    <row r="366" spans="1:19" ht="29.25" customHeight="1">
      <c r="A366" s="340">
        <v>360</v>
      </c>
      <c r="B366" s="340" t="s">
        <v>4669</v>
      </c>
      <c r="C366" s="340" t="s">
        <v>8762</v>
      </c>
      <c r="D366" s="340" t="s">
        <v>5163</v>
      </c>
      <c r="E366" s="340" t="s">
        <v>5164</v>
      </c>
      <c r="F366" s="340" t="s">
        <v>5165</v>
      </c>
      <c r="G366" s="414" t="s">
        <v>5166</v>
      </c>
      <c r="H366" s="414" t="s">
        <v>5167</v>
      </c>
      <c r="I366" s="397">
        <v>4</v>
      </c>
      <c r="J366" s="397">
        <v>0</v>
      </c>
      <c r="K366" s="397">
        <v>0</v>
      </c>
      <c r="L366" s="398">
        <v>75.599999999999994</v>
      </c>
      <c r="M366" s="398">
        <v>0</v>
      </c>
      <c r="N366" s="398">
        <v>0</v>
      </c>
      <c r="O366" s="398">
        <v>8148</v>
      </c>
      <c r="P366" s="340" t="s">
        <v>5168</v>
      </c>
      <c r="Q366" s="340" t="s">
        <v>5169</v>
      </c>
      <c r="R366" s="340"/>
      <c r="S366" s="407"/>
    </row>
    <row r="367" spans="1:19" ht="29.25" customHeight="1">
      <c r="A367" s="340">
        <v>361</v>
      </c>
      <c r="B367" s="340" t="s">
        <v>4669</v>
      </c>
      <c r="C367" s="340" t="s">
        <v>8762</v>
      </c>
      <c r="D367" s="340" t="s">
        <v>5170</v>
      </c>
      <c r="E367" s="340" t="s">
        <v>5171</v>
      </c>
      <c r="F367" s="340" t="s">
        <v>5172</v>
      </c>
      <c r="G367" s="414" t="s">
        <v>5173</v>
      </c>
      <c r="H367" s="414" t="s">
        <v>5174</v>
      </c>
      <c r="I367" s="397">
        <v>0</v>
      </c>
      <c r="J367" s="397">
        <v>4</v>
      </c>
      <c r="K367" s="397">
        <v>0</v>
      </c>
      <c r="L367" s="398">
        <v>0</v>
      </c>
      <c r="M367" s="398">
        <v>49</v>
      </c>
      <c r="N367" s="398">
        <v>0</v>
      </c>
      <c r="O367" s="398">
        <v>32109</v>
      </c>
      <c r="P367" s="340" t="s">
        <v>5175</v>
      </c>
      <c r="Q367" s="340" t="s">
        <v>5176</v>
      </c>
      <c r="R367" s="340"/>
      <c r="S367" s="407"/>
    </row>
    <row r="368" spans="1:19" ht="29.25" customHeight="1">
      <c r="A368" s="340">
        <v>362</v>
      </c>
      <c r="B368" s="340" t="s">
        <v>4669</v>
      </c>
      <c r="C368" s="340" t="s">
        <v>8762</v>
      </c>
      <c r="D368" s="340" t="s">
        <v>5163</v>
      </c>
      <c r="E368" s="340" t="s">
        <v>5177</v>
      </c>
      <c r="F368" s="340" t="s">
        <v>5178</v>
      </c>
      <c r="G368" s="414" t="s">
        <v>5179</v>
      </c>
      <c r="H368" s="414" t="s">
        <v>5180</v>
      </c>
      <c r="I368" s="397">
        <v>3</v>
      </c>
      <c r="J368" s="397">
        <v>3</v>
      </c>
      <c r="K368" s="397">
        <v>0</v>
      </c>
      <c r="L368" s="398">
        <v>9.4239999999999995</v>
      </c>
      <c r="M368" s="398">
        <v>23.6</v>
      </c>
      <c r="N368" s="398">
        <v>0</v>
      </c>
      <c r="O368" s="398">
        <v>2540</v>
      </c>
      <c r="P368" s="340" t="s">
        <v>5181</v>
      </c>
      <c r="Q368" s="340" t="s">
        <v>5182</v>
      </c>
      <c r="R368" s="340"/>
      <c r="S368" s="407"/>
    </row>
    <row r="369" spans="1:19" ht="29.25" customHeight="1">
      <c r="A369" s="340">
        <v>363</v>
      </c>
      <c r="B369" s="416" t="s">
        <v>4669</v>
      </c>
      <c r="C369" s="416" t="s">
        <v>8762</v>
      </c>
      <c r="D369" s="416" t="s">
        <v>5170</v>
      </c>
      <c r="E369" s="416" t="s">
        <v>5183</v>
      </c>
      <c r="F369" s="416" t="s">
        <v>5184</v>
      </c>
      <c r="G369" s="417" t="s">
        <v>5185</v>
      </c>
      <c r="H369" s="417" t="s">
        <v>5186</v>
      </c>
      <c r="I369" s="418">
        <v>0</v>
      </c>
      <c r="J369" s="418">
        <v>3</v>
      </c>
      <c r="K369" s="418">
        <v>0</v>
      </c>
      <c r="L369" s="419">
        <v>0</v>
      </c>
      <c r="M369" s="419">
        <v>26.2</v>
      </c>
      <c r="N369" s="419">
        <v>0</v>
      </c>
      <c r="O369" s="420">
        <v>0</v>
      </c>
      <c r="P369" s="416" t="s">
        <v>5187</v>
      </c>
      <c r="Q369" s="416" t="s">
        <v>5188</v>
      </c>
      <c r="R369" s="416"/>
      <c r="S369" s="421"/>
    </row>
    <row r="370" spans="1:19" ht="29.25" customHeight="1">
      <c r="A370" s="340">
        <v>364</v>
      </c>
      <c r="B370" s="340" t="s">
        <v>4669</v>
      </c>
      <c r="C370" s="340" t="s">
        <v>8762</v>
      </c>
      <c r="D370" s="340" t="s">
        <v>5189</v>
      </c>
      <c r="E370" s="340" t="s">
        <v>5190</v>
      </c>
      <c r="F370" s="340" t="s">
        <v>5191</v>
      </c>
      <c r="G370" s="415" t="s">
        <v>5192</v>
      </c>
      <c r="H370" s="414" t="s">
        <v>5193</v>
      </c>
      <c r="I370" s="397">
        <v>0</v>
      </c>
      <c r="J370" s="397">
        <v>3</v>
      </c>
      <c r="K370" s="397">
        <v>0</v>
      </c>
      <c r="L370" s="398">
        <v>0</v>
      </c>
      <c r="M370" s="398">
        <v>26.6</v>
      </c>
      <c r="N370" s="398">
        <v>0</v>
      </c>
      <c r="O370" s="398">
        <v>282</v>
      </c>
      <c r="P370" s="340" t="s">
        <v>5194</v>
      </c>
      <c r="Q370" s="340" t="s">
        <v>5195</v>
      </c>
      <c r="R370" s="340"/>
      <c r="S370" s="407"/>
    </row>
    <row r="371" spans="1:19" ht="29.25" customHeight="1">
      <c r="A371" s="340">
        <v>365</v>
      </c>
      <c r="B371" s="340" t="s">
        <v>4669</v>
      </c>
      <c r="C371" s="340" t="s">
        <v>8762</v>
      </c>
      <c r="D371" s="340" t="s">
        <v>5196</v>
      </c>
      <c r="E371" s="340" t="s">
        <v>5197</v>
      </c>
      <c r="F371" s="340" t="s">
        <v>5198</v>
      </c>
      <c r="G371" s="415" t="s">
        <v>5199</v>
      </c>
      <c r="H371" s="414" t="s">
        <v>5200</v>
      </c>
      <c r="I371" s="397">
        <v>0</v>
      </c>
      <c r="J371" s="397">
        <v>3</v>
      </c>
      <c r="K371" s="397">
        <v>0</v>
      </c>
      <c r="L371" s="398">
        <v>0</v>
      </c>
      <c r="M371" s="398">
        <v>41</v>
      </c>
      <c r="N371" s="398">
        <v>0</v>
      </c>
      <c r="O371" s="398">
        <v>0</v>
      </c>
      <c r="P371" s="340" t="s">
        <v>5201</v>
      </c>
      <c r="Q371" s="340" t="s">
        <v>5202</v>
      </c>
      <c r="R371" s="340"/>
      <c r="S371" s="407"/>
    </row>
    <row r="372" spans="1:19" ht="29.25" customHeight="1">
      <c r="A372" s="340">
        <v>366</v>
      </c>
      <c r="B372" s="340" t="s">
        <v>4669</v>
      </c>
      <c r="C372" s="340" t="s">
        <v>8762</v>
      </c>
      <c r="D372" s="340" t="s">
        <v>5163</v>
      </c>
      <c r="E372" s="340" t="s">
        <v>5203</v>
      </c>
      <c r="F372" s="340" t="s">
        <v>5204</v>
      </c>
      <c r="G372" s="415" t="s">
        <v>5205</v>
      </c>
      <c r="H372" s="394" t="s">
        <v>4823</v>
      </c>
      <c r="I372" s="391">
        <v>0</v>
      </c>
      <c r="J372" s="391">
        <v>4</v>
      </c>
      <c r="K372" s="391">
        <v>0</v>
      </c>
      <c r="L372" s="392">
        <v>0</v>
      </c>
      <c r="M372" s="392">
        <v>16.899999999999999</v>
      </c>
      <c r="N372" s="392">
        <v>0</v>
      </c>
      <c r="O372" s="392">
        <v>1305</v>
      </c>
      <c r="P372" s="340" t="s">
        <v>5206</v>
      </c>
      <c r="Q372" s="382" t="s">
        <v>5207</v>
      </c>
      <c r="R372" s="371"/>
      <c r="S372" s="407"/>
    </row>
    <row r="373" spans="1:19" s="117" customFormat="1" ht="29.25" customHeight="1">
      <c r="A373" s="340">
        <v>367</v>
      </c>
      <c r="B373" s="340" t="s">
        <v>4669</v>
      </c>
      <c r="C373" s="340" t="s">
        <v>8762</v>
      </c>
      <c r="D373" s="340" t="s">
        <v>5163</v>
      </c>
      <c r="E373" s="371" t="s">
        <v>5208</v>
      </c>
      <c r="F373" s="371" t="s">
        <v>5209</v>
      </c>
      <c r="G373" s="429" t="s">
        <v>5210</v>
      </c>
      <c r="H373" s="394" t="s">
        <v>5211</v>
      </c>
      <c r="I373" s="391">
        <v>5</v>
      </c>
      <c r="J373" s="391">
        <v>3</v>
      </c>
      <c r="K373" s="391">
        <v>0</v>
      </c>
      <c r="L373" s="392">
        <v>32.159999999999997</v>
      </c>
      <c r="M373" s="392">
        <v>16</v>
      </c>
      <c r="N373" s="392">
        <v>0</v>
      </c>
      <c r="O373" s="392">
        <v>1951</v>
      </c>
      <c r="P373" s="371" t="s">
        <v>5212</v>
      </c>
      <c r="Q373" s="382" t="s">
        <v>5213</v>
      </c>
      <c r="R373" s="371"/>
      <c r="S373" s="407"/>
    </row>
    <row r="374" spans="1:19" ht="29.25" customHeight="1">
      <c r="A374" s="340">
        <v>368</v>
      </c>
      <c r="B374" s="340" t="s">
        <v>4669</v>
      </c>
      <c r="C374" s="340" t="s">
        <v>8762</v>
      </c>
      <c r="D374" s="340" t="s">
        <v>5214</v>
      </c>
      <c r="E374" s="340" t="s">
        <v>5215</v>
      </c>
      <c r="F374" s="340" t="s">
        <v>5216</v>
      </c>
      <c r="G374" s="415" t="s">
        <v>5217</v>
      </c>
      <c r="H374" s="414" t="s">
        <v>5218</v>
      </c>
      <c r="I374" s="397">
        <v>0</v>
      </c>
      <c r="J374" s="397">
        <v>3</v>
      </c>
      <c r="K374" s="397">
        <v>0</v>
      </c>
      <c r="L374" s="398">
        <v>0</v>
      </c>
      <c r="M374" s="398">
        <v>26.5</v>
      </c>
      <c r="N374" s="398">
        <v>0</v>
      </c>
      <c r="O374" s="398">
        <v>1322</v>
      </c>
      <c r="P374" s="340" t="s">
        <v>5219</v>
      </c>
      <c r="Q374" s="340" t="s">
        <v>5220</v>
      </c>
      <c r="R374" s="340"/>
      <c r="S374" s="407"/>
    </row>
    <row r="375" spans="1:19" ht="29.25" customHeight="1">
      <c r="A375" s="340">
        <v>369</v>
      </c>
      <c r="B375" s="340" t="s">
        <v>4669</v>
      </c>
      <c r="C375" s="340" t="s">
        <v>8762</v>
      </c>
      <c r="D375" s="340" t="s">
        <v>5214</v>
      </c>
      <c r="E375" s="371" t="s">
        <v>5221</v>
      </c>
      <c r="F375" s="371" t="s">
        <v>5222</v>
      </c>
      <c r="G375" s="429" t="s">
        <v>5223</v>
      </c>
      <c r="H375" s="430" t="s">
        <v>5224</v>
      </c>
      <c r="I375" s="391">
        <v>0</v>
      </c>
      <c r="J375" s="391">
        <v>3</v>
      </c>
      <c r="K375" s="391">
        <v>0</v>
      </c>
      <c r="L375" s="392">
        <v>0</v>
      </c>
      <c r="M375" s="392">
        <v>28</v>
      </c>
      <c r="N375" s="392">
        <v>0</v>
      </c>
      <c r="O375" s="392">
        <v>246</v>
      </c>
      <c r="P375" s="371" t="s">
        <v>5225</v>
      </c>
      <c r="Q375" s="382" t="s">
        <v>5226</v>
      </c>
      <c r="R375" s="371"/>
      <c r="S375" s="407"/>
    </row>
    <row r="376" spans="1:19" ht="29.25" customHeight="1">
      <c r="A376" s="340">
        <v>370</v>
      </c>
      <c r="B376" s="340" t="s">
        <v>4669</v>
      </c>
      <c r="C376" s="340" t="s">
        <v>8762</v>
      </c>
      <c r="D376" s="340" t="s">
        <v>5227</v>
      </c>
      <c r="E376" s="340" t="s">
        <v>5228</v>
      </c>
      <c r="F376" s="340" t="s">
        <v>5229</v>
      </c>
      <c r="G376" s="414" t="s">
        <v>5230</v>
      </c>
      <c r="H376" s="414" t="s">
        <v>5231</v>
      </c>
      <c r="I376" s="397">
        <v>3</v>
      </c>
      <c r="J376" s="397">
        <v>0</v>
      </c>
      <c r="K376" s="397">
        <v>0</v>
      </c>
      <c r="L376" s="398">
        <v>34.57</v>
      </c>
      <c r="M376" s="398">
        <v>0</v>
      </c>
      <c r="N376" s="398">
        <v>0</v>
      </c>
      <c r="O376" s="398">
        <v>155</v>
      </c>
      <c r="P376" s="340" t="s">
        <v>5232</v>
      </c>
      <c r="Q376" s="340" t="s">
        <v>5233</v>
      </c>
      <c r="R376" s="340"/>
      <c r="S376" s="407"/>
    </row>
    <row r="377" spans="1:19" ht="29.25" customHeight="1">
      <c r="A377" s="340">
        <v>371</v>
      </c>
      <c r="B377" s="340" t="s">
        <v>4669</v>
      </c>
      <c r="C377" s="340" t="s">
        <v>8762</v>
      </c>
      <c r="D377" s="340" t="s">
        <v>5234</v>
      </c>
      <c r="E377" s="340" t="s">
        <v>5235</v>
      </c>
      <c r="F377" s="340" t="s">
        <v>5236</v>
      </c>
      <c r="G377" s="414" t="s">
        <v>5237</v>
      </c>
      <c r="H377" s="414" t="s">
        <v>5238</v>
      </c>
      <c r="I377" s="397">
        <v>0</v>
      </c>
      <c r="J377" s="397">
        <v>4</v>
      </c>
      <c r="K377" s="397">
        <v>0</v>
      </c>
      <c r="L377" s="398">
        <v>0</v>
      </c>
      <c r="M377" s="398">
        <v>24.8</v>
      </c>
      <c r="N377" s="398">
        <v>0</v>
      </c>
      <c r="O377" s="398">
        <v>668</v>
      </c>
      <c r="P377" s="340" t="s">
        <v>5239</v>
      </c>
      <c r="Q377" s="340" t="s">
        <v>5240</v>
      </c>
      <c r="R377" s="340"/>
      <c r="S377" s="407"/>
    </row>
    <row r="378" spans="1:19" ht="29.25" customHeight="1">
      <c r="A378" s="340">
        <v>372</v>
      </c>
      <c r="B378" s="340" t="s">
        <v>4669</v>
      </c>
      <c r="C378" s="340" t="s">
        <v>8762</v>
      </c>
      <c r="D378" s="340" t="s">
        <v>5227</v>
      </c>
      <c r="E378" s="340" t="s">
        <v>5241</v>
      </c>
      <c r="F378" s="340" t="s">
        <v>5242</v>
      </c>
      <c r="G378" s="414" t="s">
        <v>5243</v>
      </c>
      <c r="H378" s="414" t="s">
        <v>5244</v>
      </c>
      <c r="I378" s="397">
        <v>3</v>
      </c>
      <c r="J378" s="397">
        <v>4</v>
      </c>
      <c r="K378" s="397">
        <v>3</v>
      </c>
      <c r="L378" s="398">
        <v>63.12</v>
      </c>
      <c r="M378" s="398">
        <v>47.9</v>
      </c>
      <c r="N378" s="398">
        <v>44</v>
      </c>
      <c r="O378" s="398">
        <v>74877</v>
      </c>
      <c r="P378" s="340" t="s">
        <v>5245</v>
      </c>
      <c r="Q378" s="340" t="s">
        <v>5246</v>
      </c>
      <c r="R378" s="340"/>
      <c r="S378" s="407"/>
    </row>
    <row r="379" spans="1:19" ht="29.25" customHeight="1">
      <c r="A379" s="340">
        <v>373</v>
      </c>
      <c r="B379" s="340" t="s">
        <v>4669</v>
      </c>
      <c r="C379" s="340" t="s">
        <v>8762</v>
      </c>
      <c r="D379" s="340" t="s">
        <v>5234</v>
      </c>
      <c r="E379" s="340" t="s">
        <v>5247</v>
      </c>
      <c r="F379" s="340" t="s">
        <v>5248</v>
      </c>
      <c r="G379" s="414" t="s">
        <v>5249</v>
      </c>
      <c r="H379" s="414" t="s">
        <v>5250</v>
      </c>
      <c r="I379" s="397">
        <v>0</v>
      </c>
      <c r="J379" s="397">
        <v>7</v>
      </c>
      <c r="K379" s="397">
        <v>0</v>
      </c>
      <c r="L379" s="398">
        <v>0</v>
      </c>
      <c r="M379" s="398">
        <v>59.1</v>
      </c>
      <c r="N379" s="398">
        <v>0</v>
      </c>
      <c r="O379" s="398">
        <v>10647</v>
      </c>
      <c r="P379" s="340" t="s">
        <v>5251</v>
      </c>
      <c r="Q379" s="340" t="s">
        <v>5252</v>
      </c>
      <c r="R379" s="340"/>
      <c r="S379" s="407"/>
    </row>
    <row r="380" spans="1:19" ht="29.25" customHeight="1">
      <c r="A380" s="340">
        <v>374</v>
      </c>
      <c r="B380" s="340" t="s">
        <v>4669</v>
      </c>
      <c r="C380" s="340" t="s">
        <v>8762</v>
      </c>
      <c r="D380" s="340" t="s">
        <v>5253</v>
      </c>
      <c r="E380" s="340" t="s">
        <v>5254</v>
      </c>
      <c r="F380" s="340" t="s">
        <v>5255</v>
      </c>
      <c r="G380" s="414" t="s">
        <v>5256</v>
      </c>
      <c r="H380" s="414" t="s">
        <v>5257</v>
      </c>
      <c r="I380" s="397">
        <v>0</v>
      </c>
      <c r="J380" s="397">
        <v>3</v>
      </c>
      <c r="K380" s="397">
        <v>0</v>
      </c>
      <c r="L380" s="398">
        <v>0</v>
      </c>
      <c r="M380" s="398">
        <v>23</v>
      </c>
      <c r="N380" s="398">
        <v>0</v>
      </c>
      <c r="O380" s="398">
        <v>459</v>
      </c>
      <c r="P380" s="340" t="s">
        <v>5258</v>
      </c>
      <c r="Q380" s="340" t="s">
        <v>5259</v>
      </c>
      <c r="R380" s="340"/>
      <c r="S380" s="407"/>
    </row>
    <row r="381" spans="1:19" ht="29.25" customHeight="1">
      <c r="A381" s="340">
        <v>375</v>
      </c>
      <c r="B381" s="340" t="s">
        <v>4669</v>
      </c>
      <c r="C381" s="340" t="s">
        <v>8762</v>
      </c>
      <c r="D381" s="340" t="s">
        <v>5234</v>
      </c>
      <c r="E381" s="340" t="s">
        <v>5260</v>
      </c>
      <c r="F381" s="340" t="s">
        <v>5261</v>
      </c>
      <c r="G381" s="414" t="s">
        <v>5262</v>
      </c>
      <c r="H381" s="414" t="s">
        <v>5263</v>
      </c>
      <c r="I381" s="397">
        <v>0</v>
      </c>
      <c r="J381" s="397">
        <v>3</v>
      </c>
      <c r="K381" s="397">
        <v>0</v>
      </c>
      <c r="L381" s="398">
        <v>0</v>
      </c>
      <c r="M381" s="398">
        <v>22.2</v>
      </c>
      <c r="N381" s="398">
        <v>0</v>
      </c>
      <c r="O381" s="398">
        <v>0</v>
      </c>
      <c r="P381" s="340" t="s">
        <v>5264</v>
      </c>
      <c r="Q381" s="340" t="s">
        <v>5265</v>
      </c>
      <c r="R381" s="340"/>
      <c r="S381" s="407"/>
    </row>
    <row r="382" spans="1:19" ht="29.25" customHeight="1">
      <c r="A382" s="340">
        <v>376</v>
      </c>
      <c r="B382" s="340" t="s">
        <v>4669</v>
      </c>
      <c r="C382" s="340" t="s">
        <v>8762</v>
      </c>
      <c r="D382" s="340" t="s">
        <v>5253</v>
      </c>
      <c r="E382" s="340" t="s">
        <v>5266</v>
      </c>
      <c r="F382" s="340" t="s">
        <v>5267</v>
      </c>
      <c r="G382" s="414" t="s">
        <v>5268</v>
      </c>
      <c r="H382" s="414" t="s">
        <v>5269</v>
      </c>
      <c r="I382" s="397">
        <v>0</v>
      </c>
      <c r="J382" s="397">
        <v>6</v>
      </c>
      <c r="K382" s="397">
        <v>0</v>
      </c>
      <c r="L382" s="398">
        <v>0</v>
      </c>
      <c r="M382" s="398">
        <v>132.4</v>
      </c>
      <c r="N382" s="398">
        <v>0</v>
      </c>
      <c r="O382" s="398">
        <v>32887</v>
      </c>
      <c r="P382" s="340" t="s">
        <v>5270</v>
      </c>
      <c r="Q382" s="340" t="s">
        <v>5271</v>
      </c>
      <c r="R382" s="340"/>
      <c r="S382" s="407"/>
    </row>
    <row r="383" spans="1:19" ht="29.25" customHeight="1">
      <c r="A383" s="340">
        <v>377</v>
      </c>
      <c r="B383" s="340" t="s">
        <v>4669</v>
      </c>
      <c r="C383" s="340" t="s">
        <v>8762</v>
      </c>
      <c r="D383" s="340" t="s">
        <v>5227</v>
      </c>
      <c r="E383" s="371" t="s">
        <v>5272</v>
      </c>
      <c r="F383" s="371" t="s">
        <v>5273</v>
      </c>
      <c r="G383" s="429" t="s">
        <v>5274</v>
      </c>
      <c r="H383" s="394" t="s">
        <v>5275</v>
      </c>
      <c r="I383" s="391">
        <v>2</v>
      </c>
      <c r="J383" s="391">
        <v>0</v>
      </c>
      <c r="K383" s="391">
        <v>0</v>
      </c>
      <c r="L383" s="392">
        <v>45</v>
      </c>
      <c r="M383" s="392">
        <v>0</v>
      </c>
      <c r="N383" s="392">
        <v>0</v>
      </c>
      <c r="O383" s="392">
        <v>7416</v>
      </c>
      <c r="P383" s="371" t="s">
        <v>5276</v>
      </c>
      <c r="Q383" s="382" t="s">
        <v>5277</v>
      </c>
      <c r="R383" s="371"/>
      <c r="S383" s="407"/>
    </row>
    <row r="384" spans="1:19" ht="29.25" customHeight="1">
      <c r="A384" s="340">
        <v>378</v>
      </c>
      <c r="B384" s="340" t="s">
        <v>4669</v>
      </c>
      <c r="C384" s="340" t="s">
        <v>8762</v>
      </c>
      <c r="D384" s="340" t="s">
        <v>5234</v>
      </c>
      <c r="E384" s="371" t="s">
        <v>5278</v>
      </c>
      <c r="F384" s="371" t="s">
        <v>5279</v>
      </c>
      <c r="G384" s="429" t="s">
        <v>5280</v>
      </c>
      <c r="H384" s="394" t="s">
        <v>5281</v>
      </c>
      <c r="I384" s="391">
        <v>2</v>
      </c>
      <c r="J384" s="391">
        <v>3</v>
      </c>
      <c r="K384" s="391">
        <v>0</v>
      </c>
      <c r="L384" s="392">
        <v>26.7</v>
      </c>
      <c r="M384" s="392">
        <v>23.4</v>
      </c>
      <c r="N384" s="392">
        <v>0</v>
      </c>
      <c r="O384" s="392">
        <v>5262.88</v>
      </c>
      <c r="P384" s="371" t="s">
        <v>5282</v>
      </c>
      <c r="Q384" s="382" t="s">
        <v>5283</v>
      </c>
      <c r="R384" s="371"/>
      <c r="S384" s="407"/>
    </row>
    <row r="385" spans="1:19" ht="29.25" customHeight="1">
      <c r="A385" s="340">
        <v>379</v>
      </c>
      <c r="B385" s="340" t="s">
        <v>4669</v>
      </c>
      <c r="C385" s="340" t="s">
        <v>8762</v>
      </c>
      <c r="D385" s="340" t="s">
        <v>5284</v>
      </c>
      <c r="E385" s="340" t="s">
        <v>5285</v>
      </c>
      <c r="F385" s="340" t="s">
        <v>5286</v>
      </c>
      <c r="G385" s="414" t="s">
        <v>5287</v>
      </c>
      <c r="H385" s="414" t="s">
        <v>5288</v>
      </c>
      <c r="I385" s="397">
        <v>15</v>
      </c>
      <c r="J385" s="397">
        <v>0</v>
      </c>
      <c r="K385" s="397">
        <v>0</v>
      </c>
      <c r="L385" s="398">
        <v>332.13</v>
      </c>
      <c r="M385" s="398">
        <v>0</v>
      </c>
      <c r="N385" s="398">
        <v>0</v>
      </c>
      <c r="O385" s="398">
        <v>89179</v>
      </c>
      <c r="P385" s="340" t="s">
        <v>5289</v>
      </c>
      <c r="Q385" s="340" t="s">
        <v>3873</v>
      </c>
      <c r="R385" s="340"/>
      <c r="S385" s="407"/>
    </row>
    <row r="386" spans="1:19" ht="29.25" customHeight="1">
      <c r="A386" s="340">
        <v>380</v>
      </c>
      <c r="B386" s="340" t="s">
        <v>4669</v>
      </c>
      <c r="C386" s="340" t="s">
        <v>8762</v>
      </c>
      <c r="D386" s="340" t="s">
        <v>5290</v>
      </c>
      <c r="E386" s="340" t="s">
        <v>5291</v>
      </c>
      <c r="F386" s="340" t="s">
        <v>4492</v>
      </c>
      <c r="G386" s="414" t="s">
        <v>5292</v>
      </c>
      <c r="H386" s="414" t="s">
        <v>5293</v>
      </c>
      <c r="I386" s="397">
        <v>0</v>
      </c>
      <c r="J386" s="397">
        <v>4</v>
      </c>
      <c r="K386" s="397">
        <v>0</v>
      </c>
      <c r="L386" s="398">
        <v>0</v>
      </c>
      <c r="M386" s="398">
        <v>13.85</v>
      </c>
      <c r="N386" s="398">
        <v>0</v>
      </c>
      <c r="O386" s="398">
        <v>422</v>
      </c>
      <c r="P386" s="340" t="s">
        <v>5294</v>
      </c>
      <c r="Q386" s="340" t="s">
        <v>5295</v>
      </c>
      <c r="R386" s="340"/>
      <c r="S386" s="407"/>
    </row>
    <row r="387" spans="1:19" ht="29.25" customHeight="1">
      <c r="A387" s="340">
        <v>381</v>
      </c>
      <c r="B387" s="340" t="s">
        <v>4669</v>
      </c>
      <c r="C387" s="340" t="s">
        <v>8762</v>
      </c>
      <c r="D387" s="340" t="s">
        <v>5296</v>
      </c>
      <c r="E387" s="371" t="s">
        <v>5297</v>
      </c>
      <c r="F387" s="371" t="s">
        <v>5298</v>
      </c>
      <c r="G387" s="429" t="s">
        <v>5299</v>
      </c>
      <c r="H387" s="394" t="s">
        <v>5300</v>
      </c>
      <c r="I387" s="391">
        <v>0</v>
      </c>
      <c r="J387" s="391">
        <v>3</v>
      </c>
      <c r="K387" s="391">
        <v>0</v>
      </c>
      <c r="L387" s="392">
        <v>0</v>
      </c>
      <c r="M387" s="392">
        <v>13.5</v>
      </c>
      <c r="N387" s="392">
        <v>0</v>
      </c>
      <c r="O387" s="392">
        <v>0</v>
      </c>
      <c r="P387" s="371" t="s">
        <v>5301</v>
      </c>
      <c r="Q387" s="382" t="s">
        <v>5302</v>
      </c>
      <c r="R387" s="371"/>
      <c r="S387" s="407"/>
    </row>
    <row r="388" spans="1:19" ht="29.25" customHeight="1">
      <c r="A388" s="340">
        <v>382</v>
      </c>
      <c r="B388" s="424" t="s">
        <v>4669</v>
      </c>
      <c r="C388" s="424" t="s">
        <v>8762</v>
      </c>
      <c r="D388" s="424" t="s">
        <v>5303</v>
      </c>
      <c r="E388" s="424" t="s">
        <v>5304</v>
      </c>
      <c r="F388" s="424" t="s">
        <v>5305</v>
      </c>
      <c r="G388" s="426" t="s">
        <v>5306</v>
      </c>
      <c r="H388" s="426" t="s">
        <v>5307</v>
      </c>
      <c r="I388" s="427">
        <v>2</v>
      </c>
      <c r="J388" s="427">
        <v>0</v>
      </c>
      <c r="K388" s="427">
        <v>0</v>
      </c>
      <c r="L388" s="428">
        <v>9</v>
      </c>
      <c r="M388" s="428">
        <v>0</v>
      </c>
      <c r="N388" s="428">
        <v>0</v>
      </c>
      <c r="O388" s="398">
        <v>0</v>
      </c>
      <c r="P388" s="424" t="s">
        <v>5308</v>
      </c>
      <c r="Q388" s="424" t="s">
        <v>5309</v>
      </c>
      <c r="R388" s="424"/>
      <c r="S388" s="381"/>
    </row>
    <row r="389" spans="1:19" ht="29.25" customHeight="1">
      <c r="A389" s="340">
        <v>383</v>
      </c>
      <c r="B389" s="340" t="s">
        <v>4669</v>
      </c>
      <c r="C389" s="340" t="s">
        <v>8762</v>
      </c>
      <c r="D389" s="340" t="s">
        <v>5303</v>
      </c>
      <c r="E389" s="340" t="s">
        <v>5310</v>
      </c>
      <c r="F389" s="340" t="s">
        <v>5311</v>
      </c>
      <c r="G389" s="414" t="s">
        <v>5312</v>
      </c>
      <c r="H389" s="414" t="s">
        <v>5313</v>
      </c>
      <c r="I389" s="397">
        <v>0</v>
      </c>
      <c r="J389" s="397">
        <v>3</v>
      </c>
      <c r="K389" s="397">
        <v>0</v>
      </c>
      <c r="L389" s="398">
        <v>0</v>
      </c>
      <c r="M389" s="398">
        <v>21.45</v>
      </c>
      <c r="N389" s="398">
        <v>0</v>
      </c>
      <c r="O389" s="398">
        <v>167</v>
      </c>
      <c r="P389" s="340" t="s">
        <v>5314</v>
      </c>
      <c r="Q389" s="340" t="s">
        <v>5315</v>
      </c>
      <c r="R389" s="340"/>
      <c r="S389" s="407"/>
    </row>
    <row r="390" spans="1:19" ht="29.25" customHeight="1">
      <c r="A390" s="340">
        <v>384</v>
      </c>
      <c r="B390" s="340" t="s">
        <v>4669</v>
      </c>
      <c r="C390" s="340" t="s">
        <v>8762</v>
      </c>
      <c r="D390" s="340" t="s">
        <v>5303</v>
      </c>
      <c r="E390" s="340" t="s">
        <v>5316</v>
      </c>
      <c r="F390" s="340" t="s">
        <v>5317</v>
      </c>
      <c r="G390" s="415" t="s">
        <v>5318</v>
      </c>
      <c r="H390" s="414" t="s">
        <v>5102</v>
      </c>
      <c r="I390" s="397">
        <v>0</v>
      </c>
      <c r="J390" s="397">
        <v>3</v>
      </c>
      <c r="K390" s="397">
        <v>0</v>
      </c>
      <c r="L390" s="398">
        <v>0</v>
      </c>
      <c r="M390" s="398">
        <v>18.3</v>
      </c>
      <c r="N390" s="398">
        <v>0</v>
      </c>
      <c r="O390" s="398">
        <v>0</v>
      </c>
      <c r="P390" s="340" t="s">
        <v>5319</v>
      </c>
      <c r="Q390" s="340" t="s">
        <v>5320</v>
      </c>
      <c r="R390" s="340"/>
      <c r="S390" s="407"/>
    </row>
    <row r="391" spans="1:19" ht="29.25" customHeight="1">
      <c r="A391" s="340">
        <v>385</v>
      </c>
      <c r="B391" s="340" t="s">
        <v>6139</v>
      </c>
      <c r="C391" s="340" t="s">
        <v>6147</v>
      </c>
      <c r="D391" s="340" t="s">
        <v>3815</v>
      </c>
      <c r="E391" s="371" t="s">
        <v>6148</v>
      </c>
      <c r="F391" s="431" t="s">
        <v>6149</v>
      </c>
      <c r="G391" s="432" t="s">
        <v>6150</v>
      </c>
      <c r="H391" s="433" t="s">
        <v>6151</v>
      </c>
      <c r="I391" s="391">
        <v>0</v>
      </c>
      <c r="J391" s="391">
        <v>5</v>
      </c>
      <c r="K391" s="391">
        <v>0</v>
      </c>
      <c r="L391" s="434"/>
      <c r="M391" s="392">
        <v>63.3</v>
      </c>
      <c r="N391" s="392">
        <v>0</v>
      </c>
      <c r="O391" s="392">
        <v>7939.7</v>
      </c>
      <c r="P391" s="371" t="s">
        <v>6152</v>
      </c>
      <c r="Q391" s="378">
        <v>39911</v>
      </c>
      <c r="R391" s="371"/>
      <c r="S391" s="371"/>
    </row>
    <row r="392" spans="1:19" ht="29.25" customHeight="1">
      <c r="A392" s="340">
        <v>386</v>
      </c>
      <c r="B392" s="371" t="s">
        <v>6139</v>
      </c>
      <c r="C392" s="340" t="s">
        <v>6147</v>
      </c>
      <c r="D392" s="340" t="s">
        <v>6153</v>
      </c>
      <c r="E392" s="431" t="s">
        <v>6154</v>
      </c>
      <c r="F392" s="431" t="s">
        <v>6155</v>
      </c>
      <c r="G392" s="432" t="s">
        <v>6156</v>
      </c>
      <c r="H392" s="435" t="s">
        <v>6157</v>
      </c>
      <c r="I392" s="391">
        <v>0</v>
      </c>
      <c r="J392" s="391">
        <v>4</v>
      </c>
      <c r="K392" s="391">
        <v>0</v>
      </c>
      <c r="L392" s="436">
        <v>0</v>
      </c>
      <c r="M392" s="436">
        <v>14</v>
      </c>
      <c r="N392" s="392">
        <v>0</v>
      </c>
      <c r="O392" s="437" t="s">
        <v>4695</v>
      </c>
      <c r="P392" s="431" t="s">
        <v>6158</v>
      </c>
      <c r="Q392" s="438" t="s">
        <v>6159</v>
      </c>
      <c r="R392" s="371"/>
      <c r="S392" s="371"/>
    </row>
    <row r="393" spans="1:19" ht="29.25" customHeight="1">
      <c r="A393" s="340">
        <v>387</v>
      </c>
      <c r="B393" s="340" t="s">
        <v>6139</v>
      </c>
      <c r="C393" s="340" t="s">
        <v>6147</v>
      </c>
      <c r="D393" s="340" t="s">
        <v>6160</v>
      </c>
      <c r="E393" s="439" t="s">
        <v>6161</v>
      </c>
      <c r="F393" s="431" t="s">
        <v>6162</v>
      </c>
      <c r="G393" s="432" t="s">
        <v>6163</v>
      </c>
      <c r="H393" s="430" t="s">
        <v>6164</v>
      </c>
      <c r="I393" s="397">
        <v>2</v>
      </c>
      <c r="J393" s="397">
        <v>8</v>
      </c>
      <c r="K393" s="397">
        <v>2</v>
      </c>
      <c r="L393" s="398">
        <v>25.1</v>
      </c>
      <c r="M393" s="398">
        <v>37.75</v>
      </c>
      <c r="N393" s="398">
        <v>40.200000000000003</v>
      </c>
      <c r="O393" s="398">
        <v>23162.6</v>
      </c>
      <c r="P393" s="373" t="s">
        <v>6165</v>
      </c>
      <c r="Q393" s="378">
        <v>36452</v>
      </c>
      <c r="R393" s="407"/>
      <c r="S393" s="371"/>
    </row>
    <row r="394" spans="1:19" ht="29.25" customHeight="1">
      <c r="A394" s="340">
        <v>388</v>
      </c>
      <c r="B394" s="340" t="s">
        <v>6139</v>
      </c>
      <c r="C394" s="340" t="s">
        <v>6147</v>
      </c>
      <c r="D394" s="340" t="s">
        <v>6160</v>
      </c>
      <c r="E394" s="371" t="s">
        <v>6166</v>
      </c>
      <c r="F394" s="431" t="s">
        <v>6167</v>
      </c>
      <c r="G394" s="432" t="s">
        <v>6168</v>
      </c>
      <c r="H394" s="430" t="s">
        <v>6169</v>
      </c>
      <c r="I394" s="391">
        <v>2</v>
      </c>
      <c r="J394" s="391">
        <v>3</v>
      </c>
      <c r="K394" s="391">
        <v>0</v>
      </c>
      <c r="L394" s="392">
        <v>9.5</v>
      </c>
      <c r="M394" s="392">
        <v>32.15</v>
      </c>
      <c r="N394" s="392">
        <v>0</v>
      </c>
      <c r="O394" s="392">
        <v>1510.3</v>
      </c>
      <c r="P394" s="371" t="s">
        <v>6170</v>
      </c>
      <c r="Q394" s="378">
        <v>37315</v>
      </c>
      <c r="R394" s="371"/>
      <c r="S394" s="371"/>
    </row>
    <row r="395" spans="1:19" ht="29.25" customHeight="1">
      <c r="A395" s="340">
        <v>389</v>
      </c>
      <c r="B395" s="340" t="s">
        <v>6139</v>
      </c>
      <c r="C395" s="340" t="s">
        <v>6147</v>
      </c>
      <c r="D395" s="340" t="s">
        <v>6160</v>
      </c>
      <c r="E395" s="371" t="s">
        <v>6171</v>
      </c>
      <c r="F395" s="431" t="s">
        <v>6172</v>
      </c>
      <c r="G395" s="432" t="s">
        <v>6173</v>
      </c>
      <c r="H395" s="433" t="s">
        <v>6174</v>
      </c>
      <c r="I395" s="391">
        <v>0</v>
      </c>
      <c r="J395" s="391">
        <v>3</v>
      </c>
      <c r="K395" s="391">
        <v>0</v>
      </c>
      <c r="L395" s="392">
        <v>0</v>
      </c>
      <c r="M395" s="392">
        <v>17</v>
      </c>
      <c r="N395" s="392">
        <v>0</v>
      </c>
      <c r="O395" s="392">
        <v>3058.6</v>
      </c>
      <c r="P395" s="371" t="s">
        <v>6175</v>
      </c>
      <c r="Q395" s="378">
        <v>39939</v>
      </c>
      <c r="R395" s="371"/>
      <c r="S395" s="371"/>
    </row>
    <row r="396" spans="1:19" ht="29.25" customHeight="1">
      <c r="A396" s="340">
        <v>390</v>
      </c>
      <c r="B396" s="340" t="s">
        <v>6139</v>
      </c>
      <c r="C396" s="340" t="s">
        <v>6147</v>
      </c>
      <c r="D396" s="340" t="s">
        <v>6160</v>
      </c>
      <c r="E396" s="371" t="s">
        <v>6176</v>
      </c>
      <c r="F396" s="431" t="s">
        <v>6177</v>
      </c>
      <c r="G396" s="432" t="s">
        <v>6178</v>
      </c>
      <c r="H396" s="433" t="s">
        <v>6179</v>
      </c>
      <c r="I396" s="391">
        <v>4</v>
      </c>
      <c r="J396" s="391">
        <v>4</v>
      </c>
      <c r="K396" s="391">
        <v>0</v>
      </c>
      <c r="L396" s="392">
        <v>41</v>
      </c>
      <c r="M396" s="392">
        <v>16</v>
      </c>
      <c r="N396" s="392">
        <v>0</v>
      </c>
      <c r="O396" s="392">
        <v>4480.2</v>
      </c>
      <c r="P396" s="371" t="s">
        <v>6180</v>
      </c>
      <c r="Q396" s="378">
        <v>41058</v>
      </c>
      <c r="R396" s="371"/>
      <c r="S396" s="371"/>
    </row>
    <row r="397" spans="1:19" ht="29.25" customHeight="1">
      <c r="A397" s="340">
        <v>391</v>
      </c>
      <c r="B397" s="340" t="s">
        <v>6139</v>
      </c>
      <c r="C397" s="340" t="s">
        <v>6147</v>
      </c>
      <c r="D397" s="340" t="s">
        <v>6160</v>
      </c>
      <c r="E397" s="371" t="s">
        <v>6181</v>
      </c>
      <c r="F397" s="431" t="s">
        <v>6182</v>
      </c>
      <c r="G397" s="432" t="s">
        <v>6183</v>
      </c>
      <c r="H397" s="430" t="s">
        <v>6184</v>
      </c>
      <c r="I397" s="391">
        <v>2</v>
      </c>
      <c r="J397" s="391">
        <v>8</v>
      </c>
      <c r="K397" s="391">
        <v>0</v>
      </c>
      <c r="L397" s="392">
        <v>40.299999999999997</v>
      </c>
      <c r="M397" s="392">
        <v>109.3</v>
      </c>
      <c r="N397" s="392">
        <v>0</v>
      </c>
      <c r="O397" s="392">
        <v>16020.2</v>
      </c>
      <c r="P397" s="371" t="s">
        <v>6185</v>
      </c>
      <c r="Q397" s="378">
        <v>38981</v>
      </c>
      <c r="R397" s="371"/>
      <c r="S397" s="371"/>
    </row>
    <row r="398" spans="1:19" ht="29.25" customHeight="1">
      <c r="A398" s="340">
        <v>392</v>
      </c>
      <c r="B398" s="340" t="s">
        <v>6139</v>
      </c>
      <c r="C398" s="340" t="s">
        <v>6147</v>
      </c>
      <c r="D398" s="340" t="s">
        <v>6160</v>
      </c>
      <c r="E398" s="371" t="s">
        <v>6186</v>
      </c>
      <c r="F398" s="431" t="s">
        <v>6187</v>
      </c>
      <c r="G398" s="432" t="s">
        <v>6188</v>
      </c>
      <c r="H398" s="430" t="s">
        <v>6189</v>
      </c>
      <c r="I398" s="391">
        <v>3</v>
      </c>
      <c r="J398" s="391">
        <v>3</v>
      </c>
      <c r="K398" s="391">
        <v>0</v>
      </c>
      <c r="L398" s="392">
        <v>12.5</v>
      </c>
      <c r="M398" s="392">
        <v>18.5</v>
      </c>
      <c r="N398" s="392">
        <v>0</v>
      </c>
      <c r="O398" s="392">
        <v>631.9</v>
      </c>
      <c r="P398" s="371" t="s">
        <v>6190</v>
      </c>
      <c r="Q398" s="378">
        <v>35992</v>
      </c>
      <c r="R398" s="371"/>
      <c r="S398" s="371"/>
    </row>
    <row r="399" spans="1:19" ht="29.25" customHeight="1">
      <c r="A399" s="340">
        <v>393</v>
      </c>
      <c r="B399" s="340" t="s">
        <v>6139</v>
      </c>
      <c r="C399" s="340" t="s">
        <v>6147</v>
      </c>
      <c r="D399" s="340" t="s">
        <v>6160</v>
      </c>
      <c r="E399" s="371" t="s">
        <v>6191</v>
      </c>
      <c r="F399" s="431" t="s">
        <v>6192</v>
      </c>
      <c r="G399" s="432" t="s">
        <v>6193</v>
      </c>
      <c r="H399" s="433" t="s">
        <v>6194</v>
      </c>
      <c r="I399" s="391">
        <v>4</v>
      </c>
      <c r="J399" s="391">
        <v>5</v>
      </c>
      <c r="K399" s="391">
        <v>0</v>
      </c>
      <c r="L399" s="392">
        <v>20.56</v>
      </c>
      <c r="M399" s="392">
        <v>13.8</v>
      </c>
      <c r="N399" s="392">
        <v>0</v>
      </c>
      <c r="O399" s="392">
        <v>7878.7</v>
      </c>
      <c r="P399" s="371" t="s">
        <v>6195</v>
      </c>
      <c r="Q399" s="378">
        <v>42635</v>
      </c>
      <c r="R399" s="371"/>
      <c r="S399" s="371"/>
    </row>
    <row r="400" spans="1:19" ht="29.25" customHeight="1">
      <c r="A400" s="340">
        <v>394</v>
      </c>
      <c r="B400" s="340" t="s">
        <v>6139</v>
      </c>
      <c r="C400" s="340" t="s">
        <v>8760</v>
      </c>
      <c r="D400" s="340" t="s">
        <v>6196</v>
      </c>
      <c r="E400" s="371" t="s">
        <v>6197</v>
      </c>
      <c r="F400" s="431" t="s">
        <v>6198</v>
      </c>
      <c r="G400" s="432" t="s">
        <v>6199</v>
      </c>
      <c r="H400" s="430" t="s">
        <v>6200</v>
      </c>
      <c r="I400" s="391">
        <v>0</v>
      </c>
      <c r="J400" s="391">
        <v>3</v>
      </c>
      <c r="K400" s="391">
        <v>0</v>
      </c>
      <c r="L400" s="392">
        <v>0</v>
      </c>
      <c r="M400" s="392">
        <v>25</v>
      </c>
      <c r="N400" s="392">
        <v>0</v>
      </c>
      <c r="O400" s="392">
        <v>398.3</v>
      </c>
      <c r="P400" s="371" t="s">
        <v>6201</v>
      </c>
      <c r="Q400" s="378">
        <v>40205</v>
      </c>
      <c r="R400" s="371"/>
      <c r="S400" s="371"/>
    </row>
    <row r="401" spans="1:19" ht="29.25" customHeight="1">
      <c r="A401" s="340">
        <v>395</v>
      </c>
      <c r="B401" s="371" t="s">
        <v>6139</v>
      </c>
      <c r="C401" s="340" t="s">
        <v>8760</v>
      </c>
      <c r="D401" s="371" t="s">
        <v>6196</v>
      </c>
      <c r="E401" s="431" t="s">
        <v>6202</v>
      </c>
      <c r="F401" s="431" t="s">
        <v>6203</v>
      </c>
      <c r="G401" s="432" t="s">
        <v>6204</v>
      </c>
      <c r="H401" s="433" t="s">
        <v>6205</v>
      </c>
      <c r="I401" s="397">
        <v>0</v>
      </c>
      <c r="J401" s="397">
        <v>3</v>
      </c>
      <c r="K401" s="397">
        <v>0</v>
      </c>
      <c r="L401" s="398">
        <v>0</v>
      </c>
      <c r="M401" s="398">
        <v>25</v>
      </c>
      <c r="N401" s="398">
        <v>0</v>
      </c>
      <c r="O401" s="437">
        <v>0</v>
      </c>
      <c r="P401" s="431" t="s">
        <v>6206</v>
      </c>
      <c r="Q401" s="438" t="s">
        <v>6207</v>
      </c>
      <c r="R401" s="440"/>
      <c r="S401" s="371"/>
    </row>
    <row r="402" spans="1:19" ht="29.25" customHeight="1">
      <c r="A402" s="340">
        <v>396</v>
      </c>
      <c r="B402" s="340" t="s">
        <v>6139</v>
      </c>
      <c r="C402" s="340" t="s">
        <v>8760</v>
      </c>
      <c r="D402" s="340" t="s">
        <v>6208</v>
      </c>
      <c r="E402" s="439" t="s">
        <v>6209</v>
      </c>
      <c r="F402" s="431" t="s">
        <v>6210</v>
      </c>
      <c r="G402" s="432" t="s">
        <v>6211</v>
      </c>
      <c r="H402" s="430" t="s">
        <v>6212</v>
      </c>
      <c r="I402" s="397">
        <v>0</v>
      </c>
      <c r="J402" s="397">
        <v>3</v>
      </c>
      <c r="K402" s="397">
        <v>0</v>
      </c>
      <c r="L402" s="398">
        <v>0</v>
      </c>
      <c r="M402" s="398">
        <v>33.200000000000003</v>
      </c>
      <c r="N402" s="398">
        <v>0</v>
      </c>
      <c r="O402" s="398">
        <v>3235.5</v>
      </c>
      <c r="P402" s="373" t="s">
        <v>6213</v>
      </c>
      <c r="Q402" s="378">
        <v>35359</v>
      </c>
      <c r="R402" s="407"/>
      <c r="S402" s="371"/>
    </row>
    <row r="403" spans="1:19" ht="29.25" customHeight="1">
      <c r="A403" s="340">
        <v>397</v>
      </c>
      <c r="B403" s="340" t="s">
        <v>6139</v>
      </c>
      <c r="C403" s="340" t="s">
        <v>8760</v>
      </c>
      <c r="D403" s="340" t="s">
        <v>6208</v>
      </c>
      <c r="E403" s="441" t="s">
        <v>6214</v>
      </c>
      <c r="F403" s="431" t="s">
        <v>6215</v>
      </c>
      <c r="G403" s="432" t="s">
        <v>6216</v>
      </c>
      <c r="H403" s="430" t="s">
        <v>6217</v>
      </c>
      <c r="I403" s="397">
        <v>3</v>
      </c>
      <c r="J403" s="397">
        <v>6</v>
      </c>
      <c r="K403" s="397">
        <v>0</v>
      </c>
      <c r="L403" s="398">
        <v>34.5</v>
      </c>
      <c r="M403" s="398">
        <v>17.600000000000001</v>
      </c>
      <c r="N403" s="398">
        <v>0</v>
      </c>
      <c r="O403" s="398">
        <v>4076.7</v>
      </c>
      <c r="P403" s="373" t="s">
        <v>6218</v>
      </c>
      <c r="Q403" s="378">
        <v>36733</v>
      </c>
      <c r="R403" s="407"/>
      <c r="S403" s="371"/>
    </row>
    <row r="404" spans="1:19" ht="29.25" customHeight="1">
      <c r="A404" s="340">
        <v>398</v>
      </c>
      <c r="B404" s="340" t="s">
        <v>6139</v>
      </c>
      <c r="C404" s="340" t="s">
        <v>8760</v>
      </c>
      <c r="D404" s="340" t="s">
        <v>6208</v>
      </c>
      <c r="E404" s="371" t="s">
        <v>6219</v>
      </c>
      <c r="F404" s="431" t="s">
        <v>6220</v>
      </c>
      <c r="G404" s="432" t="s">
        <v>6221</v>
      </c>
      <c r="H404" s="430" t="s">
        <v>6222</v>
      </c>
      <c r="I404" s="391">
        <v>8</v>
      </c>
      <c r="J404" s="391">
        <v>0</v>
      </c>
      <c r="K404" s="391">
        <v>0</v>
      </c>
      <c r="L404" s="392">
        <v>79.900000000000006</v>
      </c>
      <c r="M404" s="392">
        <v>0</v>
      </c>
      <c r="N404" s="392">
        <v>0</v>
      </c>
      <c r="O404" s="392">
        <v>6140.9</v>
      </c>
      <c r="P404" s="371" t="s">
        <v>6223</v>
      </c>
      <c r="Q404" s="378">
        <v>36958</v>
      </c>
      <c r="R404" s="371"/>
      <c r="S404" s="371"/>
    </row>
    <row r="405" spans="1:19" ht="29.25" customHeight="1">
      <c r="A405" s="340">
        <v>399</v>
      </c>
      <c r="B405" s="340" t="s">
        <v>6139</v>
      </c>
      <c r="C405" s="340" t="s">
        <v>8760</v>
      </c>
      <c r="D405" s="340" t="s">
        <v>6208</v>
      </c>
      <c r="E405" s="371" t="s">
        <v>6224</v>
      </c>
      <c r="F405" s="431" t="s">
        <v>6225</v>
      </c>
      <c r="G405" s="432" t="s">
        <v>6226</v>
      </c>
      <c r="H405" s="430" t="s">
        <v>6227</v>
      </c>
      <c r="I405" s="391">
        <v>4</v>
      </c>
      <c r="J405" s="391">
        <v>0</v>
      </c>
      <c r="K405" s="391">
        <v>0</v>
      </c>
      <c r="L405" s="392">
        <v>33.9</v>
      </c>
      <c r="M405" s="392">
        <v>0</v>
      </c>
      <c r="N405" s="392">
        <v>0</v>
      </c>
      <c r="O405" s="392">
        <v>658240</v>
      </c>
      <c r="P405" s="371" t="s">
        <v>6228</v>
      </c>
      <c r="Q405" s="378">
        <v>36959</v>
      </c>
      <c r="R405" s="371"/>
      <c r="S405" s="371"/>
    </row>
    <row r="406" spans="1:19" ht="29.25" customHeight="1">
      <c r="A406" s="340">
        <v>400</v>
      </c>
      <c r="B406" s="340" t="s">
        <v>6139</v>
      </c>
      <c r="C406" s="340" t="s">
        <v>8760</v>
      </c>
      <c r="D406" s="340" t="s">
        <v>6208</v>
      </c>
      <c r="E406" s="371" t="s">
        <v>6229</v>
      </c>
      <c r="F406" s="431" t="s">
        <v>6230</v>
      </c>
      <c r="G406" s="432" t="s">
        <v>8781</v>
      </c>
      <c r="H406" s="430" t="s">
        <v>6231</v>
      </c>
      <c r="I406" s="391">
        <v>8</v>
      </c>
      <c r="J406" s="391">
        <v>8</v>
      </c>
      <c r="K406" s="391">
        <v>6</v>
      </c>
      <c r="L406" s="392">
        <v>116.1</v>
      </c>
      <c r="M406" s="392">
        <v>132.4</v>
      </c>
      <c r="N406" s="392">
        <v>24</v>
      </c>
      <c r="O406" s="392">
        <v>47029</v>
      </c>
      <c r="P406" s="371" t="s">
        <v>6232</v>
      </c>
      <c r="Q406" s="378">
        <v>37013</v>
      </c>
      <c r="R406" s="371"/>
      <c r="S406" s="371"/>
    </row>
    <row r="407" spans="1:19" ht="29.25" customHeight="1">
      <c r="A407" s="340">
        <v>401</v>
      </c>
      <c r="B407" s="340" t="s">
        <v>6139</v>
      </c>
      <c r="C407" s="340" t="s">
        <v>8760</v>
      </c>
      <c r="D407" s="340" t="s">
        <v>6208</v>
      </c>
      <c r="E407" s="371" t="s">
        <v>6233</v>
      </c>
      <c r="F407" s="431" t="s">
        <v>6234</v>
      </c>
      <c r="G407" s="432" t="s">
        <v>8782</v>
      </c>
      <c r="H407" s="430" t="s">
        <v>6235</v>
      </c>
      <c r="I407" s="391">
        <v>2</v>
      </c>
      <c r="J407" s="391">
        <v>3</v>
      </c>
      <c r="K407" s="391">
        <v>0</v>
      </c>
      <c r="L407" s="392">
        <v>9.5</v>
      </c>
      <c r="M407" s="392">
        <v>32.200000000000003</v>
      </c>
      <c r="N407" s="392">
        <v>0</v>
      </c>
      <c r="O407" s="392">
        <v>12525.1</v>
      </c>
      <c r="P407" s="371" t="s">
        <v>6236</v>
      </c>
      <c r="Q407" s="378">
        <v>38002</v>
      </c>
      <c r="R407" s="371"/>
      <c r="S407" s="371"/>
    </row>
    <row r="408" spans="1:19" ht="29.25" customHeight="1">
      <c r="A408" s="340">
        <v>402</v>
      </c>
      <c r="B408" s="340" t="s">
        <v>6139</v>
      </c>
      <c r="C408" s="340" t="s">
        <v>8760</v>
      </c>
      <c r="D408" s="340" t="s">
        <v>6208</v>
      </c>
      <c r="E408" s="371" t="s">
        <v>6237</v>
      </c>
      <c r="F408" s="431" t="s">
        <v>6238</v>
      </c>
      <c r="G408" s="432" t="s">
        <v>6239</v>
      </c>
      <c r="H408" s="430" t="s">
        <v>6240</v>
      </c>
      <c r="I408" s="391">
        <v>3</v>
      </c>
      <c r="J408" s="391">
        <v>3</v>
      </c>
      <c r="K408" s="391">
        <v>2</v>
      </c>
      <c r="L408" s="392">
        <v>49.5</v>
      </c>
      <c r="M408" s="392">
        <v>47.4</v>
      </c>
      <c r="N408" s="392">
        <v>41.2</v>
      </c>
      <c r="O408" s="392">
        <v>51.8</v>
      </c>
      <c r="P408" s="371" t="s">
        <v>6241</v>
      </c>
      <c r="Q408" s="378">
        <v>38410</v>
      </c>
      <c r="R408" s="371"/>
      <c r="S408" s="371"/>
    </row>
    <row r="409" spans="1:19" ht="29.25" customHeight="1">
      <c r="A409" s="340">
        <v>403</v>
      </c>
      <c r="B409" s="340" t="s">
        <v>6139</v>
      </c>
      <c r="C409" s="340" t="s">
        <v>8760</v>
      </c>
      <c r="D409" s="340" t="s">
        <v>6208</v>
      </c>
      <c r="E409" s="371" t="s">
        <v>6242</v>
      </c>
      <c r="F409" s="431" t="s">
        <v>6243</v>
      </c>
      <c r="G409" s="432" t="s">
        <v>6244</v>
      </c>
      <c r="H409" s="430" t="s">
        <v>6245</v>
      </c>
      <c r="I409" s="391">
        <v>5</v>
      </c>
      <c r="J409" s="391">
        <v>0</v>
      </c>
      <c r="K409" s="391">
        <v>0</v>
      </c>
      <c r="L409" s="392">
        <v>43.7</v>
      </c>
      <c r="M409" s="392">
        <v>0</v>
      </c>
      <c r="N409" s="392">
        <v>0</v>
      </c>
      <c r="O409" s="392">
        <v>642.6</v>
      </c>
      <c r="P409" s="371" t="s">
        <v>6246</v>
      </c>
      <c r="Q409" s="378">
        <v>38740</v>
      </c>
      <c r="R409" s="371"/>
      <c r="S409" s="371"/>
    </row>
    <row r="410" spans="1:19" ht="29.25" customHeight="1">
      <c r="A410" s="340">
        <v>404</v>
      </c>
      <c r="B410" s="340" t="s">
        <v>6139</v>
      </c>
      <c r="C410" s="340" t="s">
        <v>8760</v>
      </c>
      <c r="D410" s="340" t="s">
        <v>6208</v>
      </c>
      <c r="E410" s="371" t="s">
        <v>6247</v>
      </c>
      <c r="F410" s="442" t="s">
        <v>6248</v>
      </c>
      <c r="G410" s="432" t="s">
        <v>6249</v>
      </c>
      <c r="H410" s="430" t="s">
        <v>6250</v>
      </c>
      <c r="I410" s="391">
        <v>0</v>
      </c>
      <c r="J410" s="391">
        <v>7</v>
      </c>
      <c r="K410" s="391">
        <v>0</v>
      </c>
      <c r="L410" s="392">
        <v>0</v>
      </c>
      <c r="M410" s="392">
        <v>120.9</v>
      </c>
      <c r="N410" s="392">
        <v>0</v>
      </c>
      <c r="O410" s="392">
        <v>0</v>
      </c>
      <c r="P410" s="371" t="s">
        <v>6251</v>
      </c>
      <c r="Q410" s="378">
        <v>40347</v>
      </c>
      <c r="R410" s="371"/>
      <c r="S410" s="371"/>
    </row>
    <row r="411" spans="1:19" ht="29.25" customHeight="1">
      <c r="A411" s="340">
        <v>405</v>
      </c>
      <c r="B411" s="340" t="s">
        <v>6139</v>
      </c>
      <c r="C411" s="340" t="s">
        <v>8760</v>
      </c>
      <c r="D411" s="340" t="s">
        <v>6208</v>
      </c>
      <c r="E411" s="371" t="s">
        <v>6252</v>
      </c>
      <c r="F411" s="431" t="s">
        <v>6253</v>
      </c>
      <c r="G411" s="435" t="s">
        <v>6254</v>
      </c>
      <c r="H411" s="430" t="s">
        <v>6255</v>
      </c>
      <c r="I411" s="391">
        <v>3</v>
      </c>
      <c r="J411" s="391">
        <v>0</v>
      </c>
      <c r="K411" s="391">
        <v>0</v>
      </c>
      <c r="L411" s="392">
        <v>22.1</v>
      </c>
      <c r="M411" s="392">
        <v>0</v>
      </c>
      <c r="N411" s="392">
        <v>0</v>
      </c>
      <c r="O411" s="392">
        <v>345.2</v>
      </c>
      <c r="P411" s="371" t="s">
        <v>6256</v>
      </c>
      <c r="Q411" s="378">
        <v>40420</v>
      </c>
      <c r="R411" s="371"/>
      <c r="S411" s="371"/>
    </row>
    <row r="412" spans="1:19" ht="29.25" customHeight="1">
      <c r="A412" s="340">
        <v>406</v>
      </c>
      <c r="B412" s="340" t="s">
        <v>6139</v>
      </c>
      <c r="C412" s="340" t="s">
        <v>8760</v>
      </c>
      <c r="D412" s="340" t="s">
        <v>6208</v>
      </c>
      <c r="E412" s="371" t="s">
        <v>6257</v>
      </c>
      <c r="F412" s="431" t="s">
        <v>6258</v>
      </c>
      <c r="G412" s="432" t="s">
        <v>6259</v>
      </c>
      <c r="H412" s="430" t="s">
        <v>6260</v>
      </c>
      <c r="I412" s="391">
        <v>0</v>
      </c>
      <c r="J412" s="391">
        <v>6</v>
      </c>
      <c r="K412" s="391">
        <v>0</v>
      </c>
      <c r="L412" s="392">
        <v>0</v>
      </c>
      <c r="M412" s="392">
        <v>28.3</v>
      </c>
      <c r="N412" s="392">
        <v>0</v>
      </c>
      <c r="O412" s="392">
        <v>486</v>
      </c>
      <c r="P412" s="371" t="s">
        <v>6261</v>
      </c>
      <c r="Q412" s="378">
        <v>40500</v>
      </c>
      <c r="R412" s="371"/>
      <c r="S412" s="371"/>
    </row>
    <row r="413" spans="1:19" ht="29.25" customHeight="1">
      <c r="A413" s="340">
        <v>407</v>
      </c>
      <c r="B413" s="340" t="s">
        <v>6139</v>
      </c>
      <c r="C413" s="340" t="s">
        <v>8760</v>
      </c>
      <c r="D413" s="340" t="s">
        <v>6208</v>
      </c>
      <c r="E413" s="371" t="s">
        <v>6262</v>
      </c>
      <c r="F413" s="431" t="s">
        <v>6263</v>
      </c>
      <c r="G413" s="432" t="s">
        <v>8783</v>
      </c>
      <c r="H413" s="433" t="s">
        <v>6264</v>
      </c>
      <c r="I413" s="391">
        <v>2</v>
      </c>
      <c r="J413" s="391">
        <v>0</v>
      </c>
      <c r="K413" s="391">
        <v>0</v>
      </c>
      <c r="L413" s="392">
        <v>18</v>
      </c>
      <c r="M413" s="392">
        <v>0</v>
      </c>
      <c r="N413" s="392">
        <v>0</v>
      </c>
      <c r="O413" s="437" t="s">
        <v>4695</v>
      </c>
      <c r="P413" s="371" t="s">
        <v>6265</v>
      </c>
      <c r="Q413" s="378">
        <v>40946</v>
      </c>
      <c r="R413" s="371"/>
      <c r="S413" s="371"/>
    </row>
    <row r="414" spans="1:19" ht="29.25" customHeight="1">
      <c r="A414" s="340">
        <v>408</v>
      </c>
      <c r="B414" s="340" t="s">
        <v>6139</v>
      </c>
      <c r="C414" s="340" t="s">
        <v>8760</v>
      </c>
      <c r="D414" s="340" t="s">
        <v>6208</v>
      </c>
      <c r="E414" s="371" t="s">
        <v>6266</v>
      </c>
      <c r="F414" s="431" t="s">
        <v>6267</v>
      </c>
      <c r="G414" s="432" t="s">
        <v>6268</v>
      </c>
      <c r="H414" s="433" t="s">
        <v>6269</v>
      </c>
      <c r="I414" s="391">
        <v>3</v>
      </c>
      <c r="J414" s="391">
        <v>0</v>
      </c>
      <c r="K414" s="391">
        <v>0</v>
      </c>
      <c r="L414" s="392">
        <v>29.1</v>
      </c>
      <c r="M414" s="392">
        <v>0</v>
      </c>
      <c r="N414" s="392">
        <v>0</v>
      </c>
      <c r="O414" s="392">
        <v>51.3</v>
      </c>
      <c r="P414" s="371" t="s">
        <v>6270</v>
      </c>
      <c r="Q414" s="378">
        <v>41970</v>
      </c>
      <c r="R414" s="371"/>
      <c r="S414" s="371"/>
    </row>
    <row r="415" spans="1:19" ht="29.25" customHeight="1">
      <c r="A415" s="340">
        <v>409</v>
      </c>
      <c r="B415" s="340" t="s">
        <v>6139</v>
      </c>
      <c r="C415" s="340" t="s">
        <v>8760</v>
      </c>
      <c r="D415" s="340" t="s">
        <v>6208</v>
      </c>
      <c r="E415" s="371" t="s">
        <v>6271</v>
      </c>
      <c r="F415" s="431" t="s">
        <v>6272</v>
      </c>
      <c r="G415" s="432" t="s">
        <v>6273</v>
      </c>
      <c r="H415" s="433" t="s">
        <v>6274</v>
      </c>
      <c r="I415" s="391">
        <v>16</v>
      </c>
      <c r="J415" s="391">
        <v>0</v>
      </c>
      <c r="K415" s="391">
        <v>0</v>
      </c>
      <c r="L415" s="392">
        <v>338.66</v>
      </c>
      <c r="M415" s="392">
        <v>0</v>
      </c>
      <c r="N415" s="392">
        <v>0</v>
      </c>
      <c r="O415" s="437">
        <v>0</v>
      </c>
      <c r="P415" s="371" t="s">
        <v>6275</v>
      </c>
      <c r="Q415" s="378">
        <v>42016</v>
      </c>
      <c r="R415" s="371"/>
      <c r="S415" s="371"/>
    </row>
    <row r="416" spans="1:19" ht="29.25" customHeight="1">
      <c r="A416" s="340">
        <v>410</v>
      </c>
      <c r="B416" s="340" t="s">
        <v>6139</v>
      </c>
      <c r="C416" s="340" t="s">
        <v>8760</v>
      </c>
      <c r="D416" s="340" t="s">
        <v>6208</v>
      </c>
      <c r="E416" s="371" t="s">
        <v>6276</v>
      </c>
      <c r="F416" s="431" t="s">
        <v>6277</v>
      </c>
      <c r="G416" s="435" t="s">
        <v>6278</v>
      </c>
      <c r="H416" s="433" t="s">
        <v>8827</v>
      </c>
      <c r="I416" s="391">
        <v>3</v>
      </c>
      <c r="J416" s="391">
        <v>3</v>
      </c>
      <c r="K416" s="391">
        <v>0</v>
      </c>
      <c r="L416" s="392">
        <v>46.1</v>
      </c>
      <c r="M416" s="392">
        <v>13.5</v>
      </c>
      <c r="N416" s="392">
        <v>0</v>
      </c>
      <c r="O416" s="437">
        <v>0</v>
      </c>
      <c r="P416" s="371" t="s">
        <v>6279</v>
      </c>
      <c r="Q416" s="378">
        <v>42146</v>
      </c>
      <c r="R416" s="371"/>
      <c r="S416" s="371"/>
    </row>
    <row r="417" spans="1:19" ht="29.25" customHeight="1">
      <c r="A417" s="340">
        <v>411</v>
      </c>
      <c r="B417" s="340" t="s">
        <v>6139</v>
      </c>
      <c r="C417" s="340" t="s">
        <v>8760</v>
      </c>
      <c r="D417" s="340" t="s">
        <v>6208</v>
      </c>
      <c r="E417" s="371" t="s">
        <v>6280</v>
      </c>
      <c r="F417" s="431" t="s">
        <v>3669</v>
      </c>
      <c r="G417" s="432" t="s">
        <v>6281</v>
      </c>
      <c r="H417" s="433" t="s">
        <v>6282</v>
      </c>
      <c r="I417" s="391">
        <v>3</v>
      </c>
      <c r="J417" s="391">
        <v>3</v>
      </c>
      <c r="K417" s="391">
        <v>0</v>
      </c>
      <c r="L417" s="392">
        <v>11.9</v>
      </c>
      <c r="M417" s="392">
        <v>43.5</v>
      </c>
      <c r="N417" s="392">
        <v>0</v>
      </c>
      <c r="O417" s="392">
        <v>69219.399999999994</v>
      </c>
      <c r="P417" s="371" t="s">
        <v>6283</v>
      </c>
      <c r="Q417" s="378">
        <v>42160</v>
      </c>
      <c r="R417" s="371"/>
      <c r="S417" s="371"/>
    </row>
    <row r="418" spans="1:19" ht="29.25" customHeight="1">
      <c r="A418" s="340">
        <v>412</v>
      </c>
      <c r="B418" s="340" t="s">
        <v>6139</v>
      </c>
      <c r="C418" s="340" t="s">
        <v>8760</v>
      </c>
      <c r="D418" s="340" t="s">
        <v>6208</v>
      </c>
      <c r="E418" s="371" t="s">
        <v>6284</v>
      </c>
      <c r="F418" s="431" t="s">
        <v>6285</v>
      </c>
      <c r="G418" s="435" t="s">
        <v>6286</v>
      </c>
      <c r="H418" s="430" t="s">
        <v>6287</v>
      </c>
      <c r="I418" s="391">
        <v>7</v>
      </c>
      <c r="J418" s="391">
        <v>0</v>
      </c>
      <c r="K418" s="391">
        <v>0</v>
      </c>
      <c r="L418" s="392">
        <v>47.6</v>
      </c>
      <c r="M418" s="392">
        <v>0</v>
      </c>
      <c r="N418" s="392">
        <v>0</v>
      </c>
      <c r="O418" s="392">
        <v>784.7</v>
      </c>
      <c r="P418" s="371" t="s">
        <v>6288</v>
      </c>
      <c r="Q418" s="378">
        <v>42366</v>
      </c>
      <c r="R418" s="371"/>
      <c r="S418" s="371"/>
    </row>
    <row r="419" spans="1:19" ht="29.25" customHeight="1">
      <c r="A419" s="340">
        <v>413</v>
      </c>
      <c r="B419" s="340" t="s">
        <v>6139</v>
      </c>
      <c r="C419" s="340" t="s">
        <v>8760</v>
      </c>
      <c r="D419" s="340" t="s">
        <v>6208</v>
      </c>
      <c r="E419" s="371" t="s">
        <v>6289</v>
      </c>
      <c r="F419" s="431" t="s">
        <v>6290</v>
      </c>
      <c r="G419" s="432" t="s">
        <v>6291</v>
      </c>
      <c r="H419" s="443" t="s">
        <v>6292</v>
      </c>
      <c r="I419" s="391">
        <v>2</v>
      </c>
      <c r="J419" s="391">
        <v>0</v>
      </c>
      <c r="K419" s="391">
        <v>0</v>
      </c>
      <c r="L419" s="392">
        <v>49.8</v>
      </c>
      <c r="M419" s="392">
        <v>0</v>
      </c>
      <c r="N419" s="392">
        <v>0</v>
      </c>
      <c r="O419" s="392">
        <v>17.2</v>
      </c>
      <c r="P419" s="371" t="s">
        <v>6293</v>
      </c>
      <c r="Q419" s="378">
        <v>43431</v>
      </c>
      <c r="R419" s="371"/>
      <c r="S419" s="371"/>
    </row>
    <row r="420" spans="1:19" ht="29.25" customHeight="1">
      <c r="A420" s="340">
        <v>414</v>
      </c>
      <c r="B420" s="371" t="s">
        <v>6139</v>
      </c>
      <c r="C420" s="340" t="s">
        <v>8760</v>
      </c>
      <c r="D420" s="340" t="s">
        <v>6208</v>
      </c>
      <c r="E420" s="371" t="s">
        <v>6294</v>
      </c>
      <c r="F420" s="431" t="s">
        <v>6295</v>
      </c>
      <c r="G420" s="432" t="s">
        <v>6296</v>
      </c>
      <c r="H420" s="433" t="s">
        <v>6297</v>
      </c>
      <c r="I420" s="397">
        <v>2</v>
      </c>
      <c r="J420" s="397">
        <v>0</v>
      </c>
      <c r="K420" s="397">
        <v>0</v>
      </c>
      <c r="L420" s="398">
        <v>15.2</v>
      </c>
      <c r="M420" s="398">
        <v>0</v>
      </c>
      <c r="N420" s="398">
        <v>0</v>
      </c>
      <c r="O420" s="398">
        <v>0</v>
      </c>
      <c r="P420" s="371" t="s">
        <v>6298</v>
      </c>
      <c r="Q420" s="423" t="s">
        <v>6299</v>
      </c>
      <c r="R420" s="440"/>
      <c r="S420" s="371" t="s">
        <v>6300</v>
      </c>
    </row>
    <row r="421" spans="1:19" ht="29.25" customHeight="1">
      <c r="A421" s="340">
        <v>415</v>
      </c>
      <c r="B421" s="340" t="s">
        <v>6139</v>
      </c>
      <c r="C421" s="340" t="s">
        <v>8760</v>
      </c>
      <c r="D421" s="340" t="s">
        <v>6301</v>
      </c>
      <c r="E421" s="371" t="s">
        <v>6302</v>
      </c>
      <c r="F421" s="371" t="s">
        <v>6303</v>
      </c>
      <c r="G421" s="410" t="s">
        <v>6304</v>
      </c>
      <c r="H421" s="430" t="s">
        <v>6305</v>
      </c>
      <c r="I421" s="391">
        <v>2</v>
      </c>
      <c r="J421" s="391">
        <v>0</v>
      </c>
      <c r="K421" s="391">
        <v>0</v>
      </c>
      <c r="L421" s="392">
        <v>16</v>
      </c>
      <c r="M421" s="392">
        <v>0</v>
      </c>
      <c r="N421" s="392">
        <v>0</v>
      </c>
      <c r="O421" s="392">
        <v>415.94</v>
      </c>
      <c r="P421" s="371" t="s">
        <v>6306</v>
      </c>
      <c r="Q421" s="378">
        <v>41647</v>
      </c>
      <c r="R421" s="374" t="s">
        <v>6307</v>
      </c>
      <c r="S421" s="371" t="s">
        <v>6308</v>
      </c>
    </row>
    <row r="422" spans="1:19" ht="29.25" customHeight="1">
      <c r="A422" s="340">
        <v>416</v>
      </c>
      <c r="B422" s="340" t="s">
        <v>6139</v>
      </c>
      <c r="C422" s="340" t="s">
        <v>8760</v>
      </c>
      <c r="D422" s="340" t="s">
        <v>6309</v>
      </c>
      <c r="E422" s="371" t="s">
        <v>6310</v>
      </c>
      <c r="F422" s="431" t="s">
        <v>6311</v>
      </c>
      <c r="G422" s="432" t="s">
        <v>6312</v>
      </c>
      <c r="H422" s="430" t="s">
        <v>6313</v>
      </c>
      <c r="I422" s="391">
        <v>2</v>
      </c>
      <c r="J422" s="391">
        <v>0</v>
      </c>
      <c r="K422" s="391">
        <v>0</v>
      </c>
      <c r="L422" s="392">
        <v>20</v>
      </c>
      <c r="M422" s="392">
        <v>0</v>
      </c>
      <c r="N422" s="392">
        <v>0</v>
      </c>
      <c r="O422" s="437" t="s">
        <v>4695</v>
      </c>
      <c r="P422" s="371" t="s">
        <v>6314</v>
      </c>
      <c r="Q422" s="378">
        <v>39063</v>
      </c>
      <c r="R422" s="371"/>
      <c r="S422" s="371"/>
    </row>
    <row r="423" spans="1:19" ht="29.25" customHeight="1">
      <c r="A423" s="340">
        <v>417</v>
      </c>
      <c r="B423" s="340" t="s">
        <v>6139</v>
      </c>
      <c r="C423" s="340" t="s">
        <v>8760</v>
      </c>
      <c r="D423" s="340" t="s">
        <v>6309</v>
      </c>
      <c r="E423" s="371" t="s">
        <v>6315</v>
      </c>
      <c r="F423" s="431" t="s">
        <v>6316</v>
      </c>
      <c r="G423" s="432" t="s">
        <v>6317</v>
      </c>
      <c r="H423" s="433" t="s">
        <v>6318</v>
      </c>
      <c r="I423" s="391">
        <v>0</v>
      </c>
      <c r="J423" s="391">
        <v>4</v>
      </c>
      <c r="K423" s="391">
        <v>0</v>
      </c>
      <c r="L423" s="392">
        <v>0</v>
      </c>
      <c r="M423" s="392">
        <v>14.9</v>
      </c>
      <c r="N423" s="392">
        <v>0</v>
      </c>
      <c r="O423" s="392">
        <v>162.4</v>
      </c>
      <c r="P423" s="371" t="s">
        <v>6319</v>
      </c>
      <c r="Q423" s="378">
        <v>39559</v>
      </c>
      <c r="R423" s="371"/>
      <c r="S423" s="371"/>
    </row>
    <row r="424" spans="1:19" ht="29.25" customHeight="1">
      <c r="A424" s="340">
        <v>418</v>
      </c>
      <c r="B424" s="340" t="s">
        <v>6139</v>
      </c>
      <c r="C424" s="340" t="s">
        <v>8760</v>
      </c>
      <c r="D424" s="340" t="s">
        <v>6309</v>
      </c>
      <c r="E424" s="371" t="s">
        <v>6320</v>
      </c>
      <c r="F424" s="431" t="s">
        <v>6321</v>
      </c>
      <c r="G424" s="432" t="s">
        <v>6322</v>
      </c>
      <c r="H424" s="433" t="s">
        <v>6323</v>
      </c>
      <c r="I424" s="391">
        <v>4</v>
      </c>
      <c r="J424" s="391">
        <v>0</v>
      </c>
      <c r="K424" s="391">
        <v>0</v>
      </c>
      <c r="L424" s="392">
        <v>97.1</v>
      </c>
      <c r="M424" s="392">
        <v>0</v>
      </c>
      <c r="N424" s="392">
        <v>0</v>
      </c>
      <c r="O424" s="392">
        <v>8912.1</v>
      </c>
      <c r="P424" s="371" t="s">
        <v>6324</v>
      </c>
      <c r="Q424" s="378">
        <v>39629</v>
      </c>
      <c r="R424" s="371"/>
      <c r="S424" s="371"/>
    </row>
    <row r="425" spans="1:19" ht="29.25" customHeight="1">
      <c r="A425" s="340">
        <v>419</v>
      </c>
      <c r="B425" s="340" t="s">
        <v>6139</v>
      </c>
      <c r="C425" s="340" t="s">
        <v>8760</v>
      </c>
      <c r="D425" s="340" t="s">
        <v>6309</v>
      </c>
      <c r="E425" s="371" t="s">
        <v>6325</v>
      </c>
      <c r="F425" s="431" t="s">
        <v>6326</v>
      </c>
      <c r="G425" s="432" t="s">
        <v>6327</v>
      </c>
      <c r="H425" s="430" t="s">
        <v>6328</v>
      </c>
      <c r="I425" s="391">
        <v>2</v>
      </c>
      <c r="J425" s="391">
        <v>3</v>
      </c>
      <c r="K425" s="391">
        <v>1</v>
      </c>
      <c r="L425" s="392">
        <v>12.6</v>
      </c>
      <c r="M425" s="392">
        <v>15</v>
      </c>
      <c r="N425" s="392">
        <v>3.9</v>
      </c>
      <c r="O425" s="392">
        <v>396.3</v>
      </c>
      <c r="P425" s="371" t="s">
        <v>6329</v>
      </c>
      <c r="Q425" s="378">
        <v>41467</v>
      </c>
      <c r="R425" s="371"/>
      <c r="S425" s="371"/>
    </row>
    <row r="426" spans="1:19" ht="29.25" customHeight="1">
      <c r="A426" s="340">
        <v>420</v>
      </c>
      <c r="B426" s="340" t="s">
        <v>6139</v>
      </c>
      <c r="C426" s="340" t="s">
        <v>8760</v>
      </c>
      <c r="D426" s="340" t="s">
        <v>6309</v>
      </c>
      <c r="E426" s="371" t="s">
        <v>6330</v>
      </c>
      <c r="F426" s="431" t="s">
        <v>6331</v>
      </c>
      <c r="G426" s="432" t="s">
        <v>6332</v>
      </c>
      <c r="H426" s="433" t="s">
        <v>8828</v>
      </c>
      <c r="I426" s="391">
        <v>4</v>
      </c>
      <c r="J426" s="391">
        <v>0</v>
      </c>
      <c r="K426" s="391">
        <v>0</v>
      </c>
      <c r="L426" s="392">
        <v>83</v>
      </c>
      <c r="M426" s="392">
        <v>0</v>
      </c>
      <c r="N426" s="392">
        <v>0</v>
      </c>
      <c r="O426" s="392">
        <v>11738.9</v>
      </c>
      <c r="P426" s="371" t="s">
        <v>6333</v>
      </c>
      <c r="Q426" s="378">
        <v>39465</v>
      </c>
      <c r="R426" s="371"/>
      <c r="S426" s="371"/>
    </row>
    <row r="427" spans="1:19" ht="29.25" customHeight="1">
      <c r="A427" s="340">
        <v>421</v>
      </c>
      <c r="B427" s="340" t="s">
        <v>6139</v>
      </c>
      <c r="C427" s="340" t="s">
        <v>8760</v>
      </c>
      <c r="D427" s="340" t="s">
        <v>6334</v>
      </c>
      <c r="E427" s="371" t="s">
        <v>6335</v>
      </c>
      <c r="F427" s="431" t="s">
        <v>6336</v>
      </c>
      <c r="G427" s="432" t="s">
        <v>6337</v>
      </c>
      <c r="H427" s="430" t="s">
        <v>6338</v>
      </c>
      <c r="I427" s="391">
        <v>0</v>
      </c>
      <c r="J427" s="391">
        <v>4</v>
      </c>
      <c r="K427" s="391">
        <v>0</v>
      </c>
      <c r="L427" s="392">
        <v>0</v>
      </c>
      <c r="M427" s="392">
        <v>25.7</v>
      </c>
      <c r="N427" s="392">
        <v>0</v>
      </c>
      <c r="O427" s="392">
        <v>794331.2</v>
      </c>
      <c r="P427" s="371" t="s">
        <v>6339</v>
      </c>
      <c r="Q427" s="378">
        <v>36848</v>
      </c>
      <c r="R427" s="371"/>
      <c r="S427" s="371" t="s">
        <v>6340</v>
      </c>
    </row>
    <row r="428" spans="1:19" ht="29.25" customHeight="1">
      <c r="A428" s="340">
        <v>422</v>
      </c>
      <c r="B428" s="340" t="s">
        <v>6139</v>
      </c>
      <c r="C428" s="340" t="s">
        <v>8760</v>
      </c>
      <c r="D428" s="340" t="s">
        <v>6334</v>
      </c>
      <c r="E428" s="371" t="s">
        <v>6341</v>
      </c>
      <c r="F428" s="431" t="s">
        <v>6342</v>
      </c>
      <c r="G428" s="432" t="s">
        <v>6343</v>
      </c>
      <c r="H428" s="433" t="s">
        <v>6344</v>
      </c>
      <c r="I428" s="391">
        <v>0</v>
      </c>
      <c r="J428" s="391">
        <v>3</v>
      </c>
      <c r="K428" s="391">
        <v>0</v>
      </c>
      <c r="L428" s="392">
        <v>0</v>
      </c>
      <c r="M428" s="392">
        <v>72</v>
      </c>
      <c r="N428" s="392">
        <v>0</v>
      </c>
      <c r="O428" s="437" t="s">
        <v>4695</v>
      </c>
      <c r="P428" s="371" t="s">
        <v>6345</v>
      </c>
      <c r="Q428" s="378">
        <v>39503</v>
      </c>
      <c r="R428" s="371"/>
      <c r="S428" s="371"/>
    </row>
    <row r="429" spans="1:19" ht="29.25" customHeight="1">
      <c r="A429" s="340">
        <v>423</v>
      </c>
      <c r="B429" s="340" t="s">
        <v>6139</v>
      </c>
      <c r="C429" s="340" t="s">
        <v>8760</v>
      </c>
      <c r="D429" s="340" t="s">
        <v>6334</v>
      </c>
      <c r="E429" s="371" t="s">
        <v>6346</v>
      </c>
      <c r="F429" s="431" t="s">
        <v>6347</v>
      </c>
      <c r="G429" s="432" t="s">
        <v>6348</v>
      </c>
      <c r="H429" s="430" t="s">
        <v>6349</v>
      </c>
      <c r="I429" s="391">
        <v>0</v>
      </c>
      <c r="J429" s="391">
        <v>6</v>
      </c>
      <c r="K429" s="391">
        <v>0</v>
      </c>
      <c r="L429" s="392">
        <v>0</v>
      </c>
      <c r="M429" s="392">
        <v>61.6</v>
      </c>
      <c r="N429" s="392">
        <v>0</v>
      </c>
      <c r="O429" s="392">
        <v>4104.6000000000004</v>
      </c>
      <c r="P429" s="371" t="s">
        <v>6350</v>
      </c>
      <c r="Q429" s="378">
        <v>40107</v>
      </c>
      <c r="R429" s="371"/>
      <c r="S429" s="371"/>
    </row>
    <row r="430" spans="1:19" ht="29.25" customHeight="1">
      <c r="A430" s="340">
        <v>424</v>
      </c>
      <c r="B430" s="340" t="s">
        <v>6139</v>
      </c>
      <c r="C430" s="340" t="s">
        <v>8760</v>
      </c>
      <c r="D430" s="340" t="s">
        <v>6334</v>
      </c>
      <c r="E430" s="371" t="s">
        <v>6351</v>
      </c>
      <c r="F430" s="431" t="s">
        <v>6352</v>
      </c>
      <c r="G430" s="435" t="s">
        <v>6353</v>
      </c>
      <c r="H430" s="430" t="s">
        <v>6354</v>
      </c>
      <c r="I430" s="391">
        <v>0</v>
      </c>
      <c r="J430" s="391">
        <v>3</v>
      </c>
      <c r="K430" s="391">
        <v>0</v>
      </c>
      <c r="L430" s="392">
        <v>0</v>
      </c>
      <c r="M430" s="392">
        <v>71.2</v>
      </c>
      <c r="N430" s="392">
        <v>0</v>
      </c>
      <c r="O430" s="392">
        <v>16648</v>
      </c>
      <c r="P430" s="371" t="s">
        <v>6355</v>
      </c>
      <c r="Q430" s="378">
        <v>40498</v>
      </c>
      <c r="R430" s="371"/>
      <c r="S430" s="371"/>
    </row>
    <row r="431" spans="1:19" ht="29.25" customHeight="1">
      <c r="A431" s="340">
        <v>425</v>
      </c>
      <c r="B431" s="340" t="s">
        <v>6139</v>
      </c>
      <c r="C431" s="340" t="s">
        <v>8760</v>
      </c>
      <c r="D431" s="340" t="s">
        <v>6334</v>
      </c>
      <c r="E431" s="371" t="s">
        <v>6356</v>
      </c>
      <c r="F431" s="431" t="s">
        <v>6357</v>
      </c>
      <c r="G431" s="435" t="s">
        <v>6358</v>
      </c>
      <c r="H431" s="433" t="s">
        <v>6359</v>
      </c>
      <c r="I431" s="391">
        <v>0</v>
      </c>
      <c r="J431" s="391">
        <v>3</v>
      </c>
      <c r="K431" s="391">
        <v>0</v>
      </c>
      <c r="L431" s="392">
        <v>0</v>
      </c>
      <c r="M431" s="392">
        <v>20.2</v>
      </c>
      <c r="N431" s="392">
        <v>0</v>
      </c>
      <c r="O431" s="392">
        <v>1589.9</v>
      </c>
      <c r="P431" s="371" t="s">
        <v>6360</v>
      </c>
      <c r="Q431" s="378">
        <v>41821</v>
      </c>
      <c r="R431" s="371"/>
      <c r="S431" s="371"/>
    </row>
    <row r="432" spans="1:19" ht="29.25" customHeight="1">
      <c r="A432" s="340">
        <v>426</v>
      </c>
      <c r="B432" s="340" t="s">
        <v>6139</v>
      </c>
      <c r="C432" s="340" t="s">
        <v>8760</v>
      </c>
      <c r="D432" s="340" t="s">
        <v>6334</v>
      </c>
      <c r="E432" s="371" t="s">
        <v>6361</v>
      </c>
      <c r="F432" s="431" t="s">
        <v>6362</v>
      </c>
      <c r="G432" s="432" t="s">
        <v>6363</v>
      </c>
      <c r="H432" s="430" t="s">
        <v>6364</v>
      </c>
      <c r="I432" s="391">
        <v>0</v>
      </c>
      <c r="J432" s="391">
        <v>3</v>
      </c>
      <c r="K432" s="391">
        <v>0</v>
      </c>
      <c r="L432" s="392">
        <v>0</v>
      </c>
      <c r="M432" s="392">
        <v>16.600000000000001</v>
      </c>
      <c r="N432" s="392">
        <v>0</v>
      </c>
      <c r="O432" s="392">
        <v>486.4</v>
      </c>
      <c r="P432" s="371" t="s">
        <v>6365</v>
      </c>
      <c r="Q432" s="378">
        <v>42705</v>
      </c>
      <c r="R432" s="371"/>
      <c r="S432" s="371"/>
    </row>
    <row r="433" spans="1:19" ht="29.25" customHeight="1">
      <c r="A433" s="340">
        <v>427</v>
      </c>
      <c r="B433" s="340" t="s">
        <v>6139</v>
      </c>
      <c r="C433" s="340" t="s">
        <v>8760</v>
      </c>
      <c r="D433" s="340" t="s">
        <v>6334</v>
      </c>
      <c r="E433" s="371" t="s">
        <v>6366</v>
      </c>
      <c r="F433" s="431" t="s">
        <v>6367</v>
      </c>
      <c r="G433" s="432" t="s">
        <v>6368</v>
      </c>
      <c r="H433" s="433" t="s">
        <v>6369</v>
      </c>
      <c r="I433" s="391">
        <v>4</v>
      </c>
      <c r="J433" s="391">
        <v>0</v>
      </c>
      <c r="K433" s="391">
        <v>0</v>
      </c>
      <c r="L433" s="392">
        <v>69.900000000000006</v>
      </c>
      <c r="M433" s="392">
        <v>0</v>
      </c>
      <c r="N433" s="392">
        <v>0</v>
      </c>
      <c r="O433" s="392">
        <v>11477.4</v>
      </c>
      <c r="P433" s="371" t="s">
        <v>6370</v>
      </c>
      <c r="Q433" s="378">
        <v>43144</v>
      </c>
      <c r="R433" s="371"/>
      <c r="S433" s="371"/>
    </row>
    <row r="434" spans="1:19" ht="29.25" customHeight="1">
      <c r="A434" s="340">
        <v>428</v>
      </c>
      <c r="B434" s="371" t="s">
        <v>6139</v>
      </c>
      <c r="C434" s="340" t="s">
        <v>8760</v>
      </c>
      <c r="D434" s="340" t="s">
        <v>6334</v>
      </c>
      <c r="E434" s="431" t="s">
        <v>6371</v>
      </c>
      <c r="F434" s="431" t="s">
        <v>6372</v>
      </c>
      <c r="G434" s="432" t="s">
        <v>6373</v>
      </c>
      <c r="H434" s="433" t="s">
        <v>6374</v>
      </c>
      <c r="I434" s="397">
        <v>0</v>
      </c>
      <c r="J434" s="397">
        <v>3</v>
      </c>
      <c r="K434" s="397">
        <v>0</v>
      </c>
      <c r="L434" s="398">
        <v>0</v>
      </c>
      <c r="M434" s="398">
        <v>68</v>
      </c>
      <c r="N434" s="398">
        <v>0</v>
      </c>
      <c r="O434" s="437" t="s">
        <v>4695</v>
      </c>
      <c r="P434" s="431" t="s">
        <v>6375</v>
      </c>
      <c r="Q434" s="438" t="s">
        <v>6376</v>
      </c>
      <c r="R434" s="440"/>
      <c r="S434" s="371"/>
    </row>
    <row r="435" spans="1:19" ht="29.25" customHeight="1">
      <c r="A435" s="340">
        <v>429</v>
      </c>
      <c r="B435" s="340" t="s">
        <v>6139</v>
      </c>
      <c r="C435" s="340" t="s">
        <v>8760</v>
      </c>
      <c r="D435" s="340" t="s">
        <v>6334</v>
      </c>
      <c r="E435" s="431" t="s">
        <v>6377</v>
      </c>
      <c r="F435" s="431" t="s">
        <v>6378</v>
      </c>
      <c r="G435" s="432" t="s">
        <v>6379</v>
      </c>
      <c r="H435" s="435" t="s">
        <v>8829</v>
      </c>
      <c r="I435" s="391">
        <v>5</v>
      </c>
      <c r="J435" s="391">
        <v>0</v>
      </c>
      <c r="K435" s="391">
        <v>0</v>
      </c>
      <c r="L435" s="436">
        <v>66.2</v>
      </c>
      <c r="M435" s="436">
        <v>0</v>
      </c>
      <c r="N435" s="392">
        <v>0</v>
      </c>
      <c r="O435" s="437" t="s">
        <v>4695</v>
      </c>
      <c r="P435" s="431" t="s">
        <v>6380</v>
      </c>
      <c r="Q435" s="438" t="s">
        <v>6381</v>
      </c>
      <c r="R435" s="371"/>
      <c r="S435" s="371"/>
    </row>
    <row r="436" spans="1:19" ht="29.25" customHeight="1">
      <c r="A436" s="340">
        <v>430</v>
      </c>
      <c r="B436" s="340" t="s">
        <v>6139</v>
      </c>
      <c r="C436" s="340" t="s">
        <v>8760</v>
      </c>
      <c r="D436" s="340" t="s">
        <v>6382</v>
      </c>
      <c r="E436" s="371" t="s">
        <v>6383</v>
      </c>
      <c r="F436" s="431" t="s">
        <v>6384</v>
      </c>
      <c r="G436" s="432" t="s">
        <v>6385</v>
      </c>
      <c r="H436" s="430" t="s">
        <v>6386</v>
      </c>
      <c r="I436" s="391">
        <v>0</v>
      </c>
      <c r="J436" s="391">
        <v>3</v>
      </c>
      <c r="K436" s="391">
        <v>0</v>
      </c>
      <c r="L436" s="392">
        <v>0</v>
      </c>
      <c r="M436" s="392">
        <v>22.4</v>
      </c>
      <c r="N436" s="392">
        <v>0</v>
      </c>
      <c r="O436" s="392">
        <v>797.9</v>
      </c>
      <c r="P436" s="371" t="s">
        <v>6387</v>
      </c>
      <c r="Q436" s="378">
        <v>40351</v>
      </c>
      <c r="R436" s="371"/>
      <c r="S436" s="371"/>
    </row>
    <row r="437" spans="1:19" ht="29.25" customHeight="1">
      <c r="A437" s="340">
        <v>431</v>
      </c>
      <c r="B437" s="340" t="s">
        <v>6139</v>
      </c>
      <c r="C437" s="340" t="s">
        <v>8760</v>
      </c>
      <c r="D437" s="340" t="s">
        <v>6388</v>
      </c>
      <c r="E437" s="371" t="s">
        <v>6389</v>
      </c>
      <c r="F437" s="371" t="s">
        <v>6390</v>
      </c>
      <c r="G437" s="410" t="s">
        <v>6391</v>
      </c>
      <c r="H437" s="430" t="s">
        <v>4823</v>
      </c>
      <c r="I437" s="391">
        <v>0</v>
      </c>
      <c r="J437" s="391">
        <v>3</v>
      </c>
      <c r="K437" s="391">
        <v>0</v>
      </c>
      <c r="L437" s="392">
        <v>0</v>
      </c>
      <c r="M437" s="392">
        <v>24.5</v>
      </c>
      <c r="N437" s="392">
        <v>0</v>
      </c>
      <c r="O437" s="392">
        <v>495.72</v>
      </c>
      <c r="P437" s="371" t="s">
        <v>6392</v>
      </c>
      <c r="Q437" s="378">
        <v>41807</v>
      </c>
      <c r="R437" s="374" t="s">
        <v>6393</v>
      </c>
      <c r="S437" s="371" t="s">
        <v>6308</v>
      </c>
    </row>
    <row r="438" spans="1:19" s="117" customFormat="1" ht="29.25" customHeight="1">
      <c r="A438" s="340">
        <v>432</v>
      </c>
      <c r="B438" s="340" t="s">
        <v>6139</v>
      </c>
      <c r="C438" s="340" t="s">
        <v>8760</v>
      </c>
      <c r="D438" s="340" t="s">
        <v>6394</v>
      </c>
      <c r="E438" s="371" t="s">
        <v>6395</v>
      </c>
      <c r="F438" s="431" t="s">
        <v>6396</v>
      </c>
      <c r="G438" s="432" t="s">
        <v>6397</v>
      </c>
      <c r="H438" s="433" t="s">
        <v>6398</v>
      </c>
      <c r="I438" s="391">
        <v>2</v>
      </c>
      <c r="J438" s="391">
        <v>0</v>
      </c>
      <c r="K438" s="391">
        <v>0</v>
      </c>
      <c r="L438" s="392">
        <v>20</v>
      </c>
      <c r="M438" s="392">
        <v>0</v>
      </c>
      <c r="N438" s="392">
        <v>0</v>
      </c>
      <c r="O438" s="437">
        <v>0</v>
      </c>
      <c r="P438" s="371" t="s">
        <v>6399</v>
      </c>
      <c r="Q438" s="378">
        <v>42934</v>
      </c>
      <c r="R438" s="371"/>
      <c r="S438" s="371"/>
    </row>
    <row r="439" spans="1:19" s="117" customFormat="1" ht="29.25" customHeight="1">
      <c r="A439" s="340">
        <v>433</v>
      </c>
      <c r="B439" s="340" t="s">
        <v>6139</v>
      </c>
      <c r="C439" s="340" t="s">
        <v>8760</v>
      </c>
      <c r="D439" s="340" t="s">
        <v>6400</v>
      </c>
      <c r="E439" s="371" t="s">
        <v>6401</v>
      </c>
      <c r="F439" s="431" t="s">
        <v>6402</v>
      </c>
      <c r="G439" s="432" t="s">
        <v>6403</v>
      </c>
      <c r="H439" s="430" t="s">
        <v>6404</v>
      </c>
      <c r="I439" s="391">
        <v>0</v>
      </c>
      <c r="J439" s="391">
        <v>3</v>
      </c>
      <c r="K439" s="391">
        <v>0</v>
      </c>
      <c r="L439" s="392">
        <v>0</v>
      </c>
      <c r="M439" s="392">
        <v>15</v>
      </c>
      <c r="N439" s="392">
        <v>0</v>
      </c>
      <c r="O439" s="392">
        <v>610.5</v>
      </c>
      <c r="P439" s="371" t="s">
        <v>6405</v>
      </c>
      <c r="Q439" s="378">
        <v>39979</v>
      </c>
      <c r="R439" s="371"/>
      <c r="S439" s="371"/>
    </row>
    <row r="440" spans="1:19" ht="29.25" customHeight="1">
      <c r="A440" s="340">
        <v>434</v>
      </c>
      <c r="B440" s="340" t="s">
        <v>6139</v>
      </c>
      <c r="C440" s="340" t="s">
        <v>8760</v>
      </c>
      <c r="D440" s="340" t="s">
        <v>6400</v>
      </c>
      <c r="E440" s="371" t="s">
        <v>6406</v>
      </c>
      <c r="F440" s="431" t="s">
        <v>6407</v>
      </c>
      <c r="G440" s="432" t="s">
        <v>8784</v>
      </c>
      <c r="H440" s="433" t="s">
        <v>6408</v>
      </c>
      <c r="I440" s="391">
        <v>0</v>
      </c>
      <c r="J440" s="391">
        <v>3</v>
      </c>
      <c r="K440" s="391">
        <v>0</v>
      </c>
      <c r="L440" s="392">
        <v>0</v>
      </c>
      <c r="M440" s="392">
        <v>26.5</v>
      </c>
      <c r="N440" s="392">
        <v>0</v>
      </c>
      <c r="O440" s="392">
        <v>123.6</v>
      </c>
      <c r="P440" s="371" t="s">
        <v>6409</v>
      </c>
      <c r="Q440" s="378">
        <v>42086</v>
      </c>
      <c r="R440" s="371"/>
      <c r="S440" s="371"/>
    </row>
    <row r="441" spans="1:19" ht="29.25" customHeight="1">
      <c r="A441" s="340">
        <v>435</v>
      </c>
      <c r="B441" s="340" t="s">
        <v>6139</v>
      </c>
      <c r="C441" s="340" t="s">
        <v>8760</v>
      </c>
      <c r="D441" s="340" t="s">
        <v>6400</v>
      </c>
      <c r="E441" s="371" t="s">
        <v>6410</v>
      </c>
      <c r="F441" s="431" t="s">
        <v>6411</v>
      </c>
      <c r="G441" s="432" t="s">
        <v>6412</v>
      </c>
      <c r="H441" s="433" t="s">
        <v>6413</v>
      </c>
      <c r="I441" s="391">
        <v>0</v>
      </c>
      <c r="J441" s="391">
        <v>3</v>
      </c>
      <c r="K441" s="391">
        <v>0</v>
      </c>
      <c r="L441" s="392">
        <v>0</v>
      </c>
      <c r="M441" s="392">
        <v>17.3</v>
      </c>
      <c r="N441" s="392">
        <v>0</v>
      </c>
      <c r="O441" s="437" t="s">
        <v>4695</v>
      </c>
      <c r="P441" s="371" t="s">
        <v>6414</v>
      </c>
      <c r="Q441" s="378">
        <v>42086</v>
      </c>
      <c r="R441" s="371"/>
      <c r="S441" s="371"/>
    </row>
    <row r="442" spans="1:19" ht="29.25" customHeight="1">
      <c r="A442" s="340">
        <v>436</v>
      </c>
      <c r="B442" s="424" t="s">
        <v>6807</v>
      </c>
      <c r="C442" s="424" t="s">
        <v>6816</v>
      </c>
      <c r="D442" s="424" t="s">
        <v>6840</v>
      </c>
      <c r="E442" s="444" t="s">
        <v>6841</v>
      </c>
      <c r="F442" s="445" t="s">
        <v>6842</v>
      </c>
      <c r="G442" s="446" t="s">
        <v>6843</v>
      </c>
      <c r="H442" s="446" t="s">
        <v>6844</v>
      </c>
      <c r="I442" s="427">
        <v>4</v>
      </c>
      <c r="J442" s="427">
        <v>5</v>
      </c>
      <c r="K442" s="427">
        <v>0</v>
      </c>
      <c r="L442" s="428">
        <v>19.68</v>
      </c>
      <c r="M442" s="428">
        <v>14.3</v>
      </c>
      <c r="N442" s="428">
        <v>0</v>
      </c>
      <c r="O442" s="398">
        <v>2821.7860000000001</v>
      </c>
      <c r="P442" s="445" t="s">
        <v>6845</v>
      </c>
      <c r="Q442" s="447" t="s">
        <v>6846</v>
      </c>
      <c r="R442" s="407"/>
      <c r="S442" s="381"/>
    </row>
    <row r="443" spans="1:19" ht="29.25" customHeight="1">
      <c r="A443" s="340">
        <v>437</v>
      </c>
      <c r="B443" s="424" t="s">
        <v>6807</v>
      </c>
      <c r="C443" s="424" t="s">
        <v>6816</v>
      </c>
      <c r="D443" s="424" t="s">
        <v>6847</v>
      </c>
      <c r="E443" s="444" t="s">
        <v>6848</v>
      </c>
      <c r="F443" s="445" t="s">
        <v>6849</v>
      </c>
      <c r="G443" s="446" t="s">
        <v>6850</v>
      </c>
      <c r="H443" s="446" t="s">
        <v>6851</v>
      </c>
      <c r="I443" s="427">
        <v>0</v>
      </c>
      <c r="J443" s="427">
        <v>6</v>
      </c>
      <c r="K443" s="427">
        <v>0</v>
      </c>
      <c r="L443" s="428">
        <v>0</v>
      </c>
      <c r="M443" s="428">
        <v>51</v>
      </c>
      <c r="N443" s="428">
        <v>0</v>
      </c>
      <c r="O443" s="398">
        <v>5828.06</v>
      </c>
      <c r="P443" s="445" t="s">
        <v>6852</v>
      </c>
      <c r="Q443" s="447" t="s">
        <v>6853</v>
      </c>
      <c r="R443" s="407"/>
      <c r="S443" s="381"/>
    </row>
    <row r="444" spans="1:19" ht="29.25" customHeight="1">
      <c r="A444" s="340">
        <v>438</v>
      </c>
      <c r="B444" s="424" t="s">
        <v>6807</v>
      </c>
      <c r="C444" s="424" t="s">
        <v>6816</v>
      </c>
      <c r="D444" s="424" t="s">
        <v>6854</v>
      </c>
      <c r="E444" s="444" t="s">
        <v>6855</v>
      </c>
      <c r="F444" s="445" t="s">
        <v>6856</v>
      </c>
      <c r="G444" s="446" t="s">
        <v>6857</v>
      </c>
      <c r="H444" s="446" t="s">
        <v>6858</v>
      </c>
      <c r="I444" s="427">
        <v>0</v>
      </c>
      <c r="J444" s="427">
        <v>7</v>
      </c>
      <c r="K444" s="427">
        <v>0</v>
      </c>
      <c r="L444" s="428">
        <v>0</v>
      </c>
      <c r="M444" s="428">
        <v>53.9</v>
      </c>
      <c r="N444" s="428">
        <v>0</v>
      </c>
      <c r="O444" s="398">
        <v>6246.13</v>
      </c>
      <c r="P444" s="445" t="s">
        <v>6859</v>
      </c>
      <c r="Q444" s="447" t="s">
        <v>6860</v>
      </c>
      <c r="R444" s="407"/>
      <c r="S444" s="381"/>
    </row>
    <row r="445" spans="1:19" ht="29.25" customHeight="1">
      <c r="A445" s="340">
        <v>439</v>
      </c>
      <c r="B445" s="424" t="s">
        <v>6807</v>
      </c>
      <c r="C445" s="424" t="s">
        <v>6816</v>
      </c>
      <c r="D445" s="424" t="s">
        <v>6839</v>
      </c>
      <c r="E445" s="444" t="s">
        <v>6861</v>
      </c>
      <c r="F445" s="445" t="s">
        <v>6862</v>
      </c>
      <c r="G445" s="446" t="s">
        <v>6863</v>
      </c>
      <c r="H445" s="446" t="s">
        <v>6864</v>
      </c>
      <c r="I445" s="427">
        <v>0</v>
      </c>
      <c r="J445" s="427">
        <v>4</v>
      </c>
      <c r="K445" s="427">
        <v>0</v>
      </c>
      <c r="L445" s="428">
        <v>0</v>
      </c>
      <c r="M445" s="428">
        <v>13.5</v>
      </c>
      <c r="N445" s="428">
        <v>0</v>
      </c>
      <c r="O445" s="398">
        <v>352.52</v>
      </c>
      <c r="P445" s="445" t="s">
        <v>6865</v>
      </c>
      <c r="Q445" s="447" t="s">
        <v>6866</v>
      </c>
      <c r="R445" s="407"/>
      <c r="S445" s="381"/>
    </row>
    <row r="446" spans="1:19" ht="29.25" customHeight="1">
      <c r="A446" s="340">
        <v>440</v>
      </c>
      <c r="B446" s="340" t="s">
        <v>6807</v>
      </c>
      <c r="C446" s="340" t="s">
        <v>6816</v>
      </c>
      <c r="D446" s="340" t="s">
        <v>6867</v>
      </c>
      <c r="E446" s="441" t="s">
        <v>6868</v>
      </c>
      <c r="F446" s="448" t="s">
        <v>6869</v>
      </c>
      <c r="G446" s="204" t="s">
        <v>6870</v>
      </c>
      <c r="H446" s="390" t="s">
        <v>6871</v>
      </c>
      <c r="I446" s="397">
        <v>3</v>
      </c>
      <c r="J446" s="397">
        <v>5</v>
      </c>
      <c r="K446" s="397">
        <v>0</v>
      </c>
      <c r="L446" s="398">
        <v>10</v>
      </c>
      <c r="M446" s="398">
        <v>15</v>
      </c>
      <c r="N446" s="398">
        <v>0</v>
      </c>
      <c r="O446" s="398">
        <v>1947.12</v>
      </c>
      <c r="P446" s="448" t="s">
        <v>6872</v>
      </c>
      <c r="Q446" s="440" t="s">
        <v>6873</v>
      </c>
      <c r="R446" s="440" t="s">
        <v>6874</v>
      </c>
      <c r="S446" s="407" t="s">
        <v>2813</v>
      </c>
    </row>
    <row r="447" spans="1:19" ht="29.25" customHeight="1">
      <c r="A447" s="340">
        <v>441</v>
      </c>
      <c r="B447" s="424" t="s">
        <v>6807</v>
      </c>
      <c r="C447" s="424" t="s">
        <v>6875</v>
      </c>
      <c r="D447" s="424" t="s">
        <v>6876</v>
      </c>
      <c r="E447" s="444" t="s">
        <v>6877</v>
      </c>
      <c r="F447" s="445" t="s">
        <v>6878</v>
      </c>
      <c r="G447" s="446" t="s">
        <v>6879</v>
      </c>
      <c r="H447" s="446" t="s">
        <v>6880</v>
      </c>
      <c r="I447" s="427">
        <v>0</v>
      </c>
      <c r="J447" s="427">
        <v>3</v>
      </c>
      <c r="K447" s="427">
        <v>0</v>
      </c>
      <c r="L447" s="428">
        <v>0</v>
      </c>
      <c r="M447" s="428">
        <v>26.1</v>
      </c>
      <c r="N447" s="428">
        <v>0</v>
      </c>
      <c r="O447" s="398">
        <v>707</v>
      </c>
      <c r="P447" s="445" t="s">
        <v>6881</v>
      </c>
      <c r="Q447" s="447" t="s">
        <v>6882</v>
      </c>
      <c r="R447" s="407"/>
      <c r="S447" s="381"/>
    </row>
    <row r="448" spans="1:19" ht="29.25" customHeight="1">
      <c r="A448" s="340">
        <v>442</v>
      </c>
      <c r="B448" s="424" t="s">
        <v>6807</v>
      </c>
      <c r="C448" s="424" t="s">
        <v>6816</v>
      </c>
      <c r="D448" s="424" t="s">
        <v>6883</v>
      </c>
      <c r="E448" s="444" t="s">
        <v>6884</v>
      </c>
      <c r="F448" s="445" t="s">
        <v>6885</v>
      </c>
      <c r="G448" s="446" t="s">
        <v>6886</v>
      </c>
      <c r="H448" s="446" t="s">
        <v>6887</v>
      </c>
      <c r="I448" s="427">
        <v>0</v>
      </c>
      <c r="J448" s="427">
        <v>3</v>
      </c>
      <c r="K448" s="427">
        <v>0</v>
      </c>
      <c r="L448" s="428">
        <v>0</v>
      </c>
      <c r="M448" s="428">
        <v>25.6</v>
      </c>
      <c r="N448" s="428">
        <v>0</v>
      </c>
      <c r="O448" s="398">
        <v>1439.11</v>
      </c>
      <c r="P448" s="445" t="s">
        <v>6888</v>
      </c>
      <c r="Q448" s="447" t="s">
        <v>6889</v>
      </c>
      <c r="R448" s="407"/>
      <c r="S448" s="381"/>
    </row>
    <row r="449" spans="1:19" ht="29.25" customHeight="1">
      <c r="A449" s="340">
        <v>443</v>
      </c>
      <c r="B449" s="424" t="s">
        <v>6807</v>
      </c>
      <c r="C449" s="424" t="s">
        <v>6816</v>
      </c>
      <c r="D449" s="424" t="s">
        <v>6890</v>
      </c>
      <c r="E449" s="444" t="s">
        <v>6891</v>
      </c>
      <c r="F449" s="445" t="s">
        <v>6892</v>
      </c>
      <c r="G449" s="446" t="s">
        <v>6893</v>
      </c>
      <c r="H449" s="446" t="s">
        <v>6894</v>
      </c>
      <c r="I449" s="427">
        <v>5</v>
      </c>
      <c r="J449" s="427">
        <v>4</v>
      </c>
      <c r="K449" s="427">
        <v>0</v>
      </c>
      <c r="L449" s="428">
        <v>52.6</v>
      </c>
      <c r="M449" s="428">
        <v>25.5</v>
      </c>
      <c r="N449" s="428">
        <v>0</v>
      </c>
      <c r="O449" s="398">
        <v>5050.88</v>
      </c>
      <c r="P449" s="445" t="s">
        <v>6895</v>
      </c>
      <c r="Q449" s="447" t="s">
        <v>6896</v>
      </c>
      <c r="R449" s="407"/>
      <c r="S449" s="381"/>
    </row>
    <row r="450" spans="1:19" ht="29.25" customHeight="1">
      <c r="A450" s="340">
        <v>444</v>
      </c>
      <c r="B450" s="424" t="s">
        <v>6807</v>
      </c>
      <c r="C450" s="424" t="s">
        <v>6816</v>
      </c>
      <c r="D450" s="424" t="s">
        <v>6897</v>
      </c>
      <c r="E450" s="444" t="s">
        <v>6898</v>
      </c>
      <c r="F450" s="445" t="s">
        <v>6899</v>
      </c>
      <c r="G450" s="446" t="s">
        <v>6900</v>
      </c>
      <c r="H450" s="446" t="s">
        <v>6901</v>
      </c>
      <c r="I450" s="427">
        <v>0</v>
      </c>
      <c r="J450" s="427">
        <v>8</v>
      </c>
      <c r="K450" s="427">
        <v>0</v>
      </c>
      <c r="L450" s="428">
        <v>0</v>
      </c>
      <c r="M450" s="428">
        <v>85.16</v>
      </c>
      <c r="N450" s="428">
        <v>0</v>
      </c>
      <c r="O450" s="398">
        <v>35144.46</v>
      </c>
      <c r="P450" s="445" t="s">
        <v>6902</v>
      </c>
      <c r="Q450" s="447" t="s">
        <v>6903</v>
      </c>
      <c r="R450" s="407"/>
      <c r="S450" s="381"/>
    </row>
    <row r="451" spans="1:19" ht="29.25" customHeight="1">
      <c r="A451" s="340">
        <v>445</v>
      </c>
      <c r="B451" s="424" t="s">
        <v>6807</v>
      </c>
      <c r="C451" s="424" t="s">
        <v>6816</v>
      </c>
      <c r="D451" s="449" t="s">
        <v>6897</v>
      </c>
      <c r="E451" s="444" t="s">
        <v>6904</v>
      </c>
      <c r="F451" s="445" t="s">
        <v>6905</v>
      </c>
      <c r="G451" s="446" t="s">
        <v>6906</v>
      </c>
      <c r="H451" s="446" t="s">
        <v>6907</v>
      </c>
      <c r="I451" s="427">
        <v>0</v>
      </c>
      <c r="J451" s="427">
        <v>3</v>
      </c>
      <c r="K451" s="427">
        <v>0</v>
      </c>
      <c r="L451" s="428">
        <v>0</v>
      </c>
      <c r="M451" s="428">
        <v>20.6</v>
      </c>
      <c r="N451" s="428">
        <v>0</v>
      </c>
      <c r="O451" s="398">
        <v>403.8</v>
      </c>
      <c r="P451" s="445" t="s">
        <v>6908</v>
      </c>
      <c r="Q451" s="447" t="s">
        <v>6909</v>
      </c>
      <c r="R451" s="407"/>
      <c r="S451" s="381"/>
    </row>
    <row r="452" spans="1:19" ht="29.25" customHeight="1">
      <c r="A452" s="340">
        <v>446</v>
      </c>
      <c r="B452" s="424" t="s">
        <v>6807</v>
      </c>
      <c r="C452" s="424" t="s">
        <v>6816</v>
      </c>
      <c r="D452" s="424" t="s">
        <v>6910</v>
      </c>
      <c r="E452" s="444" t="s">
        <v>6911</v>
      </c>
      <c r="F452" s="445" t="s">
        <v>6912</v>
      </c>
      <c r="G452" s="446" t="s">
        <v>6913</v>
      </c>
      <c r="H452" s="446" t="s">
        <v>6914</v>
      </c>
      <c r="I452" s="427">
        <v>0</v>
      </c>
      <c r="J452" s="427">
        <v>3</v>
      </c>
      <c r="K452" s="427">
        <v>0</v>
      </c>
      <c r="L452" s="428">
        <v>0</v>
      </c>
      <c r="M452" s="428">
        <v>38.9</v>
      </c>
      <c r="N452" s="428">
        <v>0</v>
      </c>
      <c r="O452" s="398">
        <v>301.72000000000003</v>
      </c>
      <c r="P452" s="445" t="s">
        <v>6915</v>
      </c>
      <c r="Q452" s="447" t="s">
        <v>6916</v>
      </c>
      <c r="R452" s="407"/>
      <c r="S452" s="381"/>
    </row>
    <row r="453" spans="1:19" ht="29.25" customHeight="1">
      <c r="A453" s="340">
        <v>447</v>
      </c>
      <c r="B453" s="424" t="s">
        <v>6807</v>
      </c>
      <c r="C453" s="424" t="s">
        <v>6816</v>
      </c>
      <c r="D453" s="424" t="s">
        <v>6910</v>
      </c>
      <c r="E453" s="444" t="s">
        <v>6917</v>
      </c>
      <c r="F453" s="445" t="s">
        <v>6918</v>
      </c>
      <c r="G453" s="446" t="s">
        <v>6919</v>
      </c>
      <c r="H453" s="446" t="s">
        <v>6920</v>
      </c>
      <c r="I453" s="427">
        <v>3</v>
      </c>
      <c r="J453" s="427">
        <v>4</v>
      </c>
      <c r="K453" s="427">
        <v>0</v>
      </c>
      <c r="L453" s="428">
        <v>34.6</v>
      </c>
      <c r="M453" s="428">
        <v>33.9</v>
      </c>
      <c r="N453" s="428">
        <v>0</v>
      </c>
      <c r="O453" s="398">
        <v>2630.88</v>
      </c>
      <c r="P453" s="445" t="s">
        <v>6921</v>
      </c>
      <c r="Q453" s="447" t="s">
        <v>6922</v>
      </c>
      <c r="R453" s="407"/>
      <c r="S453" s="381"/>
    </row>
    <row r="454" spans="1:19" ht="29.25" customHeight="1">
      <c r="A454" s="340">
        <v>448</v>
      </c>
      <c r="B454" s="424" t="s">
        <v>6807</v>
      </c>
      <c r="C454" s="424" t="s">
        <v>6816</v>
      </c>
      <c r="D454" s="424" t="s">
        <v>6923</v>
      </c>
      <c r="E454" s="444" t="s">
        <v>6924</v>
      </c>
      <c r="F454" s="445" t="s">
        <v>6925</v>
      </c>
      <c r="G454" s="446" t="s">
        <v>6926</v>
      </c>
      <c r="H454" s="446" t="s">
        <v>6927</v>
      </c>
      <c r="I454" s="427">
        <v>0</v>
      </c>
      <c r="J454" s="427">
        <v>3</v>
      </c>
      <c r="K454" s="427">
        <v>0</v>
      </c>
      <c r="L454" s="428">
        <v>0</v>
      </c>
      <c r="M454" s="428">
        <v>16.5</v>
      </c>
      <c r="N454" s="428">
        <v>0</v>
      </c>
      <c r="O454" s="398">
        <v>291.79000000000002</v>
      </c>
      <c r="P454" s="445" t="s">
        <v>6928</v>
      </c>
      <c r="Q454" s="447" t="s">
        <v>6929</v>
      </c>
      <c r="R454" s="407"/>
      <c r="S454" s="381"/>
    </row>
    <row r="455" spans="1:19" ht="29.25" customHeight="1">
      <c r="A455" s="340">
        <v>449</v>
      </c>
      <c r="B455" s="424" t="s">
        <v>6807</v>
      </c>
      <c r="C455" s="424" t="s">
        <v>6816</v>
      </c>
      <c r="D455" s="424" t="s">
        <v>6930</v>
      </c>
      <c r="E455" s="444" t="s">
        <v>6931</v>
      </c>
      <c r="F455" s="445" t="s">
        <v>6932</v>
      </c>
      <c r="G455" s="446" t="s">
        <v>6933</v>
      </c>
      <c r="H455" s="446" t="s">
        <v>6934</v>
      </c>
      <c r="I455" s="427">
        <v>0</v>
      </c>
      <c r="J455" s="427">
        <v>3</v>
      </c>
      <c r="K455" s="427">
        <v>0</v>
      </c>
      <c r="L455" s="428">
        <v>0</v>
      </c>
      <c r="M455" s="428">
        <v>24.4</v>
      </c>
      <c r="N455" s="428">
        <v>0</v>
      </c>
      <c r="O455" s="398">
        <v>279.14999999999998</v>
      </c>
      <c r="P455" s="445" t="s">
        <v>6935</v>
      </c>
      <c r="Q455" s="447" t="s">
        <v>6936</v>
      </c>
      <c r="R455" s="407"/>
      <c r="S455" s="381"/>
    </row>
    <row r="456" spans="1:19" ht="29.25" customHeight="1">
      <c r="A456" s="340">
        <v>450</v>
      </c>
      <c r="B456" s="424" t="s">
        <v>6807</v>
      </c>
      <c r="C456" s="424" t="s">
        <v>8764</v>
      </c>
      <c r="D456" s="424" t="s">
        <v>6937</v>
      </c>
      <c r="E456" s="444" t="s">
        <v>6938</v>
      </c>
      <c r="F456" s="445" t="s">
        <v>6939</v>
      </c>
      <c r="G456" s="446" t="s">
        <v>6940</v>
      </c>
      <c r="H456" s="446" t="s">
        <v>6941</v>
      </c>
      <c r="I456" s="427">
        <v>0</v>
      </c>
      <c r="J456" s="427">
        <v>3</v>
      </c>
      <c r="K456" s="427">
        <v>0</v>
      </c>
      <c r="L456" s="428">
        <v>0</v>
      </c>
      <c r="M456" s="428">
        <v>21.4</v>
      </c>
      <c r="N456" s="428">
        <v>0</v>
      </c>
      <c r="O456" s="398">
        <v>171.81</v>
      </c>
      <c r="P456" s="445" t="s">
        <v>6942</v>
      </c>
      <c r="Q456" s="447" t="s">
        <v>6943</v>
      </c>
      <c r="R456" s="407"/>
      <c r="S456" s="381"/>
    </row>
    <row r="457" spans="1:19" ht="29.25" customHeight="1">
      <c r="A457" s="340">
        <v>451</v>
      </c>
      <c r="B457" s="424" t="s">
        <v>6807</v>
      </c>
      <c r="C457" s="424" t="s">
        <v>8764</v>
      </c>
      <c r="D457" s="424" t="s">
        <v>6944</v>
      </c>
      <c r="E457" s="444" t="s">
        <v>6945</v>
      </c>
      <c r="F457" s="445" t="s">
        <v>6946</v>
      </c>
      <c r="G457" s="446" t="s">
        <v>6947</v>
      </c>
      <c r="H457" s="446" t="s">
        <v>6948</v>
      </c>
      <c r="I457" s="427">
        <v>0</v>
      </c>
      <c r="J457" s="427">
        <v>4</v>
      </c>
      <c r="K457" s="427">
        <v>0</v>
      </c>
      <c r="L457" s="428">
        <v>0</v>
      </c>
      <c r="M457" s="428">
        <v>19</v>
      </c>
      <c r="N457" s="428">
        <v>0</v>
      </c>
      <c r="O457" s="398">
        <v>37.380000000000003</v>
      </c>
      <c r="P457" s="445" t="s">
        <v>6949</v>
      </c>
      <c r="Q457" s="447" t="s">
        <v>6950</v>
      </c>
      <c r="R457" s="407"/>
      <c r="S457" s="381"/>
    </row>
    <row r="458" spans="1:19" ht="29.25" customHeight="1">
      <c r="A458" s="340">
        <v>452</v>
      </c>
      <c r="B458" s="340" t="s">
        <v>6807</v>
      </c>
      <c r="C458" s="340" t="s">
        <v>8764</v>
      </c>
      <c r="D458" s="340" t="s">
        <v>6951</v>
      </c>
      <c r="E458" s="441" t="s">
        <v>6952</v>
      </c>
      <c r="F458" s="373" t="s">
        <v>6953</v>
      </c>
      <c r="G458" s="390" t="s">
        <v>6954</v>
      </c>
      <c r="H458" s="390" t="s">
        <v>6955</v>
      </c>
      <c r="I458" s="397">
        <v>0</v>
      </c>
      <c r="J458" s="397">
        <v>3</v>
      </c>
      <c r="K458" s="397">
        <v>0</v>
      </c>
      <c r="L458" s="398">
        <v>0</v>
      </c>
      <c r="M458" s="398">
        <v>22</v>
      </c>
      <c r="N458" s="398">
        <v>0</v>
      </c>
      <c r="O458" s="398">
        <v>113</v>
      </c>
      <c r="P458" s="373" t="s">
        <v>6956</v>
      </c>
      <c r="Q458" s="378" t="s">
        <v>6957</v>
      </c>
      <c r="R458" s="407"/>
      <c r="S458" s="407"/>
    </row>
    <row r="459" spans="1:19" ht="29.25" customHeight="1">
      <c r="A459" s="340">
        <v>453</v>
      </c>
      <c r="B459" s="424" t="s">
        <v>6807</v>
      </c>
      <c r="C459" s="424" t="s">
        <v>8764</v>
      </c>
      <c r="D459" s="424" t="s">
        <v>6944</v>
      </c>
      <c r="E459" s="444" t="s">
        <v>6958</v>
      </c>
      <c r="F459" s="445" t="s">
        <v>6959</v>
      </c>
      <c r="G459" s="446" t="s">
        <v>6960</v>
      </c>
      <c r="H459" s="446" t="s">
        <v>6961</v>
      </c>
      <c r="I459" s="427">
        <v>2</v>
      </c>
      <c r="J459" s="427">
        <v>4</v>
      </c>
      <c r="K459" s="427">
        <v>0</v>
      </c>
      <c r="L459" s="428">
        <v>25.8</v>
      </c>
      <c r="M459" s="428">
        <v>27.8</v>
      </c>
      <c r="N459" s="428">
        <v>0</v>
      </c>
      <c r="O459" s="398">
        <v>4867.05</v>
      </c>
      <c r="P459" s="445" t="s">
        <v>6962</v>
      </c>
      <c r="Q459" s="447" t="s">
        <v>6963</v>
      </c>
      <c r="R459" s="407"/>
      <c r="S459" s="381"/>
    </row>
    <row r="460" spans="1:19" ht="29.25" customHeight="1">
      <c r="A460" s="340">
        <v>454</v>
      </c>
      <c r="B460" s="424" t="s">
        <v>6807</v>
      </c>
      <c r="C460" s="424" t="s">
        <v>8764</v>
      </c>
      <c r="D460" s="424" t="s">
        <v>6964</v>
      </c>
      <c r="E460" s="450" t="s">
        <v>6965</v>
      </c>
      <c r="F460" s="445" t="s">
        <v>6966</v>
      </c>
      <c r="G460" s="446" t="s">
        <v>6967</v>
      </c>
      <c r="H460" s="446" t="s">
        <v>6968</v>
      </c>
      <c r="I460" s="427">
        <v>2</v>
      </c>
      <c r="J460" s="427">
        <v>3</v>
      </c>
      <c r="K460" s="427">
        <v>1</v>
      </c>
      <c r="L460" s="428">
        <v>16.45</v>
      </c>
      <c r="M460" s="428">
        <v>16.899999999999999</v>
      </c>
      <c r="N460" s="428">
        <v>24</v>
      </c>
      <c r="O460" s="398">
        <v>732.04399999999998</v>
      </c>
      <c r="P460" s="445" t="s">
        <v>6969</v>
      </c>
      <c r="Q460" s="447" t="s">
        <v>6970</v>
      </c>
      <c r="R460" s="407"/>
      <c r="S460" s="381"/>
    </row>
    <row r="461" spans="1:19" ht="29.25" customHeight="1">
      <c r="A461" s="340">
        <v>455</v>
      </c>
      <c r="B461" s="424" t="s">
        <v>6807</v>
      </c>
      <c r="C461" s="424" t="s">
        <v>8764</v>
      </c>
      <c r="D461" s="424" t="s">
        <v>6964</v>
      </c>
      <c r="E461" s="444" t="s">
        <v>6971</v>
      </c>
      <c r="F461" s="445" t="s">
        <v>6972</v>
      </c>
      <c r="G461" s="446" t="s">
        <v>6973</v>
      </c>
      <c r="H461" s="446" t="s">
        <v>8830</v>
      </c>
      <c r="I461" s="427">
        <v>0</v>
      </c>
      <c r="J461" s="427">
        <v>3</v>
      </c>
      <c r="K461" s="427">
        <v>0</v>
      </c>
      <c r="L461" s="428">
        <v>0</v>
      </c>
      <c r="M461" s="428">
        <v>42.5</v>
      </c>
      <c r="N461" s="428">
        <v>0</v>
      </c>
      <c r="O461" s="398">
        <v>4804.6499999999996</v>
      </c>
      <c r="P461" s="445" t="s">
        <v>6974</v>
      </c>
      <c r="Q461" s="447" t="s">
        <v>6975</v>
      </c>
      <c r="R461" s="407"/>
      <c r="S461" s="381"/>
    </row>
    <row r="462" spans="1:19" ht="29.25" customHeight="1">
      <c r="A462" s="340">
        <v>456</v>
      </c>
      <c r="B462" s="424" t="s">
        <v>6807</v>
      </c>
      <c r="C462" s="424" t="s">
        <v>8764</v>
      </c>
      <c r="D462" s="424" t="s">
        <v>6976</v>
      </c>
      <c r="E462" s="444" t="s">
        <v>6977</v>
      </c>
      <c r="F462" s="445" t="s">
        <v>6978</v>
      </c>
      <c r="G462" s="446" t="s">
        <v>6979</v>
      </c>
      <c r="H462" s="446" t="s">
        <v>6980</v>
      </c>
      <c r="I462" s="427">
        <v>2</v>
      </c>
      <c r="J462" s="427">
        <v>0</v>
      </c>
      <c r="K462" s="427">
        <v>0</v>
      </c>
      <c r="L462" s="428">
        <v>47.1</v>
      </c>
      <c r="M462" s="428">
        <v>0</v>
      </c>
      <c r="N462" s="428">
        <v>0</v>
      </c>
      <c r="O462" s="398" t="s">
        <v>6981</v>
      </c>
      <c r="P462" s="445" t="s">
        <v>6982</v>
      </c>
      <c r="Q462" s="447" t="s">
        <v>6983</v>
      </c>
      <c r="R462" s="407"/>
      <c r="S462" s="381"/>
    </row>
    <row r="463" spans="1:19" ht="29.25" customHeight="1">
      <c r="A463" s="340">
        <v>457</v>
      </c>
      <c r="B463" s="424" t="s">
        <v>6807</v>
      </c>
      <c r="C463" s="424" t="s">
        <v>8764</v>
      </c>
      <c r="D463" s="424" t="s">
        <v>6984</v>
      </c>
      <c r="E463" s="444" t="s">
        <v>6985</v>
      </c>
      <c r="F463" s="445" t="s">
        <v>6986</v>
      </c>
      <c r="G463" s="446" t="s">
        <v>6987</v>
      </c>
      <c r="H463" s="446" t="s">
        <v>6988</v>
      </c>
      <c r="I463" s="427">
        <v>4</v>
      </c>
      <c r="J463" s="427">
        <v>3</v>
      </c>
      <c r="K463" s="427">
        <v>0</v>
      </c>
      <c r="L463" s="428">
        <v>31</v>
      </c>
      <c r="M463" s="428">
        <v>22</v>
      </c>
      <c r="N463" s="428">
        <v>0</v>
      </c>
      <c r="O463" s="398">
        <v>1348.44</v>
      </c>
      <c r="P463" s="445" t="s">
        <v>6989</v>
      </c>
      <c r="Q463" s="447" t="s">
        <v>6990</v>
      </c>
      <c r="R463" s="407"/>
      <c r="S463" s="381"/>
    </row>
    <row r="464" spans="1:19" ht="29.25" customHeight="1">
      <c r="A464" s="340">
        <v>458</v>
      </c>
      <c r="B464" s="167" t="s">
        <v>7170</v>
      </c>
      <c r="C464" s="451" t="s">
        <v>7189</v>
      </c>
      <c r="D464" s="451" t="s">
        <v>2351</v>
      </c>
      <c r="E464" s="452" t="s">
        <v>7237</v>
      </c>
      <c r="F464" s="452" t="s">
        <v>7238</v>
      </c>
      <c r="G464" s="453" t="s">
        <v>7239</v>
      </c>
      <c r="H464" s="454" t="s">
        <v>4823</v>
      </c>
      <c r="I464" s="455">
        <v>0</v>
      </c>
      <c r="J464" s="456">
        <v>2</v>
      </c>
      <c r="K464" s="456">
        <v>0</v>
      </c>
      <c r="L464" s="170">
        <v>0</v>
      </c>
      <c r="M464" s="170">
        <v>19.5</v>
      </c>
      <c r="N464" s="170">
        <v>0</v>
      </c>
      <c r="O464" s="457">
        <v>62.44</v>
      </c>
      <c r="P464" s="452" t="s">
        <v>7240</v>
      </c>
      <c r="Q464" s="458">
        <v>39643</v>
      </c>
      <c r="R464" s="167"/>
      <c r="S464" s="234"/>
    </row>
    <row r="465" spans="1:19" ht="29.25" customHeight="1">
      <c r="A465" s="340">
        <v>459</v>
      </c>
      <c r="B465" s="167" t="s">
        <v>7170</v>
      </c>
      <c r="C465" s="451" t="s">
        <v>7189</v>
      </c>
      <c r="D465" s="451" t="s">
        <v>2351</v>
      </c>
      <c r="E465" s="452" t="s">
        <v>7241</v>
      </c>
      <c r="F465" s="452" t="s">
        <v>7242</v>
      </c>
      <c r="G465" s="453" t="s">
        <v>7243</v>
      </c>
      <c r="H465" s="454" t="s">
        <v>6864</v>
      </c>
      <c r="I465" s="455">
        <v>0</v>
      </c>
      <c r="J465" s="456">
        <v>3</v>
      </c>
      <c r="K465" s="456">
        <v>0</v>
      </c>
      <c r="L465" s="170">
        <v>0</v>
      </c>
      <c r="M465" s="170">
        <v>21.5</v>
      </c>
      <c r="N465" s="170">
        <v>0</v>
      </c>
      <c r="O465" s="170">
        <v>103.32</v>
      </c>
      <c r="P465" s="452" t="s">
        <v>7244</v>
      </c>
      <c r="Q465" s="458">
        <v>40128</v>
      </c>
      <c r="R465" s="167"/>
      <c r="S465" s="234"/>
    </row>
    <row r="466" spans="1:19" ht="29.25" customHeight="1">
      <c r="A466" s="340">
        <v>460</v>
      </c>
      <c r="B466" s="167" t="s">
        <v>7170</v>
      </c>
      <c r="C466" s="167" t="s">
        <v>7189</v>
      </c>
      <c r="D466" s="167" t="s">
        <v>2351</v>
      </c>
      <c r="E466" s="452" t="s">
        <v>7245</v>
      </c>
      <c r="F466" s="452" t="s">
        <v>7246</v>
      </c>
      <c r="G466" s="453" t="s">
        <v>7247</v>
      </c>
      <c r="H466" s="454" t="s">
        <v>6864</v>
      </c>
      <c r="I466" s="455">
        <v>0</v>
      </c>
      <c r="J466" s="456">
        <v>3</v>
      </c>
      <c r="K466" s="456">
        <v>0</v>
      </c>
      <c r="L466" s="170">
        <v>0</v>
      </c>
      <c r="M466" s="170">
        <v>31.5</v>
      </c>
      <c r="N466" s="170">
        <v>0</v>
      </c>
      <c r="O466" s="170">
        <v>5074.0600000000004</v>
      </c>
      <c r="P466" s="452" t="s">
        <v>7248</v>
      </c>
      <c r="Q466" s="458">
        <v>40242</v>
      </c>
      <c r="R466" s="167"/>
      <c r="S466" s="234"/>
    </row>
    <row r="467" spans="1:19" ht="29.25" customHeight="1">
      <c r="A467" s="340">
        <v>461</v>
      </c>
      <c r="B467" s="167" t="s">
        <v>7170</v>
      </c>
      <c r="C467" s="451" t="s">
        <v>7189</v>
      </c>
      <c r="D467" s="451" t="s">
        <v>2351</v>
      </c>
      <c r="E467" s="452" t="s">
        <v>7249</v>
      </c>
      <c r="F467" s="452" t="s">
        <v>7250</v>
      </c>
      <c r="G467" s="453" t="s">
        <v>7251</v>
      </c>
      <c r="H467" s="454" t="s">
        <v>7252</v>
      </c>
      <c r="I467" s="455">
        <v>1</v>
      </c>
      <c r="J467" s="456">
        <v>0</v>
      </c>
      <c r="K467" s="456">
        <v>5</v>
      </c>
      <c r="L467" s="170">
        <v>5</v>
      </c>
      <c r="M467" s="170">
        <v>0</v>
      </c>
      <c r="N467" s="170">
        <v>19.8</v>
      </c>
      <c r="O467" s="170">
        <v>1638.08</v>
      </c>
      <c r="P467" s="452" t="s">
        <v>7253</v>
      </c>
      <c r="Q467" s="458">
        <v>40563</v>
      </c>
      <c r="R467" s="167"/>
      <c r="S467" s="234"/>
    </row>
    <row r="468" spans="1:19" ht="29.25" customHeight="1">
      <c r="A468" s="340">
        <v>462</v>
      </c>
      <c r="B468" s="167" t="s">
        <v>7170</v>
      </c>
      <c r="C468" s="451" t="s">
        <v>7189</v>
      </c>
      <c r="D468" s="451" t="s">
        <v>2351</v>
      </c>
      <c r="E468" s="452" t="s">
        <v>7254</v>
      </c>
      <c r="F468" s="452" t="s">
        <v>1014</v>
      </c>
      <c r="G468" s="453" t="s">
        <v>7255</v>
      </c>
      <c r="H468" s="454" t="s">
        <v>7256</v>
      </c>
      <c r="I468" s="455">
        <v>0</v>
      </c>
      <c r="J468" s="455">
        <v>4</v>
      </c>
      <c r="K468" s="455">
        <v>0</v>
      </c>
      <c r="L468" s="170">
        <v>0</v>
      </c>
      <c r="M468" s="170">
        <v>52.5</v>
      </c>
      <c r="N468" s="170">
        <v>0</v>
      </c>
      <c r="O468" s="457">
        <v>4081.16</v>
      </c>
      <c r="P468" s="452" t="s">
        <v>7257</v>
      </c>
      <c r="Q468" s="458">
        <v>41693</v>
      </c>
      <c r="R468" s="167"/>
      <c r="S468" s="234"/>
    </row>
    <row r="469" spans="1:19" ht="29.25" customHeight="1">
      <c r="A469" s="340">
        <v>463</v>
      </c>
      <c r="B469" s="167" t="s">
        <v>7170</v>
      </c>
      <c r="C469" s="451" t="s">
        <v>7189</v>
      </c>
      <c r="D469" s="451" t="s">
        <v>6153</v>
      </c>
      <c r="E469" s="452" t="s">
        <v>7258</v>
      </c>
      <c r="F469" s="452" t="s">
        <v>7259</v>
      </c>
      <c r="G469" s="453" t="s">
        <v>7260</v>
      </c>
      <c r="H469" s="454" t="s">
        <v>7261</v>
      </c>
      <c r="I469" s="455">
        <v>0</v>
      </c>
      <c r="J469" s="456">
        <v>3</v>
      </c>
      <c r="K469" s="456">
        <v>0</v>
      </c>
      <c r="L469" s="459">
        <v>0</v>
      </c>
      <c r="M469" s="170">
        <v>26</v>
      </c>
      <c r="N469" s="170">
        <v>0</v>
      </c>
      <c r="O469" s="457">
        <v>863.28</v>
      </c>
      <c r="P469" s="452" t="s">
        <v>7262</v>
      </c>
      <c r="Q469" s="458">
        <v>39653</v>
      </c>
      <c r="R469" s="167"/>
      <c r="S469" s="234"/>
    </row>
    <row r="470" spans="1:19" ht="29.25" customHeight="1">
      <c r="A470" s="340">
        <v>464</v>
      </c>
      <c r="B470" s="167" t="s">
        <v>7170</v>
      </c>
      <c r="C470" s="451" t="s">
        <v>7189</v>
      </c>
      <c r="D470" s="451" t="s">
        <v>7190</v>
      </c>
      <c r="E470" s="452" t="s">
        <v>7263</v>
      </c>
      <c r="F470" s="452" t="s">
        <v>7264</v>
      </c>
      <c r="G470" s="453" t="s">
        <v>7265</v>
      </c>
      <c r="H470" s="454" t="s">
        <v>7266</v>
      </c>
      <c r="I470" s="455">
        <v>2</v>
      </c>
      <c r="J470" s="456">
        <v>3</v>
      </c>
      <c r="K470" s="456">
        <v>1</v>
      </c>
      <c r="L470" s="170">
        <v>9</v>
      </c>
      <c r="M470" s="170">
        <v>38</v>
      </c>
      <c r="N470" s="170">
        <v>11.5</v>
      </c>
      <c r="O470" s="457">
        <v>6483.76</v>
      </c>
      <c r="P470" s="452" t="s">
        <v>7267</v>
      </c>
      <c r="Q470" s="458">
        <v>34197</v>
      </c>
      <c r="R470" s="167" t="s">
        <v>7268</v>
      </c>
      <c r="S470" s="234"/>
    </row>
    <row r="471" spans="1:19" ht="29.25" customHeight="1">
      <c r="A471" s="340">
        <v>465</v>
      </c>
      <c r="B471" s="167" t="s">
        <v>7170</v>
      </c>
      <c r="C471" s="451" t="s">
        <v>7189</v>
      </c>
      <c r="D471" s="451" t="s">
        <v>7269</v>
      </c>
      <c r="E471" s="452" t="s">
        <v>7270</v>
      </c>
      <c r="F471" s="452" t="s">
        <v>7271</v>
      </c>
      <c r="G471" s="453" t="s">
        <v>7272</v>
      </c>
      <c r="H471" s="454" t="s">
        <v>6864</v>
      </c>
      <c r="I471" s="455">
        <v>0</v>
      </c>
      <c r="J471" s="456">
        <v>3</v>
      </c>
      <c r="K471" s="456">
        <v>0</v>
      </c>
      <c r="L471" s="459">
        <v>0</v>
      </c>
      <c r="M471" s="170">
        <v>17.3</v>
      </c>
      <c r="N471" s="170">
        <v>0</v>
      </c>
      <c r="O471" s="457">
        <v>220.05</v>
      </c>
      <c r="P471" s="452" t="s">
        <v>7273</v>
      </c>
      <c r="Q471" s="458">
        <v>39651</v>
      </c>
      <c r="R471" s="167"/>
      <c r="S471" s="234"/>
    </row>
    <row r="472" spans="1:19" ht="29.25" customHeight="1">
      <c r="A472" s="340">
        <v>466</v>
      </c>
      <c r="B472" s="167" t="s">
        <v>7170</v>
      </c>
      <c r="C472" s="451" t="s">
        <v>7189</v>
      </c>
      <c r="D472" s="451" t="s">
        <v>7269</v>
      </c>
      <c r="E472" s="452" t="s">
        <v>7274</v>
      </c>
      <c r="F472" s="452" t="s">
        <v>7275</v>
      </c>
      <c r="G472" s="453" t="s">
        <v>7276</v>
      </c>
      <c r="H472" s="454" t="s">
        <v>7277</v>
      </c>
      <c r="I472" s="455">
        <v>2</v>
      </c>
      <c r="J472" s="456">
        <v>0</v>
      </c>
      <c r="K472" s="456">
        <v>0</v>
      </c>
      <c r="L472" s="170">
        <v>22</v>
      </c>
      <c r="M472" s="170">
        <v>0</v>
      </c>
      <c r="N472" s="170">
        <v>0</v>
      </c>
      <c r="O472" s="457">
        <v>2316.87</v>
      </c>
      <c r="P472" s="452" t="s">
        <v>7278</v>
      </c>
      <c r="Q472" s="458">
        <v>40772</v>
      </c>
      <c r="R472" s="167"/>
      <c r="S472" s="234"/>
    </row>
    <row r="473" spans="1:19" ht="29.25" customHeight="1">
      <c r="A473" s="340">
        <v>467</v>
      </c>
      <c r="B473" s="167" t="s">
        <v>7170</v>
      </c>
      <c r="C473" s="451" t="s">
        <v>7189</v>
      </c>
      <c r="D473" s="451" t="s">
        <v>7269</v>
      </c>
      <c r="E473" s="452" t="s">
        <v>7279</v>
      </c>
      <c r="F473" s="452" t="s">
        <v>7280</v>
      </c>
      <c r="G473" s="453" t="s">
        <v>7281</v>
      </c>
      <c r="H473" s="454" t="s">
        <v>7282</v>
      </c>
      <c r="I473" s="455">
        <v>0</v>
      </c>
      <c r="J473" s="456">
        <v>3</v>
      </c>
      <c r="K473" s="456">
        <v>0</v>
      </c>
      <c r="L473" s="170">
        <v>0</v>
      </c>
      <c r="M473" s="170">
        <v>47.5</v>
      </c>
      <c r="N473" s="170">
        <v>0</v>
      </c>
      <c r="O473" s="457">
        <v>8724.61</v>
      </c>
      <c r="P473" s="452" t="s">
        <v>7283</v>
      </c>
      <c r="Q473" s="458">
        <v>40980</v>
      </c>
      <c r="R473" s="167"/>
      <c r="S473" s="234"/>
    </row>
    <row r="474" spans="1:19" ht="29.25" customHeight="1">
      <c r="A474" s="340">
        <v>468</v>
      </c>
      <c r="B474" s="167" t="s">
        <v>7170</v>
      </c>
      <c r="C474" s="451" t="s">
        <v>7171</v>
      </c>
      <c r="D474" s="451" t="s">
        <v>7172</v>
      </c>
      <c r="E474" s="452" t="s">
        <v>7284</v>
      </c>
      <c r="F474" s="452" t="s">
        <v>7285</v>
      </c>
      <c r="G474" s="453" t="s">
        <v>7286</v>
      </c>
      <c r="H474" s="454" t="s">
        <v>7266</v>
      </c>
      <c r="I474" s="455">
        <v>0</v>
      </c>
      <c r="J474" s="456">
        <v>11</v>
      </c>
      <c r="K474" s="456">
        <v>0</v>
      </c>
      <c r="L474" s="170">
        <v>0</v>
      </c>
      <c r="M474" s="170">
        <v>88.2</v>
      </c>
      <c r="N474" s="170">
        <v>0</v>
      </c>
      <c r="O474" s="457">
        <v>8021.93</v>
      </c>
      <c r="P474" s="452" t="s">
        <v>7287</v>
      </c>
      <c r="Q474" s="458">
        <v>36627</v>
      </c>
      <c r="R474" s="167" t="s">
        <v>7268</v>
      </c>
      <c r="S474" s="234"/>
    </row>
    <row r="475" spans="1:19" ht="29.25" customHeight="1">
      <c r="A475" s="340">
        <v>469</v>
      </c>
      <c r="B475" s="167" t="s">
        <v>7170</v>
      </c>
      <c r="C475" s="451" t="s">
        <v>7171</v>
      </c>
      <c r="D475" s="451" t="s">
        <v>7172</v>
      </c>
      <c r="E475" s="452" t="s">
        <v>7288</v>
      </c>
      <c r="F475" s="452" t="s">
        <v>4504</v>
      </c>
      <c r="G475" s="453" t="s">
        <v>7289</v>
      </c>
      <c r="H475" s="454" t="s">
        <v>7266</v>
      </c>
      <c r="I475" s="455">
        <v>3</v>
      </c>
      <c r="J475" s="456">
        <v>5</v>
      </c>
      <c r="K475" s="456">
        <v>2</v>
      </c>
      <c r="L475" s="170">
        <v>9.6300000000000008</v>
      </c>
      <c r="M475" s="170">
        <v>74.400000000000006</v>
      </c>
      <c r="N475" s="170">
        <v>3.2</v>
      </c>
      <c r="O475" s="457">
        <v>25602.43</v>
      </c>
      <c r="P475" s="452" t="s">
        <v>7290</v>
      </c>
      <c r="Q475" s="458">
        <v>36745</v>
      </c>
      <c r="R475" s="167" t="s">
        <v>7268</v>
      </c>
      <c r="S475" s="234"/>
    </row>
    <row r="476" spans="1:19" ht="29.25" customHeight="1">
      <c r="A476" s="340">
        <v>470</v>
      </c>
      <c r="B476" s="167" t="s">
        <v>7170</v>
      </c>
      <c r="C476" s="451" t="s">
        <v>7171</v>
      </c>
      <c r="D476" s="451" t="s">
        <v>7172</v>
      </c>
      <c r="E476" s="452" t="s">
        <v>7291</v>
      </c>
      <c r="F476" s="452" t="s">
        <v>7292</v>
      </c>
      <c r="G476" s="453" t="s">
        <v>7293</v>
      </c>
      <c r="H476" s="454" t="s">
        <v>7266</v>
      </c>
      <c r="I476" s="455">
        <v>2</v>
      </c>
      <c r="J476" s="456">
        <v>3</v>
      </c>
      <c r="K476" s="456">
        <v>4</v>
      </c>
      <c r="L476" s="170">
        <v>10</v>
      </c>
      <c r="M476" s="170">
        <v>38.5</v>
      </c>
      <c r="N476" s="170">
        <v>16</v>
      </c>
      <c r="O476" s="457">
        <v>4239.3900000000003</v>
      </c>
      <c r="P476" s="452" t="s">
        <v>7294</v>
      </c>
      <c r="Q476" s="458">
        <v>36775</v>
      </c>
      <c r="R476" s="167" t="s">
        <v>7268</v>
      </c>
      <c r="S476" s="234"/>
    </row>
    <row r="477" spans="1:19" ht="29.25" customHeight="1">
      <c r="A477" s="340">
        <v>471</v>
      </c>
      <c r="B477" s="167" t="s">
        <v>7170</v>
      </c>
      <c r="C477" s="451" t="s">
        <v>7171</v>
      </c>
      <c r="D477" s="451" t="s">
        <v>7172</v>
      </c>
      <c r="E477" s="452" t="s">
        <v>7295</v>
      </c>
      <c r="F477" s="452" t="s">
        <v>7296</v>
      </c>
      <c r="G477" s="453" t="s">
        <v>7297</v>
      </c>
      <c r="H477" s="454" t="s">
        <v>7298</v>
      </c>
      <c r="I477" s="455">
        <v>0</v>
      </c>
      <c r="J477" s="456">
        <v>12</v>
      </c>
      <c r="K477" s="456">
        <v>0</v>
      </c>
      <c r="L477" s="170">
        <v>0</v>
      </c>
      <c r="M477" s="170">
        <v>296.3</v>
      </c>
      <c r="N477" s="170">
        <v>0</v>
      </c>
      <c r="O477" s="170">
        <v>111245.314</v>
      </c>
      <c r="P477" s="452" t="s">
        <v>7299</v>
      </c>
      <c r="Q477" s="458">
        <v>38533</v>
      </c>
      <c r="R477" s="167" t="s">
        <v>7268</v>
      </c>
      <c r="S477" s="234"/>
    </row>
    <row r="478" spans="1:19" ht="29.25" customHeight="1">
      <c r="A478" s="340">
        <v>472</v>
      </c>
      <c r="B478" s="167" t="s">
        <v>7170</v>
      </c>
      <c r="C478" s="451" t="s">
        <v>7171</v>
      </c>
      <c r="D478" s="451" t="s">
        <v>7172</v>
      </c>
      <c r="E478" s="452" t="s">
        <v>7300</v>
      </c>
      <c r="F478" s="452" t="s">
        <v>7301</v>
      </c>
      <c r="G478" s="453" t="s">
        <v>7302</v>
      </c>
      <c r="H478" s="454" t="s">
        <v>7303</v>
      </c>
      <c r="I478" s="455">
        <v>0</v>
      </c>
      <c r="J478" s="456">
        <v>4</v>
      </c>
      <c r="K478" s="456">
        <v>0</v>
      </c>
      <c r="L478" s="170">
        <v>0</v>
      </c>
      <c r="M478" s="170">
        <v>14.3</v>
      </c>
      <c r="N478" s="170">
        <v>0</v>
      </c>
      <c r="O478" s="457">
        <v>9084.7099999999991</v>
      </c>
      <c r="P478" s="452" t="s">
        <v>7304</v>
      </c>
      <c r="Q478" s="458">
        <v>39316</v>
      </c>
      <c r="R478" s="167"/>
      <c r="S478" s="234"/>
    </row>
    <row r="479" spans="1:19" ht="29.25" customHeight="1">
      <c r="A479" s="340">
        <v>473</v>
      </c>
      <c r="B479" s="167" t="s">
        <v>7170</v>
      </c>
      <c r="C479" s="451" t="s">
        <v>7171</v>
      </c>
      <c r="D479" s="451" t="s">
        <v>7172</v>
      </c>
      <c r="E479" s="452" t="s">
        <v>7305</v>
      </c>
      <c r="F479" s="452" t="s">
        <v>7306</v>
      </c>
      <c r="G479" s="453" t="s">
        <v>7307</v>
      </c>
      <c r="H479" s="454" t="s">
        <v>7308</v>
      </c>
      <c r="I479" s="455">
        <v>0</v>
      </c>
      <c r="J479" s="456">
        <v>9</v>
      </c>
      <c r="K479" s="456">
        <v>0</v>
      </c>
      <c r="L479" s="170">
        <v>0</v>
      </c>
      <c r="M479" s="170">
        <v>142.19999999999999</v>
      </c>
      <c r="N479" s="170">
        <v>0</v>
      </c>
      <c r="O479" s="457">
        <v>30826.68</v>
      </c>
      <c r="P479" s="452" t="s">
        <v>7309</v>
      </c>
      <c r="Q479" s="458">
        <v>39699</v>
      </c>
      <c r="R479" s="167"/>
      <c r="S479" s="234"/>
    </row>
    <row r="480" spans="1:19" ht="29.25" customHeight="1">
      <c r="A480" s="340">
        <v>474</v>
      </c>
      <c r="B480" s="167" t="s">
        <v>7170</v>
      </c>
      <c r="C480" s="451" t="s">
        <v>7171</v>
      </c>
      <c r="D480" s="451" t="s">
        <v>7172</v>
      </c>
      <c r="E480" s="452" t="s">
        <v>7310</v>
      </c>
      <c r="F480" s="452" t="s">
        <v>7311</v>
      </c>
      <c r="G480" s="453" t="s">
        <v>7312</v>
      </c>
      <c r="H480" s="454" t="s">
        <v>7313</v>
      </c>
      <c r="I480" s="455">
        <v>2</v>
      </c>
      <c r="J480" s="456">
        <v>2</v>
      </c>
      <c r="K480" s="456">
        <v>1</v>
      </c>
      <c r="L480" s="170">
        <v>11.5</v>
      </c>
      <c r="M480" s="170">
        <v>19</v>
      </c>
      <c r="N480" s="170">
        <v>2</v>
      </c>
      <c r="O480" s="457">
        <v>569.09</v>
      </c>
      <c r="P480" s="452" t="s">
        <v>7314</v>
      </c>
      <c r="Q480" s="458">
        <v>39765</v>
      </c>
      <c r="R480" s="167"/>
      <c r="S480" s="234"/>
    </row>
    <row r="481" spans="1:19" ht="29.25" customHeight="1">
      <c r="A481" s="340">
        <v>475</v>
      </c>
      <c r="B481" s="167" t="s">
        <v>7170</v>
      </c>
      <c r="C481" s="167" t="s">
        <v>7171</v>
      </c>
      <c r="D481" s="167" t="s">
        <v>7172</v>
      </c>
      <c r="E481" s="452" t="s">
        <v>7315</v>
      </c>
      <c r="F481" s="452" t="s">
        <v>7316</v>
      </c>
      <c r="G481" s="453" t="s">
        <v>7317</v>
      </c>
      <c r="H481" s="454" t="s">
        <v>4013</v>
      </c>
      <c r="I481" s="455">
        <v>0</v>
      </c>
      <c r="J481" s="456">
        <v>3</v>
      </c>
      <c r="K481" s="456">
        <v>0</v>
      </c>
      <c r="L481" s="170">
        <v>0</v>
      </c>
      <c r="M481" s="170">
        <v>51</v>
      </c>
      <c r="N481" s="170">
        <v>0</v>
      </c>
      <c r="O481" s="170">
        <v>167887.88</v>
      </c>
      <c r="P481" s="452" t="s">
        <v>7318</v>
      </c>
      <c r="Q481" s="458">
        <v>40234</v>
      </c>
      <c r="R481" s="167"/>
      <c r="S481" s="234"/>
    </row>
    <row r="482" spans="1:19" ht="29.25" customHeight="1">
      <c r="A482" s="340">
        <v>476</v>
      </c>
      <c r="B482" s="167" t="s">
        <v>7170</v>
      </c>
      <c r="C482" s="451" t="s">
        <v>7171</v>
      </c>
      <c r="D482" s="451" t="s">
        <v>7172</v>
      </c>
      <c r="E482" s="452" t="s">
        <v>7319</v>
      </c>
      <c r="F482" s="452" t="s">
        <v>7320</v>
      </c>
      <c r="G482" s="453" t="s">
        <v>7321</v>
      </c>
      <c r="H482" s="454" t="s">
        <v>7322</v>
      </c>
      <c r="I482" s="455">
        <v>2</v>
      </c>
      <c r="J482" s="456">
        <v>3</v>
      </c>
      <c r="K482" s="456">
        <v>3</v>
      </c>
      <c r="L482" s="170">
        <v>24.4</v>
      </c>
      <c r="M482" s="170">
        <v>18.5</v>
      </c>
      <c r="N482" s="170">
        <v>5.6</v>
      </c>
      <c r="O482" s="457">
        <v>8823.7800000000007</v>
      </c>
      <c r="P482" s="452" t="s">
        <v>7323</v>
      </c>
      <c r="Q482" s="458">
        <v>40982</v>
      </c>
      <c r="R482" s="167"/>
      <c r="S482" s="234"/>
    </row>
    <row r="483" spans="1:19" ht="29.25" customHeight="1">
      <c r="A483" s="340">
        <v>477</v>
      </c>
      <c r="B483" s="167" t="s">
        <v>7170</v>
      </c>
      <c r="C483" s="451" t="s">
        <v>7171</v>
      </c>
      <c r="D483" s="451" t="s">
        <v>7172</v>
      </c>
      <c r="E483" s="452" t="s">
        <v>7324</v>
      </c>
      <c r="F483" s="452" t="s">
        <v>7325</v>
      </c>
      <c r="G483" s="453" t="s">
        <v>7326</v>
      </c>
      <c r="H483" s="454" t="s">
        <v>3062</v>
      </c>
      <c r="I483" s="455">
        <v>5</v>
      </c>
      <c r="J483" s="455">
        <v>0</v>
      </c>
      <c r="K483" s="455">
        <v>3</v>
      </c>
      <c r="L483" s="170">
        <v>77.8</v>
      </c>
      <c r="M483" s="170">
        <v>0</v>
      </c>
      <c r="N483" s="170">
        <v>14.1</v>
      </c>
      <c r="O483" s="457">
        <v>22963.14</v>
      </c>
      <c r="P483" s="452" t="s">
        <v>7327</v>
      </c>
      <c r="Q483" s="458">
        <v>41523</v>
      </c>
      <c r="R483" s="167"/>
      <c r="S483" s="234"/>
    </row>
    <row r="484" spans="1:19" ht="29.25" customHeight="1">
      <c r="A484" s="340">
        <v>478</v>
      </c>
      <c r="B484" s="167" t="s">
        <v>7170</v>
      </c>
      <c r="C484" s="451" t="s">
        <v>7171</v>
      </c>
      <c r="D484" s="451" t="s">
        <v>7172</v>
      </c>
      <c r="E484" s="452" t="s">
        <v>7328</v>
      </c>
      <c r="F484" s="452" t="s">
        <v>7329</v>
      </c>
      <c r="G484" s="453" t="s">
        <v>7330</v>
      </c>
      <c r="H484" s="454" t="s">
        <v>2959</v>
      </c>
      <c r="I484" s="455">
        <v>2</v>
      </c>
      <c r="J484" s="455">
        <v>3</v>
      </c>
      <c r="K484" s="455">
        <v>0</v>
      </c>
      <c r="L484" s="170">
        <v>9.5</v>
      </c>
      <c r="M484" s="170">
        <v>18.5</v>
      </c>
      <c r="N484" s="170">
        <v>0</v>
      </c>
      <c r="O484" s="457">
        <v>0.87</v>
      </c>
      <c r="P484" s="452" t="s">
        <v>7331</v>
      </c>
      <c r="Q484" s="458">
        <v>41801</v>
      </c>
      <c r="R484" s="167"/>
      <c r="S484" s="234"/>
    </row>
    <row r="485" spans="1:19" ht="29.25" customHeight="1">
      <c r="A485" s="340">
        <v>479</v>
      </c>
      <c r="B485" s="167" t="s">
        <v>7170</v>
      </c>
      <c r="C485" s="451" t="s">
        <v>7171</v>
      </c>
      <c r="D485" s="451" t="s">
        <v>7206</v>
      </c>
      <c r="E485" s="452" t="s">
        <v>7332</v>
      </c>
      <c r="F485" s="452" t="s">
        <v>7333</v>
      </c>
      <c r="G485" s="453" t="s">
        <v>7334</v>
      </c>
      <c r="H485" s="454" t="s">
        <v>7266</v>
      </c>
      <c r="I485" s="455">
        <v>3</v>
      </c>
      <c r="J485" s="456">
        <v>3</v>
      </c>
      <c r="K485" s="456">
        <v>3</v>
      </c>
      <c r="L485" s="170">
        <v>25.5</v>
      </c>
      <c r="M485" s="170">
        <v>26.8</v>
      </c>
      <c r="N485" s="170">
        <v>28.7</v>
      </c>
      <c r="O485" s="457">
        <v>28240.46</v>
      </c>
      <c r="P485" s="452" t="s">
        <v>7335</v>
      </c>
      <c r="Q485" s="458">
        <v>36958</v>
      </c>
      <c r="R485" s="167" t="s">
        <v>7268</v>
      </c>
      <c r="S485" s="234"/>
    </row>
    <row r="486" spans="1:19" ht="29.25" customHeight="1">
      <c r="A486" s="340">
        <v>480</v>
      </c>
      <c r="B486" s="167" t="s">
        <v>7170</v>
      </c>
      <c r="C486" s="451" t="s">
        <v>7171</v>
      </c>
      <c r="D486" s="451" t="s">
        <v>7206</v>
      </c>
      <c r="E486" s="452" t="s">
        <v>7336</v>
      </c>
      <c r="F486" s="452" t="s">
        <v>7337</v>
      </c>
      <c r="G486" s="453" t="s">
        <v>7338</v>
      </c>
      <c r="H486" s="454" t="s">
        <v>7339</v>
      </c>
      <c r="I486" s="455">
        <v>0</v>
      </c>
      <c r="J486" s="456">
        <v>3</v>
      </c>
      <c r="K486" s="456">
        <v>0</v>
      </c>
      <c r="L486" s="170">
        <v>0</v>
      </c>
      <c r="M486" s="170">
        <v>14.5</v>
      </c>
      <c r="N486" s="170">
        <v>0</v>
      </c>
      <c r="O486" s="457">
        <v>134.06</v>
      </c>
      <c r="P486" s="452" t="s">
        <v>7340</v>
      </c>
      <c r="Q486" s="458">
        <v>39913</v>
      </c>
      <c r="R486" s="167"/>
      <c r="S486" s="234"/>
    </row>
    <row r="487" spans="1:19" ht="29.25" customHeight="1">
      <c r="A487" s="340">
        <v>481</v>
      </c>
      <c r="B487" s="167" t="s">
        <v>7170</v>
      </c>
      <c r="C487" s="451" t="s">
        <v>7171</v>
      </c>
      <c r="D487" s="451" t="s">
        <v>7206</v>
      </c>
      <c r="E487" s="452" t="s">
        <v>7341</v>
      </c>
      <c r="F487" s="452" t="s">
        <v>889</v>
      </c>
      <c r="G487" s="453" t="s">
        <v>7342</v>
      </c>
      <c r="H487" s="169" t="s">
        <v>7343</v>
      </c>
      <c r="I487" s="455">
        <v>11</v>
      </c>
      <c r="J487" s="456">
        <v>6</v>
      </c>
      <c r="K487" s="456">
        <v>0</v>
      </c>
      <c r="L487" s="170">
        <v>134.80000000000001</v>
      </c>
      <c r="M487" s="170">
        <v>27.86</v>
      </c>
      <c r="N487" s="170">
        <v>0</v>
      </c>
      <c r="O487" s="457">
        <v>36616.493000000002</v>
      </c>
      <c r="P487" s="452" t="s">
        <v>7344</v>
      </c>
      <c r="Q487" s="458">
        <v>41309</v>
      </c>
      <c r="R487" s="167"/>
      <c r="S487" s="234"/>
    </row>
    <row r="488" spans="1:19" ht="29.25" customHeight="1">
      <c r="A488" s="340">
        <v>482</v>
      </c>
      <c r="B488" s="167" t="s">
        <v>7170</v>
      </c>
      <c r="C488" s="451" t="s">
        <v>7171</v>
      </c>
      <c r="D488" s="451" t="s">
        <v>7206</v>
      </c>
      <c r="E488" s="452" t="s">
        <v>7345</v>
      </c>
      <c r="F488" s="452" t="s">
        <v>7346</v>
      </c>
      <c r="G488" s="453" t="s">
        <v>7347</v>
      </c>
      <c r="H488" s="454" t="s">
        <v>7348</v>
      </c>
      <c r="I488" s="455">
        <v>10</v>
      </c>
      <c r="J488" s="455">
        <v>0</v>
      </c>
      <c r="K488" s="455">
        <v>0</v>
      </c>
      <c r="L488" s="170">
        <v>143.97999999999999</v>
      </c>
      <c r="M488" s="170">
        <v>0</v>
      </c>
      <c r="N488" s="170">
        <v>0</v>
      </c>
      <c r="O488" s="170">
        <v>73590.2</v>
      </c>
      <c r="P488" s="452" t="s">
        <v>7349</v>
      </c>
      <c r="Q488" s="458">
        <v>42926</v>
      </c>
      <c r="R488" s="167"/>
      <c r="S488" s="234"/>
    </row>
    <row r="489" spans="1:19" ht="29.25" customHeight="1">
      <c r="A489" s="340">
        <v>483</v>
      </c>
      <c r="B489" s="167" t="s">
        <v>7170</v>
      </c>
      <c r="C489" s="451" t="s">
        <v>7171</v>
      </c>
      <c r="D489" s="451" t="s">
        <v>7178</v>
      </c>
      <c r="E489" s="452" t="s">
        <v>7350</v>
      </c>
      <c r="F489" s="452" t="s">
        <v>7351</v>
      </c>
      <c r="G489" s="453" t="s">
        <v>7352</v>
      </c>
      <c r="H489" s="454" t="s">
        <v>7353</v>
      </c>
      <c r="I489" s="455">
        <v>0</v>
      </c>
      <c r="J489" s="456">
        <v>4</v>
      </c>
      <c r="K489" s="456">
        <v>0</v>
      </c>
      <c r="L489" s="170">
        <v>0</v>
      </c>
      <c r="M489" s="170">
        <v>19.600000000000001</v>
      </c>
      <c r="N489" s="170">
        <v>0</v>
      </c>
      <c r="O489" s="457">
        <v>305.43</v>
      </c>
      <c r="P489" s="452" t="s">
        <v>7354</v>
      </c>
      <c r="Q489" s="458">
        <v>40820</v>
      </c>
      <c r="R489" s="167"/>
      <c r="S489" s="234"/>
    </row>
    <row r="490" spans="1:19" ht="29.25" customHeight="1">
      <c r="A490" s="340">
        <v>484</v>
      </c>
      <c r="B490" s="167" t="s">
        <v>7170</v>
      </c>
      <c r="C490" s="451" t="s">
        <v>7171</v>
      </c>
      <c r="D490" s="451" t="s">
        <v>7355</v>
      </c>
      <c r="E490" s="452" t="s">
        <v>7356</v>
      </c>
      <c r="F490" s="452" t="s">
        <v>7357</v>
      </c>
      <c r="G490" s="453" t="s">
        <v>7358</v>
      </c>
      <c r="H490" s="454" t="s">
        <v>6864</v>
      </c>
      <c r="I490" s="455">
        <v>3</v>
      </c>
      <c r="J490" s="456">
        <v>2</v>
      </c>
      <c r="K490" s="456">
        <v>1</v>
      </c>
      <c r="L490" s="170">
        <v>22.2</v>
      </c>
      <c r="M490" s="170">
        <v>11.5</v>
      </c>
      <c r="N490" s="170">
        <v>2</v>
      </c>
      <c r="O490" s="457">
        <v>0</v>
      </c>
      <c r="P490" s="452" t="s">
        <v>7359</v>
      </c>
      <c r="Q490" s="458">
        <v>39734</v>
      </c>
      <c r="R490" s="167"/>
      <c r="S490" s="234"/>
    </row>
    <row r="491" spans="1:19" ht="29.25" customHeight="1">
      <c r="A491" s="340">
        <v>485</v>
      </c>
      <c r="B491" s="167" t="s">
        <v>7170</v>
      </c>
      <c r="C491" s="451" t="s">
        <v>7171</v>
      </c>
      <c r="D491" s="451" t="s">
        <v>7355</v>
      </c>
      <c r="E491" s="452" t="s">
        <v>7360</v>
      </c>
      <c r="F491" s="452" t="s">
        <v>7361</v>
      </c>
      <c r="G491" s="453" t="s">
        <v>7362</v>
      </c>
      <c r="H491" s="454" t="s">
        <v>7363</v>
      </c>
      <c r="I491" s="455">
        <v>0</v>
      </c>
      <c r="J491" s="456">
        <v>3</v>
      </c>
      <c r="K491" s="456">
        <v>0</v>
      </c>
      <c r="L491" s="170">
        <v>0</v>
      </c>
      <c r="M491" s="170">
        <v>34.5</v>
      </c>
      <c r="N491" s="170">
        <v>0</v>
      </c>
      <c r="O491" s="457">
        <v>4112.32</v>
      </c>
      <c r="P491" s="452" t="s">
        <v>7364</v>
      </c>
      <c r="Q491" s="458">
        <v>40899</v>
      </c>
      <c r="R491" s="167"/>
      <c r="S491" s="234"/>
    </row>
    <row r="492" spans="1:19" ht="29.25" customHeight="1">
      <c r="A492" s="340">
        <v>486</v>
      </c>
      <c r="B492" s="167" t="s">
        <v>7170</v>
      </c>
      <c r="C492" s="451" t="s">
        <v>7171</v>
      </c>
      <c r="D492" s="451" t="s">
        <v>7217</v>
      </c>
      <c r="E492" s="452" t="s">
        <v>7365</v>
      </c>
      <c r="F492" s="452" t="s">
        <v>7366</v>
      </c>
      <c r="G492" s="453" t="s">
        <v>7367</v>
      </c>
      <c r="H492" s="454" t="s">
        <v>7266</v>
      </c>
      <c r="I492" s="455">
        <v>2</v>
      </c>
      <c r="J492" s="456">
        <v>5</v>
      </c>
      <c r="K492" s="456">
        <v>3</v>
      </c>
      <c r="L492" s="170">
        <v>12</v>
      </c>
      <c r="M492" s="170">
        <v>81.2</v>
      </c>
      <c r="N492" s="170">
        <v>18</v>
      </c>
      <c r="O492" s="457">
        <v>32909.49</v>
      </c>
      <c r="P492" s="452" t="s">
        <v>7368</v>
      </c>
      <c r="Q492" s="458">
        <v>36650</v>
      </c>
      <c r="R492" s="167" t="s">
        <v>7268</v>
      </c>
      <c r="S492" s="234"/>
    </row>
    <row r="493" spans="1:19" ht="29.25" customHeight="1">
      <c r="A493" s="340">
        <v>487</v>
      </c>
      <c r="B493" s="167" t="s">
        <v>7170</v>
      </c>
      <c r="C493" s="451" t="s">
        <v>7171</v>
      </c>
      <c r="D493" s="451" t="s">
        <v>7217</v>
      </c>
      <c r="E493" s="452" t="s">
        <v>7369</v>
      </c>
      <c r="F493" s="452" t="s">
        <v>7370</v>
      </c>
      <c r="G493" s="460" t="s">
        <v>7371</v>
      </c>
      <c r="H493" s="454" t="s">
        <v>7372</v>
      </c>
      <c r="I493" s="455">
        <v>0</v>
      </c>
      <c r="J493" s="456">
        <v>3</v>
      </c>
      <c r="K493" s="456">
        <v>0</v>
      </c>
      <c r="L493" s="170">
        <v>0</v>
      </c>
      <c r="M493" s="170">
        <v>19.3</v>
      </c>
      <c r="N493" s="170">
        <v>0</v>
      </c>
      <c r="O493" s="457">
        <v>7047.24</v>
      </c>
      <c r="P493" s="452" t="s">
        <v>7373</v>
      </c>
      <c r="Q493" s="458">
        <v>39682</v>
      </c>
      <c r="R493" s="167"/>
      <c r="S493" s="234"/>
    </row>
    <row r="494" spans="1:19" ht="29.25" customHeight="1">
      <c r="A494" s="340">
        <v>488</v>
      </c>
      <c r="B494" s="167" t="s">
        <v>7170</v>
      </c>
      <c r="C494" s="167" t="s">
        <v>7171</v>
      </c>
      <c r="D494" s="167" t="s">
        <v>7217</v>
      </c>
      <c r="E494" s="452" t="s">
        <v>7374</v>
      </c>
      <c r="F494" s="452" t="s">
        <v>7375</v>
      </c>
      <c r="G494" s="453" t="s">
        <v>7376</v>
      </c>
      <c r="H494" s="454" t="s">
        <v>7377</v>
      </c>
      <c r="I494" s="455">
        <v>0</v>
      </c>
      <c r="J494" s="456">
        <v>3</v>
      </c>
      <c r="K494" s="456">
        <v>0</v>
      </c>
      <c r="L494" s="170">
        <v>0</v>
      </c>
      <c r="M494" s="170">
        <v>27.5</v>
      </c>
      <c r="N494" s="170">
        <v>0</v>
      </c>
      <c r="O494" s="170">
        <v>1668.08</v>
      </c>
      <c r="P494" s="452" t="s">
        <v>7378</v>
      </c>
      <c r="Q494" s="458">
        <v>40316</v>
      </c>
      <c r="R494" s="167"/>
      <c r="S494" s="234"/>
    </row>
    <row r="495" spans="1:19" ht="29.25" customHeight="1">
      <c r="A495" s="340">
        <v>489</v>
      </c>
      <c r="B495" s="167" t="s">
        <v>7170</v>
      </c>
      <c r="C495" s="451" t="s">
        <v>7171</v>
      </c>
      <c r="D495" s="451" t="s">
        <v>7217</v>
      </c>
      <c r="E495" s="452" t="s">
        <v>7379</v>
      </c>
      <c r="F495" s="452" t="s">
        <v>7380</v>
      </c>
      <c r="G495" s="453" t="s">
        <v>7381</v>
      </c>
      <c r="H495" s="454" t="s">
        <v>2812</v>
      </c>
      <c r="I495" s="455">
        <v>5</v>
      </c>
      <c r="J495" s="455">
        <v>0</v>
      </c>
      <c r="K495" s="455">
        <v>0</v>
      </c>
      <c r="L495" s="170">
        <v>112.4</v>
      </c>
      <c r="M495" s="170">
        <v>0</v>
      </c>
      <c r="N495" s="170">
        <v>0</v>
      </c>
      <c r="O495" s="457">
        <v>54312.75</v>
      </c>
      <c r="P495" s="452" t="s">
        <v>7382</v>
      </c>
      <c r="Q495" s="458">
        <v>42754</v>
      </c>
      <c r="R495" s="167"/>
      <c r="S495" s="234"/>
    </row>
    <row r="496" spans="1:19" ht="29.25" customHeight="1">
      <c r="A496" s="340">
        <v>490</v>
      </c>
      <c r="B496" s="167" t="s">
        <v>7170</v>
      </c>
      <c r="C496" s="451" t="s">
        <v>7171</v>
      </c>
      <c r="D496" s="451" t="s">
        <v>7217</v>
      </c>
      <c r="E496" s="452" t="s">
        <v>7383</v>
      </c>
      <c r="F496" s="452" t="s">
        <v>7384</v>
      </c>
      <c r="G496" s="453" t="s">
        <v>7385</v>
      </c>
      <c r="H496" s="454" t="s">
        <v>7386</v>
      </c>
      <c r="I496" s="455">
        <v>2</v>
      </c>
      <c r="J496" s="455">
        <v>0</v>
      </c>
      <c r="K496" s="455">
        <v>0</v>
      </c>
      <c r="L496" s="170">
        <v>37.700000000000003</v>
      </c>
      <c r="M496" s="170">
        <v>0</v>
      </c>
      <c r="N496" s="170">
        <v>0</v>
      </c>
      <c r="O496" s="170">
        <v>101.44</v>
      </c>
      <c r="P496" s="452" t="s">
        <v>7387</v>
      </c>
      <c r="Q496" s="458">
        <v>42899</v>
      </c>
      <c r="R496" s="167"/>
      <c r="S496" s="234"/>
    </row>
    <row r="497" spans="1:19" ht="29.25" customHeight="1">
      <c r="A497" s="340">
        <v>491</v>
      </c>
      <c r="B497" s="167" t="s">
        <v>7170</v>
      </c>
      <c r="C497" s="451" t="s">
        <v>7171</v>
      </c>
      <c r="D497" s="451" t="s">
        <v>7217</v>
      </c>
      <c r="E497" s="452" t="s">
        <v>7388</v>
      </c>
      <c r="F497" s="452" t="s">
        <v>7389</v>
      </c>
      <c r="G497" s="453" t="s">
        <v>7390</v>
      </c>
      <c r="H497" s="454" t="s">
        <v>7391</v>
      </c>
      <c r="I497" s="455">
        <v>2</v>
      </c>
      <c r="J497" s="455">
        <v>0</v>
      </c>
      <c r="K497" s="456">
        <v>0</v>
      </c>
      <c r="L497" s="170">
        <v>40</v>
      </c>
      <c r="M497" s="170">
        <v>0</v>
      </c>
      <c r="N497" s="170">
        <v>0</v>
      </c>
      <c r="O497" s="457">
        <v>2602.7199999999998</v>
      </c>
      <c r="P497" s="452" t="s">
        <v>7392</v>
      </c>
      <c r="Q497" s="458" t="s">
        <v>7393</v>
      </c>
      <c r="R497" s="167"/>
      <c r="S497" s="234"/>
    </row>
    <row r="498" spans="1:19" ht="29.25" customHeight="1">
      <c r="A498" s="340">
        <v>492</v>
      </c>
      <c r="B498" s="167" t="s">
        <v>7170</v>
      </c>
      <c r="C498" s="451" t="s">
        <v>7171</v>
      </c>
      <c r="D498" s="451" t="s">
        <v>7394</v>
      </c>
      <c r="E498" s="452" t="s">
        <v>7395</v>
      </c>
      <c r="F498" s="452" t="s">
        <v>7396</v>
      </c>
      <c r="G498" s="453" t="s">
        <v>7397</v>
      </c>
      <c r="H498" s="454" t="s">
        <v>2821</v>
      </c>
      <c r="I498" s="455">
        <v>0</v>
      </c>
      <c r="J498" s="455">
        <v>4</v>
      </c>
      <c r="K498" s="455">
        <v>0</v>
      </c>
      <c r="L498" s="170">
        <v>0</v>
      </c>
      <c r="M498" s="170">
        <v>26.7</v>
      </c>
      <c r="N498" s="170">
        <v>0</v>
      </c>
      <c r="O498" s="457">
        <v>5.9</v>
      </c>
      <c r="P498" s="452" t="s">
        <v>7398</v>
      </c>
      <c r="Q498" s="458">
        <v>42179</v>
      </c>
      <c r="R498" s="167"/>
      <c r="S498" s="234"/>
    </row>
    <row r="499" spans="1:19" ht="29.25" customHeight="1">
      <c r="A499" s="340">
        <v>493</v>
      </c>
      <c r="B499" s="167" t="s">
        <v>7170</v>
      </c>
      <c r="C499" s="451" t="s">
        <v>7171</v>
      </c>
      <c r="D499" s="451" t="s">
        <v>7399</v>
      </c>
      <c r="E499" s="452" t="s">
        <v>7400</v>
      </c>
      <c r="F499" s="452" t="s">
        <v>7401</v>
      </c>
      <c r="G499" s="453" t="s">
        <v>7402</v>
      </c>
      <c r="H499" s="454" t="s">
        <v>7266</v>
      </c>
      <c r="I499" s="455">
        <v>8</v>
      </c>
      <c r="J499" s="456">
        <v>8</v>
      </c>
      <c r="K499" s="456">
        <v>4</v>
      </c>
      <c r="L499" s="170">
        <v>36.33</v>
      </c>
      <c r="M499" s="170">
        <v>16.600000000000001</v>
      </c>
      <c r="N499" s="170">
        <v>12.7</v>
      </c>
      <c r="O499" s="457">
        <v>4228.2700000000004</v>
      </c>
      <c r="P499" s="452" t="s">
        <v>7403</v>
      </c>
      <c r="Q499" s="458">
        <v>36677</v>
      </c>
      <c r="R499" s="167" t="s">
        <v>7268</v>
      </c>
      <c r="S499" s="234"/>
    </row>
    <row r="500" spans="1:19" ht="29.25" customHeight="1">
      <c r="A500" s="340">
        <v>494</v>
      </c>
      <c r="B500" s="167" t="s">
        <v>7170</v>
      </c>
      <c r="C500" s="451" t="s">
        <v>7171</v>
      </c>
      <c r="D500" s="451" t="s">
        <v>7399</v>
      </c>
      <c r="E500" s="452" t="s">
        <v>7404</v>
      </c>
      <c r="F500" s="452" t="s">
        <v>7405</v>
      </c>
      <c r="G500" s="453" t="s">
        <v>7406</v>
      </c>
      <c r="H500" s="454" t="s">
        <v>7266</v>
      </c>
      <c r="I500" s="455">
        <v>10</v>
      </c>
      <c r="J500" s="456">
        <v>8</v>
      </c>
      <c r="K500" s="456">
        <v>3</v>
      </c>
      <c r="L500" s="170">
        <v>84.81</v>
      </c>
      <c r="M500" s="170">
        <v>17.239999999999998</v>
      </c>
      <c r="N500" s="170">
        <v>12.2</v>
      </c>
      <c r="O500" s="457">
        <v>11332.72</v>
      </c>
      <c r="P500" s="452" t="s">
        <v>7407</v>
      </c>
      <c r="Q500" s="458">
        <v>37958</v>
      </c>
      <c r="R500" s="167" t="s">
        <v>7268</v>
      </c>
      <c r="S500" s="234"/>
    </row>
    <row r="501" spans="1:19" ht="29.25" customHeight="1">
      <c r="A501" s="340">
        <v>495</v>
      </c>
      <c r="B501" s="167" t="s">
        <v>7170</v>
      </c>
      <c r="C501" s="451" t="s">
        <v>7171</v>
      </c>
      <c r="D501" s="451" t="s">
        <v>7399</v>
      </c>
      <c r="E501" s="452" t="s">
        <v>7408</v>
      </c>
      <c r="F501" s="452" t="s">
        <v>7409</v>
      </c>
      <c r="G501" s="453" t="s">
        <v>7410</v>
      </c>
      <c r="H501" s="454" t="s">
        <v>7411</v>
      </c>
      <c r="I501" s="455">
        <v>3</v>
      </c>
      <c r="J501" s="456">
        <v>0</v>
      </c>
      <c r="K501" s="456">
        <v>0</v>
      </c>
      <c r="L501" s="170">
        <v>20.6</v>
      </c>
      <c r="M501" s="170">
        <v>0</v>
      </c>
      <c r="N501" s="170">
        <v>0</v>
      </c>
      <c r="O501" s="457">
        <v>935.73</v>
      </c>
      <c r="P501" s="452" t="s">
        <v>7412</v>
      </c>
      <c r="Q501" s="458">
        <v>39451</v>
      </c>
      <c r="R501" s="167"/>
      <c r="S501" s="234"/>
    </row>
    <row r="502" spans="1:19" ht="29.25" customHeight="1">
      <c r="A502" s="340">
        <v>496</v>
      </c>
      <c r="B502" s="167" t="s">
        <v>7170</v>
      </c>
      <c r="C502" s="451" t="s">
        <v>7171</v>
      </c>
      <c r="D502" s="451" t="s">
        <v>7399</v>
      </c>
      <c r="E502" s="452" t="s">
        <v>7413</v>
      </c>
      <c r="F502" s="452" t="s">
        <v>7414</v>
      </c>
      <c r="G502" s="460" t="s">
        <v>7415</v>
      </c>
      <c r="H502" s="454" t="s">
        <v>7416</v>
      </c>
      <c r="I502" s="455">
        <v>0</v>
      </c>
      <c r="J502" s="456">
        <v>3</v>
      </c>
      <c r="K502" s="456">
        <v>0</v>
      </c>
      <c r="L502" s="170">
        <v>0</v>
      </c>
      <c r="M502" s="170">
        <v>18</v>
      </c>
      <c r="N502" s="170">
        <v>0</v>
      </c>
      <c r="O502" s="170">
        <v>0</v>
      </c>
      <c r="P502" s="452" t="s">
        <v>7417</v>
      </c>
      <c r="Q502" s="458">
        <v>39925</v>
      </c>
      <c r="R502" s="167"/>
      <c r="S502" s="234"/>
    </row>
    <row r="503" spans="1:19" ht="29.25" customHeight="1">
      <c r="A503" s="340">
        <v>497</v>
      </c>
      <c r="B503" s="167" t="s">
        <v>7170</v>
      </c>
      <c r="C503" s="167" t="s">
        <v>7171</v>
      </c>
      <c r="D503" s="167" t="s">
        <v>7399</v>
      </c>
      <c r="E503" s="452" t="s">
        <v>7418</v>
      </c>
      <c r="F503" s="452" t="s">
        <v>7419</v>
      </c>
      <c r="G503" s="453" t="s">
        <v>7420</v>
      </c>
      <c r="H503" s="454" t="s">
        <v>7421</v>
      </c>
      <c r="I503" s="455">
        <v>0</v>
      </c>
      <c r="J503" s="456">
        <v>3</v>
      </c>
      <c r="K503" s="456">
        <v>0</v>
      </c>
      <c r="L503" s="170">
        <v>0</v>
      </c>
      <c r="M503" s="170">
        <v>22.8</v>
      </c>
      <c r="N503" s="170">
        <v>0</v>
      </c>
      <c r="O503" s="170">
        <v>7755.76</v>
      </c>
      <c r="P503" s="452" t="s">
        <v>7422</v>
      </c>
      <c r="Q503" s="458">
        <v>40163</v>
      </c>
      <c r="R503" s="167"/>
      <c r="S503" s="234"/>
    </row>
    <row r="504" spans="1:19" ht="29.25" customHeight="1">
      <c r="A504" s="340">
        <v>498</v>
      </c>
      <c r="B504" s="167" t="s">
        <v>7170</v>
      </c>
      <c r="C504" s="451" t="s">
        <v>7171</v>
      </c>
      <c r="D504" s="451" t="s">
        <v>7399</v>
      </c>
      <c r="E504" s="452" t="s">
        <v>7423</v>
      </c>
      <c r="F504" s="452" t="s">
        <v>7424</v>
      </c>
      <c r="G504" s="453" t="s">
        <v>7425</v>
      </c>
      <c r="H504" s="454" t="s">
        <v>7282</v>
      </c>
      <c r="I504" s="455">
        <v>7</v>
      </c>
      <c r="J504" s="456">
        <v>0</v>
      </c>
      <c r="K504" s="456">
        <v>0</v>
      </c>
      <c r="L504" s="170">
        <v>168.6</v>
      </c>
      <c r="M504" s="170">
        <v>0</v>
      </c>
      <c r="N504" s="170">
        <v>0</v>
      </c>
      <c r="O504" s="457">
        <v>35779.769999999997</v>
      </c>
      <c r="P504" s="452" t="s">
        <v>7426</v>
      </c>
      <c r="Q504" s="458">
        <v>40968</v>
      </c>
      <c r="R504" s="167"/>
      <c r="S504" s="234"/>
    </row>
    <row r="505" spans="1:19" ht="29.25" customHeight="1">
      <c r="A505" s="340">
        <v>499</v>
      </c>
      <c r="B505" s="167" t="s">
        <v>7170</v>
      </c>
      <c r="C505" s="451" t="s">
        <v>7171</v>
      </c>
      <c r="D505" s="451" t="s">
        <v>7399</v>
      </c>
      <c r="E505" s="452" t="s">
        <v>7427</v>
      </c>
      <c r="F505" s="452" t="s">
        <v>7428</v>
      </c>
      <c r="G505" s="453" t="s">
        <v>7429</v>
      </c>
      <c r="H505" s="454" t="s">
        <v>7430</v>
      </c>
      <c r="I505" s="455">
        <v>2</v>
      </c>
      <c r="J505" s="456">
        <v>3</v>
      </c>
      <c r="K505" s="456">
        <v>1</v>
      </c>
      <c r="L505" s="170">
        <v>9.3000000000000007</v>
      </c>
      <c r="M505" s="170">
        <v>14</v>
      </c>
      <c r="N505" s="170">
        <v>3.5</v>
      </c>
      <c r="O505" s="457">
        <v>1123.3599999999999</v>
      </c>
      <c r="P505" s="452" t="s">
        <v>7431</v>
      </c>
      <c r="Q505" s="458">
        <v>41191</v>
      </c>
      <c r="R505" s="167"/>
      <c r="S505" s="234"/>
    </row>
    <row r="506" spans="1:19" ht="29.25" customHeight="1">
      <c r="A506" s="340">
        <v>500</v>
      </c>
      <c r="B506" s="167" t="s">
        <v>7170</v>
      </c>
      <c r="C506" s="451" t="s">
        <v>7171</v>
      </c>
      <c r="D506" s="451" t="s">
        <v>7399</v>
      </c>
      <c r="E506" s="452" t="s">
        <v>7432</v>
      </c>
      <c r="F506" s="452" t="s">
        <v>7433</v>
      </c>
      <c r="G506" s="460" t="s">
        <v>7434</v>
      </c>
      <c r="H506" s="454" t="s">
        <v>7435</v>
      </c>
      <c r="I506" s="455">
        <v>5</v>
      </c>
      <c r="J506" s="456">
        <v>2</v>
      </c>
      <c r="K506" s="456">
        <v>11</v>
      </c>
      <c r="L506" s="170">
        <v>38.700000000000003</v>
      </c>
      <c r="M506" s="170">
        <v>15.9</v>
      </c>
      <c r="N506" s="170">
        <v>22.7</v>
      </c>
      <c r="O506" s="457">
        <v>1464.635</v>
      </c>
      <c r="P506" s="452" t="s">
        <v>7436</v>
      </c>
      <c r="Q506" s="458">
        <v>41302</v>
      </c>
      <c r="R506" s="167"/>
      <c r="S506" s="234"/>
    </row>
    <row r="507" spans="1:19" ht="29.25" customHeight="1">
      <c r="A507" s="340">
        <v>501</v>
      </c>
      <c r="B507" s="167" t="s">
        <v>7170</v>
      </c>
      <c r="C507" s="451" t="s">
        <v>7171</v>
      </c>
      <c r="D507" s="451" t="s">
        <v>7399</v>
      </c>
      <c r="E507" s="452" t="s">
        <v>7437</v>
      </c>
      <c r="F507" s="452" t="s">
        <v>7438</v>
      </c>
      <c r="G507" s="453" t="s">
        <v>7439</v>
      </c>
      <c r="H507" s="454" t="s">
        <v>7440</v>
      </c>
      <c r="I507" s="455">
        <v>4</v>
      </c>
      <c r="J507" s="456">
        <v>0</v>
      </c>
      <c r="K507" s="455">
        <v>0</v>
      </c>
      <c r="L507" s="170">
        <v>92</v>
      </c>
      <c r="M507" s="170">
        <v>0</v>
      </c>
      <c r="N507" s="170">
        <v>0</v>
      </c>
      <c r="O507" s="457">
        <v>34112.400000000001</v>
      </c>
      <c r="P507" s="452" t="s">
        <v>7441</v>
      </c>
      <c r="Q507" s="458">
        <v>41453</v>
      </c>
      <c r="R507" s="167"/>
      <c r="S507" s="234"/>
    </row>
    <row r="508" spans="1:19" ht="29.25" customHeight="1">
      <c r="A508" s="340">
        <v>502</v>
      </c>
      <c r="B508" s="167" t="s">
        <v>7170</v>
      </c>
      <c r="C508" s="451" t="s">
        <v>7171</v>
      </c>
      <c r="D508" s="451" t="s">
        <v>7399</v>
      </c>
      <c r="E508" s="452" t="s">
        <v>7442</v>
      </c>
      <c r="F508" s="452" t="s">
        <v>7443</v>
      </c>
      <c r="G508" s="453" t="s">
        <v>7444</v>
      </c>
      <c r="H508" s="454" t="s">
        <v>7445</v>
      </c>
      <c r="I508" s="455">
        <v>4</v>
      </c>
      <c r="J508" s="455">
        <v>0</v>
      </c>
      <c r="K508" s="455">
        <v>0</v>
      </c>
      <c r="L508" s="170">
        <v>78.2</v>
      </c>
      <c r="M508" s="170">
        <v>0</v>
      </c>
      <c r="N508" s="170">
        <v>0</v>
      </c>
      <c r="O508" s="170">
        <v>5442.415</v>
      </c>
      <c r="P508" s="452" t="s">
        <v>7446</v>
      </c>
      <c r="Q508" s="458">
        <v>43025</v>
      </c>
      <c r="R508" s="167"/>
      <c r="S508" s="234"/>
    </row>
    <row r="509" spans="1:19" ht="29.25" customHeight="1">
      <c r="A509" s="340">
        <v>503</v>
      </c>
      <c r="B509" s="167" t="s">
        <v>7170</v>
      </c>
      <c r="C509" s="451" t="s">
        <v>7171</v>
      </c>
      <c r="D509" s="451" t="s">
        <v>7399</v>
      </c>
      <c r="E509" s="452" t="s">
        <v>7447</v>
      </c>
      <c r="F509" s="452" t="s">
        <v>7448</v>
      </c>
      <c r="G509" s="453" t="s">
        <v>7449</v>
      </c>
      <c r="H509" s="454" t="s">
        <v>7450</v>
      </c>
      <c r="I509" s="455">
        <v>0</v>
      </c>
      <c r="J509" s="455">
        <v>5</v>
      </c>
      <c r="K509" s="456">
        <v>0</v>
      </c>
      <c r="L509" s="170">
        <v>0</v>
      </c>
      <c r="M509" s="170">
        <v>77</v>
      </c>
      <c r="N509" s="170">
        <v>0</v>
      </c>
      <c r="O509" s="457">
        <v>1553.34</v>
      </c>
      <c r="P509" s="452" t="s">
        <v>7451</v>
      </c>
      <c r="Q509" s="458" t="s">
        <v>7452</v>
      </c>
      <c r="R509" s="167"/>
      <c r="S509" s="166"/>
    </row>
    <row r="510" spans="1:19" ht="29.25" customHeight="1">
      <c r="A510" s="340">
        <v>504</v>
      </c>
      <c r="B510" s="167" t="s">
        <v>7170</v>
      </c>
      <c r="C510" s="451" t="s">
        <v>7171</v>
      </c>
      <c r="D510" s="451" t="s">
        <v>7453</v>
      </c>
      <c r="E510" s="452" t="s">
        <v>7454</v>
      </c>
      <c r="F510" s="452" t="s">
        <v>7455</v>
      </c>
      <c r="G510" s="453" t="s">
        <v>7456</v>
      </c>
      <c r="H510" s="454" t="s">
        <v>2821</v>
      </c>
      <c r="I510" s="455">
        <v>0</v>
      </c>
      <c r="J510" s="455">
        <v>3</v>
      </c>
      <c r="K510" s="456">
        <v>0</v>
      </c>
      <c r="L510" s="170">
        <v>0</v>
      </c>
      <c r="M510" s="170">
        <v>21.8</v>
      </c>
      <c r="N510" s="170">
        <v>0</v>
      </c>
      <c r="O510" s="457">
        <v>495.06</v>
      </c>
      <c r="P510" s="452" t="s">
        <v>7457</v>
      </c>
      <c r="Q510" s="458" t="s">
        <v>7458</v>
      </c>
      <c r="R510" s="167"/>
      <c r="S510" s="234"/>
    </row>
    <row r="511" spans="1:19" ht="29.25" customHeight="1">
      <c r="A511" s="340">
        <v>505</v>
      </c>
      <c r="B511" s="167" t="s">
        <v>7170</v>
      </c>
      <c r="C511" s="451" t="s">
        <v>7171</v>
      </c>
      <c r="D511" s="451" t="s">
        <v>7459</v>
      </c>
      <c r="E511" s="452" t="s">
        <v>7460</v>
      </c>
      <c r="F511" s="452" t="s">
        <v>7461</v>
      </c>
      <c r="G511" s="453" t="s">
        <v>7462</v>
      </c>
      <c r="H511" s="454" t="s">
        <v>3895</v>
      </c>
      <c r="I511" s="455">
        <v>2</v>
      </c>
      <c r="J511" s="456">
        <v>0</v>
      </c>
      <c r="K511" s="456">
        <v>0</v>
      </c>
      <c r="L511" s="170">
        <v>9.6</v>
      </c>
      <c r="M511" s="170">
        <v>0</v>
      </c>
      <c r="N511" s="170">
        <v>0</v>
      </c>
      <c r="O511" s="457">
        <v>0</v>
      </c>
      <c r="P511" s="452" t="s">
        <v>7463</v>
      </c>
      <c r="Q511" s="458">
        <v>36992</v>
      </c>
      <c r="R511" s="167" t="s">
        <v>7268</v>
      </c>
      <c r="S511" s="234"/>
    </row>
    <row r="512" spans="1:19" ht="29.25" customHeight="1">
      <c r="A512" s="340">
        <v>506</v>
      </c>
      <c r="B512" s="167" t="s">
        <v>7170</v>
      </c>
      <c r="C512" s="451" t="s">
        <v>7171</v>
      </c>
      <c r="D512" s="451" t="s">
        <v>7459</v>
      </c>
      <c r="E512" s="452" t="s">
        <v>7464</v>
      </c>
      <c r="F512" s="452" t="s">
        <v>7465</v>
      </c>
      <c r="G512" s="460" t="s">
        <v>7466</v>
      </c>
      <c r="H512" s="454" t="s">
        <v>7467</v>
      </c>
      <c r="I512" s="455">
        <v>2</v>
      </c>
      <c r="J512" s="456">
        <v>3</v>
      </c>
      <c r="K512" s="455">
        <v>1</v>
      </c>
      <c r="L512" s="170">
        <v>12.8</v>
      </c>
      <c r="M512" s="170">
        <v>13.5</v>
      </c>
      <c r="N512" s="170">
        <v>3.5</v>
      </c>
      <c r="O512" s="457">
        <v>3552.09</v>
      </c>
      <c r="P512" s="452" t="s">
        <v>7468</v>
      </c>
      <c r="Q512" s="458">
        <v>38555</v>
      </c>
      <c r="R512" s="167" t="s">
        <v>7268</v>
      </c>
      <c r="S512" s="234"/>
    </row>
    <row r="513" spans="1:19" ht="29.25" customHeight="1">
      <c r="A513" s="340">
        <v>507</v>
      </c>
      <c r="B513" s="167" t="s">
        <v>7170</v>
      </c>
      <c r="C513" s="451" t="s">
        <v>7171</v>
      </c>
      <c r="D513" s="451" t="s">
        <v>7459</v>
      </c>
      <c r="E513" s="452" t="s">
        <v>7469</v>
      </c>
      <c r="F513" s="452" t="s">
        <v>7470</v>
      </c>
      <c r="G513" s="453" t="s">
        <v>7471</v>
      </c>
      <c r="H513" s="454" t="s">
        <v>2812</v>
      </c>
      <c r="I513" s="455">
        <v>9</v>
      </c>
      <c r="J513" s="456">
        <v>0</v>
      </c>
      <c r="K513" s="456">
        <v>0</v>
      </c>
      <c r="L513" s="170">
        <v>82.5</v>
      </c>
      <c r="M513" s="170">
        <v>0</v>
      </c>
      <c r="N513" s="170">
        <v>0</v>
      </c>
      <c r="O513" s="457">
        <v>6130.07</v>
      </c>
      <c r="P513" s="452" t="s">
        <v>7472</v>
      </c>
      <c r="Q513" s="458">
        <v>38790</v>
      </c>
      <c r="R513" s="167"/>
      <c r="S513" s="234"/>
    </row>
    <row r="514" spans="1:19" ht="29.25" customHeight="1">
      <c r="A514" s="340">
        <v>508</v>
      </c>
      <c r="B514" s="167" t="s">
        <v>7170</v>
      </c>
      <c r="C514" s="451" t="s">
        <v>7171</v>
      </c>
      <c r="D514" s="451" t="s">
        <v>7459</v>
      </c>
      <c r="E514" s="452" t="s">
        <v>7473</v>
      </c>
      <c r="F514" s="452" t="s">
        <v>7474</v>
      </c>
      <c r="G514" s="453" t="s">
        <v>7475</v>
      </c>
      <c r="H514" s="454" t="s">
        <v>7476</v>
      </c>
      <c r="I514" s="455">
        <v>5</v>
      </c>
      <c r="J514" s="456">
        <v>0</v>
      </c>
      <c r="K514" s="456">
        <v>0</v>
      </c>
      <c r="L514" s="170">
        <v>103.8</v>
      </c>
      <c r="M514" s="170">
        <v>0</v>
      </c>
      <c r="N514" s="170">
        <v>0</v>
      </c>
      <c r="O514" s="457">
        <v>31715.52</v>
      </c>
      <c r="P514" s="452" t="s">
        <v>7477</v>
      </c>
      <c r="Q514" s="458">
        <v>39048</v>
      </c>
      <c r="R514" s="167" t="s">
        <v>7268</v>
      </c>
      <c r="S514" s="234"/>
    </row>
    <row r="515" spans="1:19" ht="29.25" customHeight="1">
      <c r="A515" s="340">
        <v>509</v>
      </c>
      <c r="B515" s="167" t="s">
        <v>7170</v>
      </c>
      <c r="C515" s="451" t="s">
        <v>7171</v>
      </c>
      <c r="D515" s="451" t="s">
        <v>7459</v>
      </c>
      <c r="E515" s="452" t="s">
        <v>7478</v>
      </c>
      <c r="F515" s="452" t="s">
        <v>7479</v>
      </c>
      <c r="G515" s="453" t="s">
        <v>7480</v>
      </c>
      <c r="H515" s="454" t="s">
        <v>7266</v>
      </c>
      <c r="I515" s="455">
        <v>4</v>
      </c>
      <c r="J515" s="456">
        <v>5</v>
      </c>
      <c r="K515" s="456">
        <v>1</v>
      </c>
      <c r="L515" s="170">
        <v>22.1</v>
      </c>
      <c r="M515" s="170">
        <v>14.2</v>
      </c>
      <c r="N515" s="170">
        <v>3.5</v>
      </c>
      <c r="O515" s="457">
        <v>2675.12</v>
      </c>
      <c r="P515" s="452" t="s">
        <v>7481</v>
      </c>
      <c r="Q515" s="458">
        <v>39237</v>
      </c>
      <c r="R515" s="167"/>
      <c r="S515" s="234"/>
    </row>
    <row r="516" spans="1:19" ht="29.25" customHeight="1">
      <c r="A516" s="340">
        <v>510</v>
      </c>
      <c r="B516" s="167" t="s">
        <v>7170</v>
      </c>
      <c r="C516" s="451" t="s">
        <v>7171</v>
      </c>
      <c r="D516" s="451" t="s">
        <v>7459</v>
      </c>
      <c r="E516" s="452" t="s">
        <v>7482</v>
      </c>
      <c r="F516" s="452" t="s">
        <v>7483</v>
      </c>
      <c r="G516" s="453" t="s">
        <v>7484</v>
      </c>
      <c r="H516" s="454" t="s">
        <v>7485</v>
      </c>
      <c r="I516" s="455">
        <v>3</v>
      </c>
      <c r="J516" s="456">
        <v>0</v>
      </c>
      <c r="K516" s="456">
        <v>0</v>
      </c>
      <c r="L516" s="170">
        <v>55.9</v>
      </c>
      <c r="M516" s="170">
        <v>0</v>
      </c>
      <c r="N516" s="170">
        <v>0</v>
      </c>
      <c r="O516" s="457">
        <v>25267.46</v>
      </c>
      <c r="P516" s="452" t="s">
        <v>7486</v>
      </c>
      <c r="Q516" s="458">
        <v>39533</v>
      </c>
      <c r="R516" s="167"/>
      <c r="S516" s="234"/>
    </row>
    <row r="517" spans="1:19" ht="29.25" customHeight="1">
      <c r="A517" s="340">
        <v>511</v>
      </c>
      <c r="B517" s="167" t="s">
        <v>7170</v>
      </c>
      <c r="C517" s="451" t="s">
        <v>7171</v>
      </c>
      <c r="D517" s="451" t="s">
        <v>7459</v>
      </c>
      <c r="E517" s="452" t="s">
        <v>7487</v>
      </c>
      <c r="F517" s="452" t="s">
        <v>7488</v>
      </c>
      <c r="G517" s="460" t="s">
        <v>7489</v>
      </c>
      <c r="H517" s="454" t="s">
        <v>3895</v>
      </c>
      <c r="I517" s="455">
        <v>9</v>
      </c>
      <c r="J517" s="456">
        <v>0</v>
      </c>
      <c r="K517" s="456">
        <v>0</v>
      </c>
      <c r="L517" s="170">
        <v>225.49</v>
      </c>
      <c r="M517" s="170">
        <v>0</v>
      </c>
      <c r="N517" s="170">
        <v>0</v>
      </c>
      <c r="O517" s="170">
        <v>0</v>
      </c>
      <c r="P517" s="452" t="s">
        <v>7490</v>
      </c>
      <c r="Q517" s="458">
        <v>40084</v>
      </c>
      <c r="R517" s="167"/>
      <c r="S517" s="234"/>
    </row>
    <row r="518" spans="1:19" ht="29.25" customHeight="1">
      <c r="A518" s="340">
        <v>512</v>
      </c>
      <c r="B518" s="167" t="s">
        <v>7170</v>
      </c>
      <c r="C518" s="451" t="s">
        <v>7171</v>
      </c>
      <c r="D518" s="451" t="s">
        <v>7459</v>
      </c>
      <c r="E518" s="452" t="s">
        <v>7491</v>
      </c>
      <c r="F518" s="452" t="s">
        <v>7492</v>
      </c>
      <c r="G518" s="453" t="s">
        <v>7493</v>
      </c>
      <c r="H518" s="454" t="s">
        <v>7343</v>
      </c>
      <c r="I518" s="455">
        <v>3</v>
      </c>
      <c r="J518" s="455">
        <v>0</v>
      </c>
      <c r="K518" s="455">
        <v>0</v>
      </c>
      <c r="L518" s="170">
        <v>14.05</v>
      </c>
      <c r="M518" s="170">
        <v>0</v>
      </c>
      <c r="N518" s="170">
        <v>0</v>
      </c>
      <c r="O518" s="457">
        <v>372.66</v>
      </c>
      <c r="P518" s="452" t="s">
        <v>7494</v>
      </c>
      <c r="Q518" s="458">
        <v>41302</v>
      </c>
      <c r="R518" s="167"/>
      <c r="S518" s="234"/>
    </row>
    <row r="519" spans="1:19" ht="29.25" customHeight="1">
      <c r="A519" s="340">
        <v>513</v>
      </c>
      <c r="B519" s="167" t="s">
        <v>7170</v>
      </c>
      <c r="C519" s="451" t="s">
        <v>7171</v>
      </c>
      <c r="D519" s="451" t="s">
        <v>7495</v>
      </c>
      <c r="E519" s="452" t="s">
        <v>7496</v>
      </c>
      <c r="F519" s="452" t="s">
        <v>7497</v>
      </c>
      <c r="G519" s="453" t="s">
        <v>7498</v>
      </c>
      <c r="H519" s="454" t="s">
        <v>7499</v>
      </c>
      <c r="I519" s="455">
        <v>0</v>
      </c>
      <c r="J519" s="455">
        <v>3</v>
      </c>
      <c r="K519" s="455">
        <v>0</v>
      </c>
      <c r="L519" s="170">
        <v>0</v>
      </c>
      <c r="M519" s="170">
        <v>17</v>
      </c>
      <c r="N519" s="170">
        <v>0</v>
      </c>
      <c r="O519" s="457">
        <v>276.95999999999998</v>
      </c>
      <c r="P519" s="452" t="s">
        <v>7500</v>
      </c>
      <c r="Q519" s="458">
        <v>41648</v>
      </c>
      <c r="R519" s="167"/>
      <c r="S519" s="234"/>
    </row>
    <row r="520" spans="1:19" ht="29.25" customHeight="1">
      <c r="A520" s="340">
        <v>514</v>
      </c>
      <c r="B520" s="167" t="s">
        <v>7170</v>
      </c>
      <c r="C520" s="451" t="s">
        <v>7171</v>
      </c>
      <c r="D520" s="451" t="s">
        <v>7501</v>
      </c>
      <c r="E520" s="452" t="s">
        <v>7502</v>
      </c>
      <c r="F520" s="452" t="s">
        <v>7503</v>
      </c>
      <c r="G520" s="453" t="s">
        <v>7504</v>
      </c>
      <c r="H520" s="454" t="s">
        <v>7505</v>
      </c>
      <c r="I520" s="455">
        <v>6</v>
      </c>
      <c r="J520" s="456">
        <v>3</v>
      </c>
      <c r="K520" s="456">
        <v>4</v>
      </c>
      <c r="L520" s="170">
        <v>45</v>
      </c>
      <c r="M520" s="170">
        <v>17.899999999999999</v>
      </c>
      <c r="N520" s="170">
        <v>8.1</v>
      </c>
      <c r="O520" s="457">
        <v>5060.1099999999997</v>
      </c>
      <c r="P520" s="452" t="s">
        <v>7506</v>
      </c>
      <c r="Q520" s="458">
        <v>37344</v>
      </c>
      <c r="R520" s="167" t="s">
        <v>7268</v>
      </c>
      <c r="S520" s="234"/>
    </row>
    <row r="521" spans="1:19" ht="29.25" customHeight="1">
      <c r="A521" s="340">
        <v>515</v>
      </c>
      <c r="B521" s="167" t="s">
        <v>7170</v>
      </c>
      <c r="C521" s="451" t="s">
        <v>7171</v>
      </c>
      <c r="D521" s="451" t="s">
        <v>7501</v>
      </c>
      <c r="E521" s="452" t="s">
        <v>7507</v>
      </c>
      <c r="F521" s="452" t="s">
        <v>7508</v>
      </c>
      <c r="G521" s="453" t="s">
        <v>7509</v>
      </c>
      <c r="H521" s="454" t="s">
        <v>7510</v>
      </c>
      <c r="I521" s="455">
        <v>0</v>
      </c>
      <c r="J521" s="455">
        <v>3</v>
      </c>
      <c r="K521" s="456">
        <v>0</v>
      </c>
      <c r="L521" s="170">
        <v>0</v>
      </c>
      <c r="M521" s="170">
        <v>30.8</v>
      </c>
      <c r="N521" s="170">
        <v>0</v>
      </c>
      <c r="O521" s="457">
        <v>0</v>
      </c>
      <c r="P521" s="452" t="s">
        <v>7511</v>
      </c>
      <c r="Q521" s="458" t="s">
        <v>7512</v>
      </c>
      <c r="R521" s="167"/>
      <c r="S521" s="234"/>
    </row>
    <row r="522" spans="1:19" ht="29.25" customHeight="1">
      <c r="A522" s="340">
        <v>516</v>
      </c>
      <c r="B522" s="167" t="s">
        <v>7170</v>
      </c>
      <c r="C522" s="451" t="s">
        <v>7171</v>
      </c>
      <c r="D522" s="451" t="s">
        <v>7513</v>
      </c>
      <c r="E522" s="452" t="s">
        <v>7514</v>
      </c>
      <c r="F522" s="452" t="s">
        <v>7515</v>
      </c>
      <c r="G522" s="453" t="s">
        <v>7516</v>
      </c>
      <c r="H522" s="454" t="s">
        <v>7266</v>
      </c>
      <c r="I522" s="455">
        <v>3</v>
      </c>
      <c r="J522" s="456">
        <v>7</v>
      </c>
      <c r="K522" s="456">
        <v>9</v>
      </c>
      <c r="L522" s="170">
        <v>20.6</v>
      </c>
      <c r="M522" s="170">
        <v>13.7</v>
      </c>
      <c r="N522" s="170">
        <v>19.3</v>
      </c>
      <c r="O522" s="457">
        <v>2235.5149999999999</v>
      </c>
      <c r="P522" s="452" t="s">
        <v>7517</v>
      </c>
      <c r="Q522" s="458">
        <v>36910</v>
      </c>
      <c r="R522" s="167" t="s">
        <v>7268</v>
      </c>
      <c r="S522" s="234"/>
    </row>
    <row r="523" spans="1:19" ht="29.25" customHeight="1">
      <c r="A523" s="340">
        <v>517</v>
      </c>
      <c r="B523" s="167" t="s">
        <v>7170</v>
      </c>
      <c r="C523" s="451" t="s">
        <v>7171</v>
      </c>
      <c r="D523" s="451" t="s">
        <v>7513</v>
      </c>
      <c r="E523" s="452" t="s">
        <v>7518</v>
      </c>
      <c r="F523" s="452" t="s">
        <v>7519</v>
      </c>
      <c r="G523" s="453" t="s">
        <v>7520</v>
      </c>
      <c r="H523" s="454" t="s">
        <v>7521</v>
      </c>
      <c r="I523" s="455">
        <v>0</v>
      </c>
      <c r="J523" s="456">
        <v>4</v>
      </c>
      <c r="K523" s="456">
        <v>4</v>
      </c>
      <c r="L523" s="170">
        <v>0</v>
      </c>
      <c r="M523" s="170">
        <v>28.5</v>
      </c>
      <c r="N523" s="170">
        <v>32</v>
      </c>
      <c r="O523" s="457">
        <v>0</v>
      </c>
      <c r="P523" s="452" t="s">
        <v>7522</v>
      </c>
      <c r="Q523" s="458">
        <v>38827</v>
      </c>
      <c r="R523" s="167"/>
      <c r="S523" s="234"/>
    </row>
    <row r="524" spans="1:19" ht="29.25" customHeight="1">
      <c r="A524" s="340">
        <v>518</v>
      </c>
      <c r="B524" s="167" t="s">
        <v>7170</v>
      </c>
      <c r="C524" s="451" t="s">
        <v>7171</v>
      </c>
      <c r="D524" s="451" t="s">
        <v>7513</v>
      </c>
      <c r="E524" s="452" t="s">
        <v>7523</v>
      </c>
      <c r="F524" s="452" t="s">
        <v>7524</v>
      </c>
      <c r="G524" s="453" t="s">
        <v>7525</v>
      </c>
      <c r="H524" s="454" t="s">
        <v>3895</v>
      </c>
      <c r="I524" s="455">
        <v>3</v>
      </c>
      <c r="J524" s="456">
        <v>0</v>
      </c>
      <c r="K524" s="456">
        <v>0</v>
      </c>
      <c r="L524" s="170">
        <v>9.4</v>
      </c>
      <c r="M524" s="170">
        <v>0</v>
      </c>
      <c r="N524" s="170">
        <v>0</v>
      </c>
      <c r="O524" s="457">
        <v>900.83</v>
      </c>
      <c r="P524" s="452" t="s">
        <v>7526</v>
      </c>
      <c r="Q524" s="458">
        <v>40772</v>
      </c>
      <c r="R524" s="167"/>
      <c r="S524" s="234"/>
    </row>
    <row r="525" spans="1:19" ht="29.25" customHeight="1">
      <c r="A525" s="340">
        <v>519</v>
      </c>
      <c r="B525" s="167" t="s">
        <v>7170</v>
      </c>
      <c r="C525" s="451" t="s">
        <v>7171</v>
      </c>
      <c r="D525" s="451" t="s">
        <v>7513</v>
      </c>
      <c r="E525" s="452" t="s">
        <v>7527</v>
      </c>
      <c r="F525" s="452" t="s">
        <v>7528</v>
      </c>
      <c r="G525" s="453" t="s">
        <v>7529</v>
      </c>
      <c r="H525" s="454" t="s">
        <v>2821</v>
      </c>
      <c r="I525" s="455">
        <v>0</v>
      </c>
      <c r="J525" s="455">
        <v>4</v>
      </c>
      <c r="K525" s="456">
        <v>0</v>
      </c>
      <c r="L525" s="170">
        <v>0</v>
      </c>
      <c r="M525" s="170">
        <v>54.5</v>
      </c>
      <c r="N525" s="170">
        <v>0</v>
      </c>
      <c r="O525" s="170">
        <v>26157.119999999999</v>
      </c>
      <c r="P525" s="452" t="s">
        <v>7530</v>
      </c>
      <c r="Q525" s="458">
        <v>43032</v>
      </c>
      <c r="R525" s="167"/>
      <c r="S525" s="234"/>
    </row>
    <row r="526" spans="1:19" ht="29.25" customHeight="1">
      <c r="A526" s="340">
        <v>520</v>
      </c>
      <c r="B526" s="167" t="s">
        <v>7170</v>
      </c>
      <c r="C526" s="451" t="s">
        <v>7171</v>
      </c>
      <c r="D526" s="451" t="s">
        <v>7531</v>
      </c>
      <c r="E526" s="452" t="s">
        <v>7532</v>
      </c>
      <c r="F526" s="452" t="s">
        <v>7533</v>
      </c>
      <c r="G526" s="453" t="s">
        <v>7534</v>
      </c>
      <c r="H526" s="454" t="s">
        <v>7535</v>
      </c>
      <c r="I526" s="455">
        <v>0</v>
      </c>
      <c r="J526" s="456">
        <v>4</v>
      </c>
      <c r="K526" s="456">
        <v>0</v>
      </c>
      <c r="L526" s="170">
        <v>0</v>
      </c>
      <c r="M526" s="170">
        <v>15.5</v>
      </c>
      <c r="N526" s="170">
        <v>0</v>
      </c>
      <c r="O526" s="457">
        <v>281.66000000000003</v>
      </c>
      <c r="P526" s="452" t="s">
        <v>7536</v>
      </c>
      <c r="Q526" s="458">
        <v>40967</v>
      </c>
      <c r="R526" s="167"/>
      <c r="S526" s="234"/>
    </row>
    <row r="527" spans="1:19" ht="29.25" customHeight="1">
      <c r="A527" s="340">
        <v>521</v>
      </c>
      <c r="B527" s="424" t="s">
        <v>8211</v>
      </c>
      <c r="C527" s="424" t="s">
        <v>8789</v>
      </c>
      <c r="D527" s="424" t="s">
        <v>8258</v>
      </c>
      <c r="E527" s="461" t="s">
        <v>8259</v>
      </c>
      <c r="F527" s="445" t="s">
        <v>8260</v>
      </c>
      <c r="G527" s="446" t="s">
        <v>8261</v>
      </c>
      <c r="H527" s="446" t="s">
        <v>8262</v>
      </c>
      <c r="I527" s="391">
        <v>0</v>
      </c>
      <c r="J527" s="391">
        <v>4</v>
      </c>
      <c r="K527" s="391">
        <v>0</v>
      </c>
      <c r="L527" s="392">
        <v>0</v>
      </c>
      <c r="M527" s="392">
        <v>16.100000000000001</v>
      </c>
      <c r="N527" s="392">
        <v>0</v>
      </c>
      <c r="O527" s="392">
        <v>2129.98</v>
      </c>
      <c r="P527" s="445" t="s">
        <v>8263</v>
      </c>
      <c r="Q527" s="381" t="s">
        <v>8264</v>
      </c>
      <c r="R527" s="382"/>
      <c r="S527" s="381"/>
    </row>
    <row r="528" spans="1:19" ht="29.25" customHeight="1">
      <c r="A528" s="340">
        <v>522</v>
      </c>
      <c r="B528" s="424" t="s">
        <v>8211</v>
      </c>
      <c r="C528" s="424" t="s">
        <v>8789</v>
      </c>
      <c r="D528" s="424" t="s">
        <v>8258</v>
      </c>
      <c r="E528" s="462" t="s">
        <v>8265</v>
      </c>
      <c r="F528" s="445" t="s">
        <v>8266</v>
      </c>
      <c r="G528" s="446" t="s">
        <v>8267</v>
      </c>
      <c r="H528" s="446" t="s">
        <v>8268</v>
      </c>
      <c r="I528" s="391">
        <v>0</v>
      </c>
      <c r="J528" s="391">
        <v>6</v>
      </c>
      <c r="K528" s="391">
        <v>0</v>
      </c>
      <c r="L528" s="392">
        <v>0</v>
      </c>
      <c r="M528" s="392">
        <v>107.5</v>
      </c>
      <c r="N528" s="392">
        <v>0</v>
      </c>
      <c r="O528" s="392">
        <v>18824.759999999998</v>
      </c>
      <c r="P528" s="445" t="s">
        <v>8269</v>
      </c>
      <c r="Q528" s="381" t="s">
        <v>8270</v>
      </c>
      <c r="R528" s="382"/>
      <c r="S528" s="381"/>
    </row>
    <row r="529" spans="1:19" ht="29.25" customHeight="1">
      <c r="A529" s="340">
        <v>523</v>
      </c>
      <c r="B529" s="424" t="s">
        <v>8211</v>
      </c>
      <c r="C529" s="424" t="s">
        <v>8789</v>
      </c>
      <c r="D529" s="424" t="s">
        <v>8258</v>
      </c>
      <c r="E529" s="462" t="s">
        <v>8271</v>
      </c>
      <c r="F529" s="445" t="s">
        <v>8272</v>
      </c>
      <c r="G529" s="446" t="s">
        <v>8273</v>
      </c>
      <c r="H529" s="446" t="s">
        <v>8274</v>
      </c>
      <c r="I529" s="391">
        <v>0</v>
      </c>
      <c r="J529" s="397">
        <v>4</v>
      </c>
      <c r="K529" s="397">
        <v>0</v>
      </c>
      <c r="L529" s="398">
        <v>0</v>
      </c>
      <c r="M529" s="398">
        <v>37.5</v>
      </c>
      <c r="N529" s="392">
        <v>0</v>
      </c>
      <c r="O529" s="392">
        <v>5209.0839999999998</v>
      </c>
      <c r="P529" s="445" t="s">
        <v>8275</v>
      </c>
      <c r="Q529" s="381" t="s">
        <v>8276</v>
      </c>
      <c r="R529" s="382"/>
      <c r="S529" s="381"/>
    </row>
    <row r="530" spans="1:19" ht="29.25" customHeight="1">
      <c r="A530" s="340">
        <v>524</v>
      </c>
      <c r="B530" s="424" t="s">
        <v>8211</v>
      </c>
      <c r="C530" s="424" t="s">
        <v>8789</v>
      </c>
      <c r="D530" s="424" t="s">
        <v>8258</v>
      </c>
      <c r="E530" s="461" t="s">
        <v>8277</v>
      </c>
      <c r="F530" s="445" t="s">
        <v>8278</v>
      </c>
      <c r="G530" s="446" t="s">
        <v>8279</v>
      </c>
      <c r="H530" s="446" t="s">
        <v>8280</v>
      </c>
      <c r="I530" s="391">
        <v>2</v>
      </c>
      <c r="J530" s="391">
        <v>3</v>
      </c>
      <c r="K530" s="391">
        <v>0</v>
      </c>
      <c r="L530" s="392">
        <v>13.4</v>
      </c>
      <c r="M530" s="392">
        <v>18.3</v>
      </c>
      <c r="N530" s="463">
        <v>0</v>
      </c>
      <c r="O530" s="463">
        <v>556.79999999999995</v>
      </c>
      <c r="P530" s="445" t="s">
        <v>8281</v>
      </c>
      <c r="Q530" s="381" t="s">
        <v>8282</v>
      </c>
      <c r="R530" s="382"/>
      <c r="S530" s="381"/>
    </row>
    <row r="531" spans="1:19" ht="29.25" customHeight="1">
      <c r="A531" s="340">
        <v>525</v>
      </c>
      <c r="B531" s="424" t="s">
        <v>8211</v>
      </c>
      <c r="C531" s="424" t="s">
        <v>8789</v>
      </c>
      <c r="D531" s="424" t="s">
        <v>8258</v>
      </c>
      <c r="E531" s="461" t="s">
        <v>8283</v>
      </c>
      <c r="F531" s="445" t="s">
        <v>8284</v>
      </c>
      <c r="G531" s="446" t="s">
        <v>8285</v>
      </c>
      <c r="H531" s="446" t="s">
        <v>8286</v>
      </c>
      <c r="I531" s="391">
        <v>0</v>
      </c>
      <c r="J531" s="391">
        <v>3</v>
      </c>
      <c r="K531" s="391">
        <v>0</v>
      </c>
      <c r="L531" s="392">
        <v>0</v>
      </c>
      <c r="M531" s="392">
        <v>22.8</v>
      </c>
      <c r="N531" s="463">
        <v>0</v>
      </c>
      <c r="O531" s="463">
        <v>1091.56</v>
      </c>
      <c r="P531" s="445" t="s">
        <v>8287</v>
      </c>
      <c r="Q531" s="381" t="s">
        <v>8288</v>
      </c>
      <c r="R531" s="382"/>
      <c r="S531" s="381"/>
    </row>
    <row r="532" spans="1:19" ht="29.25" customHeight="1">
      <c r="A532" s="340">
        <v>526</v>
      </c>
      <c r="B532" s="424" t="s">
        <v>8289</v>
      </c>
      <c r="C532" s="424" t="s">
        <v>8789</v>
      </c>
      <c r="D532" s="424" t="s">
        <v>8290</v>
      </c>
      <c r="E532" s="462" t="s">
        <v>8291</v>
      </c>
      <c r="F532" s="445" t="s">
        <v>8292</v>
      </c>
      <c r="G532" s="446" t="s">
        <v>8293</v>
      </c>
      <c r="H532" s="446" t="s">
        <v>8294</v>
      </c>
      <c r="I532" s="427">
        <v>2</v>
      </c>
      <c r="J532" s="427">
        <v>8</v>
      </c>
      <c r="K532" s="427">
        <v>0</v>
      </c>
      <c r="L532" s="428">
        <v>27.2</v>
      </c>
      <c r="M532" s="428">
        <v>151.5</v>
      </c>
      <c r="N532" s="428">
        <v>0</v>
      </c>
      <c r="O532" s="428">
        <v>25055.15</v>
      </c>
      <c r="P532" s="445" t="s">
        <v>8295</v>
      </c>
      <c r="Q532" s="381" t="s">
        <v>8296</v>
      </c>
      <c r="R532" s="381"/>
      <c r="S532" s="381"/>
    </row>
    <row r="533" spans="1:19" ht="29.25" customHeight="1">
      <c r="A533" s="340">
        <v>527</v>
      </c>
      <c r="B533" s="424" t="s">
        <v>8211</v>
      </c>
      <c r="C533" s="424" t="s">
        <v>8789</v>
      </c>
      <c r="D533" s="424" t="s">
        <v>8290</v>
      </c>
      <c r="E533" s="461" t="s">
        <v>8297</v>
      </c>
      <c r="F533" s="445" t="s">
        <v>8298</v>
      </c>
      <c r="G533" s="446" t="s">
        <v>8299</v>
      </c>
      <c r="H533" s="446" t="s">
        <v>8300</v>
      </c>
      <c r="I533" s="427">
        <v>0</v>
      </c>
      <c r="J533" s="427">
        <v>6</v>
      </c>
      <c r="K533" s="427">
        <v>0</v>
      </c>
      <c r="L533" s="428">
        <v>0</v>
      </c>
      <c r="M533" s="428">
        <v>93.15</v>
      </c>
      <c r="N533" s="428">
        <v>0</v>
      </c>
      <c r="O533" s="428">
        <v>29680.1</v>
      </c>
      <c r="P533" s="445" t="s">
        <v>8301</v>
      </c>
      <c r="Q533" s="381" t="s">
        <v>8302</v>
      </c>
      <c r="R533" s="381"/>
      <c r="S533" s="381"/>
    </row>
    <row r="534" spans="1:19" ht="29.25" customHeight="1">
      <c r="A534" s="340">
        <v>528</v>
      </c>
      <c r="B534" s="424" t="s">
        <v>8211</v>
      </c>
      <c r="C534" s="424" t="s">
        <v>8789</v>
      </c>
      <c r="D534" s="424" t="s">
        <v>8303</v>
      </c>
      <c r="E534" s="462" t="s">
        <v>8304</v>
      </c>
      <c r="F534" s="445" t="s">
        <v>8305</v>
      </c>
      <c r="G534" s="446" t="s">
        <v>8306</v>
      </c>
      <c r="H534" s="446" t="s">
        <v>8307</v>
      </c>
      <c r="I534" s="391">
        <v>5</v>
      </c>
      <c r="J534" s="391">
        <v>6</v>
      </c>
      <c r="K534" s="391">
        <v>0</v>
      </c>
      <c r="L534" s="392">
        <v>88.8</v>
      </c>
      <c r="M534" s="392">
        <v>113.3</v>
      </c>
      <c r="N534" s="392">
        <v>0</v>
      </c>
      <c r="O534" s="392">
        <v>30535.93</v>
      </c>
      <c r="P534" s="445" t="s">
        <v>8308</v>
      </c>
      <c r="Q534" s="381" t="s">
        <v>8309</v>
      </c>
      <c r="R534" s="371"/>
      <c r="S534" s="381"/>
    </row>
    <row r="535" spans="1:19" ht="29.25" customHeight="1">
      <c r="A535" s="340">
        <v>529</v>
      </c>
      <c r="B535" s="424" t="s">
        <v>8211</v>
      </c>
      <c r="C535" s="424" t="s">
        <v>8789</v>
      </c>
      <c r="D535" s="424" t="s">
        <v>8310</v>
      </c>
      <c r="E535" s="461" t="s">
        <v>8311</v>
      </c>
      <c r="F535" s="445" t="s">
        <v>8312</v>
      </c>
      <c r="G535" s="446" t="s">
        <v>8313</v>
      </c>
      <c r="H535" s="446" t="s">
        <v>8314</v>
      </c>
      <c r="I535" s="391">
        <v>0</v>
      </c>
      <c r="J535" s="391">
        <v>5</v>
      </c>
      <c r="K535" s="391">
        <v>0</v>
      </c>
      <c r="L535" s="392">
        <v>0</v>
      </c>
      <c r="M535" s="392">
        <v>50.5</v>
      </c>
      <c r="N535" s="392">
        <v>0</v>
      </c>
      <c r="O535" s="392">
        <v>0</v>
      </c>
      <c r="P535" s="445" t="s">
        <v>8315</v>
      </c>
      <c r="Q535" s="381" t="s">
        <v>8316</v>
      </c>
      <c r="R535" s="371"/>
      <c r="S535" s="381"/>
    </row>
    <row r="536" spans="1:19" ht="29.25" customHeight="1">
      <c r="A536" s="340">
        <v>530</v>
      </c>
      <c r="B536" s="424" t="s">
        <v>8211</v>
      </c>
      <c r="C536" s="424" t="s">
        <v>8789</v>
      </c>
      <c r="D536" s="424" t="s">
        <v>8290</v>
      </c>
      <c r="E536" s="462" t="s">
        <v>8317</v>
      </c>
      <c r="F536" s="445" t="s">
        <v>8318</v>
      </c>
      <c r="G536" s="446" t="s">
        <v>8319</v>
      </c>
      <c r="H536" s="446" t="s">
        <v>1602</v>
      </c>
      <c r="I536" s="397">
        <v>2</v>
      </c>
      <c r="J536" s="397">
        <v>0</v>
      </c>
      <c r="K536" s="397">
        <v>0</v>
      </c>
      <c r="L536" s="398">
        <v>10.4</v>
      </c>
      <c r="M536" s="398">
        <v>0</v>
      </c>
      <c r="N536" s="398">
        <v>0</v>
      </c>
      <c r="O536" s="398">
        <v>0</v>
      </c>
      <c r="P536" s="445" t="s">
        <v>8320</v>
      </c>
      <c r="Q536" s="381" t="s">
        <v>8321</v>
      </c>
      <c r="R536" s="382"/>
      <c r="S536" s="381"/>
    </row>
    <row r="537" spans="1:19" ht="29.25" customHeight="1">
      <c r="A537" s="340">
        <v>531</v>
      </c>
      <c r="B537" s="424" t="s">
        <v>8211</v>
      </c>
      <c r="C537" s="424" t="s">
        <v>8789</v>
      </c>
      <c r="D537" s="424" t="s">
        <v>8290</v>
      </c>
      <c r="E537" s="462" t="s">
        <v>8322</v>
      </c>
      <c r="F537" s="445" t="s">
        <v>8323</v>
      </c>
      <c r="G537" s="446" t="s">
        <v>8324</v>
      </c>
      <c r="H537" s="446" t="s">
        <v>8325</v>
      </c>
      <c r="I537" s="391">
        <v>10</v>
      </c>
      <c r="J537" s="391">
        <v>7</v>
      </c>
      <c r="K537" s="391">
        <v>2</v>
      </c>
      <c r="L537" s="392">
        <v>109.9</v>
      </c>
      <c r="M537" s="392">
        <v>30.6</v>
      </c>
      <c r="N537" s="392">
        <v>2.5499999999999998</v>
      </c>
      <c r="O537" s="392">
        <v>6766.174</v>
      </c>
      <c r="P537" s="445" t="s">
        <v>8326</v>
      </c>
      <c r="Q537" s="381" t="s">
        <v>8327</v>
      </c>
      <c r="R537" s="382"/>
      <c r="S537" s="381"/>
    </row>
    <row r="538" spans="1:19" ht="29.25" customHeight="1">
      <c r="A538" s="340">
        <v>532</v>
      </c>
      <c r="B538" s="424" t="s">
        <v>8211</v>
      </c>
      <c r="C538" s="424" t="s">
        <v>8789</v>
      </c>
      <c r="D538" s="424" t="s">
        <v>8290</v>
      </c>
      <c r="E538" s="462" t="s">
        <v>8328</v>
      </c>
      <c r="F538" s="445" t="s">
        <v>8329</v>
      </c>
      <c r="G538" s="446" t="s">
        <v>8330</v>
      </c>
      <c r="H538" s="446" t="s">
        <v>8331</v>
      </c>
      <c r="I538" s="397">
        <v>4</v>
      </c>
      <c r="J538" s="397">
        <v>0</v>
      </c>
      <c r="K538" s="397">
        <v>0</v>
      </c>
      <c r="L538" s="398">
        <v>31.07</v>
      </c>
      <c r="M538" s="398">
        <v>0</v>
      </c>
      <c r="N538" s="398">
        <v>0</v>
      </c>
      <c r="O538" s="398">
        <v>5958.79</v>
      </c>
      <c r="P538" s="445" t="s">
        <v>8332</v>
      </c>
      <c r="Q538" s="381" t="s">
        <v>8333</v>
      </c>
      <c r="R538" s="382"/>
      <c r="S538" s="381"/>
    </row>
    <row r="539" spans="1:19" ht="29.25" customHeight="1">
      <c r="A539" s="340">
        <v>533</v>
      </c>
      <c r="B539" s="424" t="s">
        <v>8334</v>
      </c>
      <c r="C539" s="424" t="s">
        <v>8789</v>
      </c>
      <c r="D539" s="424" t="s">
        <v>8290</v>
      </c>
      <c r="E539" s="462" t="s">
        <v>8335</v>
      </c>
      <c r="F539" s="445" t="s">
        <v>8336</v>
      </c>
      <c r="G539" s="446" t="s">
        <v>8337</v>
      </c>
      <c r="H539" s="464" t="s">
        <v>8338</v>
      </c>
      <c r="I539" s="391">
        <v>0</v>
      </c>
      <c r="J539" s="391">
        <v>4</v>
      </c>
      <c r="K539" s="391">
        <v>0</v>
      </c>
      <c r="L539" s="392">
        <v>0</v>
      </c>
      <c r="M539" s="392">
        <v>69.099999999999994</v>
      </c>
      <c r="N539" s="463">
        <v>0</v>
      </c>
      <c r="O539" s="463">
        <v>16811.580000000002</v>
      </c>
      <c r="P539" s="445" t="s">
        <v>8339</v>
      </c>
      <c r="Q539" s="381" t="s">
        <v>8340</v>
      </c>
      <c r="R539" s="382"/>
      <c r="S539" s="381"/>
    </row>
    <row r="540" spans="1:19" ht="29.25" customHeight="1">
      <c r="A540" s="340">
        <v>534</v>
      </c>
      <c r="B540" s="424" t="s">
        <v>8211</v>
      </c>
      <c r="C540" s="424" t="s">
        <v>8789</v>
      </c>
      <c r="D540" s="424" t="s">
        <v>8341</v>
      </c>
      <c r="E540" s="462" t="s">
        <v>8342</v>
      </c>
      <c r="F540" s="445" t="s">
        <v>8343</v>
      </c>
      <c r="G540" s="446" t="s">
        <v>8344</v>
      </c>
      <c r="H540" s="446" t="s">
        <v>8345</v>
      </c>
      <c r="I540" s="391">
        <v>2</v>
      </c>
      <c r="J540" s="391">
        <v>5</v>
      </c>
      <c r="K540" s="391">
        <v>1</v>
      </c>
      <c r="L540" s="392">
        <v>20</v>
      </c>
      <c r="M540" s="392">
        <v>100.5</v>
      </c>
      <c r="N540" s="392">
        <v>25</v>
      </c>
      <c r="O540" s="392">
        <v>42678.22</v>
      </c>
      <c r="P540" s="445" t="s">
        <v>8346</v>
      </c>
      <c r="Q540" s="381" t="s">
        <v>8347</v>
      </c>
      <c r="R540" s="382"/>
      <c r="S540" s="381"/>
    </row>
    <row r="541" spans="1:19" ht="29.25" customHeight="1">
      <c r="A541" s="340">
        <v>535</v>
      </c>
      <c r="B541" s="424" t="s">
        <v>8211</v>
      </c>
      <c r="C541" s="424" t="s">
        <v>8789</v>
      </c>
      <c r="D541" s="424" t="s">
        <v>8341</v>
      </c>
      <c r="E541" s="461" t="s">
        <v>8348</v>
      </c>
      <c r="F541" s="445" t="s">
        <v>8349</v>
      </c>
      <c r="G541" s="446" t="s">
        <v>8350</v>
      </c>
      <c r="H541" s="446" t="s">
        <v>8351</v>
      </c>
      <c r="I541" s="391">
        <v>0</v>
      </c>
      <c r="J541" s="391">
        <v>3</v>
      </c>
      <c r="K541" s="397">
        <v>0</v>
      </c>
      <c r="L541" s="398">
        <v>0</v>
      </c>
      <c r="M541" s="392">
        <v>23.1</v>
      </c>
      <c r="N541" s="398">
        <v>0</v>
      </c>
      <c r="O541" s="398">
        <v>94.21</v>
      </c>
      <c r="P541" s="445" t="s">
        <v>8352</v>
      </c>
      <c r="Q541" s="381" t="s">
        <v>8353</v>
      </c>
      <c r="R541" s="382"/>
      <c r="S541" s="381"/>
    </row>
    <row r="542" spans="1:19" ht="29.25" customHeight="1">
      <c r="A542" s="340">
        <v>536</v>
      </c>
      <c r="B542" s="424" t="s">
        <v>8211</v>
      </c>
      <c r="C542" s="424" t="s">
        <v>8789</v>
      </c>
      <c r="D542" s="424" t="s">
        <v>8341</v>
      </c>
      <c r="E542" s="462" t="s">
        <v>8354</v>
      </c>
      <c r="F542" s="445" t="s">
        <v>8355</v>
      </c>
      <c r="G542" s="446" t="s">
        <v>8356</v>
      </c>
      <c r="H542" s="446" t="s">
        <v>1627</v>
      </c>
      <c r="I542" s="391">
        <v>0</v>
      </c>
      <c r="J542" s="391">
        <v>4</v>
      </c>
      <c r="K542" s="397">
        <v>0</v>
      </c>
      <c r="L542" s="398">
        <v>0</v>
      </c>
      <c r="M542" s="392">
        <v>33.4</v>
      </c>
      <c r="N542" s="392">
        <v>0</v>
      </c>
      <c r="O542" s="392">
        <v>140.47999999999999</v>
      </c>
      <c r="P542" s="445" t="s">
        <v>8357</v>
      </c>
      <c r="Q542" s="381" t="s">
        <v>8358</v>
      </c>
      <c r="R542" s="382"/>
      <c r="S542" s="381"/>
    </row>
    <row r="543" spans="1:19" ht="29.25" customHeight="1">
      <c r="A543" s="340">
        <v>537</v>
      </c>
      <c r="B543" s="424" t="s">
        <v>8211</v>
      </c>
      <c r="C543" s="424" t="s">
        <v>8789</v>
      </c>
      <c r="D543" s="424" t="s">
        <v>8360</v>
      </c>
      <c r="E543" s="462" t="s">
        <v>8361</v>
      </c>
      <c r="F543" s="445" t="s">
        <v>8362</v>
      </c>
      <c r="G543" s="446" t="s">
        <v>8363</v>
      </c>
      <c r="H543" s="446" t="s">
        <v>8314</v>
      </c>
      <c r="I543" s="397">
        <v>2</v>
      </c>
      <c r="J543" s="391">
        <v>3</v>
      </c>
      <c r="K543" s="397">
        <v>0</v>
      </c>
      <c r="L543" s="398">
        <v>20.5</v>
      </c>
      <c r="M543" s="392">
        <v>26.2</v>
      </c>
      <c r="N543" s="463">
        <v>0</v>
      </c>
      <c r="O543" s="463">
        <v>0</v>
      </c>
      <c r="P543" s="445" t="s">
        <v>8364</v>
      </c>
      <c r="Q543" s="381" t="s">
        <v>8316</v>
      </c>
      <c r="R543" s="382"/>
      <c r="S543" s="381"/>
    </row>
    <row r="544" spans="1:19" ht="29.25" customHeight="1">
      <c r="A544" s="340">
        <v>538</v>
      </c>
      <c r="B544" s="424" t="s">
        <v>8211</v>
      </c>
      <c r="C544" s="424" t="s">
        <v>8789</v>
      </c>
      <c r="D544" s="424" t="s">
        <v>8359</v>
      </c>
      <c r="E544" s="462" t="s">
        <v>8365</v>
      </c>
      <c r="F544" s="445" t="s">
        <v>8366</v>
      </c>
      <c r="G544" s="446" t="s">
        <v>8367</v>
      </c>
      <c r="H544" s="446" t="s">
        <v>8368</v>
      </c>
      <c r="I544" s="391">
        <v>7</v>
      </c>
      <c r="J544" s="391">
        <v>3</v>
      </c>
      <c r="K544" s="391">
        <v>0</v>
      </c>
      <c r="L544" s="392">
        <v>45.94</v>
      </c>
      <c r="M544" s="392">
        <v>17</v>
      </c>
      <c r="N544" s="463">
        <v>0</v>
      </c>
      <c r="O544" s="463">
        <v>7309.36</v>
      </c>
      <c r="P544" s="445" t="s">
        <v>8369</v>
      </c>
      <c r="Q544" s="381" t="s">
        <v>8370</v>
      </c>
      <c r="R544" s="382"/>
      <c r="S544" s="381"/>
    </row>
    <row r="545" spans="1:19" ht="29.25" customHeight="1">
      <c r="A545" s="340">
        <v>539</v>
      </c>
      <c r="B545" s="424" t="s">
        <v>8211</v>
      </c>
      <c r="C545" s="424" t="s">
        <v>8789</v>
      </c>
      <c r="D545" s="424" t="s">
        <v>8371</v>
      </c>
      <c r="E545" s="462" t="s">
        <v>8372</v>
      </c>
      <c r="F545" s="445" t="s">
        <v>8373</v>
      </c>
      <c r="G545" s="446" t="s">
        <v>8374</v>
      </c>
      <c r="H545" s="446" t="s">
        <v>8375</v>
      </c>
      <c r="I545" s="391">
        <v>0</v>
      </c>
      <c r="J545" s="391">
        <v>4</v>
      </c>
      <c r="K545" s="391">
        <v>0</v>
      </c>
      <c r="L545" s="392">
        <v>0</v>
      </c>
      <c r="M545" s="392">
        <v>42.8</v>
      </c>
      <c r="N545" s="398">
        <v>0</v>
      </c>
      <c r="O545" s="398">
        <v>3179.6</v>
      </c>
      <c r="P545" s="445" t="s">
        <v>8376</v>
      </c>
      <c r="Q545" s="381" t="s">
        <v>8377</v>
      </c>
      <c r="R545" s="381"/>
      <c r="S545" s="381"/>
    </row>
    <row r="546" spans="1:19" ht="29.25" customHeight="1">
      <c r="A546" s="340">
        <v>540</v>
      </c>
      <c r="B546" s="424" t="s">
        <v>8211</v>
      </c>
      <c r="C546" s="424" t="s">
        <v>8789</v>
      </c>
      <c r="D546" s="424" t="s">
        <v>8378</v>
      </c>
      <c r="E546" s="462" t="s">
        <v>8379</v>
      </c>
      <c r="F546" s="371" t="s">
        <v>8380</v>
      </c>
      <c r="G546" s="465" t="s">
        <v>8381</v>
      </c>
      <c r="H546" s="466" t="s">
        <v>8382</v>
      </c>
      <c r="I546" s="391">
        <v>0</v>
      </c>
      <c r="J546" s="391">
        <v>5</v>
      </c>
      <c r="K546" s="391">
        <v>0</v>
      </c>
      <c r="L546" s="392">
        <v>0</v>
      </c>
      <c r="M546" s="392">
        <v>80.02</v>
      </c>
      <c r="N546" s="392">
        <v>0</v>
      </c>
      <c r="O546" s="392">
        <v>11778.74</v>
      </c>
      <c r="P546" s="467" t="s">
        <v>8383</v>
      </c>
      <c r="Q546" s="468" t="s">
        <v>8384</v>
      </c>
      <c r="R546" s="382" t="s">
        <v>8385</v>
      </c>
      <c r="S546" s="382"/>
    </row>
    <row r="547" spans="1:19" ht="29.25" customHeight="1">
      <c r="A547" s="340">
        <v>541</v>
      </c>
      <c r="B547" s="371" t="s">
        <v>8695</v>
      </c>
      <c r="C547" s="371" t="s">
        <v>8695</v>
      </c>
      <c r="D547" s="371" t="s">
        <v>8696</v>
      </c>
      <c r="E547" s="448" t="s">
        <v>8697</v>
      </c>
      <c r="F547" s="448" t="s">
        <v>8698</v>
      </c>
      <c r="G547" s="204" t="s">
        <v>8699</v>
      </c>
      <c r="H547" s="390" t="s">
        <v>8700</v>
      </c>
      <c r="I547" s="397">
        <v>4</v>
      </c>
      <c r="J547" s="397">
        <v>0</v>
      </c>
      <c r="K547" s="397">
        <v>0</v>
      </c>
      <c r="L547" s="398">
        <v>41.6</v>
      </c>
      <c r="M547" s="398">
        <v>0</v>
      </c>
      <c r="N547" s="398">
        <v>0</v>
      </c>
      <c r="O547" s="398">
        <v>1196.28</v>
      </c>
      <c r="P547" s="448" t="s">
        <v>8701</v>
      </c>
      <c r="Q547" s="440" t="s">
        <v>8702</v>
      </c>
      <c r="R547" s="440"/>
      <c r="S547" s="381"/>
    </row>
    <row r="548" spans="1:19" ht="29.25" customHeight="1">
      <c r="A548" s="340">
        <v>542</v>
      </c>
      <c r="B548" s="371" t="s">
        <v>8703</v>
      </c>
      <c r="C548" s="371" t="s">
        <v>8695</v>
      </c>
      <c r="D548" s="371" t="s">
        <v>8696</v>
      </c>
      <c r="E548" s="448" t="s">
        <v>8704</v>
      </c>
      <c r="F548" s="448" t="s">
        <v>8705</v>
      </c>
      <c r="G548" s="204" t="s">
        <v>8706</v>
      </c>
      <c r="H548" s="390" t="s">
        <v>8707</v>
      </c>
      <c r="I548" s="397">
        <v>0</v>
      </c>
      <c r="J548" s="397">
        <v>11</v>
      </c>
      <c r="K548" s="397">
        <v>0</v>
      </c>
      <c r="L548" s="398">
        <v>0</v>
      </c>
      <c r="M548" s="398">
        <v>79.5</v>
      </c>
      <c r="N548" s="398">
        <v>0</v>
      </c>
      <c r="O548" s="398">
        <v>2752.18</v>
      </c>
      <c r="P548" s="448" t="s">
        <v>8708</v>
      </c>
      <c r="Q548" s="440" t="s">
        <v>8709</v>
      </c>
      <c r="R548" s="440"/>
      <c r="S548" s="381"/>
    </row>
    <row r="549" spans="1:19" ht="29.25" customHeight="1">
      <c r="A549" s="340">
        <v>543</v>
      </c>
      <c r="B549" s="371" t="s">
        <v>8703</v>
      </c>
      <c r="C549" s="371" t="s">
        <v>8695</v>
      </c>
      <c r="D549" s="371" t="s">
        <v>8696</v>
      </c>
      <c r="E549" s="448" t="s">
        <v>8710</v>
      </c>
      <c r="F549" s="448" t="s">
        <v>8711</v>
      </c>
      <c r="G549" s="204" t="s">
        <v>8712</v>
      </c>
      <c r="H549" s="390" t="s">
        <v>8713</v>
      </c>
      <c r="I549" s="397">
        <v>0</v>
      </c>
      <c r="J549" s="397">
        <v>11</v>
      </c>
      <c r="K549" s="397">
        <v>0</v>
      </c>
      <c r="L549" s="398">
        <v>0</v>
      </c>
      <c r="M549" s="398">
        <v>47.4</v>
      </c>
      <c r="N549" s="398">
        <v>0</v>
      </c>
      <c r="O549" s="398">
        <v>990.48099999999999</v>
      </c>
      <c r="P549" s="448" t="s">
        <v>8714</v>
      </c>
      <c r="Q549" s="440" t="s">
        <v>8715</v>
      </c>
      <c r="R549" s="440"/>
      <c r="S549" s="381"/>
    </row>
  </sheetData>
  <mergeCells count="513">
    <mergeCell ref="XDH1:XEN1"/>
    <mergeCell ref="XEO1:XFD1"/>
    <mergeCell ref="A2:AG2"/>
    <mergeCell ref="WWY1:WYE1"/>
    <mergeCell ref="WYF1:WZL1"/>
    <mergeCell ref="WZM1:XAS1"/>
    <mergeCell ref="XAT1:XBZ1"/>
    <mergeCell ref="XCA1:XDG1"/>
    <mergeCell ref="WQP1:WRV1"/>
    <mergeCell ref="WRW1:WTC1"/>
    <mergeCell ref="WTD1:WUJ1"/>
    <mergeCell ref="WUK1:WVQ1"/>
    <mergeCell ref="WVR1:WWX1"/>
    <mergeCell ref="WKG1:WLM1"/>
    <mergeCell ref="WLN1:WMT1"/>
    <mergeCell ref="WMU1:WOA1"/>
    <mergeCell ref="WOB1:WPH1"/>
    <mergeCell ref="WPI1:WQO1"/>
    <mergeCell ref="WDX1:WFD1"/>
    <mergeCell ref="WFE1:WGK1"/>
    <mergeCell ref="WGL1:WHR1"/>
    <mergeCell ref="WHS1:WIY1"/>
    <mergeCell ref="WIZ1:WKF1"/>
    <mergeCell ref="VXO1:VYU1"/>
    <mergeCell ref="VYV1:WAB1"/>
    <mergeCell ref="WAC1:WBI1"/>
    <mergeCell ref="WBJ1:WCP1"/>
    <mergeCell ref="WCQ1:WDW1"/>
    <mergeCell ref="VRF1:VSL1"/>
    <mergeCell ref="VSM1:VTS1"/>
    <mergeCell ref="VTT1:VUZ1"/>
    <mergeCell ref="VVA1:VWG1"/>
    <mergeCell ref="VWH1:VXN1"/>
    <mergeCell ref="VKW1:VMC1"/>
    <mergeCell ref="VMD1:VNJ1"/>
    <mergeCell ref="VNK1:VOQ1"/>
    <mergeCell ref="VOR1:VPX1"/>
    <mergeCell ref="VPY1:VRE1"/>
    <mergeCell ref="VEN1:VFT1"/>
    <mergeCell ref="VFU1:VHA1"/>
    <mergeCell ref="VHB1:VIH1"/>
    <mergeCell ref="VII1:VJO1"/>
    <mergeCell ref="VJP1:VKV1"/>
    <mergeCell ref="UYE1:UZK1"/>
    <mergeCell ref="UZL1:VAR1"/>
    <mergeCell ref="VAS1:VBY1"/>
    <mergeCell ref="VBZ1:VDF1"/>
    <mergeCell ref="VDG1:VEM1"/>
    <mergeCell ref="URV1:UTB1"/>
    <mergeCell ref="UTC1:UUI1"/>
    <mergeCell ref="UUJ1:UVP1"/>
    <mergeCell ref="UVQ1:UWW1"/>
    <mergeCell ref="UWX1:UYD1"/>
    <mergeCell ref="ULM1:UMS1"/>
    <mergeCell ref="UMT1:UNZ1"/>
    <mergeCell ref="UOA1:UPG1"/>
    <mergeCell ref="UPH1:UQN1"/>
    <mergeCell ref="UQO1:URU1"/>
    <mergeCell ref="UFD1:UGJ1"/>
    <mergeCell ref="UGK1:UHQ1"/>
    <mergeCell ref="UHR1:UIX1"/>
    <mergeCell ref="UIY1:UKE1"/>
    <mergeCell ref="UKF1:ULL1"/>
    <mergeCell ref="TYU1:UAA1"/>
    <mergeCell ref="UAB1:UBH1"/>
    <mergeCell ref="UBI1:UCO1"/>
    <mergeCell ref="UCP1:UDV1"/>
    <mergeCell ref="UDW1:UFC1"/>
    <mergeCell ref="TSL1:TTR1"/>
    <mergeCell ref="TTS1:TUY1"/>
    <mergeCell ref="TUZ1:TWF1"/>
    <mergeCell ref="TWG1:TXM1"/>
    <mergeCell ref="TXN1:TYT1"/>
    <mergeCell ref="TMC1:TNI1"/>
    <mergeCell ref="TNJ1:TOP1"/>
    <mergeCell ref="TOQ1:TPW1"/>
    <mergeCell ref="TPX1:TRD1"/>
    <mergeCell ref="TRE1:TSK1"/>
    <mergeCell ref="TFT1:TGZ1"/>
    <mergeCell ref="THA1:TIG1"/>
    <mergeCell ref="TIH1:TJN1"/>
    <mergeCell ref="TJO1:TKU1"/>
    <mergeCell ref="TKV1:TMB1"/>
    <mergeCell ref="SZK1:TAQ1"/>
    <mergeCell ref="TAR1:TBX1"/>
    <mergeCell ref="TBY1:TDE1"/>
    <mergeCell ref="TDF1:TEL1"/>
    <mergeCell ref="TEM1:TFS1"/>
    <mergeCell ref="STB1:SUH1"/>
    <mergeCell ref="SUI1:SVO1"/>
    <mergeCell ref="SVP1:SWV1"/>
    <mergeCell ref="SWW1:SYC1"/>
    <mergeCell ref="SYD1:SZJ1"/>
    <mergeCell ref="SMS1:SNY1"/>
    <mergeCell ref="SNZ1:SPF1"/>
    <mergeCell ref="SPG1:SQM1"/>
    <mergeCell ref="SQN1:SRT1"/>
    <mergeCell ref="SRU1:STA1"/>
    <mergeCell ref="SGJ1:SHP1"/>
    <mergeCell ref="SHQ1:SIW1"/>
    <mergeCell ref="SIX1:SKD1"/>
    <mergeCell ref="SKE1:SLK1"/>
    <mergeCell ref="SLL1:SMR1"/>
    <mergeCell ref="SAA1:SBG1"/>
    <mergeCell ref="SBH1:SCN1"/>
    <mergeCell ref="SCO1:SDU1"/>
    <mergeCell ref="SDV1:SFB1"/>
    <mergeCell ref="SFC1:SGI1"/>
    <mergeCell ref="RTR1:RUX1"/>
    <mergeCell ref="RUY1:RWE1"/>
    <mergeCell ref="RWF1:RXL1"/>
    <mergeCell ref="RXM1:RYS1"/>
    <mergeCell ref="RYT1:RZZ1"/>
    <mergeCell ref="RNI1:ROO1"/>
    <mergeCell ref="ROP1:RPV1"/>
    <mergeCell ref="RPW1:RRC1"/>
    <mergeCell ref="RRD1:RSJ1"/>
    <mergeCell ref="RSK1:RTQ1"/>
    <mergeCell ref="RGZ1:RIF1"/>
    <mergeCell ref="RIG1:RJM1"/>
    <mergeCell ref="RJN1:RKT1"/>
    <mergeCell ref="RKU1:RMA1"/>
    <mergeCell ref="RMB1:RNH1"/>
    <mergeCell ref="RAQ1:RBW1"/>
    <mergeCell ref="RBX1:RDD1"/>
    <mergeCell ref="RDE1:REK1"/>
    <mergeCell ref="REL1:RFR1"/>
    <mergeCell ref="RFS1:RGY1"/>
    <mergeCell ref="QUH1:QVN1"/>
    <mergeCell ref="QVO1:QWU1"/>
    <mergeCell ref="QWV1:QYB1"/>
    <mergeCell ref="QYC1:QZI1"/>
    <mergeCell ref="QZJ1:RAP1"/>
    <mergeCell ref="QNY1:QPE1"/>
    <mergeCell ref="QPF1:QQL1"/>
    <mergeCell ref="QQM1:QRS1"/>
    <mergeCell ref="QRT1:QSZ1"/>
    <mergeCell ref="QTA1:QUG1"/>
    <mergeCell ref="QHP1:QIV1"/>
    <mergeCell ref="QIW1:QKC1"/>
    <mergeCell ref="QKD1:QLJ1"/>
    <mergeCell ref="QLK1:QMQ1"/>
    <mergeCell ref="QMR1:QNX1"/>
    <mergeCell ref="QBG1:QCM1"/>
    <mergeCell ref="QCN1:QDT1"/>
    <mergeCell ref="QDU1:QFA1"/>
    <mergeCell ref="QFB1:QGH1"/>
    <mergeCell ref="QGI1:QHO1"/>
    <mergeCell ref="PUX1:PWD1"/>
    <mergeCell ref="PWE1:PXK1"/>
    <mergeCell ref="PXL1:PYR1"/>
    <mergeCell ref="PYS1:PZY1"/>
    <mergeCell ref="PZZ1:QBF1"/>
    <mergeCell ref="POO1:PPU1"/>
    <mergeCell ref="PPV1:PRB1"/>
    <mergeCell ref="PRC1:PSI1"/>
    <mergeCell ref="PSJ1:PTP1"/>
    <mergeCell ref="PTQ1:PUW1"/>
    <mergeCell ref="PIF1:PJL1"/>
    <mergeCell ref="PJM1:PKS1"/>
    <mergeCell ref="PKT1:PLZ1"/>
    <mergeCell ref="PMA1:PNG1"/>
    <mergeCell ref="PNH1:PON1"/>
    <mergeCell ref="PBW1:PDC1"/>
    <mergeCell ref="PDD1:PEJ1"/>
    <mergeCell ref="PEK1:PFQ1"/>
    <mergeCell ref="PFR1:PGX1"/>
    <mergeCell ref="PGY1:PIE1"/>
    <mergeCell ref="OVN1:OWT1"/>
    <mergeCell ref="OWU1:OYA1"/>
    <mergeCell ref="OYB1:OZH1"/>
    <mergeCell ref="OZI1:PAO1"/>
    <mergeCell ref="PAP1:PBV1"/>
    <mergeCell ref="OPE1:OQK1"/>
    <mergeCell ref="OQL1:ORR1"/>
    <mergeCell ref="ORS1:OSY1"/>
    <mergeCell ref="OSZ1:OUF1"/>
    <mergeCell ref="OUG1:OVM1"/>
    <mergeCell ref="OIV1:OKB1"/>
    <mergeCell ref="OKC1:OLI1"/>
    <mergeCell ref="OLJ1:OMP1"/>
    <mergeCell ref="OMQ1:ONW1"/>
    <mergeCell ref="ONX1:OPD1"/>
    <mergeCell ref="OCM1:ODS1"/>
    <mergeCell ref="ODT1:OEZ1"/>
    <mergeCell ref="OFA1:OGG1"/>
    <mergeCell ref="OGH1:OHN1"/>
    <mergeCell ref="OHO1:OIU1"/>
    <mergeCell ref="NWD1:NXJ1"/>
    <mergeCell ref="NXK1:NYQ1"/>
    <mergeCell ref="NYR1:NZX1"/>
    <mergeCell ref="NZY1:OBE1"/>
    <mergeCell ref="OBF1:OCL1"/>
    <mergeCell ref="NPU1:NRA1"/>
    <mergeCell ref="NRB1:NSH1"/>
    <mergeCell ref="NSI1:NTO1"/>
    <mergeCell ref="NTP1:NUV1"/>
    <mergeCell ref="NUW1:NWC1"/>
    <mergeCell ref="NJL1:NKR1"/>
    <mergeCell ref="NKS1:NLY1"/>
    <mergeCell ref="NLZ1:NNF1"/>
    <mergeCell ref="NNG1:NOM1"/>
    <mergeCell ref="NON1:NPT1"/>
    <mergeCell ref="NDC1:NEI1"/>
    <mergeCell ref="NEJ1:NFP1"/>
    <mergeCell ref="NFQ1:NGW1"/>
    <mergeCell ref="NGX1:NID1"/>
    <mergeCell ref="NIE1:NJK1"/>
    <mergeCell ref="MWT1:MXZ1"/>
    <mergeCell ref="MYA1:MZG1"/>
    <mergeCell ref="MZH1:NAN1"/>
    <mergeCell ref="NAO1:NBU1"/>
    <mergeCell ref="NBV1:NDB1"/>
    <mergeCell ref="MQK1:MRQ1"/>
    <mergeCell ref="MRR1:MSX1"/>
    <mergeCell ref="MSY1:MUE1"/>
    <mergeCell ref="MUF1:MVL1"/>
    <mergeCell ref="MVM1:MWS1"/>
    <mergeCell ref="MKB1:MLH1"/>
    <mergeCell ref="MLI1:MMO1"/>
    <mergeCell ref="MMP1:MNV1"/>
    <mergeCell ref="MNW1:MPC1"/>
    <mergeCell ref="MPD1:MQJ1"/>
    <mergeCell ref="MDS1:MEY1"/>
    <mergeCell ref="MEZ1:MGF1"/>
    <mergeCell ref="MGG1:MHM1"/>
    <mergeCell ref="MHN1:MIT1"/>
    <mergeCell ref="MIU1:MKA1"/>
    <mergeCell ref="LXJ1:LYP1"/>
    <mergeCell ref="LYQ1:LZW1"/>
    <mergeCell ref="LZX1:MBD1"/>
    <mergeCell ref="MBE1:MCK1"/>
    <mergeCell ref="MCL1:MDR1"/>
    <mergeCell ref="LRA1:LSG1"/>
    <mergeCell ref="LSH1:LTN1"/>
    <mergeCell ref="LTO1:LUU1"/>
    <mergeCell ref="LUV1:LWB1"/>
    <mergeCell ref="LWC1:LXI1"/>
    <mergeCell ref="LKR1:LLX1"/>
    <mergeCell ref="LLY1:LNE1"/>
    <mergeCell ref="LNF1:LOL1"/>
    <mergeCell ref="LOM1:LPS1"/>
    <mergeCell ref="LPT1:LQZ1"/>
    <mergeCell ref="LEI1:LFO1"/>
    <mergeCell ref="LFP1:LGV1"/>
    <mergeCell ref="LGW1:LIC1"/>
    <mergeCell ref="LID1:LJJ1"/>
    <mergeCell ref="LJK1:LKQ1"/>
    <mergeCell ref="KXZ1:KZF1"/>
    <mergeCell ref="KZG1:LAM1"/>
    <mergeCell ref="LAN1:LBT1"/>
    <mergeCell ref="LBU1:LDA1"/>
    <mergeCell ref="LDB1:LEH1"/>
    <mergeCell ref="KRQ1:KSW1"/>
    <mergeCell ref="KSX1:KUD1"/>
    <mergeCell ref="KUE1:KVK1"/>
    <mergeCell ref="KVL1:KWR1"/>
    <mergeCell ref="KWS1:KXY1"/>
    <mergeCell ref="KLH1:KMN1"/>
    <mergeCell ref="KMO1:KNU1"/>
    <mergeCell ref="KNV1:KPB1"/>
    <mergeCell ref="KPC1:KQI1"/>
    <mergeCell ref="KQJ1:KRP1"/>
    <mergeCell ref="KEY1:KGE1"/>
    <mergeCell ref="KGF1:KHL1"/>
    <mergeCell ref="KHM1:KIS1"/>
    <mergeCell ref="KIT1:KJZ1"/>
    <mergeCell ref="KKA1:KLG1"/>
    <mergeCell ref="JYP1:JZV1"/>
    <mergeCell ref="JZW1:KBC1"/>
    <mergeCell ref="KBD1:KCJ1"/>
    <mergeCell ref="KCK1:KDQ1"/>
    <mergeCell ref="KDR1:KEX1"/>
    <mergeCell ref="JSG1:JTM1"/>
    <mergeCell ref="JTN1:JUT1"/>
    <mergeCell ref="JUU1:JWA1"/>
    <mergeCell ref="JWB1:JXH1"/>
    <mergeCell ref="JXI1:JYO1"/>
    <mergeCell ref="JLX1:JND1"/>
    <mergeCell ref="JNE1:JOK1"/>
    <mergeCell ref="JOL1:JPR1"/>
    <mergeCell ref="JPS1:JQY1"/>
    <mergeCell ref="JQZ1:JSF1"/>
    <mergeCell ref="JFO1:JGU1"/>
    <mergeCell ref="JGV1:JIB1"/>
    <mergeCell ref="JIC1:JJI1"/>
    <mergeCell ref="JJJ1:JKP1"/>
    <mergeCell ref="JKQ1:JLW1"/>
    <mergeCell ref="IZF1:JAL1"/>
    <mergeCell ref="JAM1:JBS1"/>
    <mergeCell ref="JBT1:JCZ1"/>
    <mergeCell ref="JDA1:JEG1"/>
    <mergeCell ref="JEH1:JFN1"/>
    <mergeCell ref="ISW1:IUC1"/>
    <mergeCell ref="IUD1:IVJ1"/>
    <mergeCell ref="IVK1:IWQ1"/>
    <mergeCell ref="IWR1:IXX1"/>
    <mergeCell ref="IXY1:IZE1"/>
    <mergeCell ref="IMN1:INT1"/>
    <mergeCell ref="INU1:IPA1"/>
    <mergeCell ref="IPB1:IQH1"/>
    <mergeCell ref="IQI1:IRO1"/>
    <mergeCell ref="IRP1:ISV1"/>
    <mergeCell ref="IGE1:IHK1"/>
    <mergeCell ref="IHL1:IIR1"/>
    <mergeCell ref="IIS1:IJY1"/>
    <mergeCell ref="IJZ1:ILF1"/>
    <mergeCell ref="ILG1:IMM1"/>
    <mergeCell ref="HZV1:IBB1"/>
    <mergeCell ref="IBC1:ICI1"/>
    <mergeCell ref="ICJ1:IDP1"/>
    <mergeCell ref="IDQ1:IEW1"/>
    <mergeCell ref="IEX1:IGD1"/>
    <mergeCell ref="HTM1:HUS1"/>
    <mergeCell ref="HUT1:HVZ1"/>
    <mergeCell ref="HWA1:HXG1"/>
    <mergeCell ref="HXH1:HYN1"/>
    <mergeCell ref="HYO1:HZU1"/>
    <mergeCell ref="HND1:HOJ1"/>
    <mergeCell ref="HOK1:HPQ1"/>
    <mergeCell ref="HPR1:HQX1"/>
    <mergeCell ref="HQY1:HSE1"/>
    <mergeCell ref="HSF1:HTL1"/>
    <mergeCell ref="HGU1:HIA1"/>
    <mergeCell ref="HIB1:HJH1"/>
    <mergeCell ref="HJI1:HKO1"/>
    <mergeCell ref="HKP1:HLV1"/>
    <mergeCell ref="HLW1:HNC1"/>
    <mergeCell ref="HAL1:HBR1"/>
    <mergeCell ref="HBS1:HCY1"/>
    <mergeCell ref="HCZ1:HEF1"/>
    <mergeCell ref="HEG1:HFM1"/>
    <mergeCell ref="HFN1:HGT1"/>
    <mergeCell ref="GUC1:GVI1"/>
    <mergeCell ref="GVJ1:GWP1"/>
    <mergeCell ref="GWQ1:GXW1"/>
    <mergeCell ref="GXX1:GZD1"/>
    <mergeCell ref="GZE1:HAK1"/>
    <mergeCell ref="GNT1:GOZ1"/>
    <mergeCell ref="GPA1:GQG1"/>
    <mergeCell ref="GQH1:GRN1"/>
    <mergeCell ref="GRO1:GSU1"/>
    <mergeCell ref="GSV1:GUB1"/>
    <mergeCell ref="GHK1:GIQ1"/>
    <mergeCell ref="GIR1:GJX1"/>
    <mergeCell ref="GJY1:GLE1"/>
    <mergeCell ref="GLF1:GML1"/>
    <mergeCell ref="GMM1:GNS1"/>
    <mergeCell ref="GBB1:GCH1"/>
    <mergeCell ref="GCI1:GDO1"/>
    <mergeCell ref="GDP1:GEV1"/>
    <mergeCell ref="GEW1:GGC1"/>
    <mergeCell ref="GGD1:GHJ1"/>
    <mergeCell ref="FUS1:FVY1"/>
    <mergeCell ref="FVZ1:FXF1"/>
    <mergeCell ref="FXG1:FYM1"/>
    <mergeCell ref="FYN1:FZT1"/>
    <mergeCell ref="FZU1:GBA1"/>
    <mergeCell ref="FOJ1:FPP1"/>
    <mergeCell ref="FPQ1:FQW1"/>
    <mergeCell ref="FQX1:FSD1"/>
    <mergeCell ref="FSE1:FTK1"/>
    <mergeCell ref="FTL1:FUR1"/>
    <mergeCell ref="FIA1:FJG1"/>
    <mergeCell ref="FJH1:FKN1"/>
    <mergeCell ref="FKO1:FLU1"/>
    <mergeCell ref="FLV1:FNB1"/>
    <mergeCell ref="FNC1:FOI1"/>
    <mergeCell ref="FBR1:FCX1"/>
    <mergeCell ref="FCY1:FEE1"/>
    <mergeCell ref="FEF1:FFL1"/>
    <mergeCell ref="FFM1:FGS1"/>
    <mergeCell ref="FGT1:FHZ1"/>
    <mergeCell ref="EVI1:EWO1"/>
    <mergeCell ref="EWP1:EXV1"/>
    <mergeCell ref="EXW1:EZC1"/>
    <mergeCell ref="EZD1:FAJ1"/>
    <mergeCell ref="FAK1:FBQ1"/>
    <mergeCell ref="EOZ1:EQF1"/>
    <mergeCell ref="EQG1:ERM1"/>
    <mergeCell ref="ERN1:EST1"/>
    <mergeCell ref="ESU1:EUA1"/>
    <mergeCell ref="EUB1:EVH1"/>
    <mergeCell ref="EIQ1:EJW1"/>
    <mergeCell ref="EJX1:ELD1"/>
    <mergeCell ref="ELE1:EMK1"/>
    <mergeCell ref="EML1:ENR1"/>
    <mergeCell ref="ENS1:EOY1"/>
    <mergeCell ref="ECH1:EDN1"/>
    <mergeCell ref="EDO1:EEU1"/>
    <mergeCell ref="EEV1:EGB1"/>
    <mergeCell ref="EGC1:EHI1"/>
    <mergeCell ref="EHJ1:EIP1"/>
    <mergeCell ref="DVY1:DXE1"/>
    <mergeCell ref="DXF1:DYL1"/>
    <mergeCell ref="DYM1:DZS1"/>
    <mergeCell ref="DZT1:EAZ1"/>
    <mergeCell ref="EBA1:ECG1"/>
    <mergeCell ref="DPP1:DQV1"/>
    <mergeCell ref="DQW1:DSC1"/>
    <mergeCell ref="DSD1:DTJ1"/>
    <mergeCell ref="DTK1:DUQ1"/>
    <mergeCell ref="DUR1:DVX1"/>
    <mergeCell ref="DJG1:DKM1"/>
    <mergeCell ref="DKN1:DLT1"/>
    <mergeCell ref="DLU1:DNA1"/>
    <mergeCell ref="DNB1:DOH1"/>
    <mergeCell ref="DOI1:DPO1"/>
    <mergeCell ref="DCX1:DED1"/>
    <mergeCell ref="DEE1:DFK1"/>
    <mergeCell ref="DFL1:DGR1"/>
    <mergeCell ref="DGS1:DHY1"/>
    <mergeCell ref="DHZ1:DJF1"/>
    <mergeCell ref="CWO1:CXU1"/>
    <mergeCell ref="CXV1:CZB1"/>
    <mergeCell ref="CZC1:DAI1"/>
    <mergeCell ref="DAJ1:DBP1"/>
    <mergeCell ref="DBQ1:DCW1"/>
    <mergeCell ref="CQF1:CRL1"/>
    <mergeCell ref="CRM1:CSS1"/>
    <mergeCell ref="CST1:CTZ1"/>
    <mergeCell ref="CUA1:CVG1"/>
    <mergeCell ref="CVH1:CWN1"/>
    <mergeCell ref="CJW1:CLC1"/>
    <mergeCell ref="CLD1:CMJ1"/>
    <mergeCell ref="CMK1:CNQ1"/>
    <mergeCell ref="CNR1:COX1"/>
    <mergeCell ref="COY1:CQE1"/>
    <mergeCell ref="CDN1:CET1"/>
    <mergeCell ref="CEU1:CGA1"/>
    <mergeCell ref="CGB1:CHH1"/>
    <mergeCell ref="CHI1:CIO1"/>
    <mergeCell ref="CIP1:CJV1"/>
    <mergeCell ref="BXE1:BYK1"/>
    <mergeCell ref="BYL1:BZR1"/>
    <mergeCell ref="BZS1:CAY1"/>
    <mergeCell ref="CAZ1:CCF1"/>
    <mergeCell ref="CCG1:CDM1"/>
    <mergeCell ref="BQV1:BSB1"/>
    <mergeCell ref="BSC1:BTI1"/>
    <mergeCell ref="BTJ1:BUP1"/>
    <mergeCell ref="BUQ1:BVW1"/>
    <mergeCell ref="BVX1:BXD1"/>
    <mergeCell ref="BKM1:BLS1"/>
    <mergeCell ref="BLT1:BMZ1"/>
    <mergeCell ref="BNA1:BOG1"/>
    <mergeCell ref="BOH1:BPN1"/>
    <mergeCell ref="BPO1:BQU1"/>
    <mergeCell ref="BED1:BFJ1"/>
    <mergeCell ref="BFK1:BGQ1"/>
    <mergeCell ref="BGR1:BHX1"/>
    <mergeCell ref="BHY1:BJE1"/>
    <mergeCell ref="BJF1:BKL1"/>
    <mergeCell ref="AXU1:AZA1"/>
    <mergeCell ref="AZB1:BAH1"/>
    <mergeCell ref="BAI1:BBO1"/>
    <mergeCell ref="BBP1:BCV1"/>
    <mergeCell ref="BCW1:BEC1"/>
    <mergeCell ref="ARL1:ASR1"/>
    <mergeCell ref="ASS1:ATY1"/>
    <mergeCell ref="ATZ1:AVF1"/>
    <mergeCell ref="AVG1:AWM1"/>
    <mergeCell ref="AWN1:AXT1"/>
    <mergeCell ref="ALC1:AMI1"/>
    <mergeCell ref="AMJ1:ANP1"/>
    <mergeCell ref="ANQ1:AOW1"/>
    <mergeCell ref="AOX1:AQD1"/>
    <mergeCell ref="AQE1:ARK1"/>
    <mergeCell ref="AET1:AFZ1"/>
    <mergeCell ref="AGA1:AHG1"/>
    <mergeCell ref="AHH1:AIN1"/>
    <mergeCell ref="AIO1:AJU1"/>
    <mergeCell ref="AJV1:ALB1"/>
    <mergeCell ref="YK1:ZQ1"/>
    <mergeCell ref="ZR1:AAX1"/>
    <mergeCell ref="AAY1:ACE1"/>
    <mergeCell ref="ACF1:ADL1"/>
    <mergeCell ref="ADM1:AES1"/>
    <mergeCell ref="SB1:TH1"/>
    <mergeCell ref="TI1:UO1"/>
    <mergeCell ref="UP1:VV1"/>
    <mergeCell ref="VW1:XC1"/>
    <mergeCell ref="XD1:YJ1"/>
    <mergeCell ref="LS1:MY1"/>
    <mergeCell ref="MZ1:OF1"/>
    <mergeCell ref="OG1:PM1"/>
    <mergeCell ref="PN1:QT1"/>
    <mergeCell ref="QU1:SA1"/>
    <mergeCell ref="FJ1:GP1"/>
    <mergeCell ref="GQ1:HW1"/>
    <mergeCell ref="HX1:JD1"/>
    <mergeCell ref="JE1:KK1"/>
    <mergeCell ref="KL1:LR1"/>
    <mergeCell ref="A1:AG1"/>
    <mergeCell ref="AH1:BN1"/>
    <mergeCell ref="BO1:CU1"/>
    <mergeCell ref="CV1:EB1"/>
    <mergeCell ref="EC1:FI1"/>
    <mergeCell ref="S4:S5"/>
    <mergeCell ref="B4:B5"/>
    <mergeCell ref="I4:K4"/>
    <mergeCell ref="L4:N4"/>
    <mergeCell ref="P4:P5"/>
    <mergeCell ref="Q4:Q5"/>
    <mergeCell ref="R4:R5"/>
    <mergeCell ref="B6:C6"/>
    <mergeCell ref="A4:A5"/>
    <mergeCell ref="E4:E5"/>
    <mergeCell ref="G4:G5"/>
    <mergeCell ref="H4:H5"/>
    <mergeCell ref="F4:F5"/>
    <mergeCell ref="C4:C5"/>
    <mergeCell ref="D4:D5"/>
  </mergeCells>
  <phoneticPr fontId="29" type="noConversion"/>
  <hyperlinks>
    <hyperlink ref="G185" r:id="rId1" display="javascript:goMapLocation('436708.328461834','611095.114190395','4825035023103920003036962');"/>
  </hyperlinks>
  <pageMargins left="0.78740157480314965" right="0.78740157480314965" top="0.94488188976377963" bottom="0.94488188976377963" header="0" footer="0"/>
  <pageSetup paperSize="9" scale="90" orientation="portrait" r:id="rId2"/>
  <colBreaks count="1" manualBreakCount="1">
    <brk id="1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94"/>
  <sheetViews>
    <sheetView showGridLines="0" zoomScale="90" zoomScaleNormal="90" zoomScaleSheetLayoutView="100" workbookViewId="0">
      <pane ySplit="6" topLeftCell="A7" activePane="bottomLeft" state="frozen"/>
      <selection activeCell="F17" sqref="F17"/>
      <selection pane="bottomLeft" sqref="A1:AG1"/>
    </sheetView>
  </sheetViews>
  <sheetFormatPr defaultColWidth="8.88671875" defaultRowHeight="20.100000000000001" customHeight="1"/>
  <cols>
    <col min="1" max="1" width="3.44140625" style="3" customWidth="1"/>
    <col min="2" max="4" width="12.44140625" style="3" customWidth="1"/>
    <col min="5" max="5" width="24.109375" style="3" bestFit="1" customWidth="1"/>
    <col min="6" max="6" width="22.21875" style="3" bestFit="1" customWidth="1"/>
    <col min="7" max="7" width="47.88671875" style="61" customWidth="1"/>
    <col min="8" max="9" width="10" style="1" bestFit="1" customWidth="1"/>
    <col min="10" max="10" width="10.5546875" style="1" customWidth="1"/>
    <col min="11" max="11" width="16.6640625" style="112" customWidth="1"/>
    <col min="12" max="12" width="14.44140625" style="3" bestFit="1" customWidth="1"/>
    <col min="13" max="13" width="11.44140625" style="33" bestFit="1" customWidth="1"/>
    <col min="14" max="15" width="9.44140625" style="3" bestFit="1" customWidth="1"/>
    <col min="16" max="16384" width="8.88671875" style="1"/>
  </cols>
  <sheetData>
    <row r="1" spans="1:16384" s="125" customFormat="1" ht="18.75" customHeight="1">
      <c r="A1" s="134" t="s">
        <v>2316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  <c r="IV1" s="134"/>
      <c r="IW1" s="134"/>
      <c r="IX1" s="134"/>
      <c r="IY1" s="134"/>
      <c r="IZ1" s="134"/>
      <c r="JA1" s="134"/>
      <c r="JB1" s="134"/>
      <c r="JC1" s="134"/>
      <c r="JD1" s="134"/>
      <c r="JE1" s="134"/>
      <c r="JF1" s="134"/>
      <c r="JG1" s="134"/>
      <c r="JH1" s="134"/>
      <c r="JI1" s="134"/>
      <c r="JJ1" s="134"/>
      <c r="JK1" s="134"/>
      <c r="JL1" s="134"/>
      <c r="JM1" s="134"/>
      <c r="JN1" s="134"/>
      <c r="JO1" s="134"/>
      <c r="JP1" s="134"/>
      <c r="JQ1" s="134"/>
      <c r="JR1" s="134"/>
      <c r="JS1" s="134"/>
      <c r="JT1" s="134"/>
      <c r="JU1" s="134"/>
      <c r="JV1" s="134"/>
      <c r="JW1" s="134"/>
      <c r="JX1" s="134"/>
      <c r="JY1" s="134"/>
      <c r="JZ1" s="134"/>
      <c r="KA1" s="134"/>
      <c r="KB1" s="134"/>
      <c r="KC1" s="134"/>
      <c r="KD1" s="134"/>
      <c r="KE1" s="134"/>
      <c r="KF1" s="134"/>
      <c r="KG1" s="134"/>
      <c r="KH1" s="134"/>
      <c r="KI1" s="134"/>
      <c r="KJ1" s="134"/>
      <c r="KK1" s="134"/>
      <c r="KL1" s="134"/>
      <c r="KM1" s="134"/>
      <c r="KN1" s="134"/>
      <c r="KO1" s="134"/>
      <c r="KP1" s="134"/>
      <c r="KQ1" s="134"/>
      <c r="KR1" s="134"/>
      <c r="KS1" s="134"/>
      <c r="KT1" s="134"/>
      <c r="KU1" s="134"/>
      <c r="KV1" s="134"/>
      <c r="KW1" s="134"/>
      <c r="KX1" s="134"/>
      <c r="KY1" s="134"/>
      <c r="KZ1" s="134"/>
      <c r="LA1" s="134"/>
      <c r="LB1" s="134"/>
      <c r="LC1" s="134"/>
      <c r="LD1" s="134"/>
      <c r="LE1" s="134"/>
      <c r="LF1" s="134"/>
      <c r="LG1" s="134"/>
      <c r="LH1" s="134"/>
      <c r="LI1" s="134"/>
      <c r="LJ1" s="134"/>
      <c r="LK1" s="134"/>
      <c r="LL1" s="134"/>
      <c r="LM1" s="134"/>
      <c r="LN1" s="134"/>
      <c r="LO1" s="134"/>
      <c r="LP1" s="134"/>
      <c r="LQ1" s="134"/>
      <c r="LR1" s="134"/>
      <c r="LS1" s="134"/>
      <c r="LT1" s="134"/>
      <c r="LU1" s="134"/>
      <c r="LV1" s="134"/>
      <c r="LW1" s="134"/>
      <c r="LX1" s="134"/>
      <c r="LY1" s="134"/>
      <c r="LZ1" s="134"/>
      <c r="MA1" s="134"/>
      <c r="MB1" s="134"/>
      <c r="MC1" s="134"/>
      <c r="MD1" s="134"/>
      <c r="ME1" s="134"/>
      <c r="MF1" s="134"/>
      <c r="MG1" s="134"/>
      <c r="MH1" s="134"/>
      <c r="MI1" s="134"/>
      <c r="MJ1" s="134"/>
      <c r="MK1" s="134"/>
      <c r="ML1" s="134"/>
      <c r="MM1" s="134"/>
      <c r="MN1" s="134"/>
      <c r="MO1" s="134"/>
      <c r="MP1" s="134"/>
      <c r="MQ1" s="134"/>
      <c r="MR1" s="134"/>
      <c r="MS1" s="134"/>
      <c r="MT1" s="134"/>
      <c r="MU1" s="134"/>
      <c r="MV1" s="134"/>
      <c r="MW1" s="134"/>
      <c r="MX1" s="134"/>
      <c r="MY1" s="134"/>
      <c r="MZ1" s="134"/>
      <c r="NA1" s="134"/>
      <c r="NB1" s="134"/>
      <c r="NC1" s="134"/>
      <c r="ND1" s="134"/>
      <c r="NE1" s="134"/>
      <c r="NF1" s="134"/>
      <c r="NG1" s="134"/>
      <c r="NH1" s="134"/>
      <c r="NI1" s="134"/>
      <c r="NJ1" s="134"/>
      <c r="NK1" s="134"/>
      <c r="NL1" s="134"/>
      <c r="NM1" s="134"/>
      <c r="NN1" s="134"/>
      <c r="NO1" s="134"/>
      <c r="NP1" s="134"/>
      <c r="NQ1" s="134"/>
      <c r="NR1" s="134"/>
      <c r="NS1" s="134"/>
      <c r="NT1" s="134"/>
      <c r="NU1" s="134"/>
      <c r="NV1" s="134"/>
      <c r="NW1" s="134"/>
      <c r="NX1" s="134"/>
      <c r="NY1" s="134"/>
      <c r="NZ1" s="134"/>
      <c r="OA1" s="134"/>
      <c r="OB1" s="134"/>
      <c r="OC1" s="134"/>
      <c r="OD1" s="134"/>
      <c r="OE1" s="134"/>
      <c r="OF1" s="134"/>
      <c r="OG1" s="134"/>
      <c r="OH1" s="134"/>
      <c r="OI1" s="134"/>
      <c r="OJ1" s="134"/>
      <c r="OK1" s="134"/>
      <c r="OL1" s="134"/>
      <c r="OM1" s="134"/>
      <c r="ON1" s="134"/>
      <c r="OO1" s="134"/>
      <c r="OP1" s="134"/>
      <c r="OQ1" s="134"/>
      <c r="OR1" s="134"/>
      <c r="OS1" s="134"/>
      <c r="OT1" s="134"/>
      <c r="OU1" s="134"/>
      <c r="OV1" s="134"/>
      <c r="OW1" s="134"/>
      <c r="OX1" s="134"/>
      <c r="OY1" s="134"/>
      <c r="OZ1" s="134"/>
      <c r="PA1" s="134"/>
      <c r="PB1" s="134"/>
      <c r="PC1" s="134"/>
      <c r="PD1" s="134"/>
      <c r="PE1" s="134"/>
      <c r="PF1" s="134"/>
      <c r="PG1" s="134"/>
      <c r="PH1" s="134"/>
      <c r="PI1" s="134"/>
      <c r="PJ1" s="134"/>
      <c r="PK1" s="134"/>
      <c r="PL1" s="134"/>
      <c r="PM1" s="134"/>
      <c r="PN1" s="134"/>
      <c r="PO1" s="134"/>
      <c r="PP1" s="134"/>
      <c r="PQ1" s="134"/>
      <c r="PR1" s="134"/>
      <c r="PS1" s="134"/>
      <c r="PT1" s="134"/>
      <c r="PU1" s="134"/>
      <c r="PV1" s="134"/>
      <c r="PW1" s="134"/>
      <c r="PX1" s="134"/>
      <c r="PY1" s="134"/>
      <c r="PZ1" s="134"/>
      <c r="QA1" s="134"/>
      <c r="QB1" s="134"/>
      <c r="QC1" s="134"/>
      <c r="QD1" s="134"/>
      <c r="QE1" s="134"/>
      <c r="QF1" s="134"/>
      <c r="QG1" s="134"/>
      <c r="QH1" s="134"/>
      <c r="QI1" s="134"/>
      <c r="QJ1" s="134"/>
      <c r="QK1" s="134"/>
      <c r="QL1" s="134"/>
      <c r="QM1" s="134"/>
      <c r="QN1" s="134"/>
      <c r="QO1" s="134"/>
      <c r="QP1" s="134"/>
      <c r="QQ1" s="134"/>
      <c r="QR1" s="134"/>
      <c r="QS1" s="134"/>
      <c r="QT1" s="134"/>
      <c r="QU1" s="134"/>
      <c r="QV1" s="134"/>
      <c r="QW1" s="134"/>
      <c r="QX1" s="134"/>
      <c r="QY1" s="134"/>
      <c r="QZ1" s="134"/>
      <c r="RA1" s="134"/>
      <c r="RB1" s="134"/>
      <c r="RC1" s="134"/>
      <c r="RD1" s="134"/>
      <c r="RE1" s="134"/>
      <c r="RF1" s="134"/>
      <c r="RG1" s="134"/>
      <c r="RH1" s="134"/>
      <c r="RI1" s="134"/>
      <c r="RJ1" s="134"/>
      <c r="RK1" s="134"/>
      <c r="RL1" s="134"/>
      <c r="RM1" s="134"/>
      <c r="RN1" s="134"/>
      <c r="RO1" s="134"/>
      <c r="RP1" s="134"/>
      <c r="RQ1" s="134"/>
      <c r="RR1" s="134"/>
      <c r="RS1" s="134"/>
      <c r="RT1" s="134"/>
      <c r="RU1" s="134"/>
      <c r="RV1" s="134"/>
      <c r="RW1" s="134"/>
      <c r="RX1" s="134"/>
      <c r="RY1" s="134"/>
      <c r="RZ1" s="134"/>
      <c r="SA1" s="134"/>
      <c r="SB1" s="134"/>
      <c r="SC1" s="134"/>
      <c r="SD1" s="134"/>
      <c r="SE1" s="134"/>
      <c r="SF1" s="134"/>
      <c r="SG1" s="134"/>
      <c r="SH1" s="134"/>
      <c r="SI1" s="134"/>
      <c r="SJ1" s="134"/>
      <c r="SK1" s="134"/>
      <c r="SL1" s="134"/>
      <c r="SM1" s="134"/>
      <c r="SN1" s="134"/>
      <c r="SO1" s="134"/>
      <c r="SP1" s="134"/>
      <c r="SQ1" s="134"/>
      <c r="SR1" s="134"/>
      <c r="SS1" s="134"/>
      <c r="ST1" s="134"/>
      <c r="SU1" s="134"/>
      <c r="SV1" s="134"/>
      <c r="SW1" s="134"/>
      <c r="SX1" s="134"/>
      <c r="SY1" s="134"/>
      <c r="SZ1" s="134"/>
      <c r="TA1" s="134"/>
      <c r="TB1" s="134"/>
      <c r="TC1" s="134"/>
      <c r="TD1" s="134"/>
      <c r="TE1" s="134"/>
      <c r="TF1" s="134"/>
      <c r="TG1" s="134"/>
      <c r="TH1" s="134"/>
      <c r="TI1" s="134"/>
      <c r="TJ1" s="134"/>
      <c r="TK1" s="134"/>
      <c r="TL1" s="134"/>
      <c r="TM1" s="134"/>
      <c r="TN1" s="134"/>
      <c r="TO1" s="134"/>
      <c r="TP1" s="134"/>
      <c r="TQ1" s="134"/>
      <c r="TR1" s="134"/>
      <c r="TS1" s="134"/>
      <c r="TT1" s="134"/>
      <c r="TU1" s="134"/>
      <c r="TV1" s="134"/>
      <c r="TW1" s="134"/>
      <c r="TX1" s="134"/>
      <c r="TY1" s="134"/>
      <c r="TZ1" s="134"/>
      <c r="UA1" s="134"/>
      <c r="UB1" s="134"/>
      <c r="UC1" s="134"/>
      <c r="UD1" s="134"/>
      <c r="UE1" s="134"/>
      <c r="UF1" s="134"/>
      <c r="UG1" s="134"/>
      <c r="UH1" s="134"/>
      <c r="UI1" s="134"/>
      <c r="UJ1" s="134"/>
      <c r="UK1" s="134"/>
      <c r="UL1" s="134"/>
      <c r="UM1" s="134"/>
      <c r="UN1" s="134"/>
      <c r="UO1" s="134"/>
      <c r="UP1" s="134"/>
      <c r="UQ1" s="134"/>
      <c r="UR1" s="134"/>
      <c r="US1" s="134"/>
      <c r="UT1" s="134"/>
      <c r="UU1" s="134"/>
      <c r="UV1" s="134"/>
      <c r="UW1" s="134"/>
      <c r="UX1" s="134"/>
      <c r="UY1" s="134"/>
      <c r="UZ1" s="134"/>
      <c r="VA1" s="134"/>
      <c r="VB1" s="134"/>
      <c r="VC1" s="134"/>
      <c r="VD1" s="134"/>
      <c r="VE1" s="134"/>
      <c r="VF1" s="134"/>
      <c r="VG1" s="134"/>
      <c r="VH1" s="134"/>
      <c r="VI1" s="134"/>
      <c r="VJ1" s="134"/>
      <c r="VK1" s="134"/>
      <c r="VL1" s="134"/>
      <c r="VM1" s="134"/>
      <c r="VN1" s="134"/>
      <c r="VO1" s="134"/>
      <c r="VP1" s="134"/>
      <c r="VQ1" s="134"/>
      <c r="VR1" s="134"/>
      <c r="VS1" s="134"/>
      <c r="VT1" s="134"/>
      <c r="VU1" s="134"/>
      <c r="VV1" s="134"/>
      <c r="VW1" s="134"/>
      <c r="VX1" s="134"/>
      <c r="VY1" s="134"/>
      <c r="VZ1" s="134"/>
      <c r="WA1" s="134"/>
      <c r="WB1" s="134"/>
      <c r="WC1" s="134"/>
      <c r="WD1" s="134"/>
      <c r="WE1" s="134"/>
      <c r="WF1" s="134"/>
      <c r="WG1" s="134"/>
      <c r="WH1" s="134"/>
      <c r="WI1" s="134"/>
      <c r="WJ1" s="134"/>
      <c r="WK1" s="134"/>
      <c r="WL1" s="134"/>
      <c r="WM1" s="134"/>
      <c r="WN1" s="134"/>
      <c r="WO1" s="134"/>
      <c r="WP1" s="134"/>
      <c r="WQ1" s="134"/>
      <c r="WR1" s="134"/>
      <c r="WS1" s="134"/>
      <c r="WT1" s="134"/>
      <c r="WU1" s="134"/>
      <c r="WV1" s="134"/>
      <c r="WW1" s="134"/>
      <c r="WX1" s="134"/>
      <c r="WY1" s="134"/>
      <c r="WZ1" s="134"/>
      <c r="XA1" s="134"/>
      <c r="XB1" s="134"/>
      <c r="XC1" s="134"/>
      <c r="XD1" s="134"/>
      <c r="XE1" s="134"/>
      <c r="XF1" s="134"/>
      <c r="XG1" s="134"/>
      <c r="XH1" s="134"/>
      <c r="XI1" s="134"/>
      <c r="XJ1" s="134"/>
      <c r="XK1" s="134"/>
      <c r="XL1" s="134"/>
      <c r="XM1" s="134"/>
      <c r="XN1" s="134"/>
      <c r="XO1" s="134"/>
      <c r="XP1" s="134"/>
      <c r="XQ1" s="134"/>
      <c r="XR1" s="134"/>
      <c r="XS1" s="134"/>
      <c r="XT1" s="134"/>
      <c r="XU1" s="134"/>
      <c r="XV1" s="134"/>
      <c r="XW1" s="134"/>
      <c r="XX1" s="134"/>
      <c r="XY1" s="134"/>
      <c r="XZ1" s="134"/>
      <c r="YA1" s="134"/>
      <c r="YB1" s="134"/>
      <c r="YC1" s="134"/>
      <c r="YD1" s="134"/>
      <c r="YE1" s="134"/>
      <c r="YF1" s="134"/>
      <c r="YG1" s="134"/>
      <c r="YH1" s="134"/>
      <c r="YI1" s="134"/>
      <c r="YJ1" s="134"/>
      <c r="YK1" s="134"/>
      <c r="YL1" s="134"/>
      <c r="YM1" s="134"/>
      <c r="YN1" s="134"/>
      <c r="YO1" s="134"/>
      <c r="YP1" s="134"/>
      <c r="YQ1" s="134"/>
      <c r="YR1" s="134"/>
      <c r="YS1" s="134"/>
      <c r="YT1" s="134"/>
      <c r="YU1" s="134"/>
      <c r="YV1" s="134"/>
      <c r="YW1" s="134"/>
      <c r="YX1" s="134"/>
      <c r="YY1" s="134"/>
      <c r="YZ1" s="134"/>
      <c r="ZA1" s="134"/>
      <c r="ZB1" s="134"/>
      <c r="ZC1" s="134"/>
      <c r="ZD1" s="134"/>
      <c r="ZE1" s="134"/>
      <c r="ZF1" s="134"/>
      <c r="ZG1" s="134"/>
      <c r="ZH1" s="134"/>
      <c r="ZI1" s="134"/>
      <c r="ZJ1" s="134"/>
      <c r="ZK1" s="134"/>
      <c r="ZL1" s="134"/>
      <c r="ZM1" s="134"/>
      <c r="ZN1" s="134"/>
      <c r="ZO1" s="134"/>
      <c r="ZP1" s="134"/>
      <c r="ZQ1" s="134"/>
      <c r="ZR1" s="134"/>
      <c r="ZS1" s="134"/>
      <c r="ZT1" s="134"/>
      <c r="ZU1" s="134"/>
      <c r="ZV1" s="134"/>
      <c r="ZW1" s="134"/>
      <c r="ZX1" s="134"/>
      <c r="ZY1" s="134"/>
      <c r="ZZ1" s="134"/>
      <c r="AAA1" s="134"/>
      <c r="AAB1" s="134"/>
      <c r="AAC1" s="134"/>
      <c r="AAD1" s="134"/>
      <c r="AAE1" s="134"/>
      <c r="AAF1" s="134"/>
      <c r="AAG1" s="134"/>
      <c r="AAH1" s="134"/>
      <c r="AAI1" s="134"/>
      <c r="AAJ1" s="134"/>
      <c r="AAK1" s="134"/>
      <c r="AAL1" s="134"/>
      <c r="AAM1" s="134"/>
      <c r="AAN1" s="134"/>
      <c r="AAO1" s="134"/>
      <c r="AAP1" s="134"/>
      <c r="AAQ1" s="134"/>
      <c r="AAR1" s="134"/>
      <c r="AAS1" s="134"/>
      <c r="AAT1" s="134"/>
      <c r="AAU1" s="134"/>
      <c r="AAV1" s="134"/>
      <c r="AAW1" s="134"/>
      <c r="AAX1" s="134"/>
      <c r="AAY1" s="134"/>
      <c r="AAZ1" s="134"/>
      <c r="ABA1" s="134"/>
      <c r="ABB1" s="134"/>
      <c r="ABC1" s="134"/>
      <c r="ABD1" s="134"/>
      <c r="ABE1" s="134"/>
      <c r="ABF1" s="134"/>
      <c r="ABG1" s="134"/>
      <c r="ABH1" s="134"/>
      <c r="ABI1" s="134"/>
      <c r="ABJ1" s="134"/>
      <c r="ABK1" s="134"/>
      <c r="ABL1" s="134"/>
      <c r="ABM1" s="134"/>
      <c r="ABN1" s="134"/>
      <c r="ABO1" s="134"/>
      <c r="ABP1" s="134"/>
      <c r="ABQ1" s="134"/>
      <c r="ABR1" s="134"/>
      <c r="ABS1" s="134"/>
      <c r="ABT1" s="134"/>
      <c r="ABU1" s="134"/>
      <c r="ABV1" s="134"/>
      <c r="ABW1" s="134"/>
      <c r="ABX1" s="134"/>
      <c r="ABY1" s="134"/>
      <c r="ABZ1" s="134"/>
      <c r="ACA1" s="134"/>
      <c r="ACB1" s="134"/>
      <c r="ACC1" s="134"/>
      <c r="ACD1" s="134"/>
      <c r="ACE1" s="134"/>
      <c r="ACF1" s="134"/>
      <c r="ACG1" s="134"/>
      <c r="ACH1" s="134"/>
      <c r="ACI1" s="134"/>
      <c r="ACJ1" s="134"/>
      <c r="ACK1" s="134"/>
      <c r="ACL1" s="134"/>
      <c r="ACM1" s="134"/>
      <c r="ACN1" s="134"/>
      <c r="ACO1" s="134"/>
      <c r="ACP1" s="134"/>
      <c r="ACQ1" s="134"/>
      <c r="ACR1" s="134"/>
      <c r="ACS1" s="134"/>
      <c r="ACT1" s="134"/>
      <c r="ACU1" s="134"/>
      <c r="ACV1" s="134"/>
      <c r="ACW1" s="134"/>
      <c r="ACX1" s="134"/>
      <c r="ACY1" s="134"/>
      <c r="ACZ1" s="134"/>
      <c r="ADA1" s="134"/>
      <c r="ADB1" s="134"/>
      <c r="ADC1" s="134"/>
      <c r="ADD1" s="134"/>
      <c r="ADE1" s="134"/>
      <c r="ADF1" s="134"/>
      <c r="ADG1" s="134"/>
      <c r="ADH1" s="134"/>
      <c r="ADI1" s="134"/>
      <c r="ADJ1" s="134"/>
      <c r="ADK1" s="134"/>
      <c r="ADL1" s="134"/>
      <c r="ADM1" s="134"/>
      <c r="ADN1" s="134"/>
      <c r="ADO1" s="134"/>
      <c r="ADP1" s="134"/>
      <c r="ADQ1" s="134"/>
      <c r="ADR1" s="134"/>
      <c r="ADS1" s="134"/>
      <c r="ADT1" s="134"/>
      <c r="ADU1" s="134"/>
      <c r="ADV1" s="134"/>
      <c r="ADW1" s="134"/>
      <c r="ADX1" s="134"/>
      <c r="ADY1" s="134"/>
      <c r="ADZ1" s="134"/>
      <c r="AEA1" s="134"/>
      <c r="AEB1" s="134"/>
      <c r="AEC1" s="134"/>
      <c r="AED1" s="134"/>
      <c r="AEE1" s="134"/>
      <c r="AEF1" s="134"/>
      <c r="AEG1" s="134"/>
      <c r="AEH1" s="134"/>
      <c r="AEI1" s="134"/>
      <c r="AEJ1" s="134"/>
      <c r="AEK1" s="134"/>
      <c r="AEL1" s="134"/>
      <c r="AEM1" s="134"/>
      <c r="AEN1" s="134"/>
      <c r="AEO1" s="134"/>
      <c r="AEP1" s="134"/>
      <c r="AEQ1" s="134"/>
      <c r="AER1" s="134"/>
      <c r="AES1" s="134"/>
      <c r="AET1" s="134"/>
      <c r="AEU1" s="134"/>
      <c r="AEV1" s="134"/>
      <c r="AEW1" s="134"/>
      <c r="AEX1" s="134"/>
      <c r="AEY1" s="134"/>
      <c r="AEZ1" s="134"/>
      <c r="AFA1" s="134"/>
      <c r="AFB1" s="134"/>
      <c r="AFC1" s="134"/>
      <c r="AFD1" s="134"/>
      <c r="AFE1" s="134"/>
      <c r="AFF1" s="134"/>
      <c r="AFG1" s="134"/>
      <c r="AFH1" s="134"/>
      <c r="AFI1" s="134"/>
      <c r="AFJ1" s="134"/>
      <c r="AFK1" s="134"/>
      <c r="AFL1" s="134"/>
      <c r="AFM1" s="134"/>
      <c r="AFN1" s="134"/>
      <c r="AFO1" s="134"/>
      <c r="AFP1" s="134"/>
      <c r="AFQ1" s="134"/>
      <c r="AFR1" s="134"/>
      <c r="AFS1" s="134"/>
      <c r="AFT1" s="134"/>
      <c r="AFU1" s="134"/>
      <c r="AFV1" s="134"/>
      <c r="AFW1" s="134"/>
      <c r="AFX1" s="134"/>
      <c r="AFY1" s="134"/>
      <c r="AFZ1" s="134"/>
      <c r="AGA1" s="134"/>
      <c r="AGB1" s="134"/>
      <c r="AGC1" s="134"/>
      <c r="AGD1" s="134"/>
      <c r="AGE1" s="134"/>
      <c r="AGF1" s="134"/>
      <c r="AGG1" s="134"/>
      <c r="AGH1" s="134"/>
      <c r="AGI1" s="134"/>
      <c r="AGJ1" s="134"/>
      <c r="AGK1" s="134"/>
      <c r="AGL1" s="134"/>
      <c r="AGM1" s="134"/>
      <c r="AGN1" s="134"/>
      <c r="AGO1" s="134"/>
      <c r="AGP1" s="134"/>
      <c r="AGQ1" s="134"/>
      <c r="AGR1" s="134"/>
      <c r="AGS1" s="134"/>
      <c r="AGT1" s="134"/>
      <c r="AGU1" s="134"/>
      <c r="AGV1" s="134"/>
      <c r="AGW1" s="134"/>
      <c r="AGX1" s="134"/>
      <c r="AGY1" s="134"/>
      <c r="AGZ1" s="134"/>
      <c r="AHA1" s="134"/>
      <c r="AHB1" s="134"/>
      <c r="AHC1" s="134"/>
      <c r="AHD1" s="134"/>
      <c r="AHE1" s="134"/>
      <c r="AHF1" s="134"/>
      <c r="AHG1" s="134"/>
      <c r="AHH1" s="134"/>
      <c r="AHI1" s="134"/>
      <c r="AHJ1" s="134"/>
      <c r="AHK1" s="134"/>
      <c r="AHL1" s="134"/>
      <c r="AHM1" s="134"/>
      <c r="AHN1" s="134"/>
      <c r="AHO1" s="134"/>
      <c r="AHP1" s="134"/>
      <c r="AHQ1" s="134"/>
      <c r="AHR1" s="134"/>
      <c r="AHS1" s="134"/>
      <c r="AHT1" s="134"/>
      <c r="AHU1" s="134"/>
      <c r="AHV1" s="134"/>
      <c r="AHW1" s="134"/>
      <c r="AHX1" s="134"/>
      <c r="AHY1" s="134"/>
      <c r="AHZ1" s="134"/>
      <c r="AIA1" s="134"/>
      <c r="AIB1" s="134"/>
      <c r="AIC1" s="134"/>
      <c r="AID1" s="134"/>
      <c r="AIE1" s="134"/>
      <c r="AIF1" s="134"/>
      <c r="AIG1" s="134"/>
      <c r="AIH1" s="134"/>
      <c r="AII1" s="134"/>
      <c r="AIJ1" s="134"/>
      <c r="AIK1" s="134"/>
      <c r="AIL1" s="134"/>
      <c r="AIM1" s="134"/>
      <c r="AIN1" s="134"/>
      <c r="AIO1" s="134"/>
      <c r="AIP1" s="134"/>
      <c r="AIQ1" s="134"/>
      <c r="AIR1" s="134"/>
      <c r="AIS1" s="134"/>
      <c r="AIT1" s="134"/>
      <c r="AIU1" s="134"/>
      <c r="AIV1" s="134"/>
      <c r="AIW1" s="134"/>
      <c r="AIX1" s="134"/>
      <c r="AIY1" s="134"/>
      <c r="AIZ1" s="134"/>
      <c r="AJA1" s="134"/>
      <c r="AJB1" s="134"/>
      <c r="AJC1" s="134"/>
      <c r="AJD1" s="134"/>
      <c r="AJE1" s="134"/>
      <c r="AJF1" s="134"/>
      <c r="AJG1" s="134"/>
      <c r="AJH1" s="134"/>
      <c r="AJI1" s="134"/>
      <c r="AJJ1" s="134"/>
      <c r="AJK1" s="134"/>
      <c r="AJL1" s="134"/>
      <c r="AJM1" s="134"/>
      <c r="AJN1" s="134"/>
      <c r="AJO1" s="134"/>
      <c r="AJP1" s="134"/>
      <c r="AJQ1" s="134"/>
      <c r="AJR1" s="134"/>
      <c r="AJS1" s="134"/>
      <c r="AJT1" s="134"/>
      <c r="AJU1" s="134"/>
      <c r="AJV1" s="134"/>
      <c r="AJW1" s="134"/>
      <c r="AJX1" s="134"/>
      <c r="AJY1" s="134"/>
      <c r="AJZ1" s="134"/>
      <c r="AKA1" s="134"/>
      <c r="AKB1" s="134"/>
      <c r="AKC1" s="134"/>
      <c r="AKD1" s="134"/>
      <c r="AKE1" s="134"/>
      <c r="AKF1" s="134"/>
      <c r="AKG1" s="134"/>
      <c r="AKH1" s="134"/>
      <c r="AKI1" s="134"/>
      <c r="AKJ1" s="134"/>
      <c r="AKK1" s="134"/>
      <c r="AKL1" s="134"/>
      <c r="AKM1" s="134"/>
      <c r="AKN1" s="134"/>
      <c r="AKO1" s="134"/>
      <c r="AKP1" s="134"/>
      <c r="AKQ1" s="134"/>
      <c r="AKR1" s="134"/>
      <c r="AKS1" s="134"/>
      <c r="AKT1" s="134"/>
      <c r="AKU1" s="134"/>
      <c r="AKV1" s="134"/>
      <c r="AKW1" s="134"/>
      <c r="AKX1" s="134"/>
      <c r="AKY1" s="134"/>
      <c r="AKZ1" s="134"/>
      <c r="ALA1" s="134"/>
      <c r="ALB1" s="134"/>
      <c r="ALC1" s="134"/>
      <c r="ALD1" s="134"/>
      <c r="ALE1" s="134"/>
      <c r="ALF1" s="134"/>
      <c r="ALG1" s="134"/>
      <c r="ALH1" s="134"/>
      <c r="ALI1" s="134"/>
      <c r="ALJ1" s="134"/>
      <c r="ALK1" s="134"/>
      <c r="ALL1" s="134"/>
      <c r="ALM1" s="134"/>
      <c r="ALN1" s="134"/>
      <c r="ALO1" s="134"/>
      <c r="ALP1" s="134"/>
      <c r="ALQ1" s="134"/>
      <c r="ALR1" s="134"/>
      <c r="ALS1" s="134"/>
      <c r="ALT1" s="134"/>
      <c r="ALU1" s="134"/>
      <c r="ALV1" s="134"/>
      <c r="ALW1" s="134"/>
      <c r="ALX1" s="134"/>
      <c r="ALY1" s="134"/>
      <c r="ALZ1" s="134"/>
      <c r="AMA1" s="134"/>
      <c r="AMB1" s="134"/>
      <c r="AMC1" s="134"/>
      <c r="AMD1" s="134"/>
      <c r="AME1" s="134"/>
      <c r="AMF1" s="134"/>
      <c r="AMG1" s="134"/>
      <c r="AMH1" s="134"/>
      <c r="AMI1" s="134"/>
      <c r="AMJ1" s="134"/>
      <c r="AMK1" s="134"/>
      <c r="AML1" s="134"/>
      <c r="AMM1" s="134"/>
      <c r="AMN1" s="134"/>
      <c r="AMO1" s="134"/>
      <c r="AMP1" s="134"/>
      <c r="AMQ1" s="134"/>
      <c r="AMR1" s="134"/>
      <c r="AMS1" s="134"/>
      <c r="AMT1" s="134"/>
      <c r="AMU1" s="134"/>
      <c r="AMV1" s="134"/>
      <c r="AMW1" s="134"/>
      <c r="AMX1" s="134"/>
      <c r="AMY1" s="134"/>
      <c r="AMZ1" s="134"/>
      <c r="ANA1" s="134"/>
      <c r="ANB1" s="134"/>
      <c r="ANC1" s="134"/>
      <c r="AND1" s="134"/>
      <c r="ANE1" s="134"/>
      <c r="ANF1" s="134"/>
      <c r="ANG1" s="134"/>
      <c r="ANH1" s="134"/>
      <c r="ANI1" s="134"/>
      <c r="ANJ1" s="134"/>
      <c r="ANK1" s="134"/>
      <c r="ANL1" s="134"/>
      <c r="ANM1" s="134"/>
      <c r="ANN1" s="134"/>
      <c r="ANO1" s="134"/>
      <c r="ANP1" s="134"/>
      <c r="ANQ1" s="134"/>
      <c r="ANR1" s="134"/>
      <c r="ANS1" s="134"/>
      <c r="ANT1" s="134"/>
      <c r="ANU1" s="134"/>
      <c r="ANV1" s="134"/>
      <c r="ANW1" s="134"/>
      <c r="ANX1" s="134"/>
      <c r="ANY1" s="134"/>
      <c r="ANZ1" s="134"/>
      <c r="AOA1" s="134"/>
      <c r="AOB1" s="134"/>
      <c r="AOC1" s="134"/>
      <c r="AOD1" s="134"/>
      <c r="AOE1" s="134"/>
      <c r="AOF1" s="134"/>
      <c r="AOG1" s="134"/>
      <c r="AOH1" s="134"/>
      <c r="AOI1" s="134"/>
      <c r="AOJ1" s="134"/>
      <c r="AOK1" s="134"/>
      <c r="AOL1" s="134"/>
      <c r="AOM1" s="134"/>
      <c r="AON1" s="134"/>
      <c r="AOO1" s="134"/>
      <c r="AOP1" s="134"/>
      <c r="AOQ1" s="134"/>
      <c r="AOR1" s="134"/>
      <c r="AOS1" s="134"/>
      <c r="AOT1" s="134"/>
      <c r="AOU1" s="134"/>
      <c r="AOV1" s="134"/>
      <c r="AOW1" s="134"/>
      <c r="AOX1" s="134"/>
      <c r="AOY1" s="134"/>
      <c r="AOZ1" s="134"/>
      <c r="APA1" s="134"/>
      <c r="APB1" s="134"/>
      <c r="APC1" s="134"/>
      <c r="APD1" s="134"/>
      <c r="APE1" s="134"/>
      <c r="APF1" s="134"/>
      <c r="APG1" s="134"/>
      <c r="APH1" s="134"/>
      <c r="API1" s="134"/>
      <c r="APJ1" s="134"/>
      <c r="APK1" s="134"/>
      <c r="APL1" s="134"/>
      <c r="APM1" s="134"/>
      <c r="APN1" s="134"/>
      <c r="APO1" s="134"/>
      <c r="APP1" s="134"/>
      <c r="APQ1" s="134"/>
      <c r="APR1" s="134"/>
      <c r="APS1" s="134"/>
      <c r="APT1" s="134"/>
      <c r="APU1" s="134"/>
      <c r="APV1" s="134"/>
      <c r="APW1" s="134"/>
      <c r="APX1" s="134"/>
      <c r="APY1" s="134"/>
      <c r="APZ1" s="134"/>
      <c r="AQA1" s="134"/>
      <c r="AQB1" s="134"/>
      <c r="AQC1" s="134"/>
      <c r="AQD1" s="134"/>
      <c r="AQE1" s="134"/>
      <c r="AQF1" s="134"/>
      <c r="AQG1" s="134"/>
      <c r="AQH1" s="134"/>
      <c r="AQI1" s="134"/>
      <c r="AQJ1" s="134"/>
      <c r="AQK1" s="134"/>
      <c r="AQL1" s="134"/>
      <c r="AQM1" s="134"/>
      <c r="AQN1" s="134"/>
      <c r="AQO1" s="134"/>
      <c r="AQP1" s="134"/>
      <c r="AQQ1" s="134"/>
      <c r="AQR1" s="134"/>
      <c r="AQS1" s="134"/>
      <c r="AQT1" s="134"/>
      <c r="AQU1" s="134"/>
      <c r="AQV1" s="134"/>
      <c r="AQW1" s="134"/>
      <c r="AQX1" s="134"/>
      <c r="AQY1" s="134"/>
      <c r="AQZ1" s="134"/>
      <c r="ARA1" s="134"/>
      <c r="ARB1" s="134"/>
      <c r="ARC1" s="134"/>
      <c r="ARD1" s="134"/>
      <c r="ARE1" s="134"/>
      <c r="ARF1" s="134"/>
      <c r="ARG1" s="134"/>
      <c r="ARH1" s="134"/>
      <c r="ARI1" s="134"/>
      <c r="ARJ1" s="134"/>
      <c r="ARK1" s="134"/>
      <c r="ARL1" s="134"/>
      <c r="ARM1" s="134"/>
      <c r="ARN1" s="134"/>
      <c r="ARO1" s="134"/>
      <c r="ARP1" s="134"/>
      <c r="ARQ1" s="134"/>
      <c r="ARR1" s="134"/>
      <c r="ARS1" s="134"/>
      <c r="ART1" s="134"/>
      <c r="ARU1" s="134"/>
      <c r="ARV1" s="134"/>
      <c r="ARW1" s="134"/>
      <c r="ARX1" s="134"/>
      <c r="ARY1" s="134"/>
      <c r="ARZ1" s="134"/>
      <c r="ASA1" s="134"/>
      <c r="ASB1" s="134"/>
      <c r="ASC1" s="134"/>
      <c r="ASD1" s="134"/>
      <c r="ASE1" s="134"/>
      <c r="ASF1" s="134"/>
      <c r="ASG1" s="134"/>
      <c r="ASH1" s="134"/>
      <c r="ASI1" s="134"/>
      <c r="ASJ1" s="134"/>
      <c r="ASK1" s="134"/>
      <c r="ASL1" s="134"/>
      <c r="ASM1" s="134"/>
      <c r="ASN1" s="134"/>
      <c r="ASO1" s="134"/>
      <c r="ASP1" s="134"/>
      <c r="ASQ1" s="134"/>
      <c r="ASR1" s="134"/>
      <c r="ASS1" s="134"/>
      <c r="AST1" s="134"/>
      <c r="ASU1" s="134"/>
      <c r="ASV1" s="134"/>
      <c r="ASW1" s="134"/>
      <c r="ASX1" s="134"/>
      <c r="ASY1" s="134"/>
      <c r="ASZ1" s="134"/>
      <c r="ATA1" s="134"/>
      <c r="ATB1" s="134"/>
      <c r="ATC1" s="134"/>
      <c r="ATD1" s="134"/>
      <c r="ATE1" s="134"/>
      <c r="ATF1" s="134"/>
      <c r="ATG1" s="134"/>
      <c r="ATH1" s="134"/>
      <c r="ATI1" s="134"/>
      <c r="ATJ1" s="134"/>
      <c r="ATK1" s="134"/>
      <c r="ATL1" s="134"/>
      <c r="ATM1" s="134"/>
      <c r="ATN1" s="134"/>
      <c r="ATO1" s="134"/>
      <c r="ATP1" s="134"/>
      <c r="ATQ1" s="134"/>
      <c r="ATR1" s="134"/>
      <c r="ATS1" s="134"/>
      <c r="ATT1" s="134"/>
      <c r="ATU1" s="134"/>
      <c r="ATV1" s="134"/>
      <c r="ATW1" s="134"/>
      <c r="ATX1" s="134"/>
      <c r="ATY1" s="134"/>
      <c r="ATZ1" s="134"/>
      <c r="AUA1" s="134"/>
      <c r="AUB1" s="134"/>
      <c r="AUC1" s="134"/>
      <c r="AUD1" s="134"/>
      <c r="AUE1" s="134"/>
      <c r="AUF1" s="134"/>
      <c r="AUG1" s="134"/>
      <c r="AUH1" s="134"/>
      <c r="AUI1" s="134"/>
      <c r="AUJ1" s="134"/>
      <c r="AUK1" s="134"/>
      <c r="AUL1" s="134"/>
      <c r="AUM1" s="134"/>
      <c r="AUN1" s="134"/>
      <c r="AUO1" s="134"/>
      <c r="AUP1" s="134"/>
      <c r="AUQ1" s="134"/>
      <c r="AUR1" s="134"/>
      <c r="AUS1" s="134"/>
      <c r="AUT1" s="134"/>
      <c r="AUU1" s="134"/>
      <c r="AUV1" s="134"/>
      <c r="AUW1" s="134"/>
      <c r="AUX1" s="134"/>
      <c r="AUY1" s="134"/>
      <c r="AUZ1" s="134"/>
      <c r="AVA1" s="134"/>
      <c r="AVB1" s="134"/>
      <c r="AVC1" s="134"/>
      <c r="AVD1" s="134"/>
      <c r="AVE1" s="134"/>
      <c r="AVF1" s="134"/>
      <c r="AVG1" s="134"/>
      <c r="AVH1" s="134"/>
      <c r="AVI1" s="134"/>
      <c r="AVJ1" s="134"/>
      <c r="AVK1" s="134"/>
      <c r="AVL1" s="134"/>
      <c r="AVM1" s="134"/>
      <c r="AVN1" s="134"/>
      <c r="AVO1" s="134"/>
      <c r="AVP1" s="134"/>
      <c r="AVQ1" s="134"/>
      <c r="AVR1" s="134"/>
      <c r="AVS1" s="134"/>
      <c r="AVT1" s="134"/>
      <c r="AVU1" s="134"/>
      <c r="AVV1" s="134"/>
      <c r="AVW1" s="134"/>
      <c r="AVX1" s="134"/>
      <c r="AVY1" s="134"/>
      <c r="AVZ1" s="134"/>
      <c r="AWA1" s="134"/>
      <c r="AWB1" s="134"/>
      <c r="AWC1" s="134"/>
      <c r="AWD1" s="134"/>
      <c r="AWE1" s="134"/>
      <c r="AWF1" s="134"/>
      <c r="AWG1" s="134"/>
      <c r="AWH1" s="134"/>
      <c r="AWI1" s="134"/>
      <c r="AWJ1" s="134"/>
      <c r="AWK1" s="134"/>
      <c r="AWL1" s="134"/>
      <c r="AWM1" s="134"/>
      <c r="AWN1" s="134"/>
      <c r="AWO1" s="134"/>
      <c r="AWP1" s="134"/>
      <c r="AWQ1" s="134"/>
      <c r="AWR1" s="134"/>
      <c r="AWS1" s="134"/>
      <c r="AWT1" s="134"/>
      <c r="AWU1" s="134"/>
      <c r="AWV1" s="134"/>
      <c r="AWW1" s="134"/>
      <c r="AWX1" s="134"/>
      <c r="AWY1" s="134"/>
      <c r="AWZ1" s="134"/>
      <c r="AXA1" s="134"/>
      <c r="AXB1" s="134"/>
      <c r="AXC1" s="134"/>
      <c r="AXD1" s="134"/>
      <c r="AXE1" s="134"/>
      <c r="AXF1" s="134"/>
      <c r="AXG1" s="134"/>
      <c r="AXH1" s="134"/>
      <c r="AXI1" s="134"/>
      <c r="AXJ1" s="134"/>
      <c r="AXK1" s="134"/>
      <c r="AXL1" s="134"/>
      <c r="AXM1" s="134"/>
      <c r="AXN1" s="134"/>
      <c r="AXO1" s="134"/>
      <c r="AXP1" s="134"/>
      <c r="AXQ1" s="134"/>
      <c r="AXR1" s="134"/>
      <c r="AXS1" s="134"/>
      <c r="AXT1" s="134"/>
      <c r="AXU1" s="134"/>
      <c r="AXV1" s="134"/>
      <c r="AXW1" s="134"/>
      <c r="AXX1" s="134"/>
      <c r="AXY1" s="134"/>
      <c r="AXZ1" s="134"/>
      <c r="AYA1" s="134"/>
      <c r="AYB1" s="134"/>
      <c r="AYC1" s="134"/>
      <c r="AYD1" s="134"/>
      <c r="AYE1" s="134"/>
      <c r="AYF1" s="134"/>
      <c r="AYG1" s="134"/>
      <c r="AYH1" s="134"/>
      <c r="AYI1" s="134"/>
      <c r="AYJ1" s="134"/>
      <c r="AYK1" s="134"/>
      <c r="AYL1" s="134"/>
      <c r="AYM1" s="134"/>
      <c r="AYN1" s="134"/>
      <c r="AYO1" s="134"/>
      <c r="AYP1" s="134"/>
      <c r="AYQ1" s="134"/>
      <c r="AYR1" s="134"/>
      <c r="AYS1" s="134"/>
      <c r="AYT1" s="134"/>
      <c r="AYU1" s="134"/>
      <c r="AYV1" s="134"/>
      <c r="AYW1" s="134"/>
      <c r="AYX1" s="134"/>
      <c r="AYY1" s="134"/>
      <c r="AYZ1" s="134"/>
      <c r="AZA1" s="134"/>
      <c r="AZB1" s="134"/>
      <c r="AZC1" s="134"/>
      <c r="AZD1" s="134"/>
      <c r="AZE1" s="134"/>
      <c r="AZF1" s="134"/>
      <c r="AZG1" s="134"/>
      <c r="AZH1" s="134"/>
      <c r="AZI1" s="134"/>
      <c r="AZJ1" s="134"/>
      <c r="AZK1" s="134"/>
      <c r="AZL1" s="134"/>
      <c r="AZM1" s="134"/>
      <c r="AZN1" s="134"/>
      <c r="AZO1" s="134"/>
      <c r="AZP1" s="134"/>
      <c r="AZQ1" s="134"/>
      <c r="AZR1" s="134"/>
      <c r="AZS1" s="134"/>
      <c r="AZT1" s="134"/>
      <c r="AZU1" s="134"/>
      <c r="AZV1" s="134"/>
      <c r="AZW1" s="134"/>
      <c r="AZX1" s="134"/>
      <c r="AZY1" s="134"/>
      <c r="AZZ1" s="134"/>
      <c r="BAA1" s="134"/>
      <c r="BAB1" s="134"/>
      <c r="BAC1" s="134"/>
      <c r="BAD1" s="134"/>
      <c r="BAE1" s="134"/>
      <c r="BAF1" s="134"/>
      <c r="BAG1" s="134"/>
      <c r="BAH1" s="134"/>
      <c r="BAI1" s="134"/>
      <c r="BAJ1" s="134"/>
      <c r="BAK1" s="134"/>
      <c r="BAL1" s="134"/>
      <c r="BAM1" s="134"/>
      <c r="BAN1" s="134"/>
      <c r="BAO1" s="134"/>
      <c r="BAP1" s="134"/>
      <c r="BAQ1" s="134"/>
      <c r="BAR1" s="134"/>
      <c r="BAS1" s="134"/>
      <c r="BAT1" s="134"/>
      <c r="BAU1" s="134"/>
      <c r="BAV1" s="134"/>
      <c r="BAW1" s="134"/>
      <c r="BAX1" s="134"/>
      <c r="BAY1" s="134"/>
      <c r="BAZ1" s="134"/>
      <c r="BBA1" s="134"/>
      <c r="BBB1" s="134"/>
      <c r="BBC1" s="134"/>
      <c r="BBD1" s="134"/>
      <c r="BBE1" s="134"/>
      <c r="BBF1" s="134"/>
      <c r="BBG1" s="134"/>
      <c r="BBH1" s="134"/>
      <c r="BBI1" s="134"/>
      <c r="BBJ1" s="134"/>
      <c r="BBK1" s="134"/>
      <c r="BBL1" s="134"/>
      <c r="BBM1" s="134"/>
      <c r="BBN1" s="134"/>
      <c r="BBO1" s="134"/>
      <c r="BBP1" s="134"/>
      <c r="BBQ1" s="134"/>
      <c r="BBR1" s="134"/>
      <c r="BBS1" s="134"/>
      <c r="BBT1" s="134"/>
      <c r="BBU1" s="134"/>
      <c r="BBV1" s="134"/>
      <c r="BBW1" s="134"/>
      <c r="BBX1" s="134"/>
      <c r="BBY1" s="134"/>
      <c r="BBZ1" s="134"/>
      <c r="BCA1" s="134"/>
      <c r="BCB1" s="134"/>
      <c r="BCC1" s="134"/>
      <c r="BCD1" s="134"/>
      <c r="BCE1" s="134"/>
      <c r="BCF1" s="134"/>
      <c r="BCG1" s="134"/>
      <c r="BCH1" s="134"/>
      <c r="BCI1" s="134"/>
      <c r="BCJ1" s="134"/>
      <c r="BCK1" s="134"/>
      <c r="BCL1" s="134"/>
      <c r="BCM1" s="134"/>
      <c r="BCN1" s="134"/>
      <c r="BCO1" s="134"/>
      <c r="BCP1" s="134"/>
      <c r="BCQ1" s="134"/>
      <c r="BCR1" s="134"/>
      <c r="BCS1" s="134"/>
      <c r="BCT1" s="134"/>
      <c r="BCU1" s="134"/>
      <c r="BCV1" s="134"/>
      <c r="BCW1" s="134"/>
      <c r="BCX1" s="134"/>
      <c r="BCY1" s="134"/>
      <c r="BCZ1" s="134"/>
      <c r="BDA1" s="134"/>
      <c r="BDB1" s="134"/>
      <c r="BDC1" s="134"/>
      <c r="BDD1" s="134"/>
      <c r="BDE1" s="134"/>
      <c r="BDF1" s="134"/>
      <c r="BDG1" s="134"/>
      <c r="BDH1" s="134"/>
      <c r="BDI1" s="134"/>
      <c r="BDJ1" s="134"/>
      <c r="BDK1" s="134"/>
      <c r="BDL1" s="134"/>
      <c r="BDM1" s="134"/>
      <c r="BDN1" s="134"/>
      <c r="BDO1" s="134"/>
      <c r="BDP1" s="134"/>
      <c r="BDQ1" s="134"/>
      <c r="BDR1" s="134"/>
      <c r="BDS1" s="134"/>
      <c r="BDT1" s="134"/>
      <c r="BDU1" s="134"/>
      <c r="BDV1" s="134"/>
      <c r="BDW1" s="134"/>
      <c r="BDX1" s="134"/>
      <c r="BDY1" s="134"/>
      <c r="BDZ1" s="134"/>
      <c r="BEA1" s="134"/>
      <c r="BEB1" s="134"/>
      <c r="BEC1" s="134"/>
      <c r="BED1" s="134"/>
      <c r="BEE1" s="134"/>
      <c r="BEF1" s="134"/>
      <c r="BEG1" s="134"/>
      <c r="BEH1" s="134"/>
      <c r="BEI1" s="134"/>
      <c r="BEJ1" s="134"/>
      <c r="BEK1" s="134"/>
      <c r="BEL1" s="134"/>
      <c r="BEM1" s="134"/>
      <c r="BEN1" s="134"/>
      <c r="BEO1" s="134"/>
      <c r="BEP1" s="134"/>
      <c r="BEQ1" s="134"/>
      <c r="BER1" s="134"/>
      <c r="BES1" s="134"/>
      <c r="BET1" s="134"/>
      <c r="BEU1" s="134"/>
      <c r="BEV1" s="134"/>
      <c r="BEW1" s="134"/>
      <c r="BEX1" s="134"/>
      <c r="BEY1" s="134"/>
      <c r="BEZ1" s="134"/>
      <c r="BFA1" s="134"/>
      <c r="BFB1" s="134"/>
      <c r="BFC1" s="134"/>
      <c r="BFD1" s="134"/>
      <c r="BFE1" s="134"/>
      <c r="BFF1" s="134"/>
      <c r="BFG1" s="134"/>
      <c r="BFH1" s="134"/>
      <c r="BFI1" s="134"/>
      <c r="BFJ1" s="134"/>
      <c r="BFK1" s="134"/>
      <c r="BFL1" s="134"/>
      <c r="BFM1" s="134"/>
      <c r="BFN1" s="134"/>
      <c r="BFO1" s="134"/>
      <c r="BFP1" s="134"/>
      <c r="BFQ1" s="134"/>
      <c r="BFR1" s="134"/>
      <c r="BFS1" s="134"/>
      <c r="BFT1" s="134"/>
      <c r="BFU1" s="134"/>
      <c r="BFV1" s="134"/>
      <c r="BFW1" s="134"/>
      <c r="BFX1" s="134"/>
      <c r="BFY1" s="134"/>
      <c r="BFZ1" s="134"/>
      <c r="BGA1" s="134"/>
      <c r="BGB1" s="134"/>
      <c r="BGC1" s="134"/>
      <c r="BGD1" s="134"/>
      <c r="BGE1" s="134"/>
      <c r="BGF1" s="134"/>
      <c r="BGG1" s="134"/>
      <c r="BGH1" s="134"/>
      <c r="BGI1" s="134"/>
      <c r="BGJ1" s="134"/>
      <c r="BGK1" s="134"/>
      <c r="BGL1" s="134"/>
      <c r="BGM1" s="134"/>
      <c r="BGN1" s="134"/>
      <c r="BGO1" s="134"/>
      <c r="BGP1" s="134"/>
      <c r="BGQ1" s="134"/>
      <c r="BGR1" s="134"/>
      <c r="BGS1" s="134"/>
      <c r="BGT1" s="134"/>
      <c r="BGU1" s="134"/>
      <c r="BGV1" s="134"/>
      <c r="BGW1" s="134"/>
      <c r="BGX1" s="134"/>
      <c r="BGY1" s="134"/>
      <c r="BGZ1" s="134"/>
      <c r="BHA1" s="134"/>
      <c r="BHB1" s="134"/>
      <c r="BHC1" s="134"/>
      <c r="BHD1" s="134"/>
      <c r="BHE1" s="134"/>
      <c r="BHF1" s="134"/>
      <c r="BHG1" s="134"/>
      <c r="BHH1" s="134"/>
      <c r="BHI1" s="134"/>
      <c r="BHJ1" s="134"/>
      <c r="BHK1" s="134"/>
      <c r="BHL1" s="134"/>
      <c r="BHM1" s="134"/>
      <c r="BHN1" s="134"/>
      <c r="BHO1" s="134"/>
      <c r="BHP1" s="134"/>
      <c r="BHQ1" s="134"/>
      <c r="BHR1" s="134"/>
      <c r="BHS1" s="134"/>
      <c r="BHT1" s="134"/>
      <c r="BHU1" s="134"/>
      <c r="BHV1" s="134"/>
      <c r="BHW1" s="134"/>
      <c r="BHX1" s="134"/>
      <c r="BHY1" s="134"/>
      <c r="BHZ1" s="134"/>
      <c r="BIA1" s="134"/>
      <c r="BIB1" s="134"/>
      <c r="BIC1" s="134"/>
      <c r="BID1" s="134"/>
      <c r="BIE1" s="134"/>
      <c r="BIF1" s="134"/>
      <c r="BIG1" s="134"/>
      <c r="BIH1" s="134"/>
      <c r="BII1" s="134"/>
      <c r="BIJ1" s="134"/>
      <c r="BIK1" s="134"/>
      <c r="BIL1" s="134"/>
      <c r="BIM1" s="134"/>
      <c r="BIN1" s="134"/>
      <c r="BIO1" s="134"/>
      <c r="BIP1" s="134"/>
      <c r="BIQ1" s="134"/>
      <c r="BIR1" s="134"/>
      <c r="BIS1" s="134"/>
      <c r="BIT1" s="134"/>
      <c r="BIU1" s="134"/>
      <c r="BIV1" s="134"/>
      <c r="BIW1" s="134"/>
      <c r="BIX1" s="134"/>
      <c r="BIY1" s="134"/>
      <c r="BIZ1" s="134"/>
      <c r="BJA1" s="134"/>
      <c r="BJB1" s="134"/>
      <c r="BJC1" s="134"/>
      <c r="BJD1" s="134"/>
      <c r="BJE1" s="134"/>
      <c r="BJF1" s="134"/>
      <c r="BJG1" s="134"/>
      <c r="BJH1" s="134"/>
      <c r="BJI1" s="134"/>
      <c r="BJJ1" s="134"/>
      <c r="BJK1" s="134"/>
      <c r="BJL1" s="134"/>
      <c r="BJM1" s="134"/>
      <c r="BJN1" s="134"/>
      <c r="BJO1" s="134"/>
      <c r="BJP1" s="134"/>
      <c r="BJQ1" s="134"/>
      <c r="BJR1" s="134"/>
      <c r="BJS1" s="134"/>
      <c r="BJT1" s="134"/>
      <c r="BJU1" s="134"/>
      <c r="BJV1" s="134"/>
      <c r="BJW1" s="134"/>
      <c r="BJX1" s="134"/>
      <c r="BJY1" s="134"/>
      <c r="BJZ1" s="134"/>
      <c r="BKA1" s="134"/>
      <c r="BKB1" s="134"/>
      <c r="BKC1" s="134"/>
      <c r="BKD1" s="134"/>
      <c r="BKE1" s="134"/>
      <c r="BKF1" s="134"/>
      <c r="BKG1" s="134"/>
      <c r="BKH1" s="134"/>
      <c r="BKI1" s="134"/>
      <c r="BKJ1" s="134"/>
      <c r="BKK1" s="134"/>
      <c r="BKL1" s="134"/>
      <c r="BKM1" s="134"/>
      <c r="BKN1" s="134"/>
      <c r="BKO1" s="134"/>
      <c r="BKP1" s="134"/>
      <c r="BKQ1" s="134"/>
      <c r="BKR1" s="134"/>
      <c r="BKS1" s="134"/>
      <c r="BKT1" s="134"/>
      <c r="BKU1" s="134"/>
      <c r="BKV1" s="134"/>
      <c r="BKW1" s="134"/>
      <c r="BKX1" s="134"/>
      <c r="BKY1" s="134"/>
      <c r="BKZ1" s="134"/>
      <c r="BLA1" s="134"/>
      <c r="BLB1" s="134"/>
      <c r="BLC1" s="134"/>
      <c r="BLD1" s="134"/>
      <c r="BLE1" s="134"/>
      <c r="BLF1" s="134"/>
      <c r="BLG1" s="134"/>
      <c r="BLH1" s="134"/>
      <c r="BLI1" s="134"/>
      <c r="BLJ1" s="134"/>
      <c r="BLK1" s="134"/>
      <c r="BLL1" s="134"/>
      <c r="BLM1" s="134"/>
      <c r="BLN1" s="134"/>
      <c r="BLO1" s="134"/>
      <c r="BLP1" s="134"/>
      <c r="BLQ1" s="134"/>
      <c r="BLR1" s="134"/>
      <c r="BLS1" s="134"/>
      <c r="BLT1" s="134"/>
      <c r="BLU1" s="134"/>
      <c r="BLV1" s="134"/>
      <c r="BLW1" s="134"/>
      <c r="BLX1" s="134"/>
      <c r="BLY1" s="134"/>
      <c r="BLZ1" s="134"/>
      <c r="BMA1" s="134"/>
      <c r="BMB1" s="134"/>
      <c r="BMC1" s="134"/>
      <c r="BMD1" s="134"/>
      <c r="BME1" s="134"/>
      <c r="BMF1" s="134"/>
      <c r="BMG1" s="134"/>
      <c r="BMH1" s="134"/>
      <c r="BMI1" s="134"/>
      <c r="BMJ1" s="134"/>
      <c r="BMK1" s="134"/>
      <c r="BML1" s="134"/>
      <c r="BMM1" s="134"/>
      <c r="BMN1" s="134"/>
      <c r="BMO1" s="134"/>
      <c r="BMP1" s="134"/>
      <c r="BMQ1" s="134"/>
      <c r="BMR1" s="134"/>
      <c r="BMS1" s="134"/>
      <c r="BMT1" s="134"/>
      <c r="BMU1" s="134"/>
      <c r="BMV1" s="134"/>
      <c r="BMW1" s="134"/>
      <c r="BMX1" s="134"/>
      <c r="BMY1" s="134"/>
      <c r="BMZ1" s="134"/>
      <c r="BNA1" s="134"/>
      <c r="BNB1" s="134"/>
      <c r="BNC1" s="134"/>
      <c r="BND1" s="134"/>
      <c r="BNE1" s="134"/>
      <c r="BNF1" s="134"/>
      <c r="BNG1" s="134"/>
      <c r="BNH1" s="134"/>
      <c r="BNI1" s="134"/>
      <c r="BNJ1" s="134"/>
      <c r="BNK1" s="134"/>
      <c r="BNL1" s="134"/>
      <c r="BNM1" s="134"/>
      <c r="BNN1" s="134"/>
      <c r="BNO1" s="134"/>
      <c r="BNP1" s="134"/>
      <c r="BNQ1" s="134"/>
      <c r="BNR1" s="134"/>
      <c r="BNS1" s="134"/>
      <c r="BNT1" s="134"/>
      <c r="BNU1" s="134"/>
      <c r="BNV1" s="134"/>
      <c r="BNW1" s="134"/>
      <c r="BNX1" s="134"/>
      <c r="BNY1" s="134"/>
      <c r="BNZ1" s="134"/>
      <c r="BOA1" s="134"/>
      <c r="BOB1" s="134"/>
      <c r="BOC1" s="134"/>
      <c r="BOD1" s="134"/>
      <c r="BOE1" s="134"/>
      <c r="BOF1" s="134"/>
      <c r="BOG1" s="134"/>
      <c r="BOH1" s="134"/>
      <c r="BOI1" s="134"/>
      <c r="BOJ1" s="134"/>
      <c r="BOK1" s="134"/>
      <c r="BOL1" s="134"/>
      <c r="BOM1" s="134"/>
      <c r="BON1" s="134"/>
      <c r="BOO1" s="134"/>
      <c r="BOP1" s="134"/>
      <c r="BOQ1" s="134"/>
      <c r="BOR1" s="134"/>
      <c r="BOS1" s="134"/>
      <c r="BOT1" s="134"/>
      <c r="BOU1" s="134"/>
      <c r="BOV1" s="134"/>
      <c r="BOW1" s="134"/>
      <c r="BOX1" s="134"/>
      <c r="BOY1" s="134"/>
      <c r="BOZ1" s="134"/>
      <c r="BPA1" s="134"/>
      <c r="BPB1" s="134"/>
      <c r="BPC1" s="134"/>
      <c r="BPD1" s="134"/>
      <c r="BPE1" s="134"/>
      <c r="BPF1" s="134"/>
      <c r="BPG1" s="134"/>
      <c r="BPH1" s="134"/>
      <c r="BPI1" s="134"/>
      <c r="BPJ1" s="134"/>
      <c r="BPK1" s="134"/>
      <c r="BPL1" s="134"/>
      <c r="BPM1" s="134"/>
      <c r="BPN1" s="134"/>
      <c r="BPO1" s="134"/>
      <c r="BPP1" s="134"/>
      <c r="BPQ1" s="134"/>
      <c r="BPR1" s="134"/>
      <c r="BPS1" s="134"/>
      <c r="BPT1" s="134"/>
      <c r="BPU1" s="134"/>
      <c r="BPV1" s="134"/>
      <c r="BPW1" s="134"/>
      <c r="BPX1" s="134"/>
      <c r="BPY1" s="134"/>
      <c r="BPZ1" s="134"/>
      <c r="BQA1" s="134"/>
      <c r="BQB1" s="134"/>
      <c r="BQC1" s="134"/>
      <c r="BQD1" s="134"/>
      <c r="BQE1" s="134"/>
      <c r="BQF1" s="134"/>
      <c r="BQG1" s="134"/>
      <c r="BQH1" s="134"/>
      <c r="BQI1" s="134"/>
      <c r="BQJ1" s="134"/>
      <c r="BQK1" s="134"/>
      <c r="BQL1" s="134"/>
      <c r="BQM1" s="134"/>
      <c r="BQN1" s="134"/>
      <c r="BQO1" s="134"/>
      <c r="BQP1" s="134"/>
      <c r="BQQ1" s="134"/>
      <c r="BQR1" s="134"/>
      <c r="BQS1" s="134"/>
      <c r="BQT1" s="134"/>
      <c r="BQU1" s="134"/>
      <c r="BQV1" s="134"/>
      <c r="BQW1" s="134"/>
      <c r="BQX1" s="134"/>
      <c r="BQY1" s="134"/>
      <c r="BQZ1" s="134"/>
      <c r="BRA1" s="134"/>
      <c r="BRB1" s="134"/>
      <c r="BRC1" s="134"/>
      <c r="BRD1" s="134"/>
      <c r="BRE1" s="134"/>
      <c r="BRF1" s="134"/>
      <c r="BRG1" s="134"/>
      <c r="BRH1" s="134"/>
      <c r="BRI1" s="134"/>
      <c r="BRJ1" s="134"/>
      <c r="BRK1" s="134"/>
      <c r="BRL1" s="134"/>
      <c r="BRM1" s="134"/>
      <c r="BRN1" s="134"/>
      <c r="BRO1" s="134"/>
      <c r="BRP1" s="134"/>
      <c r="BRQ1" s="134"/>
      <c r="BRR1" s="134"/>
      <c r="BRS1" s="134"/>
      <c r="BRT1" s="134"/>
      <c r="BRU1" s="134"/>
      <c r="BRV1" s="134"/>
      <c r="BRW1" s="134"/>
      <c r="BRX1" s="134"/>
      <c r="BRY1" s="134"/>
      <c r="BRZ1" s="134"/>
      <c r="BSA1" s="134"/>
      <c r="BSB1" s="134"/>
      <c r="BSC1" s="134"/>
      <c r="BSD1" s="134"/>
      <c r="BSE1" s="134"/>
      <c r="BSF1" s="134"/>
      <c r="BSG1" s="134"/>
      <c r="BSH1" s="134"/>
      <c r="BSI1" s="134"/>
      <c r="BSJ1" s="134"/>
      <c r="BSK1" s="134"/>
      <c r="BSL1" s="134"/>
      <c r="BSM1" s="134"/>
      <c r="BSN1" s="134"/>
      <c r="BSO1" s="134"/>
      <c r="BSP1" s="134"/>
      <c r="BSQ1" s="134"/>
      <c r="BSR1" s="134"/>
      <c r="BSS1" s="134"/>
      <c r="BST1" s="134"/>
      <c r="BSU1" s="134"/>
      <c r="BSV1" s="134"/>
      <c r="BSW1" s="134"/>
      <c r="BSX1" s="134"/>
      <c r="BSY1" s="134"/>
      <c r="BSZ1" s="134"/>
      <c r="BTA1" s="134"/>
      <c r="BTB1" s="134"/>
      <c r="BTC1" s="134"/>
      <c r="BTD1" s="134"/>
      <c r="BTE1" s="134"/>
      <c r="BTF1" s="134"/>
      <c r="BTG1" s="134"/>
      <c r="BTH1" s="134"/>
      <c r="BTI1" s="134"/>
      <c r="BTJ1" s="134"/>
      <c r="BTK1" s="134"/>
      <c r="BTL1" s="134"/>
      <c r="BTM1" s="134"/>
      <c r="BTN1" s="134"/>
      <c r="BTO1" s="134"/>
      <c r="BTP1" s="134"/>
      <c r="BTQ1" s="134"/>
      <c r="BTR1" s="134"/>
      <c r="BTS1" s="134"/>
      <c r="BTT1" s="134"/>
      <c r="BTU1" s="134"/>
      <c r="BTV1" s="134"/>
      <c r="BTW1" s="134"/>
      <c r="BTX1" s="134"/>
      <c r="BTY1" s="134"/>
      <c r="BTZ1" s="134"/>
      <c r="BUA1" s="134"/>
      <c r="BUB1" s="134"/>
      <c r="BUC1" s="134"/>
      <c r="BUD1" s="134"/>
      <c r="BUE1" s="134"/>
      <c r="BUF1" s="134"/>
      <c r="BUG1" s="134"/>
      <c r="BUH1" s="134"/>
      <c r="BUI1" s="134"/>
      <c r="BUJ1" s="134"/>
      <c r="BUK1" s="134"/>
      <c r="BUL1" s="134"/>
      <c r="BUM1" s="134"/>
      <c r="BUN1" s="134"/>
      <c r="BUO1" s="134"/>
      <c r="BUP1" s="134"/>
      <c r="BUQ1" s="134"/>
      <c r="BUR1" s="134"/>
      <c r="BUS1" s="134"/>
      <c r="BUT1" s="134"/>
      <c r="BUU1" s="134"/>
      <c r="BUV1" s="134"/>
      <c r="BUW1" s="134"/>
      <c r="BUX1" s="134"/>
      <c r="BUY1" s="134"/>
      <c r="BUZ1" s="134"/>
      <c r="BVA1" s="134"/>
      <c r="BVB1" s="134"/>
      <c r="BVC1" s="134"/>
      <c r="BVD1" s="134"/>
      <c r="BVE1" s="134"/>
      <c r="BVF1" s="134"/>
      <c r="BVG1" s="134"/>
      <c r="BVH1" s="134"/>
      <c r="BVI1" s="134"/>
      <c r="BVJ1" s="134"/>
      <c r="BVK1" s="134"/>
      <c r="BVL1" s="134"/>
      <c r="BVM1" s="134"/>
      <c r="BVN1" s="134"/>
      <c r="BVO1" s="134"/>
      <c r="BVP1" s="134"/>
      <c r="BVQ1" s="134"/>
      <c r="BVR1" s="134"/>
      <c r="BVS1" s="134"/>
      <c r="BVT1" s="134"/>
      <c r="BVU1" s="134"/>
      <c r="BVV1" s="134"/>
      <c r="BVW1" s="134"/>
      <c r="BVX1" s="134"/>
      <c r="BVY1" s="134"/>
      <c r="BVZ1" s="134"/>
      <c r="BWA1" s="134"/>
      <c r="BWB1" s="134"/>
      <c r="BWC1" s="134"/>
      <c r="BWD1" s="134"/>
      <c r="BWE1" s="134"/>
      <c r="BWF1" s="134"/>
      <c r="BWG1" s="134"/>
      <c r="BWH1" s="134"/>
      <c r="BWI1" s="134"/>
      <c r="BWJ1" s="134"/>
      <c r="BWK1" s="134"/>
      <c r="BWL1" s="134"/>
      <c r="BWM1" s="134"/>
      <c r="BWN1" s="134"/>
      <c r="BWO1" s="134"/>
      <c r="BWP1" s="134"/>
      <c r="BWQ1" s="134"/>
      <c r="BWR1" s="134"/>
      <c r="BWS1" s="134"/>
      <c r="BWT1" s="134"/>
      <c r="BWU1" s="134"/>
      <c r="BWV1" s="134"/>
      <c r="BWW1" s="134"/>
      <c r="BWX1" s="134"/>
      <c r="BWY1" s="134"/>
      <c r="BWZ1" s="134"/>
      <c r="BXA1" s="134"/>
      <c r="BXB1" s="134"/>
      <c r="BXC1" s="134"/>
      <c r="BXD1" s="134"/>
      <c r="BXE1" s="134"/>
      <c r="BXF1" s="134"/>
      <c r="BXG1" s="134"/>
      <c r="BXH1" s="134"/>
      <c r="BXI1" s="134"/>
      <c r="BXJ1" s="134"/>
      <c r="BXK1" s="134"/>
      <c r="BXL1" s="134"/>
      <c r="BXM1" s="134"/>
      <c r="BXN1" s="134"/>
      <c r="BXO1" s="134"/>
      <c r="BXP1" s="134"/>
      <c r="BXQ1" s="134"/>
      <c r="BXR1" s="134"/>
      <c r="BXS1" s="134"/>
      <c r="BXT1" s="134"/>
      <c r="BXU1" s="134"/>
      <c r="BXV1" s="134"/>
      <c r="BXW1" s="134"/>
      <c r="BXX1" s="134"/>
      <c r="BXY1" s="134"/>
      <c r="BXZ1" s="134"/>
      <c r="BYA1" s="134"/>
      <c r="BYB1" s="134"/>
      <c r="BYC1" s="134"/>
      <c r="BYD1" s="134"/>
      <c r="BYE1" s="134"/>
      <c r="BYF1" s="134"/>
      <c r="BYG1" s="134"/>
      <c r="BYH1" s="134"/>
      <c r="BYI1" s="134"/>
      <c r="BYJ1" s="134"/>
      <c r="BYK1" s="134"/>
      <c r="BYL1" s="134"/>
      <c r="BYM1" s="134"/>
      <c r="BYN1" s="134"/>
      <c r="BYO1" s="134"/>
      <c r="BYP1" s="134"/>
      <c r="BYQ1" s="134"/>
      <c r="BYR1" s="134"/>
      <c r="BYS1" s="134"/>
      <c r="BYT1" s="134"/>
      <c r="BYU1" s="134"/>
      <c r="BYV1" s="134"/>
      <c r="BYW1" s="134"/>
      <c r="BYX1" s="134"/>
      <c r="BYY1" s="134"/>
      <c r="BYZ1" s="134"/>
      <c r="BZA1" s="134"/>
      <c r="BZB1" s="134"/>
      <c r="BZC1" s="134"/>
      <c r="BZD1" s="134"/>
      <c r="BZE1" s="134"/>
      <c r="BZF1" s="134"/>
      <c r="BZG1" s="134"/>
      <c r="BZH1" s="134"/>
      <c r="BZI1" s="134"/>
      <c r="BZJ1" s="134"/>
      <c r="BZK1" s="134"/>
      <c r="BZL1" s="134"/>
      <c r="BZM1" s="134"/>
      <c r="BZN1" s="134"/>
      <c r="BZO1" s="134"/>
      <c r="BZP1" s="134"/>
      <c r="BZQ1" s="134"/>
      <c r="BZR1" s="134"/>
      <c r="BZS1" s="134"/>
      <c r="BZT1" s="134"/>
      <c r="BZU1" s="134"/>
      <c r="BZV1" s="134"/>
      <c r="BZW1" s="134"/>
      <c r="BZX1" s="134"/>
      <c r="BZY1" s="134"/>
      <c r="BZZ1" s="134"/>
      <c r="CAA1" s="134"/>
      <c r="CAB1" s="134"/>
      <c r="CAC1" s="134"/>
      <c r="CAD1" s="134"/>
      <c r="CAE1" s="134"/>
      <c r="CAF1" s="134"/>
      <c r="CAG1" s="134"/>
      <c r="CAH1" s="134"/>
      <c r="CAI1" s="134"/>
      <c r="CAJ1" s="134"/>
      <c r="CAK1" s="134"/>
      <c r="CAL1" s="134"/>
      <c r="CAM1" s="134"/>
      <c r="CAN1" s="134"/>
      <c r="CAO1" s="134"/>
      <c r="CAP1" s="134"/>
      <c r="CAQ1" s="134"/>
      <c r="CAR1" s="134"/>
      <c r="CAS1" s="134"/>
      <c r="CAT1" s="134"/>
      <c r="CAU1" s="134"/>
      <c r="CAV1" s="134"/>
      <c r="CAW1" s="134"/>
      <c r="CAX1" s="134"/>
      <c r="CAY1" s="134"/>
      <c r="CAZ1" s="134"/>
      <c r="CBA1" s="134"/>
      <c r="CBB1" s="134"/>
      <c r="CBC1" s="134"/>
      <c r="CBD1" s="134"/>
      <c r="CBE1" s="134"/>
      <c r="CBF1" s="134"/>
      <c r="CBG1" s="134"/>
      <c r="CBH1" s="134"/>
      <c r="CBI1" s="134"/>
      <c r="CBJ1" s="134"/>
      <c r="CBK1" s="134"/>
      <c r="CBL1" s="134"/>
      <c r="CBM1" s="134"/>
      <c r="CBN1" s="134"/>
      <c r="CBO1" s="134"/>
      <c r="CBP1" s="134"/>
      <c r="CBQ1" s="134"/>
      <c r="CBR1" s="134"/>
      <c r="CBS1" s="134"/>
      <c r="CBT1" s="134"/>
      <c r="CBU1" s="134"/>
      <c r="CBV1" s="134"/>
      <c r="CBW1" s="134"/>
      <c r="CBX1" s="134"/>
      <c r="CBY1" s="134"/>
      <c r="CBZ1" s="134"/>
      <c r="CCA1" s="134"/>
      <c r="CCB1" s="134"/>
      <c r="CCC1" s="134"/>
      <c r="CCD1" s="134"/>
      <c r="CCE1" s="134"/>
      <c r="CCF1" s="134"/>
      <c r="CCG1" s="134"/>
      <c r="CCH1" s="134"/>
      <c r="CCI1" s="134"/>
      <c r="CCJ1" s="134"/>
      <c r="CCK1" s="134"/>
      <c r="CCL1" s="134"/>
      <c r="CCM1" s="134"/>
      <c r="CCN1" s="134"/>
      <c r="CCO1" s="134"/>
      <c r="CCP1" s="134"/>
      <c r="CCQ1" s="134"/>
      <c r="CCR1" s="134"/>
      <c r="CCS1" s="134"/>
      <c r="CCT1" s="134"/>
      <c r="CCU1" s="134"/>
      <c r="CCV1" s="134"/>
      <c r="CCW1" s="134"/>
      <c r="CCX1" s="134"/>
      <c r="CCY1" s="134"/>
      <c r="CCZ1" s="134"/>
      <c r="CDA1" s="134"/>
      <c r="CDB1" s="134"/>
      <c r="CDC1" s="134"/>
      <c r="CDD1" s="134"/>
      <c r="CDE1" s="134"/>
      <c r="CDF1" s="134"/>
      <c r="CDG1" s="134"/>
      <c r="CDH1" s="134"/>
      <c r="CDI1" s="134"/>
      <c r="CDJ1" s="134"/>
      <c r="CDK1" s="134"/>
      <c r="CDL1" s="134"/>
      <c r="CDM1" s="134"/>
      <c r="CDN1" s="134"/>
      <c r="CDO1" s="134"/>
      <c r="CDP1" s="134"/>
      <c r="CDQ1" s="134"/>
      <c r="CDR1" s="134"/>
      <c r="CDS1" s="134"/>
      <c r="CDT1" s="134"/>
      <c r="CDU1" s="134"/>
      <c r="CDV1" s="134"/>
      <c r="CDW1" s="134"/>
      <c r="CDX1" s="134"/>
      <c r="CDY1" s="134"/>
      <c r="CDZ1" s="134"/>
      <c r="CEA1" s="134"/>
      <c r="CEB1" s="134"/>
      <c r="CEC1" s="134"/>
      <c r="CED1" s="134"/>
      <c r="CEE1" s="134"/>
      <c r="CEF1" s="134"/>
      <c r="CEG1" s="134"/>
      <c r="CEH1" s="134"/>
      <c r="CEI1" s="134"/>
      <c r="CEJ1" s="134"/>
      <c r="CEK1" s="134"/>
      <c r="CEL1" s="134"/>
      <c r="CEM1" s="134"/>
      <c r="CEN1" s="134"/>
      <c r="CEO1" s="134"/>
      <c r="CEP1" s="134"/>
      <c r="CEQ1" s="134"/>
      <c r="CER1" s="134"/>
      <c r="CES1" s="134"/>
      <c r="CET1" s="134"/>
      <c r="CEU1" s="134"/>
      <c r="CEV1" s="134"/>
      <c r="CEW1" s="134"/>
      <c r="CEX1" s="134"/>
      <c r="CEY1" s="134"/>
      <c r="CEZ1" s="134"/>
      <c r="CFA1" s="134"/>
      <c r="CFB1" s="134"/>
      <c r="CFC1" s="134"/>
      <c r="CFD1" s="134"/>
      <c r="CFE1" s="134"/>
      <c r="CFF1" s="134"/>
      <c r="CFG1" s="134"/>
      <c r="CFH1" s="134"/>
      <c r="CFI1" s="134"/>
      <c r="CFJ1" s="134"/>
      <c r="CFK1" s="134"/>
      <c r="CFL1" s="134"/>
      <c r="CFM1" s="134"/>
      <c r="CFN1" s="134"/>
      <c r="CFO1" s="134"/>
      <c r="CFP1" s="134"/>
      <c r="CFQ1" s="134"/>
      <c r="CFR1" s="134"/>
      <c r="CFS1" s="134"/>
      <c r="CFT1" s="134"/>
      <c r="CFU1" s="134"/>
      <c r="CFV1" s="134"/>
      <c r="CFW1" s="134"/>
      <c r="CFX1" s="134"/>
      <c r="CFY1" s="134"/>
      <c r="CFZ1" s="134"/>
      <c r="CGA1" s="134"/>
      <c r="CGB1" s="134"/>
      <c r="CGC1" s="134"/>
      <c r="CGD1" s="134"/>
      <c r="CGE1" s="134"/>
      <c r="CGF1" s="134"/>
      <c r="CGG1" s="134"/>
      <c r="CGH1" s="134"/>
      <c r="CGI1" s="134"/>
      <c r="CGJ1" s="134"/>
      <c r="CGK1" s="134"/>
      <c r="CGL1" s="134"/>
      <c r="CGM1" s="134"/>
      <c r="CGN1" s="134"/>
      <c r="CGO1" s="134"/>
      <c r="CGP1" s="134"/>
      <c r="CGQ1" s="134"/>
      <c r="CGR1" s="134"/>
      <c r="CGS1" s="134"/>
      <c r="CGT1" s="134"/>
      <c r="CGU1" s="134"/>
      <c r="CGV1" s="134"/>
      <c r="CGW1" s="134"/>
      <c r="CGX1" s="134"/>
      <c r="CGY1" s="134"/>
      <c r="CGZ1" s="134"/>
      <c r="CHA1" s="134"/>
      <c r="CHB1" s="134"/>
      <c r="CHC1" s="134"/>
      <c r="CHD1" s="134"/>
      <c r="CHE1" s="134"/>
      <c r="CHF1" s="134"/>
      <c r="CHG1" s="134"/>
      <c r="CHH1" s="134"/>
      <c r="CHI1" s="134"/>
      <c r="CHJ1" s="134"/>
      <c r="CHK1" s="134"/>
      <c r="CHL1" s="134"/>
      <c r="CHM1" s="134"/>
      <c r="CHN1" s="134"/>
      <c r="CHO1" s="134"/>
      <c r="CHP1" s="134"/>
      <c r="CHQ1" s="134"/>
      <c r="CHR1" s="134"/>
      <c r="CHS1" s="134"/>
      <c r="CHT1" s="134"/>
      <c r="CHU1" s="134"/>
      <c r="CHV1" s="134"/>
      <c r="CHW1" s="134"/>
      <c r="CHX1" s="134"/>
      <c r="CHY1" s="134"/>
      <c r="CHZ1" s="134"/>
      <c r="CIA1" s="134"/>
      <c r="CIB1" s="134"/>
      <c r="CIC1" s="134"/>
      <c r="CID1" s="134"/>
      <c r="CIE1" s="134"/>
      <c r="CIF1" s="134"/>
      <c r="CIG1" s="134"/>
      <c r="CIH1" s="134"/>
      <c r="CII1" s="134"/>
      <c r="CIJ1" s="134"/>
      <c r="CIK1" s="134"/>
      <c r="CIL1" s="134"/>
      <c r="CIM1" s="134"/>
      <c r="CIN1" s="134"/>
      <c r="CIO1" s="134"/>
      <c r="CIP1" s="134"/>
      <c r="CIQ1" s="134"/>
      <c r="CIR1" s="134"/>
      <c r="CIS1" s="134"/>
      <c r="CIT1" s="134"/>
      <c r="CIU1" s="134"/>
      <c r="CIV1" s="134"/>
      <c r="CIW1" s="134"/>
      <c r="CIX1" s="134"/>
      <c r="CIY1" s="134"/>
      <c r="CIZ1" s="134"/>
      <c r="CJA1" s="134"/>
      <c r="CJB1" s="134"/>
      <c r="CJC1" s="134"/>
      <c r="CJD1" s="134"/>
      <c r="CJE1" s="134"/>
      <c r="CJF1" s="134"/>
      <c r="CJG1" s="134"/>
      <c r="CJH1" s="134"/>
      <c r="CJI1" s="134"/>
      <c r="CJJ1" s="134"/>
      <c r="CJK1" s="134"/>
      <c r="CJL1" s="134"/>
      <c r="CJM1" s="134"/>
      <c r="CJN1" s="134"/>
      <c r="CJO1" s="134"/>
      <c r="CJP1" s="134"/>
      <c r="CJQ1" s="134"/>
      <c r="CJR1" s="134"/>
      <c r="CJS1" s="134"/>
      <c r="CJT1" s="134"/>
      <c r="CJU1" s="134"/>
      <c r="CJV1" s="134"/>
      <c r="CJW1" s="134"/>
      <c r="CJX1" s="134"/>
      <c r="CJY1" s="134"/>
      <c r="CJZ1" s="134"/>
      <c r="CKA1" s="134"/>
      <c r="CKB1" s="134"/>
      <c r="CKC1" s="134"/>
      <c r="CKD1" s="134"/>
      <c r="CKE1" s="134"/>
      <c r="CKF1" s="134"/>
      <c r="CKG1" s="134"/>
      <c r="CKH1" s="134"/>
      <c r="CKI1" s="134"/>
      <c r="CKJ1" s="134"/>
      <c r="CKK1" s="134"/>
      <c r="CKL1" s="134"/>
      <c r="CKM1" s="134"/>
      <c r="CKN1" s="134"/>
      <c r="CKO1" s="134"/>
      <c r="CKP1" s="134"/>
      <c r="CKQ1" s="134"/>
      <c r="CKR1" s="134"/>
      <c r="CKS1" s="134"/>
      <c r="CKT1" s="134"/>
      <c r="CKU1" s="134"/>
      <c r="CKV1" s="134"/>
      <c r="CKW1" s="134"/>
      <c r="CKX1" s="134"/>
      <c r="CKY1" s="134"/>
      <c r="CKZ1" s="134"/>
      <c r="CLA1" s="134"/>
      <c r="CLB1" s="134"/>
      <c r="CLC1" s="134"/>
      <c r="CLD1" s="134"/>
      <c r="CLE1" s="134"/>
      <c r="CLF1" s="134"/>
      <c r="CLG1" s="134"/>
      <c r="CLH1" s="134"/>
      <c r="CLI1" s="134"/>
      <c r="CLJ1" s="134"/>
      <c r="CLK1" s="134"/>
      <c r="CLL1" s="134"/>
      <c r="CLM1" s="134"/>
      <c r="CLN1" s="134"/>
      <c r="CLO1" s="134"/>
      <c r="CLP1" s="134"/>
      <c r="CLQ1" s="134"/>
      <c r="CLR1" s="134"/>
      <c r="CLS1" s="134"/>
      <c r="CLT1" s="134"/>
      <c r="CLU1" s="134"/>
      <c r="CLV1" s="134"/>
      <c r="CLW1" s="134"/>
      <c r="CLX1" s="134"/>
      <c r="CLY1" s="134"/>
      <c r="CLZ1" s="134"/>
      <c r="CMA1" s="134"/>
      <c r="CMB1" s="134"/>
      <c r="CMC1" s="134"/>
      <c r="CMD1" s="134"/>
      <c r="CME1" s="134"/>
      <c r="CMF1" s="134"/>
      <c r="CMG1" s="134"/>
      <c r="CMH1" s="134"/>
      <c r="CMI1" s="134"/>
      <c r="CMJ1" s="134"/>
      <c r="CMK1" s="134"/>
      <c r="CML1" s="134"/>
      <c r="CMM1" s="134"/>
      <c r="CMN1" s="134"/>
      <c r="CMO1" s="134"/>
      <c r="CMP1" s="134"/>
      <c r="CMQ1" s="134"/>
      <c r="CMR1" s="134"/>
      <c r="CMS1" s="134"/>
      <c r="CMT1" s="134"/>
      <c r="CMU1" s="134"/>
      <c r="CMV1" s="134"/>
      <c r="CMW1" s="134"/>
      <c r="CMX1" s="134"/>
      <c r="CMY1" s="134"/>
      <c r="CMZ1" s="134"/>
      <c r="CNA1" s="134"/>
      <c r="CNB1" s="134"/>
      <c r="CNC1" s="134"/>
      <c r="CND1" s="134"/>
      <c r="CNE1" s="134"/>
      <c r="CNF1" s="134"/>
      <c r="CNG1" s="134"/>
      <c r="CNH1" s="134"/>
      <c r="CNI1" s="134"/>
      <c r="CNJ1" s="134"/>
      <c r="CNK1" s="134"/>
      <c r="CNL1" s="134"/>
      <c r="CNM1" s="134"/>
      <c r="CNN1" s="134"/>
      <c r="CNO1" s="134"/>
      <c r="CNP1" s="134"/>
      <c r="CNQ1" s="134"/>
      <c r="CNR1" s="134"/>
      <c r="CNS1" s="134"/>
      <c r="CNT1" s="134"/>
      <c r="CNU1" s="134"/>
      <c r="CNV1" s="134"/>
      <c r="CNW1" s="134"/>
      <c r="CNX1" s="134"/>
      <c r="CNY1" s="134"/>
      <c r="CNZ1" s="134"/>
      <c r="COA1" s="134"/>
      <c r="COB1" s="134"/>
      <c r="COC1" s="134"/>
      <c r="COD1" s="134"/>
      <c r="COE1" s="134"/>
      <c r="COF1" s="134"/>
      <c r="COG1" s="134"/>
      <c r="COH1" s="134"/>
      <c r="COI1" s="134"/>
      <c r="COJ1" s="134"/>
      <c r="COK1" s="134"/>
      <c r="COL1" s="134"/>
      <c r="COM1" s="134"/>
      <c r="CON1" s="134"/>
      <c r="COO1" s="134"/>
      <c r="COP1" s="134"/>
      <c r="COQ1" s="134"/>
      <c r="COR1" s="134"/>
      <c r="COS1" s="134"/>
      <c r="COT1" s="134"/>
      <c r="COU1" s="134"/>
      <c r="COV1" s="134"/>
      <c r="COW1" s="134"/>
      <c r="COX1" s="134"/>
      <c r="COY1" s="134"/>
      <c r="COZ1" s="134"/>
      <c r="CPA1" s="134"/>
      <c r="CPB1" s="134"/>
      <c r="CPC1" s="134"/>
      <c r="CPD1" s="134"/>
      <c r="CPE1" s="134"/>
      <c r="CPF1" s="134"/>
      <c r="CPG1" s="134"/>
      <c r="CPH1" s="134"/>
      <c r="CPI1" s="134"/>
      <c r="CPJ1" s="134"/>
      <c r="CPK1" s="134"/>
      <c r="CPL1" s="134"/>
      <c r="CPM1" s="134"/>
      <c r="CPN1" s="134"/>
      <c r="CPO1" s="134"/>
      <c r="CPP1" s="134"/>
      <c r="CPQ1" s="134"/>
      <c r="CPR1" s="134"/>
      <c r="CPS1" s="134"/>
      <c r="CPT1" s="134"/>
      <c r="CPU1" s="134"/>
      <c r="CPV1" s="134"/>
      <c r="CPW1" s="134"/>
      <c r="CPX1" s="134"/>
      <c r="CPY1" s="134"/>
      <c r="CPZ1" s="134"/>
      <c r="CQA1" s="134"/>
      <c r="CQB1" s="134"/>
      <c r="CQC1" s="134"/>
      <c r="CQD1" s="134"/>
      <c r="CQE1" s="134"/>
      <c r="CQF1" s="134"/>
      <c r="CQG1" s="134"/>
      <c r="CQH1" s="134"/>
      <c r="CQI1" s="134"/>
      <c r="CQJ1" s="134"/>
      <c r="CQK1" s="134"/>
      <c r="CQL1" s="134"/>
      <c r="CQM1" s="134"/>
      <c r="CQN1" s="134"/>
      <c r="CQO1" s="134"/>
      <c r="CQP1" s="134"/>
      <c r="CQQ1" s="134"/>
      <c r="CQR1" s="134"/>
      <c r="CQS1" s="134"/>
      <c r="CQT1" s="134"/>
      <c r="CQU1" s="134"/>
      <c r="CQV1" s="134"/>
      <c r="CQW1" s="134"/>
      <c r="CQX1" s="134"/>
      <c r="CQY1" s="134"/>
      <c r="CQZ1" s="134"/>
      <c r="CRA1" s="134"/>
      <c r="CRB1" s="134"/>
      <c r="CRC1" s="134"/>
      <c r="CRD1" s="134"/>
      <c r="CRE1" s="134"/>
      <c r="CRF1" s="134"/>
      <c r="CRG1" s="134"/>
      <c r="CRH1" s="134"/>
      <c r="CRI1" s="134"/>
      <c r="CRJ1" s="134"/>
      <c r="CRK1" s="134"/>
      <c r="CRL1" s="134"/>
      <c r="CRM1" s="134"/>
      <c r="CRN1" s="134"/>
      <c r="CRO1" s="134"/>
      <c r="CRP1" s="134"/>
      <c r="CRQ1" s="134"/>
      <c r="CRR1" s="134"/>
      <c r="CRS1" s="134"/>
      <c r="CRT1" s="134"/>
      <c r="CRU1" s="134"/>
      <c r="CRV1" s="134"/>
      <c r="CRW1" s="134"/>
      <c r="CRX1" s="134"/>
      <c r="CRY1" s="134"/>
      <c r="CRZ1" s="134"/>
      <c r="CSA1" s="134"/>
      <c r="CSB1" s="134"/>
      <c r="CSC1" s="134"/>
      <c r="CSD1" s="134"/>
      <c r="CSE1" s="134"/>
      <c r="CSF1" s="134"/>
      <c r="CSG1" s="134"/>
      <c r="CSH1" s="134"/>
      <c r="CSI1" s="134"/>
      <c r="CSJ1" s="134"/>
      <c r="CSK1" s="134"/>
      <c r="CSL1" s="134"/>
      <c r="CSM1" s="134"/>
      <c r="CSN1" s="134"/>
      <c r="CSO1" s="134"/>
      <c r="CSP1" s="134"/>
      <c r="CSQ1" s="134"/>
      <c r="CSR1" s="134"/>
      <c r="CSS1" s="134"/>
      <c r="CST1" s="134"/>
      <c r="CSU1" s="134"/>
      <c r="CSV1" s="134"/>
      <c r="CSW1" s="134"/>
      <c r="CSX1" s="134"/>
      <c r="CSY1" s="134"/>
      <c r="CSZ1" s="134"/>
      <c r="CTA1" s="134"/>
      <c r="CTB1" s="134"/>
      <c r="CTC1" s="134"/>
      <c r="CTD1" s="134"/>
      <c r="CTE1" s="134"/>
      <c r="CTF1" s="134"/>
      <c r="CTG1" s="134"/>
      <c r="CTH1" s="134"/>
      <c r="CTI1" s="134"/>
      <c r="CTJ1" s="134"/>
      <c r="CTK1" s="134"/>
      <c r="CTL1" s="134"/>
      <c r="CTM1" s="134"/>
      <c r="CTN1" s="134"/>
      <c r="CTO1" s="134"/>
      <c r="CTP1" s="134"/>
      <c r="CTQ1" s="134"/>
      <c r="CTR1" s="134"/>
      <c r="CTS1" s="134"/>
      <c r="CTT1" s="134"/>
      <c r="CTU1" s="134"/>
      <c r="CTV1" s="134"/>
      <c r="CTW1" s="134"/>
      <c r="CTX1" s="134"/>
      <c r="CTY1" s="134"/>
      <c r="CTZ1" s="134"/>
      <c r="CUA1" s="134"/>
      <c r="CUB1" s="134"/>
      <c r="CUC1" s="134"/>
      <c r="CUD1" s="134"/>
      <c r="CUE1" s="134"/>
      <c r="CUF1" s="134"/>
      <c r="CUG1" s="134"/>
      <c r="CUH1" s="134"/>
      <c r="CUI1" s="134"/>
      <c r="CUJ1" s="134"/>
      <c r="CUK1" s="134"/>
      <c r="CUL1" s="134"/>
      <c r="CUM1" s="134"/>
      <c r="CUN1" s="134"/>
      <c r="CUO1" s="134"/>
      <c r="CUP1" s="134"/>
      <c r="CUQ1" s="134"/>
      <c r="CUR1" s="134"/>
      <c r="CUS1" s="134"/>
      <c r="CUT1" s="134"/>
      <c r="CUU1" s="134"/>
      <c r="CUV1" s="134"/>
      <c r="CUW1" s="134"/>
      <c r="CUX1" s="134"/>
      <c r="CUY1" s="134"/>
      <c r="CUZ1" s="134"/>
      <c r="CVA1" s="134"/>
      <c r="CVB1" s="134"/>
      <c r="CVC1" s="134"/>
      <c r="CVD1" s="134"/>
      <c r="CVE1" s="134"/>
      <c r="CVF1" s="134"/>
      <c r="CVG1" s="134"/>
      <c r="CVH1" s="134"/>
      <c r="CVI1" s="134"/>
      <c r="CVJ1" s="134"/>
      <c r="CVK1" s="134"/>
      <c r="CVL1" s="134"/>
      <c r="CVM1" s="134"/>
      <c r="CVN1" s="134"/>
      <c r="CVO1" s="134"/>
      <c r="CVP1" s="134"/>
      <c r="CVQ1" s="134"/>
      <c r="CVR1" s="134"/>
      <c r="CVS1" s="134"/>
      <c r="CVT1" s="134"/>
      <c r="CVU1" s="134"/>
      <c r="CVV1" s="134"/>
      <c r="CVW1" s="134"/>
      <c r="CVX1" s="134"/>
      <c r="CVY1" s="134"/>
      <c r="CVZ1" s="134"/>
      <c r="CWA1" s="134"/>
      <c r="CWB1" s="134"/>
      <c r="CWC1" s="134"/>
      <c r="CWD1" s="134"/>
      <c r="CWE1" s="134"/>
      <c r="CWF1" s="134"/>
      <c r="CWG1" s="134"/>
      <c r="CWH1" s="134"/>
      <c r="CWI1" s="134"/>
      <c r="CWJ1" s="134"/>
      <c r="CWK1" s="134"/>
      <c r="CWL1" s="134"/>
      <c r="CWM1" s="134"/>
      <c r="CWN1" s="134"/>
      <c r="CWO1" s="134"/>
      <c r="CWP1" s="134"/>
      <c r="CWQ1" s="134"/>
      <c r="CWR1" s="134"/>
      <c r="CWS1" s="134"/>
      <c r="CWT1" s="134"/>
      <c r="CWU1" s="134"/>
      <c r="CWV1" s="134"/>
      <c r="CWW1" s="134"/>
      <c r="CWX1" s="134"/>
      <c r="CWY1" s="134"/>
      <c r="CWZ1" s="134"/>
      <c r="CXA1" s="134"/>
      <c r="CXB1" s="134"/>
      <c r="CXC1" s="134"/>
      <c r="CXD1" s="134"/>
      <c r="CXE1" s="134"/>
      <c r="CXF1" s="134"/>
      <c r="CXG1" s="134"/>
      <c r="CXH1" s="134"/>
      <c r="CXI1" s="134"/>
      <c r="CXJ1" s="134"/>
      <c r="CXK1" s="134"/>
      <c r="CXL1" s="134"/>
      <c r="CXM1" s="134"/>
      <c r="CXN1" s="134"/>
      <c r="CXO1" s="134"/>
      <c r="CXP1" s="134"/>
      <c r="CXQ1" s="134"/>
      <c r="CXR1" s="134"/>
      <c r="CXS1" s="134"/>
      <c r="CXT1" s="134"/>
      <c r="CXU1" s="134"/>
      <c r="CXV1" s="134"/>
      <c r="CXW1" s="134"/>
      <c r="CXX1" s="134"/>
      <c r="CXY1" s="134"/>
      <c r="CXZ1" s="134"/>
      <c r="CYA1" s="134"/>
      <c r="CYB1" s="134"/>
      <c r="CYC1" s="134"/>
      <c r="CYD1" s="134"/>
      <c r="CYE1" s="134"/>
      <c r="CYF1" s="134"/>
      <c r="CYG1" s="134"/>
      <c r="CYH1" s="134"/>
      <c r="CYI1" s="134"/>
      <c r="CYJ1" s="134"/>
      <c r="CYK1" s="134"/>
      <c r="CYL1" s="134"/>
      <c r="CYM1" s="134"/>
      <c r="CYN1" s="134"/>
      <c r="CYO1" s="134"/>
      <c r="CYP1" s="134"/>
      <c r="CYQ1" s="134"/>
      <c r="CYR1" s="134"/>
      <c r="CYS1" s="134"/>
      <c r="CYT1" s="134"/>
      <c r="CYU1" s="134"/>
      <c r="CYV1" s="134"/>
      <c r="CYW1" s="134"/>
      <c r="CYX1" s="134"/>
      <c r="CYY1" s="134"/>
      <c r="CYZ1" s="134"/>
      <c r="CZA1" s="134"/>
      <c r="CZB1" s="134"/>
      <c r="CZC1" s="134"/>
      <c r="CZD1" s="134"/>
      <c r="CZE1" s="134"/>
      <c r="CZF1" s="134"/>
      <c r="CZG1" s="134"/>
      <c r="CZH1" s="134"/>
      <c r="CZI1" s="134"/>
      <c r="CZJ1" s="134"/>
      <c r="CZK1" s="134"/>
      <c r="CZL1" s="134"/>
      <c r="CZM1" s="134"/>
      <c r="CZN1" s="134"/>
      <c r="CZO1" s="134"/>
      <c r="CZP1" s="134"/>
      <c r="CZQ1" s="134"/>
      <c r="CZR1" s="134"/>
      <c r="CZS1" s="134"/>
      <c r="CZT1" s="134"/>
      <c r="CZU1" s="134"/>
      <c r="CZV1" s="134"/>
      <c r="CZW1" s="134"/>
      <c r="CZX1" s="134"/>
      <c r="CZY1" s="134"/>
      <c r="CZZ1" s="134"/>
      <c r="DAA1" s="134"/>
      <c r="DAB1" s="134"/>
      <c r="DAC1" s="134"/>
      <c r="DAD1" s="134"/>
      <c r="DAE1" s="134"/>
      <c r="DAF1" s="134"/>
      <c r="DAG1" s="134"/>
      <c r="DAH1" s="134"/>
      <c r="DAI1" s="134"/>
      <c r="DAJ1" s="134"/>
      <c r="DAK1" s="134"/>
      <c r="DAL1" s="134"/>
      <c r="DAM1" s="134"/>
      <c r="DAN1" s="134"/>
      <c r="DAO1" s="134"/>
      <c r="DAP1" s="134"/>
      <c r="DAQ1" s="134"/>
      <c r="DAR1" s="134"/>
      <c r="DAS1" s="134"/>
      <c r="DAT1" s="134"/>
      <c r="DAU1" s="134"/>
      <c r="DAV1" s="134"/>
      <c r="DAW1" s="134"/>
      <c r="DAX1" s="134"/>
      <c r="DAY1" s="134"/>
      <c r="DAZ1" s="134"/>
      <c r="DBA1" s="134"/>
      <c r="DBB1" s="134"/>
      <c r="DBC1" s="134"/>
      <c r="DBD1" s="134"/>
      <c r="DBE1" s="134"/>
      <c r="DBF1" s="134"/>
      <c r="DBG1" s="134"/>
      <c r="DBH1" s="134"/>
      <c r="DBI1" s="134"/>
      <c r="DBJ1" s="134"/>
      <c r="DBK1" s="134"/>
      <c r="DBL1" s="134"/>
      <c r="DBM1" s="134"/>
      <c r="DBN1" s="134"/>
      <c r="DBO1" s="134"/>
      <c r="DBP1" s="134"/>
      <c r="DBQ1" s="134"/>
      <c r="DBR1" s="134"/>
      <c r="DBS1" s="134"/>
      <c r="DBT1" s="134"/>
      <c r="DBU1" s="134"/>
      <c r="DBV1" s="134"/>
      <c r="DBW1" s="134"/>
      <c r="DBX1" s="134"/>
      <c r="DBY1" s="134"/>
      <c r="DBZ1" s="134"/>
      <c r="DCA1" s="134"/>
      <c r="DCB1" s="134"/>
      <c r="DCC1" s="134"/>
      <c r="DCD1" s="134"/>
      <c r="DCE1" s="134"/>
      <c r="DCF1" s="134"/>
      <c r="DCG1" s="134"/>
      <c r="DCH1" s="134"/>
      <c r="DCI1" s="134"/>
      <c r="DCJ1" s="134"/>
      <c r="DCK1" s="134"/>
      <c r="DCL1" s="134"/>
      <c r="DCM1" s="134"/>
      <c r="DCN1" s="134"/>
      <c r="DCO1" s="134"/>
      <c r="DCP1" s="134"/>
      <c r="DCQ1" s="134"/>
      <c r="DCR1" s="134"/>
      <c r="DCS1" s="134"/>
      <c r="DCT1" s="134"/>
      <c r="DCU1" s="134"/>
      <c r="DCV1" s="134"/>
      <c r="DCW1" s="134"/>
      <c r="DCX1" s="134"/>
      <c r="DCY1" s="134"/>
      <c r="DCZ1" s="134"/>
      <c r="DDA1" s="134"/>
      <c r="DDB1" s="134"/>
      <c r="DDC1" s="134"/>
      <c r="DDD1" s="134"/>
      <c r="DDE1" s="134"/>
      <c r="DDF1" s="134"/>
      <c r="DDG1" s="134"/>
      <c r="DDH1" s="134"/>
      <c r="DDI1" s="134"/>
      <c r="DDJ1" s="134"/>
      <c r="DDK1" s="134"/>
      <c r="DDL1" s="134"/>
      <c r="DDM1" s="134"/>
      <c r="DDN1" s="134"/>
      <c r="DDO1" s="134"/>
      <c r="DDP1" s="134"/>
      <c r="DDQ1" s="134"/>
      <c r="DDR1" s="134"/>
      <c r="DDS1" s="134"/>
      <c r="DDT1" s="134"/>
      <c r="DDU1" s="134"/>
      <c r="DDV1" s="134"/>
      <c r="DDW1" s="134"/>
      <c r="DDX1" s="134"/>
      <c r="DDY1" s="134"/>
      <c r="DDZ1" s="134"/>
      <c r="DEA1" s="134"/>
      <c r="DEB1" s="134"/>
      <c r="DEC1" s="134"/>
      <c r="DED1" s="134"/>
      <c r="DEE1" s="134"/>
      <c r="DEF1" s="134"/>
      <c r="DEG1" s="134"/>
      <c r="DEH1" s="134"/>
      <c r="DEI1" s="134"/>
      <c r="DEJ1" s="134"/>
      <c r="DEK1" s="134"/>
      <c r="DEL1" s="134"/>
      <c r="DEM1" s="134"/>
      <c r="DEN1" s="134"/>
      <c r="DEO1" s="134"/>
      <c r="DEP1" s="134"/>
      <c r="DEQ1" s="134"/>
      <c r="DER1" s="134"/>
      <c r="DES1" s="134"/>
      <c r="DET1" s="134"/>
      <c r="DEU1" s="134"/>
      <c r="DEV1" s="134"/>
      <c r="DEW1" s="134"/>
      <c r="DEX1" s="134"/>
      <c r="DEY1" s="134"/>
      <c r="DEZ1" s="134"/>
      <c r="DFA1" s="134"/>
      <c r="DFB1" s="134"/>
      <c r="DFC1" s="134"/>
      <c r="DFD1" s="134"/>
      <c r="DFE1" s="134"/>
      <c r="DFF1" s="134"/>
      <c r="DFG1" s="134"/>
      <c r="DFH1" s="134"/>
      <c r="DFI1" s="134"/>
      <c r="DFJ1" s="134"/>
      <c r="DFK1" s="134"/>
      <c r="DFL1" s="134"/>
      <c r="DFM1" s="134"/>
      <c r="DFN1" s="134"/>
      <c r="DFO1" s="134"/>
      <c r="DFP1" s="134"/>
      <c r="DFQ1" s="134"/>
      <c r="DFR1" s="134"/>
      <c r="DFS1" s="134"/>
      <c r="DFT1" s="134"/>
      <c r="DFU1" s="134"/>
      <c r="DFV1" s="134"/>
      <c r="DFW1" s="134"/>
      <c r="DFX1" s="134"/>
      <c r="DFY1" s="134"/>
      <c r="DFZ1" s="134"/>
      <c r="DGA1" s="134"/>
      <c r="DGB1" s="134"/>
      <c r="DGC1" s="134"/>
      <c r="DGD1" s="134"/>
      <c r="DGE1" s="134"/>
      <c r="DGF1" s="134"/>
      <c r="DGG1" s="134"/>
      <c r="DGH1" s="134"/>
      <c r="DGI1" s="134"/>
      <c r="DGJ1" s="134"/>
      <c r="DGK1" s="134"/>
      <c r="DGL1" s="134"/>
      <c r="DGM1" s="134"/>
      <c r="DGN1" s="134"/>
      <c r="DGO1" s="134"/>
      <c r="DGP1" s="134"/>
      <c r="DGQ1" s="134"/>
      <c r="DGR1" s="134"/>
      <c r="DGS1" s="134"/>
      <c r="DGT1" s="134"/>
      <c r="DGU1" s="134"/>
      <c r="DGV1" s="134"/>
      <c r="DGW1" s="134"/>
      <c r="DGX1" s="134"/>
      <c r="DGY1" s="134"/>
      <c r="DGZ1" s="134"/>
      <c r="DHA1" s="134"/>
      <c r="DHB1" s="134"/>
      <c r="DHC1" s="134"/>
      <c r="DHD1" s="134"/>
      <c r="DHE1" s="134"/>
      <c r="DHF1" s="134"/>
      <c r="DHG1" s="134"/>
      <c r="DHH1" s="134"/>
      <c r="DHI1" s="134"/>
      <c r="DHJ1" s="134"/>
      <c r="DHK1" s="134"/>
      <c r="DHL1" s="134"/>
      <c r="DHM1" s="134"/>
      <c r="DHN1" s="134"/>
      <c r="DHO1" s="134"/>
      <c r="DHP1" s="134"/>
      <c r="DHQ1" s="134"/>
      <c r="DHR1" s="134"/>
      <c r="DHS1" s="134"/>
      <c r="DHT1" s="134"/>
      <c r="DHU1" s="134"/>
      <c r="DHV1" s="134"/>
      <c r="DHW1" s="134"/>
      <c r="DHX1" s="134"/>
      <c r="DHY1" s="134"/>
      <c r="DHZ1" s="134"/>
      <c r="DIA1" s="134"/>
      <c r="DIB1" s="134"/>
      <c r="DIC1" s="134"/>
      <c r="DID1" s="134"/>
      <c r="DIE1" s="134"/>
      <c r="DIF1" s="134"/>
      <c r="DIG1" s="134"/>
      <c r="DIH1" s="134"/>
      <c r="DII1" s="134"/>
      <c r="DIJ1" s="134"/>
      <c r="DIK1" s="134"/>
      <c r="DIL1" s="134"/>
      <c r="DIM1" s="134"/>
      <c r="DIN1" s="134"/>
      <c r="DIO1" s="134"/>
      <c r="DIP1" s="134"/>
      <c r="DIQ1" s="134"/>
      <c r="DIR1" s="134"/>
      <c r="DIS1" s="134"/>
      <c r="DIT1" s="134"/>
      <c r="DIU1" s="134"/>
      <c r="DIV1" s="134"/>
      <c r="DIW1" s="134"/>
      <c r="DIX1" s="134"/>
      <c r="DIY1" s="134"/>
      <c r="DIZ1" s="134"/>
      <c r="DJA1" s="134"/>
      <c r="DJB1" s="134"/>
      <c r="DJC1" s="134"/>
      <c r="DJD1" s="134"/>
      <c r="DJE1" s="134"/>
      <c r="DJF1" s="134"/>
      <c r="DJG1" s="134"/>
      <c r="DJH1" s="134"/>
      <c r="DJI1" s="134"/>
      <c r="DJJ1" s="134"/>
      <c r="DJK1" s="134"/>
      <c r="DJL1" s="134"/>
      <c r="DJM1" s="134"/>
      <c r="DJN1" s="134"/>
      <c r="DJO1" s="134"/>
      <c r="DJP1" s="134"/>
      <c r="DJQ1" s="134"/>
      <c r="DJR1" s="134"/>
      <c r="DJS1" s="134"/>
      <c r="DJT1" s="134"/>
      <c r="DJU1" s="134"/>
      <c r="DJV1" s="134"/>
      <c r="DJW1" s="134"/>
      <c r="DJX1" s="134"/>
      <c r="DJY1" s="134"/>
      <c r="DJZ1" s="134"/>
      <c r="DKA1" s="134"/>
      <c r="DKB1" s="134"/>
      <c r="DKC1" s="134"/>
      <c r="DKD1" s="134"/>
      <c r="DKE1" s="134"/>
      <c r="DKF1" s="134"/>
      <c r="DKG1" s="134"/>
      <c r="DKH1" s="134"/>
      <c r="DKI1" s="134"/>
      <c r="DKJ1" s="134"/>
      <c r="DKK1" s="134"/>
      <c r="DKL1" s="134"/>
      <c r="DKM1" s="134"/>
      <c r="DKN1" s="134"/>
      <c r="DKO1" s="134"/>
      <c r="DKP1" s="134"/>
      <c r="DKQ1" s="134"/>
      <c r="DKR1" s="134"/>
      <c r="DKS1" s="134"/>
      <c r="DKT1" s="134"/>
      <c r="DKU1" s="134"/>
      <c r="DKV1" s="134"/>
      <c r="DKW1" s="134"/>
      <c r="DKX1" s="134"/>
      <c r="DKY1" s="134"/>
      <c r="DKZ1" s="134"/>
      <c r="DLA1" s="134"/>
      <c r="DLB1" s="134"/>
      <c r="DLC1" s="134"/>
      <c r="DLD1" s="134"/>
      <c r="DLE1" s="134"/>
      <c r="DLF1" s="134"/>
      <c r="DLG1" s="134"/>
      <c r="DLH1" s="134"/>
      <c r="DLI1" s="134"/>
      <c r="DLJ1" s="134"/>
      <c r="DLK1" s="134"/>
      <c r="DLL1" s="134"/>
      <c r="DLM1" s="134"/>
      <c r="DLN1" s="134"/>
      <c r="DLO1" s="134"/>
      <c r="DLP1" s="134"/>
      <c r="DLQ1" s="134"/>
      <c r="DLR1" s="134"/>
      <c r="DLS1" s="134"/>
      <c r="DLT1" s="134"/>
      <c r="DLU1" s="134"/>
      <c r="DLV1" s="134"/>
      <c r="DLW1" s="134"/>
      <c r="DLX1" s="134"/>
      <c r="DLY1" s="134"/>
      <c r="DLZ1" s="134"/>
      <c r="DMA1" s="134"/>
      <c r="DMB1" s="134"/>
      <c r="DMC1" s="134"/>
      <c r="DMD1" s="134"/>
      <c r="DME1" s="134"/>
      <c r="DMF1" s="134"/>
      <c r="DMG1" s="134"/>
      <c r="DMH1" s="134"/>
      <c r="DMI1" s="134"/>
      <c r="DMJ1" s="134"/>
      <c r="DMK1" s="134"/>
      <c r="DML1" s="134"/>
      <c r="DMM1" s="134"/>
      <c r="DMN1" s="134"/>
      <c r="DMO1" s="134"/>
      <c r="DMP1" s="134"/>
      <c r="DMQ1" s="134"/>
      <c r="DMR1" s="134"/>
      <c r="DMS1" s="134"/>
      <c r="DMT1" s="134"/>
      <c r="DMU1" s="134"/>
      <c r="DMV1" s="134"/>
      <c r="DMW1" s="134"/>
      <c r="DMX1" s="134"/>
      <c r="DMY1" s="134"/>
      <c r="DMZ1" s="134"/>
      <c r="DNA1" s="134"/>
      <c r="DNB1" s="134"/>
      <c r="DNC1" s="134"/>
      <c r="DND1" s="134"/>
      <c r="DNE1" s="134"/>
      <c r="DNF1" s="134"/>
      <c r="DNG1" s="134"/>
      <c r="DNH1" s="134"/>
      <c r="DNI1" s="134"/>
      <c r="DNJ1" s="134"/>
      <c r="DNK1" s="134"/>
      <c r="DNL1" s="134"/>
      <c r="DNM1" s="134"/>
      <c r="DNN1" s="134"/>
      <c r="DNO1" s="134"/>
      <c r="DNP1" s="134"/>
      <c r="DNQ1" s="134"/>
      <c r="DNR1" s="134"/>
      <c r="DNS1" s="134"/>
      <c r="DNT1" s="134"/>
      <c r="DNU1" s="134"/>
      <c r="DNV1" s="134"/>
      <c r="DNW1" s="134"/>
      <c r="DNX1" s="134"/>
      <c r="DNY1" s="134"/>
      <c r="DNZ1" s="134"/>
      <c r="DOA1" s="134"/>
      <c r="DOB1" s="134"/>
      <c r="DOC1" s="134"/>
      <c r="DOD1" s="134"/>
      <c r="DOE1" s="134"/>
      <c r="DOF1" s="134"/>
      <c r="DOG1" s="134"/>
      <c r="DOH1" s="134"/>
      <c r="DOI1" s="134"/>
      <c r="DOJ1" s="134"/>
      <c r="DOK1" s="134"/>
      <c r="DOL1" s="134"/>
      <c r="DOM1" s="134"/>
      <c r="DON1" s="134"/>
      <c r="DOO1" s="134"/>
      <c r="DOP1" s="134"/>
      <c r="DOQ1" s="134"/>
      <c r="DOR1" s="134"/>
      <c r="DOS1" s="134"/>
      <c r="DOT1" s="134"/>
      <c r="DOU1" s="134"/>
      <c r="DOV1" s="134"/>
      <c r="DOW1" s="134"/>
      <c r="DOX1" s="134"/>
      <c r="DOY1" s="134"/>
      <c r="DOZ1" s="134"/>
      <c r="DPA1" s="134"/>
      <c r="DPB1" s="134"/>
      <c r="DPC1" s="134"/>
      <c r="DPD1" s="134"/>
      <c r="DPE1" s="134"/>
      <c r="DPF1" s="134"/>
      <c r="DPG1" s="134"/>
      <c r="DPH1" s="134"/>
      <c r="DPI1" s="134"/>
      <c r="DPJ1" s="134"/>
      <c r="DPK1" s="134"/>
      <c r="DPL1" s="134"/>
      <c r="DPM1" s="134"/>
      <c r="DPN1" s="134"/>
      <c r="DPO1" s="134"/>
      <c r="DPP1" s="134"/>
      <c r="DPQ1" s="134"/>
      <c r="DPR1" s="134"/>
      <c r="DPS1" s="134"/>
      <c r="DPT1" s="134"/>
      <c r="DPU1" s="134"/>
      <c r="DPV1" s="134"/>
      <c r="DPW1" s="134"/>
      <c r="DPX1" s="134"/>
      <c r="DPY1" s="134"/>
      <c r="DPZ1" s="134"/>
      <c r="DQA1" s="134"/>
      <c r="DQB1" s="134"/>
      <c r="DQC1" s="134"/>
      <c r="DQD1" s="134"/>
      <c r="DQE1" s="134"/>
      <c r="DQF1" s="134"/>
      <c r="DQG1" s="134"/>
      <c r="DQH1" s="134"/>
      <c r="DQI1" s="134"/>
      <c r="DQJ1" s="134"/>
      <c r="DQK1" s="134"/>
      <c r="DQL1" s="134"/>
      <c r="DQM1" s="134"/>
      <c r="DQN1" s="134"/>
      <c r="DQO1" s="134"/>
      <c r="DQP1" s="134"/>
      <c r="DQQ1" s="134"/>
      <c r="DQR1" s="134"/>
      <c r="DQS1" s="134"/>
      <c r="DQT1" s="134"/>
      <c r="DQU1" s="134"/>
      <c r="DQV1" s="134"/>
      <c r="DQW1" s="134"/>
      <c r="DQX1" s="134"/>
      <c r="DQY1" s="134"/>
      <c r="DQZ1" s="134"/>
      <c r="DRA1" s="134"/>
      <c r="DRB1" s="134"/>
      <c r="DRC1" s="134"/>
      <c r="DRD1" s="134"/>
      <c r="DRE1" s="134"/>
      <c r="DRF1" s="134"/>
      <c r="DRG1" s="134"/>
      <c r="DRH1" s="134"/>
      <c r="DRI1" s="134"/>
      <c r="DRJ1" s="134"/>
      <c r="DRK1" s="134"/>
      <c r="DRL1" s="134"/>
      <c r="DRM1" s="134"/>
      <c r="DRN1" s="134"/>
      <c r="DRO1" s="134"/>
      <c r="DRP1" s="134"/>
      <c r="DRQ1" s="134"/>
      <c r="DRR1" s="134"/>
      <c r="DRS1" s="134"/>
      <c r="DRT1" s="134"/>
      <c r="DRU1" s="134"/>
      <c r="DRV1" s="134"/>
      <c r="DRW1" s="134"/>
      <c r="DRX1" s="134"/>
      <c r="DRY1" s="134"/>
      <c r="DRZ1" s="134"/>
      <c r="DSA1" s="134"/>
      <c r="DSB1" s="134"/>
      <c r="DSC1" s="134"/>
      <c r="DSD1" s="134"/>
      <c r="DSE1" s="134"/>
      <c r="DSF1" s="134"/>
      <c r="DSG1" s="134"/>
      <c r="DSH1" s="134"/>
      <c r="DSI1" s="134"/>
      <c r="DSJ1" s="134"/>
      <c r="DSK1" s="134"/>
      <c r="DSL1" s="134"/>
      <c r="DSM1" s="134"/>
      <c r="DSN1" s="134"/>
      <c r="DSO1" s="134"/>
      <c r="DSP1" s="134"/>
      <c r="DSQ1" s="134"/>
      <c r="DSR1" s="134"/>
      <c r="DSS1" s="134"/>
      <c r="DST1" s="134"/>
      <c r="DSU1" s="134"/>
      <c r="DSV1" s="134"/>
      <c r="DSW1" s="134"/>
      <c r="DSX1" s="134"/>
      <c r="DSY1" s="134"/>
      <c r="DSZ1" s="134"/>
      <c r="DTA1" s="134"/>
      <c r="DTB1" s="134"/>
      <c r="DTC1" s="134"/>
      <c r="DTD1" s="134"/>
      <c r="DTE1" s="134"/>
      <c r="DTF1" s="134"/>
      <c r="DTG1" s="134"/>
      <c r="DTH1" s="134"/>
      <c r="DTI1" s="134"/>
      <c r="DTJ1" s="134"/>
      <c r="DTK1" s="134"/>
      <c r="DTL1" s="134"/>
      <c r="DTM1" s="134"/>
      <c r="DTN1" s="134"/>
      <c r="DTO1" s="134"/>
      <c r="DTP1" s="134"/>
      <c r="DTQ1" s="134"/>
      <c r="DTR1" s="134"/>
      <c r="DTS1" s="134"/>
      <c r="DTT1" s="134"/>
      <c r="DTU1" s="134"/>
      <c r="DTV1" s="134"/>
      <c r="DTW1" s="134"/>
      <c r="DTX1" s="134"/>
      <c r="DTY1" s="134"/>
      <c r="DTZ1" s="134"/>
      <c r="DUA1" s="134"/>
      <c r="DUB1" s="134"/>
      <c r="DUC1" s="134"/>
      <c r="DUD1" s="134"/>
      <c r="DUE1" s="134"/>
      <c r="DUF1" s="134"/>
      <c r="DUG1" s="134"/>
      <c r="DUH1" s="134"/>
      <c r="DUI1" s="134"/>
      <c r="DUJ1" s="134"/>
      <c r="DUK1" s="134"/>
      <c r="DUL1" s="134"/>
      <c r="DUM1" s="134"/>
      <c r="DUN1" s="134"/>
      <c r="DUO1" s="134"/>
      <c r="DUP1" s="134"/>
      <c r="DUQ1" s="134"/>
      <c r="DUR1" s="134"/>
      <c r="DUS1" s="134"/>
      <c r="DUT1" s="134"/>
      <c r="DUU1" s="134"/>
      <c r="DUV1" s="134"/>
      <c r="DUW1" s="134"/>
      <c r="DUX1" s="134"/>
      <c r="DUY1" s="134"/>
      <c r="DUZ1" s="134"/>
      <c r="DVA1" s="134"/>
      <c r="DVB1" s="134"/>
      <c r="DVC1" s="134"/>
      <c r="DVD1" s="134"/>
      <c r="DVE1" s="134"/>
      <c r="DVF1" s="134"/>
      <c r="DVG1" s="134"/>
      <c r="DVH1" s="134"/>
      <c r="DVI1" s="134"/>
      <c r="DVJ1" s="134"/>
      <c r="DVK1" s="134"/>
      <c r="DVL1" s="134"/>
      <c r="DVM1" s="134"/>
      <c r="DVN1" s="134"/>
      <c r="DVO1" s="134"/>
      <c r="DVP1" s="134"/>
      <c r="DVQ1" s="134"/>
      <c r="DVR1" s="134"/>
      <c r="DVS1" s="134"/>
      <c r="DVT1" s="134"/>
      <c r="DVU1" s="134"/>
      <c r="DVV1" s="134"/>
      <c r="DVW1" s="134"/>
      <c r="DVX1" s="134"/>
      <c r="DVY1" s="134"/>
      <c r="DVZ1" s="134"/>
      <c r="DWA1" s="134"/>
      <c r="DWB1" s="134"/>
      <c r="DWC1" s="134"/>
      <c r="DWD1" s="134"/>
      <c r="DWE1" s="134"/>
      <c r="DWF1" s="134"/>
      <c r="DWG1" s="134"/>
      <c r="DWH1" s="134"/>
      <c r="DWI1" s="134"/>
      <c r="DWJ1" s="134"/>
      <c r="DWK1" s="134"/>
      <c r="DWL1" s="134"/>
      <c r="DWM1" s="134"/>
      <c r="DWN1" s="134"/>
      <c r="DWO1" s="134"/>
      <c r="DWP1" s="134"/>
      <c r="DWQ1" s="134"/>
      <c r="DWR1" s="134"/>
      <c r="DWS1" s="134"/>
      <c r="DWT1" s="134"/>
      <c r="DWU1" s="134"/>
      <c r="DWV1" s="134"/>
      <c r="DWW1" s="134"/>
      <c r="DWX1" s="134"/>
      <c r="DWY1" s="134"/>
      <c r="DWZ1" s="134"/>
      <c r="DXA1" s="134"/>
      <c r="DXB1" s="134"/>
      <c r="DXC1" s="134"/>
      <c r="DXD1" s="134"/>
      <c r="DXE1" s="134"/>
      <c r="DXF1" s="134"/>
      <c r="DXG1" s="134"/>
      <c r="DXH1" s="134"/>
      <c r="DXI1" s="134"/>
      <c r="DXJ1" s="134"/>
      <c r="DXK1" s="134"/>
      <c r="DXL1" s="134"/>
      <c r="DXM1" s="134"/>
      <c r="DXN1" s="134"/>
      <c r="DXO1" s="134"/>
      <c r="DXP1" s="134"/>
      <c r="DXQ1" s="134"/>
      <c r="DXR1" s="134"/>
      <c r="DXS1" s="134"/>
      <c r="DXT1" s="134"/>
      <c r="DXU1" s="134"/>
      <c r="DXV1" s="134"/>
      <c r="DXW1" s="134"/>
      <c r="DXX1" s="134"/>
      <c r="DXY1" s="134"/>
      <c r="DXZ1" s="134"/>
      <c r="DYA1" s="134"/>
      <c r="DYB1" s="134"/>
      <c r="DYC1" s="134"/>
      <c r="DYD1" s="134"/>
      <c r="DYE1" s="134"/>
      <c r="DYF1" s="134"/>
      <c r="DYG1" s="134"/>
      <c r="DYH1" s="134"/>
      <c r="DYI1" s="134"/>
      <c r="DYJ1" s="134"/>
      <c r="DYK1" s="134"/>
      <c r="DYL1" s="134"/>
      <c r="DYM1" s="134"/>
      <c r="DYN1" s="134"/>
      <c r="DYO1" s="134"/>
      <c r="DYP1" s="134"/>
      <c r="DYQ1" s="134"/>
      <c r="DYR1" s="134"/>
      <c r="DYS1" s="134"/>
      <c r="DYT1" s="134"/>
      <c r="DYU1" s="134"/>
      <c r="DYV1" s="134"/>
      <c r="DYW1" s="134"/>
      <c r="DYX1" s="134"/>
      <c r="DYY1" s="134"/>
      <c r="DYZ1" s="134"/>
      <c r="DZA1" s="134"/>
      <c r="DZB1" s="134"/>
      <c r="DZC1" s="134"/>
      <c r="DZD1" s="134"/>
      <c r="DZE1" s="134"/>
      <c r="DZF1" s="134"/>
      <c r="DZG1" s="134"/>
      <c r="DZH1" s="134"/>
      <c r="DZI1" s="134"/>
      <c r="DZJ1" s="134"/>
      <c r="DZK1" s="134"/>
      <c r="DZL1" s="134"/>
      <c r="DZM1" s="134"/>
      <c r="DZN1" s="134"/>
      <c r="DZO1" s="134"/>
      <c r="DZP1" s="134"/>
      <c r="DZQ1" s="134"/>
      <c r="DZR1" s="134"/>
      <c r="DZS1" s="134"/>
      <c r="DZT1" s="134"/>
      <c r="DZU1" s="134"/>
      <c r="DZV1" s="134"/>
      <c r="DZW1" s="134"/>
      <c r="DZX1" s="134"/>
      <c r="DZY1" s="134"/>
      <c r="DZZ1" s="134"/>
      <c r="EAA1" s="134"/>
      <c r="EAB1" s="134"/>
      <c r="EAC1" s="134"/>
      <c r="EAD1" s="134"/>
      <c r="EAE1" s="134"/>
      <c r="EAF1" s="134"/>
      <c r="EAG1" s="134"/>
      <c r="EAH1" s="134"/>
      <c r="EAI1" s="134"/>
      <c r="EAJ1" s="134"/>
      <c r="EAK1" s="134"/>
      <c r="EAL1" s="134"/>
      <c r="EAM1" s="134"/>
      <c r="EAN1" s="134"/>
      <c r="EAO1" s="134"/>
      <c r="EAP1" s="134"/>
      <c r="EAQ1" s="134"/>
      <c r="EAR1" s="134"/>
      <c r="EAS1" s="134"/>
      <c r="EAT1" s="134"/>
      <c r="EAU1" s="134"/>
      <c r="EAV1" s="134"/>
      <c r="EAW1" s="134"/>
      <c r="EAX1" s="134"/>
      <c r="EAY1" s="134"/>
      <c r="EAZ1" s="134"/>
      <c r="EBA1" s="134"/>
      <c r="EBB1" s="134"/>
      <c r="EBC1" s="134"/>
      <c r="EBD1" s="134"/>
      <c r="EBE1" s="134"/>
      <c r="EBF1" s="134"/>
      <c r="EBG1" s="134"/>
      <c r="EBH1" s="134"/>
      <c r="EBI1" s="134"/>
      <c r="EBJ1" s="134"/>
      <c r="EBK1" s="134"/>
      <c r="EBL1" s="134"/>
      <c r="EBM1" s="134"/>
      <c r="EBN1" s="134"/>
      <c r="EBO1" s="134"/>
      <c r="EBP1" s="134"/>
      <c r="EBQ1" s="134"/>
      <c r="EBR1" s="134"/>
      <c r="EBS1" s="134"/>
      <c r="EBT1" s="134"/>
      <c r="EBU1" s="134"/>
      <c r="EBV1" s="134"/>
      <c r="EBW1" s="134"/>
      <c r="EBX1" s="134"/>
      <c r="EBY1" s="134"/>
      <c r="EBZ1" s="134"/>
      <c r="ECA1" s="134"/>
      <c r="ECB1" s="134"/>
      <c r="ECC1" s="134"/>
      <c r="ECD1" s="134"/>
      <c r="ECE1" s="134"/>
      <c r="ECF1" s="134"/>
      <c r="ECG1" s="134"/>
      <c r="ECH1" s="134"/>
      <c r="ECI1" s="134"/>
      <c r="ECJ1" s="134"/>
      <c r="ECK1" s="134"/>
      <c r="ECL1" s="134"/>
      <c r="ECM1" s="134"/>
      <c r="ECN1" s="134"/>
      <c r="ECO1" s="134"/>
      <c r="ECP1" s="134"/>
      <c r="ECQ1" s="134"/>
      <c r="ECR1" s="134"/>
      <c r="ECS1" s="134"/>
      <c r="ECT1" s="134"/>
      <c r="ECU1" s="134"/>
      <c r="ECV1" s="134"/>
      <c r="ECW1" s="134"/>
      <c r="ECX1" s="134"/>
      <c r="ECY1" s="134"/>
      <c r="ECZ1" s="134"/>
      <c r="EDA1" s="134"/>
      <c r="EDB1" s="134"/>
      <c r="EDC1" s="134"/>
      <c r="EDD1" s="134"/>
      <c r="EDE1" s="134"/>
      <c r="EDF1" s="134"/>
      <c r="EDG1" s="134"/>
      <c r="EDH1" s="134"/>
      <c r="EDI1" s="134"/>
      <c r="EDJ1" s="134"/>
      <c r="EDK1" s="134"/>
      <c r="EDL1" s="134"/>
      <c r="EDM1" s="134"/>
      <c r="EDN1" s="134"/>
      <c r="EDO1" s="134"/>
      <c r="EDP1" s="134"/>
      <c r="EDQ1" s="134"/>
      <c r="EDR1" s="134"/>
      <c r="EDS1" s="134"/>
      <c r="EDT1" s="134"/>
      <c r="EDU1" s="134"/>
      <c r="EDV1" s="134"/>
      <c r="EDW1" s="134"/>
      <c r="EDX1" s="134"/>
      <c r="EDY1" s="134"/>
      <c r="EDZ1" s="134"/>
      <c r="EEA1" s="134"/>
      <c r="EEB1" s="134"/>
      <c r="EEC1" s="134"/>
      <c r="EED1" s="134"/>
      <c r="EEE1" s="134"/>
      <c r="EEF1" s="134"/>
      <c r="EEG1" s="134"/>
      <c r="EEH1" s="134"/>
      <c r="EEI1" s="134"/>
      <c r="EEJ1" s="134"/>
      <c r="EEK1" s="134"/>
      <c r="EEL1" s="134"/>
      <c r="EEM1" s="134"/>
      <c r="EEN1" s="134"/>
      <c r="EEO1" s="134"/>
      <c r="EEP1" s="134"/>
      <c r="EEQ1" s="134"/>
      <c r="EER1" s="134"/>
      <c r="EES1" s="134"/>
      <c r="EET1" s="134"/>
      <c r="EEU1" s="134"/>
      <c r="EEV1" s="134"/>
      <c r="EEW1" s="134"/>
      <c r="EEX1" s="134"/>
      <c r="EEY1" s="134"/>
      <c r="EEZ1" s="134"/>
      <c r="EFA1" s="134"/>
      <c r="EFB1" s="134"/>
      <c r="EFC1" s="134"/>
      <c r="EFD1" s="134"/>
      <c r="EFE1" s="134"/>
      <c r="EFF1" s="134"/>
      <c r="EFG1" s="134"/>
      <c r="EFH1" s="134"/>
      <c r="EFI1" s="134"/>
      <c r="EFJ1" s="134"/>
      <c r="EFK1" s="134"/>
      <c r="EFL1" s="134"/>
      <c r="EFM1" s="134"/>
      <c r="EFN1" s="134"/>
      <c r="EFO1" s="134"/>
      <c r="EFP1" s="134"/>
      <c r="EFQ1" s="134"/>
      <c r="EFR1" s="134"/>
      <c r="EFS1" s="134"/>
      <c r="EFT1" s="134"/>
      <c r="EFU1" s="134"/>
      <c r="EFV1" s="134"/>
      <c r="EFW1" s="134"/>
      <c r="EFX1" s="134"/>
      <c r="EFY1" s="134"/>
      <c r="EFZ1" s="134"/>
      <c r="EGA1" s="134"/>
      <c r="EGB1" s="134"/>
      <c r="EGC1" s="134"/>
      <c r="EGD1" s="134"/>
      <c r="EGE1" s="134"/>
      <c r="EGF1" s="134"/>
      <c r="EGG1" s="134"/>
      <c r="EGH1" s="134"/>
      <c r="EGI1" s="134"/>
      <c r="EGJ1" s="134"/>
      <c r="EGK1" s="134"/>
      <c r="EGL1" s="134"/>
      <c r="EGM1" s="134"/>
      <c r="EGN1" s="134"/>
      <c r="EGO1" s="134"/>
      <c r="EGP1" s="134"/>
      <c r="EGQ1" s="134"/>
      <c r="EGR1" s="134"/>
      <c r="EGS1" s="134"/>
      <c r="EGT1" s="134"/>
      <c r="EGU1" s="134"/>
      <c r="EGV1" s="134"/>
      <c r="EGW1" s="134"/>
      <c r="EGX1" s="134"/>
      <c r="EGY1" s="134"/>
      <c r="EGZ1" s="134"/>
      <c r="EHA1" s="134"/>
      <c r="EHB1" s="134"/>
      <c r="EHC1" s="134"/>
      <c r="EHD1" s="134"/>
      <c r="EHE1" s="134"/>
      <c r="EHF1" s="134"/>
      <c r="EHG1" s="134"/>
      <c r="EHH1" s="134"/>
      <c r="EHI1" s="134"/>
      <c r="EHJ1" s="134"/>
      <c r="EHK1" s="134"/>
      <c r="EHL1" s="134"/>
      <c r="EHM1" s="134"/>
      <c r="EHN1" s="134"/>
      <c r="EHO1" s="134"/>
      <c r="EHP1" s="134"/>
      <c r="EHQ1" s="134"/>
      <c r="EHR1" s="134"/>
      <c r="EHS1" s="134"/>
      <c r="EHT1" s="134"/>
      <c r="EHU1" s="134"/>
      <c r="EHV1" s="134"/>
      <c r="EHW1" s="134"/>
      <c r="EHX1" s="134"/>
      <c r="EHY1" s="134"/>
      <c r="EHZ1" s="134"/>
      <c r="EIA1" s="134"/>
      <c r="EIB1" s="134"/>
      <c r="EIC1" s="134"/>
      <c r="EID1" s="134"/>
      <c r="EIE1" s="134"/>
      <c r="EIF1" s="134"/>
      <c r="EIG1" s="134"/>
      <c r="EIH1" s="134"/>
      <c r="EII1" s="134"/>
      <c r="EIJ1" s="134"/>
      <c r="EIK1" s="134"/>
      <c r="EIL1" s="134"/>
      <c r="EIM1" s="134"/>
      <c r="EIN1" s="134"/>
      <c r="EIO1" s="134"/>
      <c r="EIP1" s="134"/>
      <c r="EIQ1" s="134"/>
      <c r="EIR1" s="134"/>
      <c r="EIS1" s="134"/>
      <c r="EIT1" s="134"/>
      <c r="EIU1" s="134"/>
      <c r="EIV1" s="134"/>
      <c r="EIW1" s="134"/>
      <c r="EIX1" s="134"/>
      <c r="EIY1" s="134"/>
      <c r="EIZ1" s="134"/>
      <c r="EJA1" s="134"/>
      <c r="EJB1" s="134"/>
      <c r="EJC1" s="134"/>
      <c r="EJD1" s="134"/>
      <c r="EJE1" s="134"/>
      <c r="EJF1" s="134"/>
      <c r="EJG1" s="134"/>
      <c r="EJH1" s="134"/>
      <c r="EJI1" s="134"/>
      <c r="EJJ1" s="134"/>
      <c r="EJK1" s="134"/>
      <c r="EJL1" s="134"/>
      <c r="EJM1" s="134"/>
      <c r="EJN1" s="134"/>
      <c r="EJO1" s="134"/>
      <c r="EJP1" s="134"/>
      <c r="EJQ1" s="134"/>
      <c r="EJR1" s="134"/>
      <c r="EJS1" s="134"/>
      <c r="EJT1" s="134"/>
      <c r="EJU1" s="134"/>
      <c r="EJV1" s="134"/>
      <c r="EJW1" s="134"/>
      <c r="EJX1" s="134"/>
      <c r="EJY1" s="134"/>
      <c r="EJZ1" s="134"/>
      <c r="EKA1" s="134"/>
      <c r="EKB1" s="134"/>
      <c r="EKC1" s="134"/>
      <c r="EKD1" s="134"/>
      <c r="EKE1" s="134"/>
      <c r="EKF1" s="134"/>
      <c r="EKG1" s="134"/>
      <c r="EKH1" s="134"/>
      <c r="EKI1" s="134"/>
      <c r="EKJ1" s="134"/>
      <c r="EKK1" s="134"/>
      <c r="EKL1" s="134"/>
      <c r="EKM1" s="134"/>
      <c r="EKN1" s="134"/>
      <c r="EKO1" s="134"/>
      <c r="EKP1" s="134"/>
      <c r="EKQ1" s="134"/>
      <c r="EKR1" s="134"/>
      <c r="EKS1" s="134"/>
      <c r="EKT1" s="134"/>
      <c r="EKU1" s="134"/>
      <c r="EKV1" s="134"/>
      <c r="EKW1" s="134"/>
      <c r="EKX1" s="134"/>
      <c r="EKY1" s="134"/>
      <c r="EKZ1" s="134"/>
      <c r="ELA1" s="134"/>
      <c r="ELB1" s="134"/>
      <c r="ELC1" s="134"/>
      <c r="ELD1" s="134"/>
      <c r="ELE1" s="134"/>
      <c r="ELF1" s="134"/>
      <c r="ELG1" s="134"/>
      <c r="ELH1" s="134"/>
      <c r="ELI1" s="134"/>
      <c r="ELJ1" s="134"/>
      <c r="ELK1" s="134"/>
      <c r="ELL1" s="134"/>
      <c r="ELM1" s="134"/>
      <c r="ELN1" s="134"/>
      <c r="ELO1" s="134"/>
      <c r="ELP1" s="134"/>
      <c r="ELQ1" s="134"/>
      <c r="ELR1" s="134"/>
      <c r="ELS1" s="134"/>
      <c r="ELT1" s="134"/>
      <c r="ELU1" s="134"/>
      <c r="ELV1" s="134"/>
      <c r="ELW1" s="134"/>
      <c r="ELX1" s="134"/>
      <c r="ELY1" s="134"/>
      <c r="ELZ1" s="134"/>
      <c r="EMA1" s="134"/>
      <c r="EMB1" s="134"/>
      <c r="EMC1" s="134"/>
      <c r="EMD1" s="134"/>
      <c r="EME1" s="134"/>
      <c r="EMF1" s="134"/>
      <c r="EMG1" s="134"/>
      <c r="EMH1" s="134"/>
      <c r="EMI1" s="134"/>
      <c r="EMJ1" s="134"/>
      <c r="EMK1" s="134"/>
      <c r="EML1" s="134"/>
      <c r="EMM1" s="134"/>
      <c r="EMN1" s="134"/>
      <c r="EMO1" s="134"/>
      <c r="EMP1" s="134"/>
      <c r="EMQ1" s="134"/>
      <c r="EMR1" s="134"/>
      <c r="EMS1" s="134"/>
      <c r="EMT1" s="134"/>
      <c r="EMU1" s="134"/>
      <c r="EMV1" s="134"/>
      <c r="EMW1" s="134"/>
      <c r="EMX1" s="134"/>
      <c r="EMY1" s="134"/>
      <c r="EMZ1" s="134"/>
      <c r="ENA1" s="134"/>
      <c r="ENB1" s="134"/>
      <c r="ENC1" s="134"/>
      <c r="END1" s="134"/>
      <c r="ENE1" s="134"/>
      <c r="ENF1" s="134"/>
      <c r="ENG1" s="134"/>
      <c r="ENH1" s="134"/>
      <c r="ENI1" s="134"/>
      <c r="ENJ1" s="134"/>
      <c r="ENK1" s="134"/>
      <c r="ENL1" s="134"/>
      <c r="ENM1" s="134"/>
      <c r="ENN1" s="134"/>
      <c r="ENO1" s="134"/>
      <c r="ENP1" s="134"/>
      <c r="ENQ1" s="134"/>
      <c r="ENR1" s="134"/>
      <c r="ENS1" s="134"/>
      <c r="ENT1" s="134"/>
      <c r="ENU1" s="134"/>
      <c r="ENV1" s="134"/>
      <c r="ENW1" s="134"/>
      <c r="ENX1" s="134"/>
      <c r="ENY1" s="134"/>
      <c r="ENZ1" s="134"/>
      <c r="EOA1" s="134"/>
      <c r="EOB1" s="134"/>
      <c r="EOC1" s="134"/>
      <c r="EOD1" s="134"/>
      <c r="EOE1" s="134"/>
      <c r="EOF1" s="134"/>
      <c r="EOG1" s="134"/>
      <c r="EOH1" s="134"/>
      <c r="EOI1" s="134"/>
      <c r="EOJ1" s="134"/>
      <c r="EOK1" s="134"/>
      <c r="EOL1" s="134"/>
      <c r="EOM1" s="134"/>
      <c r="EON1" s="134"/>
      <c r="EOO1" s="134"/>
      <c r="EOP1" s="134"/>
      <c r="EOQ1" s="134"/>
      <c r="EOR1" s="134"/>
      <c r="EOS1" s="134"/>
      <c r="EOT1" s="134"/>
      <c r="EOU1" s="134"/>
      <c r="EOV1" s="134"/>
      <c r="EOW1" s="134"/>
      <c r="EOX1" s="134"/>
      <c r="EOY1" s="134"/>
      <c r="EOZ1" s="134"/>
      <c r="EPA1" s="134"/>
      <c r="EPB1" s="134"/>
      <c r="EPC1" s="134"/>
      <c r="EPD1" s="134"/>
      <c r="EPE1" s="134"/>
      <c r="EPF1" s="134"/>
      <c r="EPG1" s="134"/>
      <c r="EPH1" s="134"/>
      <c r="EPI1" s="134"/>
      <c r="EPJ1" s="134"/>
      <c r="EPK1" s="134"/>
      <c r="EPL1" s="134"/>
      <c r="EPM1" s="134"/>
      <c r="EPN1" s="134"/>
      <c r="EPO1" s="134"/>
      <c r="EPP1" s="134"/>
      <c r="EPQ1" s="134"/>
      <c r="EPR1" s="134"/>
      <c r="EPS1" s="134"/>
      <c r="EPT1" s="134"/>
      <c r="EPU1" s="134"/>
      <c r="EPV1" s="134"/>
      <c r="EPW1" s="134"/>
      <c r="EPX1" s="134"/>
      <c r="EPY1" s="134"/>
      <c r="EPZ1" s="134"/>
      <c r="EQA1" s="134"/>
      <c r="EQB1" s="134"/>
      <c r="EQC1" s="134"/>
      <c r="EQD1" s="134"/>
      <c r="EQE1" s="134"/>
      <c r="EQF1" s="134"/>
      <c r="EQG1" s="134"/>
      <c r="EQH1" s="134"/>
      <c r="EQI1" s="134"/>
      <c r="EQJ1" s="134"/>
      <c r="EQK1" s="134"/>
      <c r="EQL1" s="134"/>
      <c r="EQM1" s="134"/>
      <c r="EQN1" s="134"/>
      <c r="EQO1" s="134"/>
      <c r="EQP1" s="134"/>
      <c r="EQQ1" s="134"/>
      <c r="EQR1" s="134"/>
      <c r="EQS1" s="134"/>
      <c r="EQT1" s="134"/>
      <c r="EQU1" s="134"/>
      <c r="EQV1" s="134"/>
      <c r="EQW1" s="134"/>
      <c r="EQX1" s="134"/>
      <c r="EQY1" s="134"/>
      <c r="EQZ1" s="134"/>
      <c r="ERA1" s="134"/>
      <c r="ERB1" s="134"/>
      <c r="ERC1" s="134"/>
      <c r="ERD1" s="134"/>
      <c r="ERE1" s="134"/>
      <c r="ERF1" s="134"/>
      <c r="ERG1" s="134"/>
      <c r="ERH1" s="134"/>
      <c r="ERI1" s="134"/>
      <c r="ERJ1" s="134"/>
      <c r="ERK1" s="134"/>
      <c r="ERL1" s="134"/>
      <c r="ERM1" s="134"/>
      <c r="ERN1" s="134"/>
      <c r="ERO1" s="134"/>
      <c r="ERP1" s="134"/>
      <c r="ERQ1" s="134"/>
      <c r="ERR1" s="134"/>
      <c r="ERS1" s="134"/>
      <c r="ERT1" s="134"/>
      <c r="ERU1" s="134"/>
      <c r="ERV1" s="134"/>
      <c r="ERW1" s="134"/>
      <c r="ERX1" s="134"/>
      <c r="ERY1" s="134"/>
      <c r="ERZ1" s="134"/>
      <c r="ESA1" s="134"/>
      <c r="ESB1" s="134"/>
      <c r="ESC1" s="134"/>
      <c r="ESD1" s="134"/>
      <c r="ESE1" s="134"/>
      <c r="ESF1" s="134"/>
      <c r="ESG1" s="134"/>
      <c r="ESH1" s="134"/>
      <c r="ESI1" s="134"/>
      <c r="ESJ1" s="134"/>
      <c r="ESK1" s="134"/>
      <c r="ESL1" s="134"/>
      <c r="ESM1" s="134"/>
      <c r="ESN1" s="134"/>
      <c r="ESO1" s="134"/>
      <c r="ESP1" s="134"/>
      <c r="ESQ1" s="134"/>
      <c r="ESR1" s="134"/>
      <c r="ESS1" s="134"/>
      <c r="EST1" s="134"/>
      <c r="ESU1" s="134"/>
      <c r="ESV1" s="134"/>
      <c r="ESW1" s="134"/>
      <c r="ESX1" s="134"/>
      <c r="ESY1" s="134"/>
      <c r="ESZ1" s="134"/>
      <c r="ETA1" s="134"/>
      <c r="ETB1" s="134"/>
      <c r="ETC1" s="134"/>
      <c r="ETD1" s="134"/>
      <c r="ETE1" s="134"/>
      <c r="ETF1" s="134"/>
      <c r="ETG1" s="134"/>
      <c r="ETH1" s="134"/>
      <c r="ETI1" s="134"/>
      <c r="ETJ1" s="134"/>
      <c r="ETK1" s="134"/>
      <c r="ETL1" s="134"/>
      <c r="ETM1" s="134"/>
      <c r="ETN1" s="134"/>
      <c r="ETO1" s="134"/>
      <c r="ETP1" s="134"/>
      <c r="ETQ1" s="134"/>
      <c r="ETR1" s="134"/>
      <c r="ETS1" s="134"/>
      <c r="ETT1" s="134"/>
      <c r="ETU1" s="134"/>
      <c r="ETV1" s="134"/>
      <c r="ETW1" s="134"/>
      <c r="ETX1" s="134"/>
      <c r="ETY1" s="134"/>
      <c r="ETZ1" s="134"/>
      <c r="EUA1" s="134"/>
      <c r="EUB1" s="134"/>
      <c r="EUC1" s="134"/>
      <c r="EUD1" s="134"/>
      <c r="EUE1" s="134"/>
      <c r="EUF1" s="134"/>
      <c r="EUG1" s="134"/>
      <c r="EUH1" s="134"/>
      <c r="EUI1" s="134"/>
      <c r="EUJ1" s="134"/>
      <c r="EUK1" s="134"/>
      <c r="EUL1" s="134"/>
      <c r="EUM1" s="134"/>
      <c r="EUN1" s="134"/>
      <c r="EUO1" s="134"/>
      <c r="EUP1" s="134"/>
      <c r="EUQ1" s="134"/>
      <c r="EUR1" s="134"/>
      <c r="EUS1" s="134"/>
      <c r="EUT1" s="134"/>
      <c r="EUU1" s="134"/>
      <c r="EUV1" s="134"/>
      <c r="EUW1" s="134"/>
      <c r="EUX1" s="134"/>
      <c r="EUY1" s="134"/>
      <c r="EUZ1" s="134"/>
      <c r="EVA1" s="134"/>
      <c r="EVB1" s="134"/>
      <c r="EVC1" s="134"/>
      <c r="EVD1" s="134"/>
      <c r="EVE1" s="134"/>
      <c r="EVF1" s="134"/>
      <c r="EVG1" s="134"/>
      <c r="EVH1" s="134"/>
      <c r="EVI1" s="134"/>
      <c r="EVJ1" s="134"/>
      <c r="EVK1" s="134"/>
      <c r="EVL1" s="134"/>
      <c r="EVM1" s="134"/>
      <c r="EVN1" s="134"/>
      <c r="EVO1" s="134"/>
      <c r="EVP1" s="134"/>
      <c r="EVQ1" s="134"/>
      <c r="EVR1" s="134"/>
      <c r="EVS1" s="134"/>
      <c r="EVT1" s="134"/>
      <c r="EVU1" s="134"/>
      <c r="EVV1" s="134"/>
      <c r="EVW1" s="134"/>
      <c r="EVX1" s="134"/>
      <c r="EVY1" s="134"/>
      <c r="EVZ1" s="134"/>
      <c r="EWA1" s="134"/>
      <c r="EWB1" s="134"/>
      <c r="EWC1" s="134"/>
      <c r="EWD1" s="134"/>
      <c r="EWE1" s="134"/>
      <c r="EWF1" s="134"/>
      <c r="EWG1" s="134"/>
      <c r="EWH1" s="134"/>
      <c r="EWI1" s="134"/>
      <c r="EWJ1" s="134"/>
      <c r="EWK1" s="134"/>
      <c r="EWL1" s="134"/>
      <c r="EWM1" s="134"/>
      <c r="EWN1" s="134"/>
      <c r="EWO1" s="134"/>
      <c r="EWP1" s="134"/>
      <c r="EWQ1" s="134"/>
      <c r="EWR1" s="134"/>
      <c r="EWS1" s="134"/>
      <c r="EWT1" s="134"/>
      <c r="EWU1" s="134"/>
      <c r="EWV1" s="134"/>
      <c r="EWW1" s="134"/>
      <c r="EWX1" s="134"/>
      <c r="EWY1" s="134"/>
      <c r="EWZ1" s="134"/>
      <c r="EXA1" s="134"/>
      <c r="EXB1" s="134"/>
      <c r="EXC1" s="134"/>
      <c r="EXD1" s="134"/>
      <c r="EXE1" s="134"/>
      <c r="EXF1" s="134"/>
      <c r="EXG1" s="134"/>
      <c r="EXH1" s="134"/>
      <c r="EXI1" s="134"/>
      <c r="EXJ1" s="134"/>
      <c r="EXK1" s="134"/>
      <c r="EXL1" s="134"/>
      <c r="EXM1" s="134"/>
      <c r="EXN1" s="134"/>
      <c r="EXO1" s="134"/>
      <c r="EXP1" s="134"/>
      <c r="EXQ1" s="134"/>
      <c r="EXR1" s="134"/>
      <c r="EXS1" s="134"/>
      <c r="EXT1" s="134"/>
      <c r="EXU1" s="134"/>
      <c r="EXV1" s="134"/>
      <c r="EXW1" s="134"/>
      <c r="EXX1" s="134"/>
      <c r="EXY1" s="134"/>
      <c r="EXZ1" s="134"/>
      <c r="EYA1" s="134"/>
      <c r="EYB1" s="134"/>
      <c r="EYC1" s="134"/>
      <c r="EYD1" s="134"/>
      <c r="EYE1" s="134"/>
      <c r="EYF1" s="134"/>
      <c r="EYG1" s="134"/>
      <c r="EYH1" s="134"/>
      <c r="EYI1" s="134"/>
      <c r="EYJ1" s="134"/>
      <c r="EYK1" s="134"/>
      <c r="EYL1" s="134"/>
      <c r="EYM1" s="134"/>
      <c r="EYN1" s="134"/>
      <c r="EYO1" s="134"/>
      <c r="EYP1" s="134"/>
      <c r="EYQ1" s="134"/>
      <c r="EYR1" s="134"/>
      <c r="EYS1" s="134"/>
      <c r="EYT1" s="134"/>
      <c r="EYU1" s="134"/>
      <c r="EYV1" s="134"/>
      <c r="EYW1" s="134"/>
      <c r="EYX1" s="134"/>
      <c r="EYY1" s="134"/>
      <c r="EYZ1" s="134"/>
      <c r="EZA1" s="134"/>
      <c r="EZB1" s="134"/>
      <c r="EZC1" s="134"/>
      <c r="EZD1" s="134"/>
      <c r="EZE1" s="134"/>
      <c r="EZF1" s="134"/>
      <c r="EZG1" s="134"/>
      <c r="EZH1" s="134"/>
      <c r="EZI1" s="134"/>
      <c r="EZJ1" s="134"/>
      <c r="EZK1" s="134"/>
      <c r="EZL1" s="134"/>
      <c r="EZM1" s="134"/>
      <c r="EZN1" s="134"/>
      <c r="EZO1" s="134"/>
      <c r="EZP1" s="134"/>
      <c r="EZQ1" s="134"/>
      <c r="EZR1" s="134"/>
      <c r="EZS1" s="134"/>
      <c r="EZT1" s="134"/>
      <c r="EZU1" s="134"/>
      <c r="EZV1" s="134"/>
      <c r="EZW1" s="134"/>
      <c r="EZX1" s="134"/>
      <c r="EZY1" s="134"/>
      <c r="EZZ1" s="134"/>
      <c r="FAA1" s="134"/>
      <c r="FAB1" s="134"/>
      <c r="FAC1" s="134"/>
      <c r="FAD1" s="134"/>
      <c r="FAE1" s="134"/>
      <c r="FAF1" s="134"/>
      <c r="FAG1" s="134"/>
      <c r="FAH1" s="134"/>
      <c r="FAI1" s="134"/>
      <c r="FAJ1" s="134"/>
      <c r="FAK1" s="134"/>
      <c r="FAL1" s="134"/>
      <c r="FAM1" s="134"/>
      <c r="FAN1" s="134"/>
      <c r="FAO1" s="134"/>
      <c r="FAP1" s="134"/>
      <c r="FAQ1" s="134"/>
      <c r="FAR1" s="134"/>
      <c r="FAS1" s="134"/>
      <c r="FAT1" s="134"/>
      <c r="FAU1" s="134"/>
      <c r="FAV1" s="134"/>
      <c r="FAW1" s="134"/>
      <c r="FAX1" s="134"/>
      <c r="FAY1" s="134"/>
      <c r="FAZ1" s="134"/>
      <c r="FBA1" s="134"/>
      <c r="FBB1" s="134"/>
      <c r="FBC1" s="134"/>
      <c r="FBD1" s="134"/>
      <c r="FBE1" s="134"/>
      <c r="FBF1" s="134"/>
      <c r="FBG1" s="134"/>
      <c r="FBH1" s="134"/>
      <c r="FBI1" s="134"/>
      <c r="FBJ1" s="134"/>
      <c r="FBK1" s="134"/>
      <c r="FBL1" s="134"/>
      <c r="FBM1" s="134"/>
      <c r="FBN1" s="134"/>
      <c r="FBO1" s="134"/>
      <c r="FBP1" s="134"/>
      <c r="FBQ1" s="134"/>
      <c r="FBR1" s="134"/>
      <c r="FBS1" s="134"/>
      <c r="FBT1" s="134"/>
      <c r="FBU1" s="134"/>
      <c r="FBV1" s="134"/>
      <c r="FBW1" s="134"/>
      <c r="FBX1" s="134"/>
      <c r="FBY1" s="134"/>
      <c r="FBZ1" s="134"/>
      <c r="FCA1" s="134"/>
      <c r="FCB1" s="134"/>
      <c r="FCC1" s="134"/>
      <c r="FCD1" s="134"/>
      <c r="FCE1" s="134"/>
      <c r="FCF1" s="134"/>
      <c r="FCG1" s="134"/>
      <c r="FCH1" s="134"/>
      <c r="FCI1" s="134"/>
      <c r="FCJ1" s="134"/>
      <c r="FCK1" s="134"/>
      <c r="FCL1" s="134"/>
      <c r="FCM1" s="134"/>
      <c r="FCN1" s="134"/>
      <c r="FCO1" s="134"/>
      <c r="FCP1" s="134"/>
      <c r="FCQ1" s="134"/>
      <c r="FCR1" s="134"/>
      <c r="FCS1" s="134"/>
      <c r="FCT1" s="134"/>
      <c r="FCU1" s="134"/>
      <c r="FCV1" s="134"/>
      <c r="FCW1" s="134"/>
      <c r="FCX1" s="134"/>
      <c r="FCY1" s="134"/>
      <c r="FCZ1" s="134"/>
      <c r="FDA1" s="134"/>
      <c r="FDB1" s="134"/>
      <c r="FDC1" s="134"/>
      <c r="FDD1" s="134"/>
      <c r="FDE1" s="134"/>
      <c r="FDF1" s="134"/>
      <c r="FDG1" s="134"/>
      <c r="FDH1" s="134"/>
      <c r="FDI1" s="134"/>
      <c r="FDJ1" s="134"/>
      <c r="FDK1" s="134"/>
      <c r="FDL1" s="134"/>
      <c r="FDM1" s="134"/>
      <c r="FDN1" s="134"/>
      <c r="FDO1" s="134"/>
      <c r="FDP1" s="134"/>
      <c r="FDQ1" s="134"/>
      <c r="FDR1" s="134"/>
      <c r="FDS1" s="134"/>
      <c r="FDT1" s="134"/>
      <c r="FDU1" s="134"/>
      <c r="FDV1" s="134"/>
      <c r="FDW1" s="134"/>
      <c r="FDX1" s="134"/>
      <c r="FDY1" s="134"/>
      <c r="FDZ1" s="134"/>
      <c r="FEA1" s="134"/>
      <c r="FEB1" s="134"/>
      <c r="FEC1" s="134"/>
      <c r="FED1" s="134"/>
      <c r="FEE1" s="134"/>
      <c r="FEF1" s="134"/>
      <c r="FEG1" s="134"/>
      <c r="FEH1" s="134"/>
      <c r="FEI1" s="134"/>
      <c r="FEJ1" s="134"/>
      <c r="FEK1" s="134"/>
      <c r="FEL1" s="134"/>
      <c r="FEM1" s="134"/>
      <c r="FEN1" s="134"/>
      <c r="FEO1" s="134"/>
      <c r="FEP1" s="134"/>
      <c r="FEQ1" s="134"/>
      <c r="FER1" s="134"/>
      <c r="FES1" s="134"/>
      <c r="FET1" s="134"/>
      <c r="FEU1" s="134"/>
      <c r="FEV1" s="134"/>
      <c r="FEW1" s="134"/>
      <c r="FEX1" s="134"/>
      <c r="FEY1" s="134"/>
      <c r="FEZ1" s="134"/>
      <c r="FFA1" s="134"/>
      <c r="FFB1" s="134"/>
      <c r="FFC1" s="134"/>
      <c r="FFD1" s="134"/>
      <c r="FFE1" s="134"/>
      <c r="FFF1" s="134"/>
      <c r="FFG1" s="134"/>
      <c r="FFH1" s="134"/>
      <c r="FFI1" s="134"/>
      <c r="FFJ1" s="134"/>
      <c r="FFK1" s="134"/>
      <c r="FFL1" s="134"/>
      <c r="FFM1" s="134"/>
      <c r="FFN1" s="134"/>
      <c r="FFO1" s="134"/>
      <c r="FFP1" s="134"/>
      <c r="FFQ1" s="134"/>
      <c r="FFR1" s="134"/>
      <c r="FFS1" s="134"/>
      <c r="FFT1" s="134"/>
      <c r="FFU1" s="134"/>
      <c r="FFV1" s="134"/>
      <c r="FFW1" s="134"/>
      <c r="FFX1" s="134"/>
      <c r="FFY1" s="134"/>
      <c r="FFZ1" s="134"/>
      <c r="FGA1" s="134"/>
      <c r="FGB1" s="134"/>
      <c r="FGC1" s="134"/>
      <c r="FGD1" s="134"/>
      <c r="FGE1" s="134"/>
      <c r="FGF1" s="134"/>
      <c r="FGG1" s="134"/>
      <c r="FGH1" s="134"/>
      <c r="FGI1" s="134"/>
      <c r="FGJ1" s="134"/>
      <c r="FGK1" s="134"/>
      <c r="FGL1" s="134"/>
      <c r="FGM1" s="134"/>
      <c r="FGN1" s="134"/>
      <c r="FGO1" s="134"/>
      <c r="FGP1" s="134"/>
      <c r="FGQ1" s="134"/>
      <c r="FGR1" s="134"/>
      <c r="FGS1" s="134"/>
      <c r="FGT1" s="134"/>
      <c r="FGU1" s="134"/>
      <c r="FGV1" s="134"/>
      <c r="FGW1" s="134"/>
      <c r="FGX1" s="134"/>
      <c r="FGY1" s="134"/>
      <c r="FGZ1" s="134"/>
      <c r="FHA1" s="134"/>
      <c r="FHB1" s="134"/>
      <c r="FHC1" s="134"/>
      <c r="FHD1" s="134"/>
      <c r="FHE1" s="134"/>
      <c r="FHF1" s="134"/>
      <c r="FHG1" s="134"/>
      <c r="FHH1" s="134"/>
      <c r="FHI1" s="134"/>
      <c r="FHJ1" s="134"/>
      <c r="FHK1" s="134"/>
      <c r="FHL1" s="134"/>
      <c r="FHM1" s="134"/>
      <c r="FHN1" s="134"/>
      <c r="FHO1" s="134"/>
      <c r="FHP1" s="134"/>
      <c r="FHQ1" s="134"/>
      <c r="FHR1" s="134"/>
      <c r="FHS1" s="134"/>
      <c r="FHT1" s="134"/>
      <c r="FHU1" s="134"/>
      <c r="FHV1" s="134"/>
      <c r="FHW1" s="134"/>
      <c r="FHX1" s="134"/>
      <c r="FHY1" s="134"/>
      <c r="FHZ1" s="134"/>
      <c r="FIA1" s="134"/>
      <c r="FIB1" s="134"/>
      <c r="FIC1" s="134"/>
      <c r="FID1" s="134"/>
      <c r="FIE1" s="134"/>
      <c r="FIF1" s="134"/>
      <c r="FIG1" s="134"/>
      <c r="FIH1" s="134"/>
      <c r="FII1" s="134"/>
      <c r="FIJ1" s="134"/>
      <c r="FIK1" s="134"/>
      <c r="FIL1" s="134"/>
      <c r="FIM1" s="134"/>
      <c r="FIN1" s="134"/>
      <c r="FIO1" s="134"/>
      <c r="FIP1" s="134"/>
      <c r="FIQ1" s="134"/>
      <c r="FIR1" s="134"/>
      <c r="FIS1" s="134"/>
      <c r="FIT1" s="134"/>
      <c r="FIU1" s="134"/>
      <c r="FIV1" s="134"/>
      <c r="FIW1" s="134"/>
      <c r="FIX1" s="134"/>
      <c r="FIY1" s="134"/>
      <c r="FIZ1" s="134"/>
      <c r="FJA1" s="134"/>
      <c r="FJB1" s="134"/>
      <c r="FJC1" s="134"/>
      <c r="FJD1" s="134"/>
      <c r="FJE1" s="134"/>
      <c r="FJF1" s="134"/>
      <c r="FJG1" s="134"/>
      <c r="FJH1" s="134"/>
      <c r="FJI1" s="134"/>
      <c r="FJJ1" s="134"/>
      <c r="FJK1" s="134"/>
      <c r="FJL1" s="134"/>
      <c r="FJM1" s="134"/>
      <c r="FJN1" s="134"/>
      <c r="FJO1" s="134"/>
      <c r="FJP1" s="134"/>
      <c r="FJQ1" s="134"/>
      <c r="FJR1" s="134"/>
      <c r="FJS1" s="134"/>
      <c r="FJT1" s="134"/>
      <c r="FJU1" s="134"/>
      <c r="FJV1" s="134"/>
      <c r="FJW1" s="134"/>
      <c r="FJX1" s="134"/>
      <c r="FJY1" s="134"/>
      <c r="FJZ1" s="134"/>
      <c r="FKA1" s="134"/>
      <c r="FKB1" s="134"/>
      <c r="FKC1" s="134"/>
      <c r="FKD1" s="134"/>
      <c r="FKE1" s="134"/>
      <c r="FKF1" s="134"/>
      <c r="FKG1" s="134"/>
      <c r="FKH1" s="134"/>
      <c r="FKI1" s="134"/>
      <c r="FKJ1" s="134"/>
      <c r="FKK1" s="134"/>
      <c r="FKL1" s="134"/>
      <c r="FKM1" s="134"/>
      <c r="FKN1" s="134"/>
      <c r="FKO1" s="134"/>
      <c r="FKP1" s="134"/>
      <c r="FKQ1" s="134"/>
      <c r="FKR1" s="134"/>
      <c r="FKS1" s="134"/>
      <c r="FKT1" s="134"/>
      <c r="FKU1" s="134"/>
      <c r="FKV1" s="134"/>
      <c r="FKW1" s="134"/>
      <c r="FKX1" s="134"/>
      <c r="FKY1" s="134"/>
      <c r="FKZ1" s="134"/>
      <c r="FLA1" s="134"/>
      <c r="FLB1" s="134"/>
      <c r="FLC1" s="134"/>
      <c r="FLD1" s="134"/>
      <c r="FLE1" s="134"/>
      <c r="FLF1" s="134"/>
      <c r="FLG1" s="134"/>
      <c r="FLH1" s="134"/>
      <c r="FLI1" s="134"/>
      <c r="FLJ1" s="134"/>
      <c r="FLK1" s="134"/>
      <c r="FLL1" s="134"/>
      <c r="FLM1" s="134"/>
      <c r="FLN1" s="134"/>
      <c r="FLO1" s="134"/>
      <c r="FLP1" s="134"/>
      <c r="FLQ1" s="134"/>
      <c r="FLR1" s="134"/>
      <c r="FLS1" s="134"/>
      <c r="FLT1" s="134"/>
      <c r="FLU1" s="134"/>
      <c r="FLV1" s="134"/>
      <c r="FLW1" s="134"/>
      <c r="FLX1" s="134"/>
      <c r="FLY1" s="134"/>
      <c r="FLZ1" s="134"/>
      <c r="FMA1" s="134"/>
      <c r="FMB1" s="134"/>
      <c r="FMC1" s="134"/>
      <c r="FMD1" s="134"/>
      <c r="FME1" s="134"/>
      <c r="FMF1" s="134"/>
      <c r="FMG1" s="134"/>
      <c r="FMH1" s="134"/>
      <c r="FMI1" s="134"/>
      <c r="FMJ1" s="134"/>
      <c r="FMK1" s="134"/>
      <c r="FML1" s="134"/>
      <c r="FMM1" s="134"/>
      <c r="FMN1" s="134"/>
      <c r="FMO1" s="134"/>
      <c r="FMP1" s="134"/>
      <c r="FMQ1" s="134"/>
      <c r="FMR1" s="134"/>
      <c r="FMS1" s="134"/>
      <c r="FMT1" s="134"/>
      <c r="FMU1" s="134"/>
      <c r="FMV1" s="134"/>
      <c r="FMW1" s="134"/>
      <c r="FMX1" s="134"/>
      <c r="FMY1" s="134"/>
      <c r="FMZ1" s="134"/>
      <c r="FNA1" s="134"/>
      <c r="FNB1" s="134"/>
      <c r="FNC1" s="134"/>
      <c r="FND1" s="134"/>
      <c r="FNE1" s="134"/>
      <c r="FNF1" s="134"/>
      <c r="FNG1" s="134"/>
      <c r="FNH1" s="134"/>
      <c r="FNI1" s="134"/>
      <c r="FNJ1" s="134"/>
      <c r="FNK1" s="134"/>
      <c r="FNL1" s="134"/>
      <c r="FNM1" s="134"/>
      <c r="FNN1" s="134"/>
      <c r="FNO1" s="134"/>
      <c r="FNP1" s="134"/>
      <c r="FNQ1" s="134"/>
      <c r="FNR1" s="134"/>
      <c r="FNS1" s="134"/>
      <c r="FNT1" s="134"/>
      <c r="FNU1" s="134"/>
      <c r="FNV1" s="134"/>
      <c r="FNW1" s="134"/>
      <c r="FNX1" s="134"/>
      <c r="FNY1" s="134"/>
      <c r="FNZ1" s="134"/>
      <c r="FOA1" s="134"/>
      <c r="FOB1" s="134"/>
      <c r="FOC1" s="134"/>
      <c r="FOD1" s="134"/>
      <c r="FOE1" s="134"/>
      <c r="FOF1" s="134"/>
      <c r="FOG1" s="134"/>
      <c r="FOH1" s="134"/>
      <c r="FOI1" s="134"/>
      <c r="FOJ1" s="134"/>
      <c r="FOK1" s="134"/>
      <c r="FOL1" s="134"/>
      <c r="FOM1" s="134"/>
      <c r="FON1" s="134"/>
      <c r="FOO1" s="134"/>
      <c r="FOP1" s="134"/>
      <c r="FOQ1" s="134"/>
      <c r="FOR1" s="134"/>
      <c r="FOS1" s="134"/>
      <c r="FOT1" s="134"/>
      <c r="FOU1" s="134"/>
      <c r="FOV1" s="134"/>
      <c r="FOW1" s="134"/>
      <c r="FOX1" s="134"/>
      <c r="FOY1" s="134"/>
      <c r="FOZ1" s="134"/>
      <c r="FPA1" s="134"/>
      <c r="FPB1" s="134"/>
      <c r="FPC1" s="134"/>
      <c r="FPD1" s="134"/>
      <c r="FPE1" s="134"/>
      <c r="FPF1" s="134"/>
      <c r="FPG1" s="134"/>
      <c r="FPH1" s="134"/>
      <c r="FPI1" s="134"/>
      <c r="FPJ1" s="134"/>
      <c r="FPK1" s="134"/>
      <c r="FPL1" s="134"/>
      <c r="FPM1" s="134"/>
      <c r="FPN1" s="134"/>
      <c r="FPO1" s="134"/>
      <c r="FPP1" s="134"/>
      <c r="FPQ1" s="134"/>
      <c r="FPR1" s="134"/>
      <c r="FPS1" s="134"/>
      <c r="FPT1" s="134"/>
      <c r="FPU1" s="134"/>
      <c r="FPV1" s="134"/>
      <c r="FPW1" s="134"/>
      <c r="FPX1" s="134"/>
      <c r="FPY1" s="134"/>
      <c r="FPZ1" s="134"/>
      <c r="FQA1" s="134"/>
      <c r="FQB1" s="134"/>
      <c r="FQC1" s="134"/>
      <c r="FQD1" s="134"/>
      <c r="FQE1" s="134"/>
      <c r="FQF1" s="134"/>
      <c r="FQG1" s="134"/>
      <c r="FQH1" s="134"/>
      <c r="FQI1" s="134"/>
      <c r="FQJ1" s="134"/>
      <c r="FQK1" s="134"/>
      <c r="FQL1" s="134"/>
      <c r="FQM1" s="134"/>
      <c r="FQN1" s="134"/>
      <c r="FQO1" s="134"/>
      <c r="FQP1" s="134"/>
      <c r="FQQ1" s="134"/>
      <c r="FQR1" s="134"/>
      <c r="FQS1" s="134"/>
      <c r="FQT1" s="134"/>
      <c r="FQU1" s="134"/>
      <c r="FQV1" s="134"/>
      <c r="FQW1" s="134"/>
      <c r="FQX1" s="134"/>
      <c r="FQY1" s="134"/>
      <c r="FQZ1" s="134"/>
      <c r="FRA1" s="134"/>
      <c r="FRB1" s="134"/>
      <c r="FRC1" s="134"/>
      <c r="FRD1" s="134"/>
      <c r="FRE1" s="134"/>
      <c r="FRF1" s="134"/>
      <c r="FRG1" s="134"/>
      <c r="FRH1" s="134"/>
      <c r="FRI1" s="134"/>
      <c r="FRJ1" s="134"/>
      <c r="FRK1" s="134"/>
      <c r="FRL1" s="134"/>
      <c r="FRM1" s="134"/>
      <c r="FRN1" s="134"/>
      <c r="FRO1" s="134"/>
      <c r="FRP1" s="134"/>
      <c r="FRQ1" s="134"/>
      <c r="FRR1" s="134"/>
      <c r="FRS1" s="134"/>
      <c r="FRT1" s="134"/>
      <c r="FRU1" s="134"/>
      <c r="FRV1" s="134"/>
      <c r="FRW1" s="134"/>
      <c r="FRX1" s="134"/>
      <c r="FRY1" s="134"/>
      <c r="FRZ1" s="134"/>
      <c r="FSA1" s="134"/>
      <c r="FSB1" s="134"/>
      <c r="FSC1" s="134"/>
      <c r="FSD1" s="134"/>
      <c r="FSE1" s="134"/>
      <c r="FSF1" s="134"/>
      <c r="FSG1" s="134"/>
      <c r="FSH1" s="134"/>
      <c r="FSI1" s="134"/>
      <c r="FSJ1" s="134"/>
      <c r="FSK1" s="134"/>
      <c r="FSL1" s="134"/>
      <c r="FSM1" s="134"/>
      <c r="FSN1" s="134"/>
      <c r="FSO1" s="134"/>
      <c r="FSP1" s="134"/>
      <c r="FSQ1" s="134"/>
      <c r="FSR1" s="134"/>
      <c r="FSS1" s="134"/>
      <c r="FST1" s="134"/>
      <c r="FSU1" s="134"/>
      <c r="FSV1" s="134"/>
      <c r="FSW1" s="134"/>
      <c r="FSX1" s="134"/>
      <c r="FSY1" s="134"/>
      <c r="FSZ1" s="134"/>
      <c r="FTA1" s="134"/>
      <c r="FTB1" s="134"/>
      <c r="FTC1" s="134"/>
      <c r="FTD1" s="134"/>
      <c r="FTE1" s="134"/>
      <c r="FTF1" s="134"/>
      <c r="FTG1" s="134"/>
      <c r="FTH1" s="134"/>
      <c r="FTI1" s="134"/>
      <c r="FTJ1" s="134"/>
      <c r="FTK1" s="134"/>
      <c r="FTL1" s="134"/>
      <c r="FTM1" s="134"/>
      <c r="FTN1" s="134"/>
      <c r="FTO1" s="134"/>
      <c r="FTP1" s="134"/>
      <c r="FTQ1" s="134"/>
      <c r="FTR1" s="134"/>
      <c r="FTS1" s="134"/>
      <c r="FTT1" s="134"/>
      <c r="FTU1" s="134"/>
      <c r="FTV1" s="134"/>
      <c r="FTW1" s="134"/>
      <c r="FTX1" s="134"/>
      <c r="FTY1" s="134"/>
      <c r="FTZ1" s="134"/>
      <c r="FUA1" s="134"/>
      <c r="FUB1" s="134"/>
      <c r="FUC1" s="134"/>
      <c r="FUD1" s="134"/>
      <c r="FUE1" s="134"/>
      <c r="FUF1" s="134"/>
      <c r="FUG1" s="134"/>
      <c r="FUH1" s="134"/>
      <c r="FUI1" s="134"/>
      <c r="FUJ1" s="134"/>
      <c r="FUK1" s="134"/>
      <c r="FUL1" s="134"/>
      <c r="FUM1" s="134"/>
      <c r="FUN1" s="134"/>
      <c r="FUO1" s="134"/>
      <c r="FUP1" s="134"/>
      <c r="FUQ1" s="134"/>
      <c r="FUR1" s="134"/>
      <c r="FUS1" s="134"/>
      <c r="FUT1" s="134"/>
      <c r="FUU1" s="134"/>
      <c r="FUV1" s="134"/>
      <c r="FUW1" s="134"/>
      <c r="FUX1" s="134"/>
      <c r="FUY1" s="134"/>
      <c r="FUZ1" s="134"/>
      <c r="FVA1" s="134"/>
      <c r="FVB1" s="134"/>
      <c r="FVC1" s="134"/>
      <c r="FVD1" s="134"/>
      <c r="FVE1" s="134"/>
      <c r="FVF1" s="134"/>
      <c r="FVG1" s="134"/>
      <c r="FVH1" s="134"/>
      <c r="FVI1" s="134"/>
      <c r="FVJ1" s="134"/>
      <c r="FVK1" s="134"/>
      <c r="FVL1" s="134"/>
      <c r="FVM1" s="134"/>
      <c r="FVN1" s="134"/>
      <c r="FVO1" s="134"/>
      <c r="FVP1" s="134"/>
      <c r="FVQ1" s="134"/>
      <c r="FVR1" s="134"/>
      <c r="FVS1" s="134"/>
      <c r="FVT1" s="134"/>
      <c r="FVU1" s="134"/>
      <c r="FVV1" s="134"/>
      <c r="FVW1" s="134"/>
      <c r="FVX1" s="134"/>
      <c r="FVY1" s="134"/>
      <c r="FVZ1" s="134"/>
      <c r="FWA1" s="134"/>
      <c r="FWB1" s="134"/>
      <c r="FWC1" s="134"/>
      <c r="FWD1" s="134"/>
      <c r="FWE1" s="134"/>
      <c r="FWF1" s="134"/>
      <c r="FWG1" s="134"/>
      <c r="FWH1" s="134"/>
      <c r="FWI1" s="134"/>
      <c r="FWJ1" s="134"/>
      <c r="FWK1" s="134"/>
      <c r="FWL1" s="134"/>
      <c r="FWM1" s="134"/>
      <c r="FWN1" s="134"/>
      <c r="FWO1" s="134"/>
      <c r="FWP1" s="134"/>
      <c r="FWQ1" s="134"/>
      <c r="FWR1" s="134"/>
      <c r="FWS1" s="134"/>
      <c r="FWT1" s="134"/>
      <c r="FWU1" s="134"/>
      <c r="FWV1" s="134"/>
      <c r="FWW1" s="134"/>
      <c r="FWX1" s="134"/>
      <c r="FWY1" s="134"/>
      <c r="FWZ1" s="134"/>
      <c r="FXA1" s="134"/>
      <c r="FXB1" s="134"/>
      <c r="FXC1" s="134"/>
      <c r="FXD1" s="134"/>
      <c r="FXE1" s="134"/>
      <c r="FXF1" s="134"/>
      <c r="FXG1" s="134"/>
      <c r="FXH1" s="134"/>
      <c r="FXI1" s="134"/>
      <c r="FXJ1" s="134"/>
      <c r="FXK1" s="134"/>
      <c r="FXL1" s="134"/>
      <c r="FXM1" s="134"/>
      <c r="FXN1" s="134"/>
      <c r="FXO1" s="134"/>
      <c r="FXP1" s="134"/>
      <c r="FXQ1" s="134"/>
      <c r="FXR1" s="134"/>
      <c r="FXS1" s="134"/>
      <c r="FXT1" s="134"/>
      <c r="FXU1" s="134"/>
      <c r="FXV1" s="134"/>
      <c r="FXW1" s="134"/>
      <c r="FXX1" s="134"/>
      <c r="FXY1" s="134"/>
      <c r="FXZ1" s="134"/>
      <c r="FYA1" s="134"/>
      <c r="FYB1" s="134"/>
      <c r="FYC1" s="134"/>
      <c r="FYD1" s="134"/>
      <c r="FYE1" s="134"/>
      <c r="FYF1" s="134"/>
      <c r="FYG1" s="134"/>
      <c r="FYH1" s="134"/>
      <c r="FYI1" s="134"/>
      <c r="FYJ1" s="134"/>
      <c r="FYK1" s="134"/>
      <c r="FYL1" s="134"/>
      <c r="FYM1" s="134"/>
      <c r="FYN1" s="134"/>
      <c r="FYO1" s="134"/>
      <c r="FYP1" s="134"/>
      <c r="FYQ1" s="134"/>
      <c r="FYR1" s="134"/>
      <c r="FYS1" s="134"/>
      <c r="FYT1" s="134"/>
      <c r="FYU1" s="134"/>
      <c r="FYV1" s="134"/>
      <c r="FYW1" s="134"/>
      <c r="FYX1" s="134"/>
      <c r="FYY1" s="134"/>
      <c r="FYZ1" s="134"/>
      <c r="FZA1" s="134"/>
      <c r="FZB1" s="134"/>
      <c r="FZC1" s="134"/>
      <c r="FZD1" s="134"/>
      <c r="FZE1" s="134"/>
      <c r="FZF1" s="134"/>
      <c r="FZG1" s="134"/>
      <c r="FZH1" s="134"/>
      <c r="FZI1" s="134"/>
      <c r="FZJ1" s="134"/>
      <c r="FZK1" s="134"/>
      <c r="FZL1" s="134"/>
      <c r="FZM1" s="134"/>
      <c r="FZN1" s="134"/>
      <c r="FZO1" s="134"/>
      <c r="FZP1" s="134"/>
      <c r="FZQ1" s="134"/>
      <c r="FZR1" s="134"/>
      <c r="FZS1" s="134"/>
      <c r="FZT1" s="134"/>
      <c r="FZU1" s="134"/>
      <c r="FZV1" s="134"/>
      <c r="FZW1" s="134"/>
      <c r="FZX1" s="134"/>
      <c r="FZY1" s="134"/>
      <c r="FZZ1" s="134"/>
      <c r="GAA1" s="134"/>
      <c r="GAB1" s="134"/>
      <c r="GAC1" s="134"/>
      <c r="GAD1" s="134"/>
      <c r="GAE1" s="134"/>
      <c r="GAF1" s="134"/>
      <c r="GAG1" s="134"/>
      <c r="GAH1" s="134"/>
      <c r="GAI1" s="134"/>
      <c r="GAJ1" s="134"/>
      <c r="GAK1" s="134"/>
      <c r="GAL1" s="134"/>
      <c r="GAM1" s="134"/>
      <c r="GAN1" s="134"/>
      <c r="GAO1" s="134"/>
      <c r="GAP1" s="134"/>
      <c r="GAQ1" s="134"/>
      <c r="GAR1" s="134"/>
      <c r="GAS1" s="134"/>
      <c r="GAT1" s="134"/>
      <c r="GAU1" s="134"/>
      <c r="GAV1" s="134"/>
      <c r="GAW1" s="134"/>
      <c r="GAX1" s="134"/>
      <c r="GAY1" s="134"/>
      <c r="GAZ1" s="134"/>
      <c r="GBA1" s="134"/>
      <c r="GBB1" s="134"/>
      <c r="GBC1" s="134"/>
      <c r="GBD1" s="134"/>
      <c r="GBE1" s="134"/>
      <c r="GBF1" s="134"/>
      <c r="GBG1" s="134"/>
      <c r="GBH1" s="134"/>
      <c r="GBI1" s="134"/>
      <c r="GBJ1" s="134"/>
      <c r="GBK1" s="134"/>
      <c r="GBL1" s="134"/>
      <c r="GBM1" s="134"/>
      <c r="GBN1" s="134"/>
      <c r="GBO1" s="134"/>
      <c r="GBP1" s="134"/>
      <c r="GBQ1" s="134"/>
      <c r="GBR1" s="134"/>
      <c r="GBS1" s="134"/>
      <c r="GBT1" s="134"/>
      <c r="GBU1" s="134"/>
      <c r="GBV1" s="134"/>
      <c r="GBW1" s="134"/>
      <c r="GBX1" s="134"/>
      <c r="GBY1" s="134"/>
      <c r="GBZ1" s="134"/>
      <c r="GCA1" s="134"/>
      <c r="GCB1" s="134"/>
      <c r="GCC1" s="134"/>
      <c r="GCD1" s="134"/>
      <c r="GCE1" s="134"/>
      <c r="GCF1" s="134"/>
      <c r="GCG1" s="134"/>
      <c r="GCH1" s="134"/>
      <c r="GCI1" s="134"/>
      <c r="GCJ1" s="134"/>
      <c r="GCK1" s="134"/>
      <c r="GCL1" s="134"/>
      <c r="GCM1" s="134"/>
      <c r="GCN1" s="134"/>
      <c r="GCO1" s="134"/>
      <c r="GCP1" s="134"/>
      <c r="GCQ1" s="134"/>
      <c r="GCR1" s="134"/>
      <c r="GCS1" s="134"/>
      <c r="GCT1" s="134"/>
      <c r="GCU1" s="134"/>
      <c r="GCV1" s="134"/>
      <c r="GCW1" s="134"/>
      <c r="GCX1" s="134"/>
      <c r="GCY1" s="134"/>
      <c r="GCZ1" s="134"/>
      <c r="GDA1" s="134"/>
      <c r="GDB1" s="134"/>
      <c r="GDC1" s="134"/>
      <c r="GDD1" s="134"/>
      <c r="GDE1" s="134"/>
      <c r="GDF1" s="134"/>
      <c r="GDG1" s="134"/>
      <c r="GDH1" s="134"/>
      <c r="GDI1" s="134"/>
      <c r="GDJ1" s="134"/>
      <c r="GDK1" s="134"/>
      <c r="GDL1" s="134"/>
      <c r="GDM1" s="134"/>
      <c r="GDN1" s="134"/>
      <c r="GDO1" s="134"/>
      <c r="GDP1" s="134"/>
      <c r="GDQ1" s="134"/>
      <c r="GDR1" s="134"/>
      <c r="GDS1" s="134"/>
      <c r="GDT1" s="134"/>
      <c r="GDU1" s="134"/>
      <c r="GDV1" s="134"/>
      <c r="GDW1" s="134"/>
      <c r="GDX1" s="134"/>
      <c r="GDY1" s="134"/>
      <c r="GDZ1" s="134"/>
      <c r="GEA1" s="134"/>
      <c r="GEB1" s="134"/>
      <c r="GEC1" s="134"/>
      <c r="GED1" s="134"/>
      <c r="GEE1" s="134"/>
      <c r="GEF1" s="134"/>
      <c r="GEG1" s="134"/>
      <c r="GEH1" s="134"/>
      <c r="GEI1" s="134"/>
      <c r="GEJ1" s="134"/>
      <c r="GEK1" s="134"/>
      <c r="GEL1" s="134"/>
      <c r="GEM1" s="134"/>
      <c r="GEN1" s="134"/>
      <c r="GEO1" s="134"/>
      <c r="GEP1" s="134"/>
      <c r="GEQ1" s="134"/>
      <c r="GER1" s="134"/>
      <c r="GES1" s="134"/>
      <c r="GET1" s="134"/>
      <c r="GEU1" s="134"/>
      <c r="GEV1" s="134"/>
      <c r="GEW1" s="134"/>
      <c r="GEX1" s="134"/>
      <c r="GEY1" s="134"/>
      <c r="GEZ1" s="134"/>
      <c r="GFA1" s="134"/>
      <c r="GFB1" s="134"/>
      <c r="GFC1" s="134"/>
      <c r="GFD1" s="134"/>
      <c r="GFE1" s="134"/>
      <c r="GFF1" s="134"/>
      <c r="GFG1" s="134"/>
      <c r="GFH1" s="134"/>
      <c r="GFI1" s="134"/>
      <c r="GFJ1" s="134"/>
      <c r="GFK1" s="134"/>
      <c r="GFL1" s="134"/>
      <c r="GFM1" s="134"/>
      <c r="GFN1" s="134"/>
      <c r="GFO1" s="134"/>
      <c r="GFP1" s="134"/>
      <c r="GFQ1" s="134"/>
      <c r="GFR1" s="134"/>
      <c r="GFS1" s="134"/>
      <c r="GFT1" s="134"/>
      <c r="GFU1" s="134"/>
      <c r="GFV1" s="134"/>
      <c r="GFW1" s="134"/>
      <c r="GFX1" s="134"/>
      <c r="GFY1" s="134"/>
      <c r="GFZ1" s="134"/>
      <c r="GGA1" s="134"/>
      <c r="GGB1" s="134"/>
      <c r="GGC1" s="134"/>
      <c r="GGD1" s="134"/>
      <c r="GGE1" s="134"/>
      <c r="GGF1" s="134"/>
      <c r="GGG1" s="134"/>
      <c r="GGH1" s="134"/>
      <c r="GGI1" s="134"/>
      <c r="GGJ1" s="134"/>
      <c r="GGK1" s="134"/>
      <c r="GGL1" s="134"/>
      <c r="GGM1" s="134"/>
      <c r="GGN1" s="134"/>
      <c r="GGO1" s="134"/>
      <c r="GGP1" s="134"/>
      <c r="GGQ1" s="134"/>
      <c r="GGR1" s="134"/>
      <c r="GGS1" s="134"/>
      <c r="GGT1" s="134"/>
      <c r="GGU1" s="134"/>
      <c r="GGV1" s="134"/>
      <c r="GGW1" s="134"/>
      <c r="GGX1" s="134"/>
      <c r="GGY1" s="134"/>
      <c r="GGZ1" s="134"/>
      <c r="GHA1" s="134"/>
      <c r="GHB1" s="134"/>
      <c r="GHC1" s="134"/>
      <c r="GHD1" s="134"/>
      <c r="GHE1" s="134"/>
      <c r="GHF1" s="134"/>
      <c r="GHG1" s="134"/>
      <c r="GHH1" s="134"/>
      <c r="GHI1" s="134"/>
      <c r="GHJ1" s="134"/>
      <c r="GHK1" s="134"/>
      <c r="GHL1" s="134"/>
      <c r="GHM1" s="134"/>
      <c r="GHN1" s="134"/>
      <c r="GHO1" s="134"/>
      <c r="GHP1" s="134"/>
      <c r="GHQ1" s="134"/>
      <c r="GHR1" s="134"/>
      <c r="GHS1" s="134"/>
      <c r="GHT1" s="134"/>
      <c r="GHU1" s="134"/>
      <c r="GHV1" s="134"/>
      <c r="GHW1" s="134"/>
      <c r="GHX1" s="134"/>
      <c r="GHY1" s="134"/>
      <c r="GHZ1" s="134"/>
      <c r="GIA1" s="134"/>
      <c r="GIB1" s="134"/>
      <c r="GIC1" s="134"/>
      <c r="GID1" s="134"/>
      <c r="GIE1" s="134"/>
      <c r="GIF1" s="134"/>
      <c r="GIG1" s="134"/>
      <c r="GIH1" s="134"/>
      <c r="GII1" s="134"/>
      <c r="GIJ1" s="134"/>
      <c r="GIK1" s="134"/>
      <c r="GIL1" s="134"/>
      <c r="GIM1" s="134"/>
      <c r="GIN1" s="134"/>
      <c r="GIO1" s="134"/>
      <c r="GIP1" s="134"/>
      <c r="GIQ1" s="134"/>
      <c r="GIR1" s="134"/>
      <c r="GIS1" s="134"/>
      <c r="GIT1" s="134"/>
      <c r="GIU1" s="134"/>
      <c r="GIV1" s="134"/>
      <c r="GIW1" s="134"/>
      <c r="GIX1" s="134"/>
      <c r="GIY1" s="134"/>
      <c r="GIZ1" s="134"/>
      <c r="GJA1" s="134"/>
      <c r="GJB1" s="134"/>
      <c r="GJC1" s="134"/>
      <c r="GJD1" s="134"/>
      <c r="GJE1" s="134"/>
      <c r="GJF1" s="134"/>
      <c r="GJG1" s="134"/>
      <c r="GJH1" s="134"/>
      <c r="GJI1" s="134"/>
      <c r="GJJ1" s="134"/>
      <c r="GJK1" s="134"/>
      <c r="GJL1" s="134"/>
      <c r="GJM1" s="134"/>
      <c r="GJN1" s="134"/>
      <c r="GJO1" s="134"/>
      <c r="GJP1" s="134"/>
      <c r="GJQ1" s="134"/>
      <c r="GJR1" s="134"/>
      <c r="GJS1" s="134"/>
      <c r="GJT1" s="134"/>
      <c r="GJU1" s="134"/>
      <c r="GJV1" s="134"/>
      <c r="GJW1" s="134"/>
      <c r="GJX1" s="134"/>
      <c r="GJY1" s="134"/>
      <c r="GJZ1" s="134"/>
      <c r="GKA1" s="134"/>
      <c r="GKB1" s="134"/>
      <c r="GKC1" s="134"/>
      <c r="GKD1" s="134"/>
      <c r="GKE1" s="134"/>
      <c r="GKF1" s="134"/>
      <c r="GKG1" s="134"/>
      <c r="GKH1" s="134"/>
      <c r="GKI1" s="134"/>
      <c r="GKJ1" s="134"/>
      <c r="GKK1" s="134"/>
      <c r="GKL1" s="134"/>
      <c r="GKM1" s="134"/>
      <c r="GKN1" s="134"/>
      <c r="GKO1" s="134"/>
      <c r="GKP1" s="134"/>
      <c r="GKQ1" s="134"/>
      <c r="GKR1" s="134"/>
      <c r="GKS1" s="134"/>
      <c r="GKT1" s="134"/>
      <c r="GKU1" s="134"/>
      <c r="GKV1" s="134"/>
      <c r="GKW1" s="134"/>
      <c r="GKX1" s="134"/>
      <c r="GKY1" s="134"/>
      <c r="GKZ1" s="134"/>
      <c r="GLA1" s="134"/>
      <c r="GLB1" s="134"/>
      <c r="GLC1" s="134"/>
      <c r="GLD1" s="134"/>
      <c r="GLE1" s="134"/>
      <c r="GLF1" s="134"/>
      <c r="GLG1" s="134"/>
      <c r="GLH1" s="134"/>
      <c r="GLI1" s="134"/>
      <c r="GLJ1" s="134"/>
      <c r="GLK1" s="134"/>
      <c r="GLL1" s="134"/>
      <c r="GLM1" s="134"/>
      <c r="GLN1" s="134"/>
      <c r="GLO1" s="134"/>
      <c r="GLP1" s="134"/>
      <c r="GLQ1" s="134"/>
      <c r="GLR1" s="134"/>
      <c r="GLS1" s="134"/>
      <c r="GLT1" s="134"/>
      <c r="GLU1" s="134"/>
      <c r="GLV1" s="134"/>
      <c r="GLW1" s="134"/>
      <c r="GLX1" s="134"/>
      <c r="GLY1" s="134"/>
      <c r="GLZ1" s="134"/>
      <c r="GMA1" s="134"/>
      <c r="GMB1" s="134"/>
      <c r="GMC1" s="134"/>
      <c r="GMD1" s="134"/>
      <c r="GME1" s="134"/>
      <c r="GMF1" s="134"/>
      <c r="GMG1" s="134"/>
      <c r="GMH1" s="134"/>
      <c r="GMI1" s="134"/>
      <c r="GMJ1" s="134"/>
      <c r="GMK1" s="134"/>
      <c r="GML1" s="134"/>
      <c r="GMM1" s="134"/>
      <c r="GMN1" s="134"/>
      <c r="GMO1" s="134"/>
      <c r="GMP1" s="134"/>
      <c r="GMQ1" s="134"/>
      <c r="GMR1" s="134"/>
      <c r="GMS1" s="134"/>
      <c r="GMT1" s="134"/>
      <c r="GMU1" s="134"/>
      <c r="GMV1" s="134"/>
      <c r="GMW1" s="134"/>
      <c r="GMX1" s="134"/>
      <c r="GMY1" s="134"/>
      <c r="GMZ1" s="134"/>
      <c r="GNA1" s="134"/>
      <c r="GNB1" s="134"/>
      <c r="GNC1" s="134"/>
      <c r="GND1" s="134"/>
      <c r="GNE1" s="134"/>
      <c r="GNF1" s="134"/>
      <c r="GNG1" s="134"/>
      <c r="GNH1" s="134"/>
      <c r="GNI1" s="134"/>
      <c r="GNJ1" s="134"/>
      <c r="GNK1" s="134"/>
      <c r="GNL1" s="134"/>
      <c r="GNM1" s="134"/>
      <c r="GNN1" s="134"/>
      <c r="GNO1" s="134"/>
      <c r="GNP1" s="134"/>
      <c r="GNQ1" s="134"/>
      <c r="GNR1" s="134"/>
      <c r="GNS1" s="134"/>
      <c r="GNT1" s="134"/>
      <c r="GNU1" s="134"/>
      <c r="GNV1" s="134"/>
      <c r="GNW1" s="134"/>
      <c r="GNX1" s="134"/>
      <c r="GNY1" s="134"/>
      <c r="GNZ1" s="134"/>
      <c r="GOA1" s="134"/>
      <c r="GOB1" s="134"/>
      <c r="GOC1" s="134"/>
      <c r="GOD1" s="134"/>
      <c r="GOE1" s="134"/>
      <c r="GOF1" s="134"/>
      <c r="GOG1" s="134"/>
      <c r="GOH1" s="134"/>
      <c r="GOI1" s="134"/>
      <c r="GOJ1" s="134"/>
      <c r="GOK1" s="134"/>
      <c r="GOL1" s="134"/>
      <c r="GOM1" s="134"/>
      <c r="GON1" s="134"/>
      <c r="GOO1" s="134"/>
      <c r="GOP1" s="134"/>
      <c r="GOQ1" s="134"/>
      <c r="GOR1" s="134"/>
      <c r="GOS1" s="134"/>
      <c r="GOT1" s="134"/>
      <c r="GOU1" s="134"/>
      <c r="GOV1" s="134"/>
      <c r="GOW1" s="134"/>
      <c r="GOX1" s="134"/>
      <c r="GOY1" s="134"/>
      <c r="GOZ1" s="134"/>
      <c r="GPA1" s="134"/>
      <c r="GPB1" s="134"/>
      <c r="GPC1" s="134"/>
      <c r="GPD1" s="134"/>
      <c r="GPE1" s="134"/>
      <c r="GPF1" s="134"/>
      <c r="GPG1" s="134"/>
      <c r="GPH1" s="134"/>
      <c r="GPI1" s="134"/>
      <c r="GPJ1" s="134"/>
      <c r="GPK1" s="134"/>
      <c r="GPL1" s="134"/>
      <c r="GPM1" s="134"/>
      <c r="GPN1" s="134"/>
      <c r="GPO1" s="134"/>
      <c r="GPP1" s="134"/>
      <c r="GPQ1" s="134"/>
      <c r="GPR1" s="134"/>
      <c r="GPS1" s="134"/>
      <c r="GPT1" s="134"/>
      <c r="GPU1" s="134"/>
      <c r="GPV1" s="134"/>
      <c r="GPW1" s="134"/>
      <c r="GPX1" s="134"/>
      <c r="GPY1" s="134"/>
      <c r="GPZ1" s="134"/>
      <c r="GQA1" s="134"/>
      <c r="GQB1" s="134"/>
      <c r="GQC1" s="134"/>
      <c r="GQD1" s="134"/>
      <c r="GQE1" s="134"/>
      <c r="GQF1" s="134"/>
      <c r="GQG1" s="134"/>
      <c r="GQH1" s="134"/>
      <c r="GQI1" s="134"/>
      <c r="GQJ1" s="134"/>
      <c r="GQK1" s="134"/>
      <c r="GQL1" s="134"/>
      <c r="GQM1" s="134"/>
      <c r="GQN1" s="134"/>
      <c r="GQO1" s="134"/>
      <c r="GQP1" s="134"/>
      <c r="GQQ1" s="134"/>
      <c r="GQR1" s="134"/>
      <c r="GQS1" s="134"/>
      <c r="GQT1" s="134"/>
      <c r="GQU1" s="134"/>
      <c r="GQV1" s="134"/>
      <c r="GQW1" s="134"/>
      <c r="GQX1" s="134"/>
      <c r="GQY1" s="134"/>
      <c r="GQZ1" s="134"/>
      <c r="GRA1" s="134"/>
      <c r="GRB1" s="134"/>
      <c r="GRC1" s="134"/>
      <c r="GRD1" s="134"/>
      <c r="GRE1" s="134"/>
      <c r="GRF1" s="134"/>
      <c r="GRG1" s="134"/>
      <c r="GRH1" s="134"/>
      <c r="GRI1" s="134"/>
      <c r="GRJ1" s="134"/>
      <c r="GRK1" s="134"/>
      <c r="GRL1" s="134"/>
      <c r="GRM1" s="134"/>
      <c r="GRN1" s="134"/>
      <c r="GRO1" s="134"/>
      <c r="GRP1" s="134"/>
      <c r="GRQ1" s="134"/>
      <c r="GRR1" s="134"/>
      <c r="GRS1" s="134"/>
      <c r="GRT1" s="134"/>
      <c r="GRU1" s="134"/>
      <c r="GRV1" s="134"/>
      <c r="GRW1" s="134"/>
      <c r="GRX1" s="134"/>
      <c r="GRY1" s="134"/>
      <c r="GRZ1" s="134"/>
      <c r="GSA1" s="134"/>
      <c r="GSB1" s="134"/>
      <c r="GSC1" s="134"/>
      <c r="GSD1" s="134"/>
      <c r="GSE1" s="134"/>
      <c r="GSF1" s="134"/>
      <c r="GSG1" s="134"/>
      <c r="GSH1" s="134"/>
      <c r="GSI1" s="134"/>
      <c r="GSJ1" s="134"/>
      <c r="GSK1" s="134"/>
      <c r="GSL1" s="134"/>
      <c r="GSM1" s="134"/>
      <c r="GSN1" s="134"/>
      <c r="GSO1" s="134"/>
      <c r="GSP1" s="134"/>
      <c r="GSQ1" s="134"/>
      <c r="GSR1" s="134"/>
      <c r="GSS1" s="134"/>
      <c r="GST1" s="134"/>
      <c r="GSU1" s="134"/>
      <c r="GSV1" s="134"/>
      <c r="GSW1" s="134"/>
      <c r="GSX1" s="134"/>
      <c r="GSY1" s="134"/>
      <c r="GSZ1" s="134"/>
      <c r="GTA1" s="134"/>
      <c r="GTB1" s="134"/>
      <c r="GTC1" s="134"/>
      <c r="GTD1" s="134"/>
      <c r="GTE1" s="134"/>
      <c r="GTF1" s="134"/>
      <c r="GTG1" s="134"/>
      <c r="GTH1" s="134"/>
      <c r="GTI1" s="134"/>
      <c r="GTJ1" s="134"/>
      <c r="GTK1" s="134"/>
      <c r="GTL1" s="134"/>
      <c r="GTM1" s="134"/>
      <c r="GTN1" s="134"/>
      <c r="GTO1" s="134"/>
      <c r="GTP1" s="134"/>
      <c r="GTQ1" s="134"/>
      <c r="GTR1" s="134"/>
      <c r="GTS1" s="134"/>
      <c r="GTT1" s="134"/>
      <c r="GTU1" s="134"/>
      <c r="GTV1" s="134"/>
      <c r="GTW1" s="134"/>
      <c r="GTX1" s="134"/>
      <c r="GTY1" s="134"/>
      <c r="GTZ1" s="134"/>
      <c r="GUA1" s="134"/>
      <c r="GUB1" s="134"/>
      <c r="GUC1" s="134"/>
      <c r="GUD1" s="134"/>
      <c r="GUE1" s="134"/>
      <c r="GUF1" s="134"/>
      <c r="GUG1" s="134"/>
      <c r="GUH1" s="134"/>
      <c r="GUI1" s="134"/>
      <c r="GUJ1" s="134"/>
      <c r="GUK1" s="134"/>
      <c r="GUL1" s="134"/>
      <c r="GUM1" s="134"/>
      <c r="GUN1" s="134"/>
      <c r="GUO1" s="134"/>
      <c r="GUP1" s="134"/>
      <c r="GUQ1" s="134"/>
      <c r="GUR1" s="134"/>
      <c r="GUS1" s="134"/>
      <c r="GUT1" s="134"/>
      <c r="GUU1" s="134"/>
      <c r="GUV1" s="134"/>
      <c r="GUW1" s="134"/>
      <c r="GUX1" s="134"/>
      <c r="GUY1" s="134"/>
      <c r="GUZ1" s="134"/>
      <c r="GVA1" s="134"/>
      <c r="GVB1" s="134"/>
      <c r="GVC1" s="134"/>
      <c r="GVD1" s="134"/>
      <c r="GVE1" s="134"/>
      <c r="GVF1" s="134"/>
      <c r="GVG1" s="134"/>
      <c r="GVH1" s="134"/>
      <c r="GVI1" s="134"/>
      <c r="GVJ1" s="134"/>
      <c r="GVK1" s="134"/>
      <c r="GVL1" s="134"/>
      <c r="GVM1" s="134"/>
      <c r="GVN1" s="134"/>
      <c r="GVO1" s="134"/>
      <c r="GVP1" s="134"/>
      <c r="GVQ1" s="134"/>
      <c r="GVR1" s="134"/>
      <c r="GVS1" s="134"/>
      <c r="GVT1" s="134"/>
      <c r="GVU1" s="134"/>
      <c r="GVV1" s="134"/>
      <c r="GVW1" s="134"/>
      <c r="GVX1" s="134"/>
      <c r="GVY1" s="134"/>
      <c r="GVZ1" s="134"/>
      <c r="GWA1" s="134"/>
      <c r="GWB1" s="134"/>
      <c r="GWC1" s="134"/>
      <c r="GWD1" s="134"/>
      <c r="GWE1" s="134"/>
      <c r="GWF1" s="134"/>
      <c r="GWG1" s="134"/>
      <c r="GWH1" s="134"/>
      <c r="GWI1" s="134"/>
      <c r="GWJ1" s="134"/>
      <c r="GWK1" s="134"/>
      <c r="GWL1" s="134"/>
      <c r="GWM1" s="134"/>
      <c r="GWN1" s="134"/>
      <c r="GWO1" s="134"/>
      <c r="GWP1" s="134"/>
      <c r="GWQ1" s="134"/>
      <c r="GWR1" s="134"/>
      <c r="GWS1" s="134"/>
      <c r="GWT1" s="134"/>
      <c r="GWU1" s="134"/>
      <c r="GWV1" s="134"/>
      <c r="GWW1" s="134"/>
      <c r="GWX1" s="134"/>
      <c r="GWY1" s="134"/>
      <c r="GWZ1" s="134"/>
      <c r="GXA1" s="134"/>
      <c r="GXB1" s="134"/>
      <c r="GXC1" s="134"/>
      <c r="GXD1" s="134"/>
      <c r="GXE1" s="134"/>
      <c r="GXF1" s="134"/>
      <c r="GXG1" s="134"/>
      <c r="GXH1" s="134"/>
      <c r="GXI1" s="134"/>
      <c r="GXJ1" s="134"/>
      <c r="GXK1" s="134"/>
      <c r="GXL1" s="134"/>
      <c r="GXM1" s="134"/>
      <c r="GXN1" s="134"/>
      <c r="GXO1" s="134"/>
      <c r="GXP1" s="134"/>
      <c r="GXQ1" s="134"/>
      <c r="GXR1" s="134"/>
      <c r="GXS1" s="134"/>
      <c r="GXT1" s="134"/>
      <c r="GXU1" s="134"/>
      <c r="GXV1" s="134"/>
      <c r="GXW1" s="134"/>
      <c r="GXX1" s="134"/>
      <c r="GXY1" s="134"/>
      <c r="GXZ1" s="134"/>
      <c r="GYA1" s="134"/>
      <c r="GYB1" s="134"/>
      <c r="GYC1" s="134"/>
      <c r="GYD1" s="134"/>
      <c r="GYE1" s="134"/>
      <c r="GYF1" s="134"/>
      <c r="GYG1" s="134"/>
      <c r="GYH1" s="134"/>
      <c r="GYI1" s="134"/>
      <c r="GYJ1" s="134"/>
      <c r="GYK1" s="134"/>
      <c r="GYL1" s="134"/>
      <c r="GYM1" s="134"/>
      <c r="GYN1" s="134"/>
      <c r="GYO1" s="134"/>
      <c r="GYP1" s="134"/>
      <c r="GYQ1" s="134"/>
      <c r="GYR1" s="134"/>
      <c r="GYS1" s="134"/>
      <c r="GYT1" s="134"/>
      <c r="GYU1" s="134"/>
      <c r="GYV1" s="134"/>
      <c r="GYW1" s="134"/>
      <c r="GYX1" s="134"/>
      <c r="GYY1" s="134"/>
      <c r="GYZ1" s="134"/>
      <c r="GZA1" s="134"/>
      <c r="GZB1" s="134"/>
      <c r="GZC1" s="134"/>
      <c r="GZD1" s="134"/>
      <c r="GZE1" s="134"/>
      <c r="GZF1" s="134"/>
      <c r="GZG1" s="134"/>
      <c r="GZH1" s="134"/>
      <c r="GZI1" s="134"/>
      <c r="GZJ1" s="134"/>
      <c r="GZK1" s="134"/>
      <c r="GZL1" s="134"/>
      <c r="GZM1" s="134"/>
      <c r="GZN1" s="134"/>
      <c r="GZO1" s="134"/>
      <c r="GZP1" s="134"/>
      <c r="GZQ1" s="134"/>
      <c r="GZR1" s="134"/>
      <c r="GZS1" s="134"/>
      <c r="GZT1" s="134"/>
      <c r="GZU1" s="134"/>
      <c r="GZV1" s="134"/>
      <c r="GZW1" s="134"/>
      <c r="GZX1" s="134"/>
      <c r="GZY1" s="134"/>
      <c r="GZZ1" s="134"/>
      <c r="HAA1" s="134"/>
      <c r="HAB1" s="134"/>
      <c r="HAC1" s="134"/>
      <c r="HAD1" s="134"/>
      <c r="HAE1" s="134"/>
      <c r="HAF1" s="134"/>
      <c r="HAG1" s="134"/>
      <c r="HAH1" s="134"/>
      <c r="HAI1" s="134"/>
      <c r="HAJ1" s="134"/>
      <c r="HAK1" s="134"/>
      <c r="HAL1" s="134"/>
      <c r="HAM1" s="134"/>
      <c r="HAN1" s="134"/>
      <c r="HAO1" s="134"/>
      <c r="HAP1" s="134"/>
      <c r="HAQ1" s="134"/>
      <c r="HAR1" s="134"/>
      <c r="HAS1" s="134"/>
      <c r="HAT1" s="134"/>
      <c r="HAU1" s="134"/>
      <c r="HAV1" s="134"/>
      <c r="HAW1" s="134"/>
      <c r="HAX1" s="134"/>
      <c r="HAY1" s="134"/>
      <c r="HAZ1" s="134"/>
      <c r="HBA1" s="134"/>
      <c r="HBB1" s="134"/>
      <c r="HBC1" s="134"/>
      <c r="HBD1" s="134"/>
      <c r="HBE1" s="134"/>
      <c r="HBF1" s="134"/>
      <c r="HBG1" s="134"/>
      <c r="HBH1" s="134"/>
      <c r="HBI1" s="134"/>
      <c r="HBJ1" s="134"/>
      <c r="HBK1" s="134"/>
      <c r="HBL1" s="134"/>
      <c r="HBM1" s="134"/>
      <c r="HBN1" s="134"/>
      <c r="HBO1" s="134"/>
      <c r="HBP1" s="134"/>
      <c r="HBQ1" s="134"/>
      <c r="HBR1" s="134"/>
      <c r="HBS1" s="134"/>
      <c r="HBT1" s="134"/>
      <c r="HBU1" s="134"/>
      <c r="HBV1" s="134"/>
      <c r="HBW1" s="134"/>
      <c r="HBX1" s="134"/>
      <c r="HBY1" s="134"/>
      <c r="HBZ1" s="134"/>
      <c r="HCA1" s="134"/>
      <c r="HCB1" s="134"/>
      <c r="HCC1" s="134"/>
      <c r="HCD1" s="134"/>
      <c r="HCE1" s="134"/>
      <c r="HCF1" s="134"/>
      <c r="HCG1" s="134"/>
      <c r="HCH1" s="134"/>
      <c r="HCI1" s="134"/>
      <c r="HCJ1" s="134"/>
      <c r="HCK1" s="134"/>
      <c r="HCL1" s="134"/>
      <c r="HCM1" s="134"/>
      <c r="HCN1" s="134"/>
      <c r="HCO1" s="134"/>
      <c r="HCP1" s="134"/>
      <c r="HCQ1" s="134"/>
      <c r="HCR1" s="134"/>
      <c r="HCS1" s="134"/>
      <c r="HCT1" s="134"/>
      <c r="HCU1" s="134"/>
      <c r="HCV1" s="134"/>
      <c r="HCW1" s="134"/>
      <c r="HCX1" s="134"/>
      <c r="HCY1" s="134"/>
      <c r="HCZ1" s="134"/>
      <c r="HDA1" s="134"/>
      <c r="HDB1" s="134"/>
      <c r="HDC1" s="134"/>
      <c r="HDD1" s="134"/>
      <c r="HDE1" s="134"/>
      <c r="HDF1" s="134"/>
      <c r="HDG1" s="134"/>
      <c r="HDH1" s="134"/>
      <c r="HDI1" s="134"/>
      <c r="HDJ1" s="134"/>
      <c r="HDK1" s="134"/>
      <c r="HDL1" s="134"/>
      <c r="HDM1" s="134"/>
      <c r="HDN1" s="134"/>
      <c r="HDO1" s="134"/>
      <c r="HDP1" s="134"/>
      <c r="HDQ1" s="134"/>
      <c r="HDR1" s="134"/>
      <c r="HDS1" s="134"/>
      <c r="HDT1" s="134"/>
      <c r="HDU1" s="134"/>
      <c r="HDV1" s="134"/>
      <c r="HDW1" s="134"/>
      <c r="HDX1" s="134"/>
      <c r="HDY1" s="134"/>
      <c r="HDZ1" s="134"/>
      <c r="HEA1" s="134"/>
      <c r="HEB1" s="134"/>
      <c r="HEC1" s="134"/>
      <c r="HED1" s="134"/>
      <c r="HEE1" s="134"/>
      <c r="HEF1" s="134"/>
      <c r="HEG1" s="134"/>
      <c r="HEH1" s="134"/>
      <c r="HEI1" s="134"/>
      <c r="HEJ1" s="134"/>
      <c r="HEK1" s="134"/>
      <c r="HEL1" s="134"/>
      <c r="HEM1" s="134"/>
      <c r="HEN1" s="134"/>
      <c r="HEO1" s="134"/>
      <c r="HEP1" s="134"/>
      <c r="HEQ1" s="134"/>
      <c r="HER1" s="134"/>
      <c r="HES1" s="134"/>
      <c r="HET1" s="134"/>
      <c r="HEU1" s="134"/>
      <c r="HEV1" s="134"/>
      <c r="HEW1" s="134"/>
      <c r="HEX1" s="134"/>
      <c r="HEY1" s="134"/>
      <c r="HEZ1" s="134"/>
      <c r="HFA1" s="134"/>
      <c r="HFB1" s="134"/>
      <c r="HFC1" s="134"/>
      <c r="HFD1" s="134"/>
      <c r="HFE1" s="134"/>
      <c r="HFF1" s="134"/>
      <c r="HFG1" s="134"/>
      <c r="HFH1" s="134"/>
      <c r="HFI1" s="134"/>
      <c r="HFJ1" s="134"/>
      <c r="HFK1" s="134"/>
      <c r="HFL1" s="134"/>
      <c r="HFM1" s="134"/>
      <c r="HFN1" s="134"/>
      <c r="HFO1" s="134"/>
      <c r="HFP1" s="134"/>
      <c r="HFQ1" s="134"/>
      <c r="HFR1" s="134"/>
      <c r="HFS1" s="134"/>
      <c r="HFT1" s="134"/>
      <c r="HFU1" s="134"/>
      <c r="HFV1" s="134"/>
      <c r="HFW1" s="134"/>
      <c r="HFX1" s="134"/>
      <c r="HFY1" s="134"/>
      <c r="HFZ1" s="134"/>
      <c r="HGA1" s="134"/>
      <c r="HGB1" s="134"/>
      <c r="HGC1" s="134"/>
      <c r="HGD1" s="134"/>
      <c r="HGE1" s="134"/>
      <c r="HGF1" s="134"/>
      <c r="HGG1" s="134"/>
      <c r="HGH1" s="134"/>
      <c r="HGI1" s="134"/>
      <c r="HGJ1" s="134"/>
      <c r="HGK1" s="134"/>
      <c r="HGL1" s="134"/>
      <c r="HGM1" s="134"/>
      <c r="HGN1" s="134"/>
      <c r="HGO1" s="134"/>
      <c r="HGP1" s="134"/>
      <c r="HGQ1" s="134"/>
      <c r="HGR1" s="134"/>
      <c r="HGS1" s="134"/>
      <c r="HGT1" s="134"/>
      <c r="HGU1" s="134"/>
      <c r="HGV1" s="134"/>
      <c r="HGW1" s="134"/>
      <c r="HGX1" s="134"/>
      <c r="HGY1" s="134"/>
      <c r="HGZ1" s="134"/>
      <c r="HHA1" s="134"/>
      <c r="HHB1" s="134"/>
      <c r="HHC1" s="134"/>
      <c r="HHD1" s="134"/>
      <c r="HHE1" s="134"/>
      <c r="HHF1" s="134"/>
      <c r="HHG1" s="134"/>
      <c r="HHH1" s="134"/>
      <c r="HHI1" s="134"/>
      <c r="HHJ1" s="134"/>
      <c r="HHK1" s="134"/>
      <c r="HHL1" s="134"/>
      <c r="HHM1" s="134"/>
      <c r="HHN1" s="134"/>
      <c r="HHO1" s="134"/>
      <c r="HHP1" s="134"/>
      <c r="HHQ1" s="134"/>
      <c r="HHR1" s="134"/>
      <c r="HHS1" s="134"/>
      <c r="HHT1" s="134"/>
      <c r="HHU1" s="134"/>
      <c r="HHV1" s="134"/>
      <c r="HHW1" s="134"/>
      <c r="HHX1" s="134"/>
      <c r="HHY1" s="134"/>
      <c r="HHZ1" s="134"/>
      <c r="HIA1" s="134"/>
      <c r="HIB1" s="134"/>
      <c r="HIC1" s="134"/>
      <c r="HID1" s="134"/>
      <c r="HIE1" s="134"/>
      <c r="HIF1" s="134"/>
      <c r="HIG1" s="134"/>
      <c r="HIH1" s="134"/>
      <c r="HII1" s="134"/>
      <c r="HIJ1" s="134"/>
      <c r="HIK1" s="134"/>
      <c r="HIL1" s="134"/>
      <c r="HIM1" s="134"/>
      <c r="HIN1" s="134"/>
      <c r="HIO1" s="134"/>
      <c r="HIP1" s="134"/>
      <c r="HIQ1" s="134"/>
      <c r="HIR1" s="134"/>
      <c r="HIS1" s="134"/>
      <c r="HIT1" s="134"/>
      <c r="HIU1" s="134"/>
      <c r="HIV1" s="134"/>
      <c r="HIW1" s="134"/>
      <c r="HIX1" s="134"/>
      <c r="HIY1" s="134"/>
      <c r="HIZ1" s="134"/>
      <c r="HJA1" s="134"/>
      <c r="HJB1" s="134"/>
      <c r="HJC1" s="134"/>
      <c r="HJD1" s="134"/>
      <c r="HJE1" s="134"/>
      <c r="HJF1" s="134"/>
      <c r="HJG1" s="134"/>
      <c r="HJH1" s="134"/>
      <c r="HJI1" s="134"/>
      <c r="HJJ1" s="134"/>
      <c r="HJK1" s="134"/>
      <c r="HJL1" s="134"/>
      <c r="HJM1" s="134"/>
      <c r="HJN1" s="134"/>
      <c r="HJO1" s="134"/>
      <c r="HJP1" s="134"/>
      <c r="HJQ1" s="134"/>
      <c r="HJR1" s="134"/>
      <c r="HJS1" s="134"/>
      <c r="HJT1" s="134"/>
      <c r="HJU1" s="134"/>
      <c r="HJV1" s="134"/>
      <c r="HJW1" s="134"/>
      <c r="HJX1" s="134"/>
      <c r="HJY1" s="134"/>
      <c r="HJZ1" s="134"/>
      <c r="HKA1" s="134"/>
      <c r="HKB1" s="134"/>
      <c r="HKC1" s="134"/>
      <c r="HKD1" s="134"/>
      <c r="HKE1" s="134"/>
      <c r="HKF1" s="134"/>
      <c r="HKG1" s="134"/>
      <c r="HKH1" s="134"/>
      <c r="HKI1" s="134"/>
      <c r="HKJ1" s="134"/>
      <c r="HKK1" s="134"/>
      <c r="HKL1" s="134"/>
      <c r="HKM1" s="134"/>
      <c r="HKN1" s="134"/>
      <c r="HKO1" s="134"/>
      <c r="HKP1" s="134"/>
      <c r="HKQ1" s="134"/>
      <c r="HKR1" s="134"/>
      <c r="HKS1" s="134"/>
      <c r="HKT1" s="134"/>
      <c r="HKU1" s="134"/>
      <c r="HKV1" s="134"/>
      <c r="HKW1" s="134"/>
      <c r="HKX1" s="134"/>
      <c r="HKY1" s="134"/>
      <c r="HKZ1" s="134"/>
      <c r="HLA1" s="134"/>
      <c r="HLB1" s="134"/>
      <c r="HLC1" s="134"/>
      <c r="HLD1" s="134"/>
      <c r="HLE1" s="134"/>
      <c r="HLF1" s="134"/>
      <c r="HLG1" s="134"/>
      <c r="HLH1" s="134"/>
      <c r="HLI1" s="134"/>
      <c r="HLJ1" s="134"/>
      <c r="HLK1" s="134"/>
      <c r="HLL1" s="134"/>
      <c r="HLM1" s="134"/>
      <c r="HLN1" s="134"/>
      <c r="HLO1" s="134"/>
      <c r="HLP1" s="134"/>
      <c r="HLQ1" s="134"/>
      <c r="HLR1" s="134"/>
      <c r="HLS1" s="134"/>
      <c r="HLT1" s="134"/>
      <c r="HLU1" s="134"/>
      <c r="HLV1" s="134"/>
      <c r="HLW1" s="134"/>
      <c r="HLX1" s="134"/>
      <c r="HLY1" s="134"/>
      <c r="HLZ1" s="134"/>
      <c r="HMA1" s="134"/>
      <c r="HMB1" s="134"/>
      <c r="HMC1" s="134"/>
      <c r="HMD1" s="134"/>
      <c r="HME1" s="134"/>
      <c r="HMF1" s="134"/>
      <c r="HMG1" s="134"/>
      <c r="HMH1" s="134"/>
      <c r="HMI1" s="134"/>
      <c r="HMJ1" s="134"/>
      <c r="HMK1" s="134"/>
      <c r="HML1" s="134"/>
      <c r="HMM1" s="134"/>
      <c r="HMN1" s="134"/>
      <c r="HMO1" s="134"/>
      <c r="HMP1" s="134"/>
      <c r="HMQ1" s="134"/>
      <c r="HMR1" s="134"/>
      <c r="HMS1" s="134"/>
      <c r="HMT1" s="134"/>
      <c r="HMU1" s="134"/>
      <c r="HMV1" s="134"/>
      <c r="HMW1" s="134"/>
      <c r="HMX1" s="134"/>
      <c r="HMY1" s="134"/>
      <c r="HMZ1" s="134"/>
      <c r="HNA1" s="134"/>
      <c r="HNB1" s="134"/>
      <c r="HNC1" s="134"/>
      <c r="HND1" s="134"/>
      <c r="HNE1" s="134"/>
      <c r="HNF1" s="134"/>
      <c r="HNG1" s="134"/>
      <c r="HNH1" s="134"/>
      <c r="HNI1" s="134"/>
      <c r="HNJ1" s="134"/>
      <c r="HNK1" s="134"/>
      <c r="HNL1" s="134"/>
      <c r="HNM1" s="134"/>
      <c r="HNN1" s="134"/>
      <c r="HNO1" s="134"/>
      <c r="HNP1" s="134"/>
      <c r="HNQ1" s="134"/>
      <c r="HNR1" s="134"/>
      <c r="HNS1" s="134"/>
      <c r="HNT1" s="134"/>
      <c r="HNU1" s="134"/>
      <c r="HNV1" s="134"/>
      <c r="HNW1" s="134"/>
      <c r="HNX1" s="134"/>
      <c r="HNY1" s="134"/>
      <c r="HNZ1" s="134"/>
      <c r="HOA1" s="134"/>
      <c r="HOB1" s="134"/>
      <c r="HOC1" s="134"/>
      <c r="HOD1" s="134"/>
      <c r="HOE1" s="134"/>
      <c r="HOF1" s="134"/>
      <c r="HOG1" s="134"/>
      <c r="HOH1" s="134"/>
      <c r="HOI1" s="134"/>
      <c r="HOJ1" s="134"/>
      <c r="HOK1" s="134"/>
      <c r="HOL1" s="134"/>
      <c r="HOM1" s="134"/>
      <c r="HON1" s="134"/>
      <c r="HOO1" s="134"/>
      <c r="HOP1" s="134"/>
      <c r="HOQ1" s="134"/>
      <c r="HOR1" s="134"/>
      <c r="HOS1" s="134"/>
      <c r="HOT1" s="134"/>
      <c r="HOU1" s="134"/>
      <c r="HOV1" s="134"/>
      <c r="HOW1" s="134"/>
      <c r="HOX1" s="134"/>
      <c r="HOY1" s="134"/>
      <c r="HOZ1" s="134"/>
      <c r="HPA1" s="134"/>
      <c r="HPB1" s="134"/>
      <c r="HPC1" s="134"/>
      <c r="HPD1" s="134"/>
      <c r="HPE1" s="134"/>
      <c r="HPF1" s="134"/>
      <c r="HPG1" s="134"/>
      <c r="HPH1" s="134"/>
      <c r="HPI1" s="134"/>
      <c r="HPJ1" s="134"/>
      <c r="HPK1" s="134"/>
      <c r="HPL1" s="134"/>
      <c r="HPM1" s="134"/>
      <c r="HPN1" s="134"/>
      <c r="HPO1" s="134"/>
      <c r="HPP1" s="134"/>
      <c r="HPQ1" s="134"/>
      <c r="HPR1" s="134"/>
      <c r="HPS1" s="134"/>
      <c r="HPT1" s="134"/>
      <c r="HPU1" s="134"/>
      <c r="HPV1" s="134"/>
      <c r="HPW1" s="134"/>
      <c r="HPX1" s="134"/>
      <c r="HPY1" s="134"/>
      <c r="HPZ1" s="134"/>
      <c r="HQA1" s="134"/>
      <c r="HQB1" s="134"/>
      <c r="HQC1" s="134"/>
      <c r="HQD1" s="134"/>
      <c r="HQE1" s="134"/>
      <c r="HQF1" s="134"/>
      <c r="HQG1" s="134"/>
      <c r="HQH1" s="134"/>
      <c r="HQI1" s="134"/>
      <c r="HQJ1" s="134"/>
      <c r="HQK1" s="134"/>
      <c r="HQL1" s="134"/>
      <c r="HQM1" s="134"/>
      <c r="HQN1" s="134"/>
      <c r="HQO1" s="134"/>
      <c r="HQP1" s="134"/>
      <c r="HQQ1" s="134"/>
      <c r="HQR1" s="134"/>
      <c r="HQS1" s="134"/>
      <c r="HQT1" s="134"/>
      <c r="HQU1" s="134"/>
      <c r="HQV1" s="134"/>
      <c r="HQW1" s="134"/>
      <c r="HQX1" s="134"/>
      <c r="HQY1" s="134"/>
      <c r="HQZ1" s="134"/>
      <c r="HRA1" s="134"/>
      <c r="HRB1" s="134"/>
      <c r="HRC1" s="134"/>
      <c r="HRD1" s="134"/>
      <c r="HRE1" s="134"/>
      <c r="HRF1" s="134"/>
      <c r="HRG1" s="134"/>
      <c r="HRH1" s="134"/>
      <c r="HRI1" s="134"/>
      <c r="HRJ1" s="134"/>
      <c r="HRK1" s="134"/>
      <c r="HRL1" s="134"/>
      <c r="HRM1" s="134"/>
      <c r="HRN1" s="134"/>
      <c r="HRO1" s="134"/>
      <c r="HRP1" s="134"/>
      <c r="HRQ1" s="134"/>
      <c r="HRR1" s="134"/>
      <c r="HRS1" s="134"/>
      <c r="HRT1" s="134"/>
      <c r="HRU1" s="134"/>
      <c r="HRV1" s="134"/>
      <c r="HRW1" s="134"/>
      <c r="HRX1" s="134"/>
      <c r="HRY1" s="134"/>
      <c r="HRZ1" s="134"/>
      <c r="HSA1" s="134"/>
      <c r="HSB1" s="134"/>
      <c r="HSC1" s="134"/>
      <c r="HSD1" s="134"/>
      <c r="HSE1" s="134"/>
      <c r="HSF1" s="134"/>
      <c r="HSG1" s="134"/>
      <c r="HSH1" s="134"/>
      <c r="HSI1" s="134"/>
      <c r="HSJ1" s="134"/>
      <c r="HSK1" s="134"/>
      <c r="HSL1" s="134"/>
      <c r="HSM1" s="134"/>
      <c r="HSN1" s="134"/>
      <c r="HSO1" s="134"/>
      <c r="HSP1" s="134"/>
      <c r="HSQ1" s="134"/>
      <c r="HSR1" s="134"/>
      <c r="HSS1" s="134"/>
      <c r="HST1" s="134"/>
      <c r="HSU1" s="134"/>
      <c r="HSV1" s="134"/>
      <c r="HSW1" s="134"/>
      <c r="HSX1" s="134"/>
      <c r="HSY1" s="134"/>
      <c r="HSZ1" s="134"/>
      <c r="HTA1" s="134"/>
      <c r="HTB1" s="134"/>
      <c r="HTC1" s="134"/>
      <c r="HTD1" s="134"/>
      <c r="HTE1" s="134"/>
      <c r="HTF1" s="134"/>
      <c r="HTG1" s="134"/>
      <c r="HTH1" s="134"/>
      <c r="HTI1" s="134"/>
      <c r="HTJ1" s="134"/>
      <c r="HTK1" s="134"/>
      <c r="HTL1" s="134"/>
      <c r="HTM1" s="134"/>
      <c r="HTN1" s="134"/>
      <c r="HTO1" s="134"/>
      <c r="HTP1" s="134"/>
      <c r="HTQ1" s="134"/>
      <c r="HTR1" s="134"/>
      <c r="HTS1" s="134"/>
      <c r="HTT1" s="134"/>
      <c r="HTU1" s="134"/>
      <c r="HTV1" s="134"/>
      <c r="HTW1" s="134"/>
      <c r="HTX1" s="134"/>
      <c r="HTY1" s="134"/>
      <c r="HTZ1" s="134"/>
      <c r="HUA1" s="134"/>
      <c r="HUB1" s="134"/>
      <c r="HUC1" s="134"/>
      <c r="HUD1" s="134"/>
      <c r="HUE1" s="134"/>
      <c r="HUF1" s="134"/>
      <c r="HUG1" s="134"/>
      <c r="HUH1" s="134"/>
      <c r="HUI1" s="134"/>
      <c r="HUJ1" s="134"/>
      <c r="HUK1" s="134"/>
      <c r="HUL1" s="134"/>
      <c r="HUM1" s="134"/>
      <c r="HUN1" s="134"/>
      <c r="HUO1" s="134"/>
      <c r="HUP1" s="134"/>
      <c r="HUQ1" s="134"/>
      <c r="HUR1" s="134"/>
      <c r="HUS1" s="134"/>
      <c r="HUT1" s="134"/>
      <c r="HUU1" s="134"/>
      <c r="HUV1" s="134"/>
      <c r="HUW1" s="134"/>
      <c r="HUX1" s="134"/>
      <c r="HUY1" s="134"/>
      <c r="HUZ1" s="134"/>
      <c r="HVA1" s="134"/>
      <c r="HVB1" s="134"/>
      <c r="HVC1" s="134"/>
      <c r="HVD1" s="134"/>
      <c r="HVE1" s="134"/>
      <c r="HVF1" s="134"/>
      <c r="HVG1" s="134"/>
      <c r="HVH1" s="134"/>
      <c r="HVI1" s="134"/>
      <c r="HVJ1" s="134"/>
      <c r="HVK1" s="134"/>
      <c r="HVL1" s="134"/>
      <c r="HVM1" s="134"/>
      <c r="HVN1" s="134"/>
      <c r="HVO1" s="134"/>
      <c r="HVP1" s="134"/>
      <c r="HVQ1" s="134"/>
      <c r="HVR1" s="134"/>
      <c r="HVS1" s="134"/>
      <c r="HVT1" s="134"/>
      <c r="HVU1" s="134"/>
      <c r="HVV1" s="134"/>
      <c r="HVW1" s="134"/>
      <c r="HVX1" s="134"/>
      <c r="HVY1" s="134"/>
      <c r="HVZ1" s="134"/>
      <c r="HWA1" s="134"/>
      <c r="HWB1" s="134"/>
      <c r="HWC1" s="134"/>
      <c r="HWD1" s="134"/>
      <c r="HWE1" s="134"/>
      <c r="HWF1" s="134"/>
      <c r="HWG1" s="134"/>
      <c r="HWH1" s="134"/>
      <c r="HWI1" s="134"/>
      <c r="HWJ1" s="134"/>
      <c r="HWK1" s="134"/>
      <c r="HWL1" s="134"/>
      <c r="HWM1" s="134"/>
      <c r="HWN1" s="134"/>
      <c r="HWO1" s="134"/>
      <c r="HWP1" s="134"/>
      <c r="HWQ1" s="134"/>
      <c r="HWR1" s="134"/>
      <c r="HWS1" s="134"/>
      <c r="HWT1" s="134"/>
      <c r="HWU1" s="134"/>
      <c r="HWV1" s="134"/>
      <c r="HWW1" s="134"/>
      <c r="HWX1" s="134"/>
      <c r="HWY1" s="134"/>
      <c r="HWZ1" s="134"/>
      <c r="HXA1" s="134"/>
      <c r="HXB1" s="134"/>
      <c r="HXC1" s="134"/>
      <c r="HXD1" s="134"/>
      <c r="HXE1" s="134"/>
      <c r="HXF1" s="134"/>
      <c r="HXG1" s="134"/>
      <c r="HXH1" s="134"/>
      <c r="HXI1" s="134"/>
      <c r="HXJ1" s="134"/>
      <c r="HXK1" s="134"/>
      <c r="HXL1" s="134"/>
      <c r="HXM1" s="134"/>
      <c r="HXN1" s="134"/>
      <c r="HXO1" s="134"/>
      <c r="HXP1" s="134"/>
      <c r="HXQ1" s="134"/>
      <c r="HXR1" s="134"/>
      <c r="HXS1" s="134"/>
      <c r="HXT1" s="134"/>
      <c r="HXU1" s="134"/>
      <c r="HXV1" s="134"/>
      <c r="HXW1" s="134"/>
      <c r="HXX1" s="134"/>
      <c r="HXY1" s="134"/>
      <c r="HXZ1" s="134"/>
      <c r="HYA1" s="134"/>
      <c r="HYB1" s="134"/>
      <c r="HYC1" s="134"/>
      <c r="HYD1" s="134"/>
      <c r="HYE1" s="134"/>
      <c r="HYF1" s="134"/>
      <c r="HYG1" s="134"/>
      <c r="HYH1" s="134"/>
      <c r="HYI1" s="134"/>
      <c r="HYJ1" s="134"/>
      <c r="HYK1" s="134"/>
      <c r="HYL1" s="134"/>
      <c r="HYM1" s="134"/>
      <c r="HYN1" s="134"/>
      <c r="HYO1" s="134"/>
      <c r="HYP1" s="134"/>
      <c r="HYQ1" s="134"/>
      <c r="HYR1" s="134"/>
      <c r="HYS1" s="134"/>
      <c r="HYT1" s="134"/>
      <c r="HYU1" s="134"/>
      <c r="HYV1" s="134"/>
      <c r="HYW1" s="134"/>
      <c r="HYX1" s="134"/>
      <c r="HYY1" s="134"/>
      <c r="HYZ1" s="134"/>
      <c r="HZA1" s="134"/>
      <c r="HZB1" s="134"/>
      <c r="HZC1" s="134"/>
      <c r="HZD1" s="134"/>
      <c r="HZE1" s="134"/>
      <c r="HZF1" s="134"/>
      <c r="HZG1" s="134"/>
      <c r="HZH1" s="134"/>
      <c r="HZI1" s="134"/>
      <c r="HZJ1" s="134"/>
      <c r="HZK1" s="134"/>
      <c r="HZL1" s="134"/>
      <c r="HZM1" s="134"/>
      <c r="HZN1" s="134"/>
      <c r="HZO1" s="134"/>
      <c r="HZP1" s="134"/>
      <c r="HZQ1" s="134"/>
      <c r="HZR1" s="134"/>
      <c r="HZS1" s="134"/>
      <c r="HZT1" s="134"/>
      <c r="HZU1" s="134"/>
      <c r="HZV1" s="134"/>
      <c r="HZW1" s="134"/>
      <c r="HZX1" s="134"/>
      <c r="HZY1" s="134"/>
      <c r="HZZ1" s="134"/>
      <c r="IAA1" s="134"/>
      <c r="IAB1" s="134"/>
      <c r="IAC1" s="134"/>
      <c r="IAD1" s="134"/>
      <c r="IAE1" s="134"/>
      <c r="IAF1" s="134"/>
      <c r="IAG1" s="134"/>
      <c r="IAH1" s="134"/>
      <c r="IAI1" s="134"/>
      <c r="IAJ1" s="134"/>
      <c r="IAK1" s="134"/>
      <c r="IAL1" s="134"/>
      <c r="IAM1" s="134"/>
      <c r="IAN1" s="134"/>
      <c r="IAO1" s="134"/>
      <c r="IAP1" s="134"/>
      <c r="IAQ1" s="134"/>
      <c r="IAR1" s="134"/>
      <c r="IAS1" s="134"/>
      <c r="IAT1" s="134"/>
      <c r="IAU1" s="134"/>
      <c r="IAV1" s="134"/>
      <c r="IAW1" s="134"/>
      <c r="IAX1" s="134"/>
      <c r="IAY1" s="134"/>
      <c r="IAZ1" s="134"/>
      <c r="IBA1" s="134"/>
      <c r="IBB1" s="134"/>
      <c r="IBC1" s="134"/>
      <c r="IBD1" s="134"/>
      <c r="IBE1" s="134"/>
      <c r="IBF1" s="134"/>
      <c r="IBG1" s="134"/>
      <c r="IBH1" s="134"/>
      <c r="IBI1" s="134"/>
      <c r="IBJ1" s="134"/>
      <c r="IBK1" s="134"/>
      <c r="IBL1" s="134"/>
      <c r="IBM1" s="134"/>
      <c r="IBN1" s="134"/>
      <c r="IBO1" s="134"/>
      <c r="IBP1" s="134"/>
      <c r="IBQ1" s="134"/>
      <c r="IBR1" s="134"/>
      <c r="IBS1" s="134"/>
      <c r="IBT1" s="134"/>
      <c r="IBU1" s="134"/>
      <c r="IBV1" s="134"/>
      <c r="IBW1" s="134"/>
      <c r="IBX1" s="134"/>
      <c r="IBY1" s="134"/>
      <c r="IBZ1" s="134"/>
      <c r="ICA1" s="134"/>
      <c r="ICB1" s="134"/>
      <c r="ICC1" s="134"/>
      <c r="ICD1" s="134"/>
      <c r="ICE1" s="134"/>
      <c r="ICF1" s="134"/>
      <c r="ICG1" s="134"/>
      <c r="ICH1" s="134"/>
      <c r="ICI1" s="134"/>
      <c r="ICJ1" s="134"/>
      <c r="ICK1" s="134"/>
      <c r="ICL1" s="134"/>
      <c r="ICM1" s="134"/>
      <c r="ICN1" s="134"/>
      <c r="ICO1" s="134"/>
      <c r="ICP1" s="134"/>
      <c r="ICQ1" s="134"/>
      <c r="ICR1" s="134"/>
      <c r="ICS1" s="134"/>
      <c r="ICT1" s="134"/>
      <c r="ICU1" s="134"/>
      <c r="ICV1" s="134"/>
      <c r="ICW1" s="134"/>
      <c r="ICX1" s="134"/>
      <c r="ICY1" s="134"/>
      <c r="ICZ1" s="134"/>
      <c r="IDA1" s="134"/>
      <c r="IDB1" s="134"/>
      <c r="IDC1" s="134"/>
      <c r="IDD1" s="134"/>
      <c r="IDE1" s="134"/>
      <c r="IDF1" s="134"/>
      <c r="IDG1" s="134"/>
      <c r="IDH1" s="134"/>
      <c r="IDI1" s="134"/>
      <c r="IDJ1" s="134"/>
      <c r="IDK1" s="134"/>
      <c r="IDL1" s="134"/>
      <c r="IDM1" s="134"/>
      <c r="IDN1" s="134"/>
      <c r="IDO1" s="134"/>
      <c r="IDP1" s="134"/>
      <c r="IDQ1" s="134"/>
      <c r="IDR1" s="134"/>
      <c r="IDS1" s="134"/>
      <c r="IDT1" s="134"/>
      <c r="IDU1" s="134"/>
      <c r="IDV1" s="134"/>
      <c r="IDW1" s="134"/>
      <c r="IDX1" s="134"/>
      <c r="IDY1" s="134"/>
      <c r="IDZ1" s="134"/>
      <c r="IEA1" s="134"/>
      <c r="IEB1" s="134"/>
      <c r="IEC1" s="134"/>
      <c r="IED1" s="134"/>
      <c r="IEE1" s="134"/>
      <c r="IEF1" s="134"/>
      <c r="IEG1" s="134"/>
      <c r="IEH1" s="134"/>
      <c r="IEI1" s="134"/>
      <c r="IEJ1" s="134"/>
      <c r="IEK1" s="134"/>
      <c r="IEL1" s="134"/>
      <c r="IEM1" s="134"/>
      <c r="IEN1" s="134"/>
      <c r="IEO1" s="134"/>
      <c r="IEP1" s="134"/>
      <c r="IEQ1" s="134"/>
      <c r="IER1" s="134"/>
      <c r="IES1" s="134"/>
      <c r="IET1" s="134"/>
      <c r="IEU1" s="134"/>
      <c r="IEV1" s="134"/>
      <c r="IEW1" s="134"/>
      <c r="IEX1" s="134"/>
      <c r="IEY1" s="134"/>
      <c r="IEZ1" s="134"/>
      <c r="IFA1" s="134"/>
      <c r="IFB1" s="134"/>
      <c r="IFC1" s="134"/>
      <c r="IFD1" s="134"/>
      <c r="IFE1" s="134"/>
      <c r="IFF1" s="134"/>
      <c r="IFG1" s="134"/>
      <c r="IFH1" s="134"/>
      <c r="IFI1" s="134"/>
      <c r="IFJ1" s="134"/>
      <c r="IFK1" s="134"/>
      <c r="IFL1" s="134"/>
      <c r="IFM1" s="134"/>
      <c r="IFN1" s="134"/>
      <c r="IFO1" s="134"/>
      <c r="IFP1" s="134"/>
      <c r="IFQ1" s="134"/>
      <c r="IFR1" s="134"/>
      <c r="IFS1" s="134"/>
      <c r="IFT1" s="134"/>
      <c r="IFU1" s="134"/>
      <c r="IFV1" s="134"/>
      <c r="IFW1" s="134"/>
      <c r="IFX1" s="134"/>
      <c r="IFY1" s="134"/>
      <c r="IFZ1" s="134"/>
      <c r="IGA1" s="134"/>
      <c r="IGB1" s="134"/>
      <c r="IGC1" s="134"/>
      <c r="IGD1" s="134"/>
      <c r="IGE1" s="134"/>
      <c r="IGF1" s="134"/>
      <c r="IGG1" s="134"/>
      <c r="IGH1" s="134"/>
      <c r="IGI1" s="134"/>
      <c r="IGJ1" s="134"/>
      <c r="IGK1" s="134"/>
      <c r="IGL1" s="134"/>
      <c r="IGM1" s="134"/>
      <c r="IGN1" s="134"/>
      <c r="IGO1" s="134"/>
      <c r="IGP1" s="134"/>
      <c r="IGQ1" s="134"/>
      <c r="IGR1" s="134"/>
      <c r="IGS1" s="134"/>
      <c r="IGT1" s="134"/>
      <c r="IGU1" s="134"/>
      <c r="IGV1" s="134"/>
      <c r="IGW1" s="134"/>
      <c r="IGX1" s="134"/>
      <c r="IGY1" s="134"/>
      <c r="IGZ1" s="134"/>
      <c r="IHA1" s="134"/>
      <c r="IHB1" s="134"/>
      <c r="IHC1" s="134"/>
      <c r="IHD1" s="134"/>
      <c r="IHE1" s="134"/>
      <c r="IHF1" s="134"/>
      <c r="IHG1" s="134"/>
      <c r="IHH1" s="134"/>
      <c r="IHI1" s="134"/>
      <c r="IHJ1" s="134"/>
      <c r="IHK1" s="134"/>
      <c r="IHL1" s="134"/>
      <c r="IHM1" s="134"/>
      <c r="IHN1" s="134"/>
      <c r="IHO1" s="134"/>
      <c r="IHP1" s="134"/>
      <c r="IHQ1" s="134"/>
      <c r="IHR1" s="134"/>
      <c r="IHS1" s="134"/>
      <c r="IHT1" s="134"/>
      <c r="IHU1" s="134"/>
      <c r="IHV1" s="134"/>
      <c r="IHW1" s="134"/>
      <c r="IHX1" s="134"/>
      <c r="IHY1" s="134"/>
      <c r="IHZ1" s="134"/>
      <c r="IIA1" s="134"/>
      <c r="IIB1" s="134"/>
      <c r="IIC1" s="134"/>
      <c r="IID1" s="134"/>
      <c r="IIE1" s="134"/>
      <c r="IIF1" s="134"/>
      <c r="IIG1" s="134"/>
      <c r="IIH1" s="134"/>
      <c r="III1" s="134"/>
      <c r="IIJ1" s="134"/>
      <c r="IIK1" s="134"/>
      <c r="IIL1" s="134"/>
      <c r="IIM1" s="134"/>
      <c r="IIN1" s="134"/>
      <c r="IIO1" s="134"/>
      <c r="IIP1" s="134"/>
      <c r="IIQ1" s="134"/>
      <c r="IIR1" s="134"/>
      <c r="IIS1" s="134"/>
      <c r="IIT1" s="134"/>
      <c r="IIU1" s="134"/>
      <c r="IIV1" s="134"/>
      <c r="IIW1" s="134"/>
      <c r="IIX1" s="134"/>
      <c r="IIY1" s="134"/>
      <c r="IIZ1" s="134"/>
      <c r="IJA1" s="134"/>
      <c r="IJB1" s="134"/>
      <c r="IJC1" s="134"/>
      <c r="IJD1" s="134"/>
      <c r="IJE1" s="134"/>
      <c r="IJF1" s="134"/>
      <c r="IJG1" s="134"/>
      <c r="IJH1" s="134"/>
      <c r="IJI1" s="134"/>
      <c r="IJJ1" s="134"/>
      <c r="IJK1" s="134"/>
      <c r="IJL1" s="134"/>
      <c r="IJM1" s="134"/>
      <c r="IJN1" s="134"/>
      <c r="IJO1" s="134"/>
      <c r="IJP1" s="134"/>
      <c r="IJQ1" s="134"/>
      <c r="IJR1" s="134"/>
      <c r="IJS1" s="134"/>
      <c r="IJT1" s="134"/>
      <c r="IJU1" s="134"/>
      <c r="IJV1" s="134"/>
      <c r="IJW1" s="134"/>
      <c r="IJX1" s="134"/>
      <c r="IJY1" s="134"/>
      <c r="IJZ1" s="134"/>
      <c r="IKA1" s="134"/>
      <c r="IKB1" s="134"/>
      <c r="IKC1" s="134"/>
      <c r="IKD1" s="134"/>
      <c r="IKE1" s="134"/>
      <c r="IKF1" s="134"/>
      <c r="IKG1" s="134"/>
      <c r="IKH1" s="134"/>
      <c r="IKI1" s="134"/>
      <c r="IKJ1" s="134"/>
      <c r="IKK1" s="134"/>
      <c r="IKL1" s="134"/>
      <c r="IKM1" s="134"/>
      <c r="IKN1" s="134"/>
      <c r="IKO1" s="134"/>
      <c r="IKP1" s="134"/>
      <c r="IKQ1" s="134"/>
      <c r="IKR1" s="134"/>
      <c r="IKS1" s="134"/>
      <c r="IKT1" s="134"/>
      <c r="IKU1" s="134"/>
      <c r="IKV1" s="134"/>
      <c r="IKW1" s="134"/>
      <c r="IKX1" s="134"/>
      <c r="IKY1" s="134"/>
      <c r="IKZ1" s="134"/>
      <c r="ILA1" s="134"/>
      <c r="ILB1" s="134"/>
      <c r="ILC1" s="134"/>
      <c r="ILD1" s="134"/>
      <c r="ILE1" s="134"/>
      <c r="ILF1" s="134"/>
      <c r="ILG1" s="134"/>
      <c r="ILH1" s="134"/>
      <c r="ILI1" s="134"/>
      <c r="ILJ1" s="134"/>
      <c r="ILK1" s="134"/>
      <c r="ILL1" s="134"/>
      <c r="ILM1" s="134"/>
      <c r="ILN1" s="134"/>
      <c r="ILO1" s="134"/>
      <c r="ILP1" s="134"/>
      <c r="ILQ1" s="134"/>
      <c r="ILR1" s="134"/>
      <c r="ILS1" s="134"/>
      <c r="ILT1" s="134"/>
      <c r="ILU1" s="134"/>
      <c r="ILV1" s="134"/>
      <c r="ILW1" s="134"/>
      <c r="ILX1" s="134"/>
      <c r="ILY1" s="134"/>
      <c r="ILZ1" s="134"/>
      <c r="IMA1" s="134"/>
      <c r="IMB1" s="134"/>
      <c r="IMC1" s="134"/>
      <c r="IMD1" s="134"/>
      <c r="IME1" s="134"/>
      <c r="IMF1" s="134"/>
      <c r="IMG1" s="134"/>
      <c r="IMH1" s="134"/>
      <c r="IMI1" s="134"/>
      <c r="IMJ1" s="134"/>
      <c r="IMK1" s="134"/>
      <c r="IML1" s="134"/>
      <c r="IMM1" s="134"/>
      <c r="IMN1" s="134"/>
      <c r="IMO1" s="134"/>
      <c r="IMP1" s="134"/>
      <c r="IMQ1" s="134"/>
      <c r="IMR1" s="134"/>
      <c r="IMS1" s="134"/>
      <c r="IMT1" s="134"/>
      <c r="IMU1" s="134"/>
      <c r="IMV1" s="134"/>
      <c r="IMW1" s="134"/>
      <c r="IMX1" s="134"/>
      <c r="IMY1" s="134"/>
      <c r="IMZ1" s="134"/>
      <c r="INA1" s="134"/>
      <c r="INB1" s="134"/>
      <c r="INC1" s="134"/>
      <c r="IND1" s="134"/>
      <c r="INE1" s="134"/>
      <c r="INF1" s="134"/>
      <c r="ING1" s="134"/>
      <c r="INH1" s="134"/>
      <c r="INI1" s="134"/>
      <c r="INJ1" s="134"/>
      <c r="INK1" s="134"/>
      <c r="INL1" s="134"/>
      <c r="INM1" s="134"/>
      <c r="INN1" s="134"/>
      <c r="INO1" s="134"/>
      <c r="INP1" s="134"/>
      <c r="INQ1" s="134"/>
      <c r="INR1" s="134"/>
      <c r="INS1" s="134"/>
      <c r="INT1" s="134"/>
      <c r="INU1" s="134"/>
      <c r="INV1" s="134"/>
      <c r="INW1" s="134"/>
      <c r="INX1" s="134"/>
      <c r="INY1" s="134"/>
      <c r="INZ1" s="134"/>
      <c r="IOA1" s="134"/>
      <c r="IOB1" s="134"/>
      <c r="IOC1" s="134"/>
      <c r="IOD1" s="134"/>
      <c r="IOE1" s="134"/>
      <c r="IOF1" s="134"/>
      <c r="IOG1" s="134"/>
      <c r="IOH1" s="134"/>
      <c r="IOI1" s="134"/>
      <c r="IOJ1" s="134"/>
      <c r="IOK1" s="134"/>
      <c r="IOL1" s="134"/>
      <c r="IOM1" s="134"/>
      <c r="ION1" s="134"/>
      <c r="IOO1" s="134"/>
      <c r="IOP1" s="134"/>
      <c r="IOQ1" s="134"/>
      <c r="IOR1" s="134"/>
      <c r="IOS1" s="134"/>
      <c r="IOT1" s="134"/>
      <c r="IOU1" s="134"/>
      <c r="IOV1" s="134"/>
      <c r="IOW1" s="134"/>
      <c r="IOX1" s="134"/>
      <c r="IOY1" s="134"/>
      <c r="IOZ1" s="134"/>
      <c r="IPA1" s="134"/>
      <c r="IPB1" s="134"/>
      <c r="IPC1" s="134"/>
      <c r="IPD1" s="134"/>
      <c r="IPE1" s="134"/>
      <c r="IPF1" s="134"/>
      <c r="IPG1" s="134"/>
      <c r="IPH1" s="134"/>
      <c r="IPI1" s="134"/>
      <c r="IPJ1" s="134"/>
      <c r="IPK1" s="134"/>
      <c r="IPL1" s="134"/>
      <c r="IPM1" s="134"/>
      <c r="IPN1" s="134"/>
      <c r="IPO1" s="134"/>
      <c r="IPP1" s="134"/>
      <c r="IPQ1" s="134"/>
      <c r="IPR1" s="134"/>
      <c r="IPS1" s="134"/>
      <c r="IPT1" s="134"/>
      <c r="IPU1" s="134"/>
      <c r="IPV1" s="134"/>
      <c r="IPW1" s="134"/>
      <c r="IPX1" s="134"/>
      <c r="IPY1" s="134"/>
      <c r="IPZ1" s="134"/>
      <c r="IQA1" s="134"/>
      <c r="IQB1" s="134"/>
      <c r="IQC1" s="134"/>
      <c r="IQD1" s="134"/>
      <c r="IQE1" s="134"/>
      <c r="IQF1" s="134"/>
      <c r="IQG1" s="134"/>
      <c r="IQH1" s="134"/>
      <c r="IQI1" s="134"/>
      <c r="IQJ1" s="134"/>
      <c r="IQK1" s="134"/>
      <c r="IQL1" s="134"/>
      <c r="IQM1" s="134"/>
      <c r="IQN1" s="134"/>
      <c r="IQO1" s="134"/>
      <c r="IQP1" s="134"/>
      <c r="IQQ1" s="134"/>
      <c r="IQR1" s="134"/>
      <c r="IQS1" s="134"/>
      <c r="IQT1" s="134"/>
      <c r="IQU1" s="134"/>
      <c r="IQV1" s="134"/>
      <c r="IQW1" s="134"/>
      <c r="IQX1" s="134"/>
      <c r="IQY1" s="134"/>
      <c r="IQZ1" s="134"/>
      <c r="IRA1" s="134"/>
      <c r="IRB1" s="134"/>
      <c r="IRC1" s="134"/>
      <c r="IRD1" s="134"/>
      <c r="IRE1" s="134"/>
      <c r="IRF1" s="134"/>
      <c r="IRG1" s="134"/>
      <c r="IRH1" s="134"/>
      <c r="IRI1" s="134"/>
      <c r="IRJ1" s="134"/>
      <c r="IRK1" s="134"/>
      <c r="IRL1" s="134"/>
      <c r="IRM1" s="134"/>
      <c r="IRN1" s="134"/>
      <c r="IRO1" s="134"/>
      <c r="IRP1" s="134"/>
      <c r="IRQ1" s="134"/>
      <c r="IRR1" s="134"/>
      <c r="IRS1" s="134"/>
      <c r="IRT1" s="134"/>
      <c r="IRU1" s="134"/>
      <c r="IRV1" s="134"/>
      <c r="IRW1" s="134"/>
      <c r="IRX1" s="134"/>
      <c r="IRY1" s="134"/>
      <c r="IRZ1" s="134"/>
      <c r="ISA1" s="134"/>
      <c r="ISB1" s="134"/>
      <c r="ISC1" s="134"/>
      <c r="ISD1" s="134"/>
      <c r="ISE1" s="134"/>
      <c r="ISF1" s="134"/>
      <c r="ISG1" s="134"/>
      <c r="ISH1" s="134"/>
      <c r="ISI1" s="134"/>
      <c r="ISJ1" s="134"/>
      <c r="ISK1" s="134"/>
      <c r="ISL1" s="134"/>
      <c r="ISM1" s="134"/>
      <c r="ISN1" s="134"/>
      <c r="ISO1" s="134"/>
      <c r="ISP1" s="134"/>
      <c r="ISQ1" s="134"/>
      <c r="ISR1" s="134"/>
      <c r="ISS1" s="134"/>
      <c r="IST1" s="134"/>
      <c r="ISU1" s="134"/>
      <c r="ISV1" s="134"/>
      <c r="ISW1" s="134"/>
      <c r="ISX1" s="134"/>
      <c r="ISY1" s="134"/>
      <c r="ISZ1" s="134"/>
      <c r="ITA1" s="134"/>
      <c r="ITB1" s="134"/>
      <c r="ITC1" s="134"/>
      <c r="ITD1" s="134"/>
      <c r="ITE1" s="134"/>
      <c r="ITF1" s="134"/>
      <c r="ITG1" s="134"/>
      <c r="ITH1" s="134"/>
      <c r="ITI1" s="134"/>
      <c r="ITJ1" s="134"/>
      <c r="ITK1" s="134"/>
      <c r="ITL1" s="134"/>
      <c r="ITM1" s="134"/>
      <c r="ITN1" s="134"/>
      <c r="ITO1" s="134"/>
      <c r="ITP1" s="134"/>
      <c r="ITQ1" s="134"/>
      <c r="ITR1" s="134"/>
      <c r="ITS1" s="134"/>
      <c r="ITT1" s="134"/>
      <c r="ITU1" s="134"/>
      <c r="ITV1" s="134"/>
      <c r="ITW1" s="134"/>
      <c r="ITX1" s="134"/>
      <c r="ITY1" s="134"/>
      <c r="ITZ1" s="134"/>
      <c r="IUA1" s="134"/>
      <c r="IUB1" s="134"/>
      <c r="IUC1" s="134"/>
      <c r="IUD1" s="134"/>
      <c r="IUE1" s="134"/>
      <c r="IUF1" s="134"/>
      <c r="IUG1" s="134"/>
      <c r="IUH1" s="134"/>
      <c r="IUI1" s="134"/>
      <c r="IUJ1" s="134"/>
      <c r="IUK1" s="134"/>
      <c r="IUL1" s="134"/>
      <c r="IUM1" s="134"/>
      <c r="IUN1" s="134"/>
      <c r="IUO1" s="134"/>
      <c r="IUP1" s="134"/>
      <c r="IUQ1" s="134"/>
      <c r="IUR1" s="134"/>
      <c r="IUS1" s="134"/>
      <c r="IUT1" s="134"/>
      <c r="IUU1" s="134"/>
      <c r="IUV1" s="134"/>
      <c r="IUW1" s="134"/>
      <c r="IUX1" s="134"/>
      <c r="IUY1" s="134"/>
      <c r="IUZ1" s="134"/>
      <c r="IVA1" s="134"/>
      <c r="IVB1" s="134"/>
      <c r="IVC1" s="134"/>
      <c r="IVD1" s="134"/>
      <c r="IVE1" s="134"/>
      <c r="IVF1" s="134"/>
      <c r="IVG1" s="134"/>
      <c r="IVH1" s="134"/>
      <c r="IVI1" s="134"/>
      <c r="IVJ1" s="134"/>
      <c r="IVK1" s="134"/>
      <c r="IVL1" s="134"/>
      <c r="IVM1" s="134"/>
      <c r="IVN1" s="134"/>
      <c r="IVO1" s="134"/>
      <c r="IVP1" s="134"/>
      <c r="IVQ1" s="134"/>
      <c r="IVR1" s="134"/>
      <c r="IVS1" s="134"/>
      <c r="IVT1" s="134"/>
      <c r="IVU1" s="134"/>
      <c r="IVV1" s="134"/>
      <c r="IVW1" s="134"/>
      <c r="IVX1" s="134"/>
      <c r="IVY1" s="134"/>
      <c r="IVZ1" s="134"/>
      <c r="IWA1" s="134"/>
      <c r="IWB1" s="134"/>
      <c r="IWC1" s="134"/>
      <c r="IWD1" s="134"/>
      <c r="IWE1" s="134"/>
      <c r="IWF1" s="134"/>
      <c r="IWG1" s="134"/>
      <c r="IWH1" s="134"/>
      <c r="IWI1" s="134"/>
      <c r="IWJ1" s="134"/>
      <c r="IWK1" s="134"/>
      <c r="IWL1" s="134"/>
      <c r="IWM1" s="134"/>
      <c r="IWN1" s="134"/>
      <c r="IWO1" s="134"/>
      <c r="IWP1" s="134"/>
      <c r="IWQ1" s="134"/>
      <c r="IWR1" s="134"/>
      <c r="IWS1" s="134"/>
      <c r="IWT1" s="134"/>
      <c r="IWU1" s="134"/>
      <c r="IWV1" s="134"/>
      <c r="IWW1" s="134"/>
      <c r="IWX1" s="134"/>
      <c r="IWY1" s="134"/>
      <c r="IWZ1" s="134"/>
      <c r="IXA1" s="134"/>
      <c r="IXB1" s="134"/>
      <c r="IXC1" s="134"/>
      <c r="IXD1" s="134"/>
      <c r="IXE1" s="134"/>
      <c r="IXF1" s="134"/>
      <c r="IXG1" s="134"/>
      <c r="IXH1" s="134"/>
      <c r="IXI1" s="134"/>
      <c r="IXJ1" s="134"/>
      <c r="IXK1" s="134"/>
      <c r="IXL1" s="134"/>
      <c r="IXM1" s="134"/>
      <c r="IXN1" s="134"/>
      <c r="IXO1" s="134"/>
      <c r="IXP1" s="134"/>
      <c r="IXQ1" s="134"/>
      <c r="IXR1" s="134"/>
      <c r="IXS1" s="134"/>
      <c r="IXT1" s="134"/>
      <c r="IXU1" s="134"/>
      <c r="IXV1" s="134"/>
      <c r="IXW1" s="134"/>
      <c r="IXX1" s="134"/>
      <c r="IXY1" s="134"/>
      <c r="IXZ1" s="134"/>
      <c r="IYA1" s="134"/>
      <c r="IYB1" s="134"/>
      <c r="IYC1" s="134"/>
      <c r="IYD1" s="134"/>
      <c r="IYE1" s="134"/>
      <c r="IYF1" s="134"/>
      <c r="IYG1" s="134"/>
      <c r="IYH1" s="134"/>
      <c r="IYI1" s="134"/>
      <c r="IYJ1" s="134"/>
      <c r="IYK1" s="134"/>
      <c r="IYL1" s="134"/>
      <c r="IYM1" s="134"/>
      <c r="IYN1" s="134"/>
      <c r="IYO1" s="134"/>
      <c r="IYP1" s="134"/>
      <c r="IYQ1" s="134"/>
      <c r="IYR1" s="134"/>
      <c r="IYS1" s="134"/>
      <c r="IYT1" s="134"/>
      <c r="IYU1" s="134"/>
      <c r="IYV1" s="134"/>
      <c r="IYW1" s="134"/>
      <c r="IYX1" s="134"/>
      <c r="IYY1" s="134"/>
      <c r="IYZ1" s="134"/>
      <c r="IZA1" s="134"/>
      <c r="IZB1" s="134"/>
      <c r="IZC1" s="134"/>
      <c r="IZD1" s="134"/>
      <c r="IZE1" s="134"/>
      <c r="IZF1" s="134"/>
      <c r="IZG1" s="134"/>
      <c r="IZH1" s="134"/>
      <c r="IZI1" s="134"/>
      <c r="IZJ1" s="134"/>
      <c r="IZK1" s="134"/>
      <c r="IZL1" s="134"/>
      <c r="IZM1" s="134"/>
      <c r="IZN1" s="134"/>
      <c r="IZO1" s="134"/>
      <c r="IZP1" s="134"/>
      <c r="IZQ1" s="134"/>
      <c r="IZR1" s="134"/>
      <c r="IZS1" s="134"/>
      <c r="IZT1" s="134"/>
      <c r="IZU1" s="134"/>
      <c r="IZV1" s="134"/>
      <c r="IZW1" s="134"/>
      <c r="IZX1" s="134"/>
      <c r="IZY1" s="134"/>
      <c r="IZZ1" s="134"/>
      <c r="JAA1" s="134"/>
      <c r="JAB1" s="134"/>
      <c r="JAC1" s="134"/>
      <c r="JAD1" s="134"/>
      <c r="JAE1" s="134"/>
      <c r="JAF1" s="134"/>
      <c r="JAG1" s="134"/>
      <c r="JAH1" s="134"/>
      <c r="JAI1" s="134"/>
      <c r="JAJ1" s="134"/>
      <c r="JAK1" s="134"/>
      <c r="JAL1" s="134"/>
      <c r="JAM1" s="134"/>
      <c r="JAN1" s="134"/>
      <c r="JAO1" s="134"/>
      <c r="JAP1" s="134"/>
      <c r="JAQ1" s="134"/>
      <c r="JAR1" s="134"/>
      <c r="JAS1" s="134"/>
      <c r="JAT1" s="134"/>
      <c r="JAU1" s="134"/>
      <c r="JAV1" s="134"/>
      <c r="JAW1" s="134"/>
      <c r="JAX1" s="134"/>
      <c r="JAY1" s="134"/>
      <c r="JAZ1" s="134"/>
      <c r="JBA1" s="134"/>
      <c r="JBB1" s="134"/>
      <c r="JBC1" s="134"/>
      <c r="JBD1" s="134"/>
      <c r="JBE1" s="134"/>
      <c r="JBF1" s="134"/>
      <c r="JBG1" s="134"/>
      <c r="JBH1" s="134"/>
      <c r="JBI1" s="134"/>
      <c r="JBJ1" s="134"/>
      <c r="JBK1" s="134"/>
      <c r="JBL1" s="134"/>
      <c r="JBM1" s="134"/>
      <c r="JBN1" s="134"/>
      <c r="JBO1" s="134"/>
      <c r="JBP1" s="134"/>
      <c r="JBQ1" s="134"/>
      <c r="JBR1" s="134"/>
      <c r="JBS1" s="134"/>
      <c r="JBT1" s="134"/>
      <c r="JBU1" s="134"/>
      <c r="JBV1" s="134"/>
      <c r="JBW1" s="134"/>
      <c r="JBX1" s="134"/>
      <c r="JBY1" s="134"/>
      <c r="JBZ1" s="134"/>
      <c r="JCA1" s="134"/>
      <c r="JCB1" s="134"/>
      <c r="JCC1" s="134"/>
      <c r="JCD1" s="134"/>
      <c r="JCE1" s="134"/>
      <c r="JCF1" s="134"/>
      <c r="JCG1" s="134"/>
      <c r="JCH1" s="134"/>
      <c r="JCI1" s="134"/>
      <c r="JCJ1" s="134"/>
      <c r="JCK1" s="134"/>
      <c r="JCL1" s="134"/>
      <c r="JCM1" s="134"/>
      <c r="JCN1" s="134"/>
      <c r="JCO1" s="134"/>
      <c r="JCP1" s="134"/>
      <c r="JCQ1" s="134"/>
      <c r="JCR1" s="134"/>
      <c r="JCS1" s="134"/>
      <c r="JCT1" s="134"/>
      <c r="JCU1" s="134"/>
      <c r="JCV1" s="134"/>
      <c r="JCW1" s="134"/>
      <c r="JCX1" s="134"/>
      <c r="JCY1" s="134"/>
      <c r="JCZ1" s="134"/>
      <c r="JDA1" s="134"/>
      <c r="JDB1" s="134"/>
      <c r="JDC1" s="134"/>
      <c r="JDD1" s="134"/>
      <c r="JDE1" s="134"/>
      <c r="JDF1" s="134"/>
      <c r="JDG1" s="134"/>
      <c r="JDH1" s="134"/>
      <c r="JDI1" s="134"/>
      <c r="JDJ1" s="134"/>
      <c r="JDK1" s="134"/>
      <c r="JDL1" s="134"/>
      <c r="JDM1" s="134"/>
      <c r="JDN1" s="134"/>
      <c r="JDO1" s="134"/>
      <c r="JDP1" s="134"/>
      <c r="JDQ1" s="134"/>
      <c r="JDR1" s="134"/>
      <c r="JDS1" s="134"/>
      <c r="JDT1" s="134"/>
      <c r="JDU1" s="134"/>
      <c r="JDV1" s="134"/>
      <c r="JDW1" s="134"/>
      <c r="JDX1" s="134"/>
      <c r="JDY1" s="134"/>
      <c r="JDZ1" s="134"/>
      <c r="JEA1" s="134"/>
      <c r="JEB1" s="134"/>
      <c r="JEC1" s="134"/>
      <c r="JED1" s="134"/>
      <c r="JEE1" s="134"/>
      <c r="JEF1" s="134"/>
      <c r="JEG1" s="134"/>
      <c r="JEH1" s="134"/>
      <c r="JEI1" s="134"/>
      <c r="JEJ1" s="134"/>
      <c r="JEK1" s="134"/>
      <c r="JEL1" s="134"/>
      <c r="JEM1" s="134"/>
      <c r="JEN1" s="134"/>
      <c r="JEO1" s="134"/>
      <c r="JEP1" s="134"/>
      <c r="JEQ1" s="134"/>
      <c r="JER1" s="134"/>
      <c r="JES1" s="134"/>
      <c r="JET1" s="134"/>
      <c r="JEU1" s="134"/>
      <c r="JEV1" s="134"/>
      <c r="JEW1" s="134"/>
      <c r="JEX1" s="134"/>
      <c r="JEY1" s="134"/>
      <c r="JEZ1" s="134"/>
      <c r="JFA1" s="134"/>
      <c r="JFB1" s="134"/>
      <c r="JFC1" s="134"/>
      <c r="JFD1" s="134"/>
      <c r="JFE1" s="134"/>
      <c r="JFF1" s="134"/>
      <c r="JFG1" s="134"/>
      <c r="JFH1" s="134"/>
      <c r="JFI1" s="134"/>
      <c r="JFJ1" s="134"/>
      <c r="JFK1" s="134"/>
      <c r="JFL1" s="134"/>
      <c r="JFM1" s="134"/>
      <c r="JFN1" s="134"/>
      <c r="JFO1" s="134"/>
      <c r="JFP1" s="134"/>
      <c r="JFQ1" s="134"/>
      <c r="JFR1" s="134"/>
      <c r="JFS1" s="134"/>
      <c r="JFT1" s="134"/>
      <c r="JFU1" s="134"/>
      <c r="JFV1" s="134"/>
      <c r="JFW1" s="134"/>
      <c r="JFX1" s="134"/>
      <c r="JFY1" s="134"/>
      <c r="JFZ1" s="134"/>
      <c r="JGA1" s="134"/>
      <c r="JGB1" s="134"/>
      <c r="JGC1" s="134"/>
      <c r="JGD1" s="134"/>
      <c r="JGE1" s="134"/>
      <c r="JGF1" s="134"/>
      <c r="JGG1" s="134"/>
      <c r="JGH1" s="134"/>
      <c r="JGI1" s="134"/>
      <c r="JGJ1" s="134"/>
      <c r="JGK1" s="134"/>
      <c r="JGL1" s="134"/>
      <c r="JGM1" s="134"/>
      <c r="JGN1" s="134"/>
      <c r="JGO1" s="134"/>
      <c r="JGP1" s="134"/>
      <c r="JGQ1" s="134"/>
      <c r="JGR1" s="134"/>
      <c r="JGS1" s="134"/>
      <c r="JGT1" s="134"/>
      <c r="JGU1" s="134"/>
      <c r="JGV1" s="134"/>
      <c r="JGW1" s="134"/>
      <c r="JGX1" s="134"/>
      <c r="JGY1" s="134"/>
      <c r="JGZ1" s="134"/>
      <c r="JHA1" s="134"/>
      <c r="JHB1" s="134"/>
      <c r="JHC1" s="134"/>
      <c r="JHD1" s="134"/>
      <c r="JHE1" s="134"/>
      <c r="JHF1" s="134"/>
      <c r="JHG1" s="134"/>
      <c r="JHH1" s="134"/>
      <c r="JHI1" s="134"/>
      <c r="JHJ1" s="134"/>
      <c r="JHK1" s="134"/>
      <c r="JHL1" s="134"/>
      <c r="JHM1" s="134"/>
      <c r="JHN1" s="134"/>
      <c r="JHO1" s="134"/>
      <c r="JHP1" s="134"/>
      <c r="JHQ1" s="134"/>
      <c r="JHR1" s="134"/>
      <c r="JHS1" s="134"/>
      <c r="JHT1" s="134"/>
      <c r="JHU1" s="134"/>
      <c r="JHV1" s="134"/>
      <c r="JHW1" s="134"/>
      <c r="JHX1" s="134"/>
      <c r="JHY1" s="134"/>
      <c r="JHZ1" s="134"/>
      <c r="JIA1" s="134"/>
      <c r="JIB1" s="134"/>
      <c r="JIC1" s="134"/>
      <c r="JID1" s="134"/>
      <c r="JIE1" s="134"/>
      <c r="JIF1" s="134"/>
      <c r="JIG1" s="134"/>
      <c r="JIH1" s="134"/>
      <c r="JII1" s="134"/>
      <c r="JIJ1" s="134"/>
      <c r="JIK1" s="134"/>
      <c r="JIL1" s="134"/>
      <c r="JIM1" s="134"/>
      <c r="JIN1" s="134"/>
      <c r="JIO1" s="134"/>
      <c r="JIP1" s="134"/>
      <c r="JIQ1" s="134"/>
      <c r="JIR1" s="134"/>
      <c r="JIS1" s="134"/>
      <c r="JIT1" s="134"/>
      <c r="JIU1" s="134"/>
      <c r="JIV1" s="134"/>
      <c r="JIW1" s="134"/>
      <c r="JIX1" s="134"/>
      <c r="JIY1" s="134"/>
      <c r="JIZ1" s="134"/>
      <c r="JJA1" s="134"/>
      <c r="JJB1" s="134"/>
      <c r="JJC1" s="134"/>
      <c r="JJD1" s="134"/>
      <c r="JJE1" s="134"/>
      <c r="JJF1" s="134"/>
      <c r="JJG1" s="134"/>
      <c r="JJH1" s="134"/>
      <c r="JJI1" s="134"/>
      <c r="JJJ1" s="134"/>
      <c r="JJK1" s="134"/>
      <c r="JJL1" s="134"/>
      <c r="JJM1" s="134"/>
      <c r="JJN1" s="134"/>
      <c r="JJO1" s="134"/>
      <c r="JJP1" s="134"/>
      <c r="JJQ1" s="134"/>
      <c r="JJR1" s="134"/>
      <c r="JJS1" s="134"/>
      <c r="JJT1" s="134"/>
      <c r="JJU1" s="134"/>
      <c r="JJV1" s="134"/>
      <c r="JJW1" s="134"/>
      <c r="JJX1" s="134"/>
      <c r="JJY1" s="134"/>
      <c r="JJZ1" s="134"/>
      <c r="JKA1" s="134"/>
      <c r="JKB1" s="134"/>
      <c r="JKC1" s="134"/>
      <c r="JKD1" s="134"/>
      <c r="JKE1" s="134"/>
      <c r="JKF1" s="134"/>
      <c r="JKG1" s="134"/>
      <c r="JKH1" s="134"/>
      <c r="JKI1" s="134"/>
      <c r="JKJ1" s="134"/>
      <c r="JKK1" s="134"/>
      <c r="JKL1" s="134"/>
      <c r="JKM1" s="134"/>
      <c r="JKN1" s="134"/>
      <c r="JKO1" s="134"/>
      <c r="JKP1" s="134"/>
      <c r="JKQ1" s="134"/>
      <c r="JKR1" s="134"/>
      <c r="JKS1" s="134"/>
      <c r="JKT1" s="134"/>
      <c r="JKU1" s="134"/>
      <c r="JKV1" s="134"/>
      <c r="JKW1" s="134"/>
      <c r="JKX1" s="134"/>
      <c r="JKY1" s="134"/>
      <c r="JKZ1" s="134"/>
      <c r="JLA1" s="134"/>
      <c r="JLB1" s="134"/>
      <c r="JLC1" s="134"/>
      <c r="JLD1" s="134"/>
      <c r="JLE1" s="134"/>
      <c r="JLF1" s="134"/>
      <c r="JLG1" s="134"/>
      <c r="JLH1" s="134"/>
      <c r="JLI1" s="134"/>
      <c r="JLJ1" s="134"/>
      <c r="JLK1" s="134"/>
      <c r="JLL1" s="134"/>
      <c r="JLM1" s="134"/>
      <c r="JLN1" s="134"/>
      <c r="JLO1" s="134"/>
      <c r="JLP1" s="134"/>
      <c r="JLQ1" s="134"/>
      <c r="JLR1" s="134"/>
      <c r="JLS1" s="134"/>
      <c r="JLT1" s="134"/>
      <c r="JLU1" s="134"/>
      <c r="JLV1" s="134"/>
      <c r="JLW1" s="134"/>
      <c r="JLX1" s="134"/>
      <c r="JLY1" s="134"/>
      <c r="JLZ1" s="134"/>
      <c r="JMA1" s="134"/>
      <c r="JMB1" s="134"/>
      <c r="JMC1" s="134"/>
      <c r="JMD1" s="134"/>
      <c r="JME1" s="134"/>
      <c r="JMF1" s="134"/>
      <c r="JMG1" s="134"/>
      <c r="JMH1" s="134"/>
      <c r="JMI1" s="134"/>
      <c r="JMJ1" s="134"/>
      <c r="JMK1" s="134"/>
      <c r="JML1" s="134"/>
      <c r="JMM1" s="134"/>
      <c r="JMN1" s="134"/>
      <c r="JMO1" s="134"/>
      <c r="JMP1" s="134"/>
      <c r="JMQ1" s="134"/>
      <c r="JMR1" s="134"/>
      <c r="JMS1" s="134"/>
      <c r="JMT1" s="134"/>
      <c r="JMU1" s="134"/>
      <c r="JMV1" s="134"/>
      <c r="JMW1" s="134"/>
      <c r="JMX1" s="134"/>
      <c r="JMY1" s="134"/>
      <c r="JMZ1" s="134"/>
      <c r="JNA1" s="134"/>
      <c r="JNB1" s="134"/>
      <c r="JNC1" s="134"/>
      <c r="JND1" s="134"/>
      <c r="JNE1" s="134"/>
      <c r="JNF1" s="134"/>
      <c r="JNG1" s="134"/>
      <c r="JNH1" s="134"/>
      <c r="JNI1" s="134"/>
      <c r="JNJ1" s="134"/>
      <c r="JNK1" s="134"/>
      <c r="JNL1" s="134"/>
      <c r="JNM1" s="134"/>
      <c r="JNN1" s="134"/>
      <c r="JNO1" s="134"/>
      <c r="JNP1" s="134"/>
      <c r="JNQ1" s="134"/>
      <c r="JNR1" s="134"/>
      <c r="JNS1" s="134"/>
      <c r="JNT1" s="134"/>
      <c r="JNU1" s="134"/>
      <c r="JNV1" s="134"/>
      <c r="JNW1" s="134"/>
      <c r="JNX1" s="134"/>
      <c r="JNY1" s="134"/>
      <c r="JNZ1" s="134"/>
      <c r="JOA1" s="134"/>
      <c r="JOB1" s="134"/>
      <c r="JOC1" s="134"/>
      <c r="JOD1" s="134"/>
      <c r="JOE1" s="134"/>
      <c r="JOF1" s="134"/>
      <c r="JOG1" s="134"/>
      <c r="JOH1" s="134"/>
      <c r="JOI1" s="134"/>
      <c r="JOJ1" s="134"/>
      <c r="JOK1" s="134"/>
      <c r="JOL1" s="134"/>
      <c r="JOM1" s="134"/>
      <c r="JON1" s="134"/>
      <c r="JOO1" s="134"/>
      <c r="JOP1" s="134"/>
      <c r="JOQ1" s="134"/>
      <c r="JOR1" s="134"/>
      <c r="JOS1" s="134"/>
      <c r="JOT1" s="134"/>
      <c r="JOU1" s="134"/>
      <c r="JOV1" s="134"/>
      <c r="JOW1" s="134"/>
      <c r="JOX1" s="134"/>
      <c r="JOY1" s="134"/>
      <c r="JOZ1" s="134"/>
      <c r="JPA1" s="134"/>
      <c r="JPB1" s="134"/>
      <c r="JPC1" s="134"/>
      <c r="JPD1" s="134"/>
      <c r="JPE1" s="134"/>
      <c r="JPF1" s="134"/>
      <c r="JPG1" s="134"/>
      <c r="JPH1" s="134"/>
      <c r="JPI1" s="134"/>
      <c r="JPJ1" s="134"/>
      <c r="JPK1" s="134"/>
      <c r="JPL1" s="134"/>
      <c r="JPM1" s="134"/>
      <c r="JPN1" s="134"/>
      <c r="JPO1" s="134"/>
      <c r="JPP1" s="134"/>
      <c r="JPQ1" s="134"/>
      <c r="JPR1" s="134"/>
      <c r="JPS1" s="134"/>
      <c r="JPT1" s="134"/>
      <c r="JPU1" s="134"/>
      <c r="JPV1" s="134"/>
      <c r="JPW1" s="134"/>
      <c r="JPX1" s="134"/>
      <c r="JPY1" s="134"/>
      <c r="JPZ1" s="134"/>
      <c r="JQA1" s="134"/>
      <c r="JQB1" s="134"/>
      <c r="JQC1" s="134"/>
      <c r="JQD1" s="134"/>
      <c r="JQE1" s="134"/>
      <c r="JQF1" s="134"/>
      <c r="JQG1" s="134"/>
      <c r="JQH1" s="134"/>
      <c r="JQI1" s="134"/>
      <c r="JQJ1" s="134"/>
      <c r="JQK1" s="134"/>
      <c r="JQL1" s="134"/>
      <c r="JQM1" s="134"/>
      <c r="JQN1" s="134"/>
      <c r="JQO1" s="134"/>
      <c r="JQP1" s="134"/>
      <c r="JQQ1" s="134"/>
      <c r="JQR1" s="134"/>
      <c r="JQS1" s="134"/>
      <c r="JQT1" s="134"/>
      <c r="JQU1" s="134"/>
      <c r="JQV1" s="134"/>
      <c r="JQW1" s="134"/>
      <c r="JQX1" s="134"/>
      <c r="JQY1" s="134"/>
      <c r="JQZ1" s="134"/>
      <c r="JRA1" s="134"/>
      <c r="JRB1" s="134"/>
      <c r="JRC1" s="134"/>
      <c r="JRD1" s="134"/>
      <c r="JRE1" s="134"/>
      <c r="JRF1" s="134"/>
      <c r="JRG1" s="134"/>
      <c r="JRH1" s="134"/>
      <c r="JRI1" s="134"/>
      <c r="JRJ1" s="134"/>
      <c r="JRK1" s="134"/>
      <c r="JRL1" s="134"/>
      <c r="JRM1" s="134"/>
      <c r="JRN1" s="134"/>
      <c r="JRO1" s="134"/>
      <c r="JRP1" s="134"/>
      <c r="JRQ1" s="134"/>
      <c r="JRR1" s="134"/>
      <c r="JRS1" s="134"/>
      <c r="JRT1" s="134"/>
      <c r="JRU1" s="134"/>
      <c r="JRV1" s="134"/>
      <c r="JRW1" s="134"/>
      <c r="JRX1" s="134"/>
      <c r="JRY1" s="134"/>
      <c r="JRZ1" s="134"/>
      <c r="JSA1" s="134"/>
      <c r="JSB1" s="134"/>
      <c r="JSC1" s="134"/>
      <c r="JSD1" s="134"/>
      <c r="JSE1" s="134"/>
      <c r="JSF1" s="134"/>
      <c r="JSG1" s="134"/>
      <c r="JSH1" s="134"/>
      <c r="JSI1" s="134"/>
      <c r="JSJ1" s="134"/>
      <c r="JSK1" s="134"/>
      <c r="JSL1" s="134"/>
      <c r="JSM1" s="134"/>
      <c r="JSN1" s="134"/>
      <c r="JSO1" s="134"/>
      <c r="JSP1" s="134"/>
      <c r="JSQ1" s="134"/>
      <c r="JSR1" s="134"/>
      <c r="JSS1" s="134"/>
      <c r="JST1" s="134"/>
      <c r="JSU1" s="134"/>
      <c r="JSV1" s="134"/>
      <c r="JSW1" s="134"/>
      <c r="JSX1" s="134"/>
      <c r="JSY1" s="134"/>
      <c r="JSZ1" s="134"/>
      <c r="JTA1" s="134"/>
      <c r="JTB1" s="134"/>
      <c r="JTC1" s="134"/>
      <c r="JTD1" s="134"/>
      <c r="JTE1" s="134"/>
      <c r="JTF1" s="134"/>
      <c r="JTG1" s="134"/>
      <c r="JTH1" s="134"/>
      <c r="JTI1" s="134"/>
      <c r="JTJ1" s="134"/>
      <c r="JTK1" s="134"/>
      <c r="JTL1" s="134"/>
      <c r="JTM1" s="134"/>
      <c r="JTN1" s="134"/>
      <c r="JTO1" s="134"/>
      <c r="JTP1" s="134"/>
      <c r="JTQ1" s="134"/>
      <c r="JTR1" s="134"/>
      <c r="JTS1" s="134"/>
      <c r="JTT1" s="134"/>
      <c r="JTU1" s="134"/>
      <c r="JTV1" s="134"/>
      <c r="JTW1" s="134"/>
      <c r="JTX1" s="134"/>
      <c r="JTY1" s="134"/>
      <c r="JTZ1" s="134"/>
      <c r="JUA1" s="134"/>
      <c r="JUB1" s="134"/>
      <c r="JUC1" s="134"/>
      <c r="JUD1" s="134"/>
      <c r="JUE1" s="134"/>
      <c r="JUF1" s="134"/>
      <c r="JUG1" s="134"/>
      <c r="JUH1" s="134"/>
      <c r="JUI1" s="134"/>
      <c r="JUJ1" s="134"/>
      <c r="JUK1" s="134"/>
      <c r="JUL1" s="134"/>
      <c r="JUM1" s="134"/>
      <c r="JUN1" s="134"/>
      <c r="JUO1" s="134"/>
      <c r="JUP1" s="134"/>
      <c r="JUQ1" s="134"/>
      <c r="JUR1" s="134"/>
      <c r="JUS1" s="134"/>
      <c r="JUT1" s="134"/>
      <c r="JUU1" s="134"/>
      <c r="JUV1" s="134"/>
      <c r="JUW1" s="134"/>
      <c r="JUX1" s="134"/>
      <c r="JUY1" s="134"/>
      <c r="JUZ1" s="134"/>
      <c r="JVA1" s="134"/>
      <c r="JVB1" s="134"/>
      <c r="JVC1" s="134"/>
      <c r="JVD1" s="134"/>
      <c r="JVE1" s="134"/>
      <c r="JVF1" s="134"/>
      <c r="JVG1" s="134"/>
      <c r="JVH1" s="134"/>
      <c r="JVI1" s="134"/>
      <c r="JVJ1" s="134"/>
      <c r="JVK1" s="134"/>
      <c r="JVL1" s="134"/>
      <c r="JVM1" s="134"/>
      <c r="JVN1" s="134"/>
      <c r="JVO1" s="134"/>
      <c r="JVP1" s="134"/>
      <c r="JVQ1" s="134"/>
      <c r="JVR1" s="134"/>
      <c r="JVS1" s="134"/>
      <c r="JVT1" s="134"/>
      <c r="JVU1" s="134"/>
      <c r="JVV1" s="134"/>
      <c r="JVW1" s="134"/>
      <c r="JVX1" s="134"/>
      <c r="JVY1" s="134"/>
      <c r="JVZ1" s="134"/>
      <c r="JWA1" s="134"/>
      <c r="JWB1" s="134"/>
      <c r="JWC1" s="134"/>
      <c r="JWD1" s="134"/>
      <c r="JWE1" s="134"/>
      <c r="JWF1" s="134"/>
      <c r="JWG1" s="134"/>
      <c r="JWH1" s="134"/>
      <c r="JWI1" s="134"/>
      <c r="JWJ1" s="134"/>
      <c r="JWK1" s="134"/>
      <c r="JWL1" s="134"/>
      <c r="JWM1" s="134"/>
      <c r="JWN1" s="134"/>
      <c r="JWO1" s="134"/>
      <c r="JWP1" s="134"/>
      <c r="JWQ1" s="134"/>
      <c r="JWR1" s="134"/>
      <c r="JWS1" s="134"/>
      <c r="JWT1" s="134"/>
      <c r="JWU1" s="134"/>
      <c r="JWV1" s="134"/>
      <c r="JWW1" s="134"/>
      <c r="JWX1" s="134"/>
      <c r="JWY1" s="134"/>
      <c r="JWZ1" s="134"/>
      <c r="JXA1" s="134"/>
      <c r="JXB1" s="134"/>
      <c r="JXC1" s="134"/>
      <c r="JXD1" s="134"/>
      <c r="JXE1" s="134"/>
      <c r="JXF1" s="134"/>
      <c r="JXG1" s="134"/>
      <c r="JXH1" s="134"/>
      <c r="JXI1" s="134"/>
      <c r="JXJ1" s="134"/>
      <c r="JXK1" s="134"/>
      <c r="JXL1" s="134"/>
      <c r="JXM1" s="134"/>
      <c r="JXN1" s="134"/>
      <c r="JXO1" s="134"/>
      <c r="JXP1" s="134"/>
      <c r="JXQ1" s="134"/>
      <c r="JXR1" s="134"/>
      <c r="JXS1" s="134"/>
      <c r="JXT1" s="134"/>
      <c r="JXU1" s="134"/>
      <c r="JXV1" s="134"/>
      <c r="JXW1" s="134"/>
      <c r="JXX1" s="134"/>
      <c r="JXY1" s="134"/>
      <c r="JXZ1" s="134"/>
      <c r="JYA1" s="134"/>
      <c r="JYB1" s="134"/>
      <c r="JYC1" s="134"/>
      <c r="JYD1" s="134"/>
      <c r="JYE1" s="134"/>
      <c r="JYF1" s="134"/>
      <c r="JYG1" s="134"/>
      <c r="JYH1" s="134"/>
      <c r="JYI1" s="134"/>
      <c r="JYJ1" s="134"/>
      <c r="JYK1" s="134"/>
      <c r="JYL1" s="134"/>
      <c r="JYM1" s="134"/>
      <c r="JYN1" s="134"/>
      <c r="JYO1" s="134"/>
      <c r="JYP1" s="134"/>
      <c r="JYQ1" s="134"/>
      <c r="JYR1" s="134"/>
      <c r="JYS1" s="134"/>
      <c r="JYT1" s="134"/>
      <c r="JYU1" s="134"/>
      <c r="JYV1" s="134"/>
      <c r="JYW1" s="134"/>
      <c r="JYX1" s="134"/>
      <c r="JYY1" s="134"/>
      <c r="JYZ1" s="134"/>
      <c r="JZA1" s="134"/>
      <c r="JZB1" s="134"/>
      <c r="JZC1" s="134"/>
      <c r="JZD1" s="134"/>
      <c r="JZE1" s="134"/>
      <c r="JZF1" s="134"/>
      <c r="JZG1" s="134"/>
      <c r="JZH1" s="134"/>
      <c r="JZI1" s="134"/>
      <c r="JZJ1" s="134"/>
      <c r="JZK1" s="134"/>
      <c r="JZL1" s="134"/>
      <c r="JZM1" s="134"/>
      <c r="JZN1" s="134"/>
      <c r="JZO1" s="134"/>
      <c r="JZP1" s="134"/>
      <c r="JZQ1" s="134"/>
      <c r="JZR1" s="134"/>
      <c r="JZS1" s="134"/>
      <c r="JZT1" s="134"/>
      <c r="JZU1" s="134"/>
      <c r="JZV1" s="134"/>
      <c r="JZW1" s="134"/>
      <c r="JZX1" s="134"/>
      <c r="JZY1" s="134"/>
      <c r="JZZ1" s="134"/>
      <c r="KAA1" s="134"/>
      <c r="KAB1" s="134"/>
      <c r="KAC1" s="134"/>
      <c r="KAD1" s="134"/>
      <c r="KAE1" s="134"/>
      <c r="KAF1" s="134"/>
      <c r="KAG1" s="134"/>
      <c r="KAH1" s="134"/>
      <c r="KAI1" s="134"/>
      <c r="KAJ1" s="134"/>
      <c r="KAK1" s="134"/>
      <c r="KAL1" s="134"/>
      <c r="KAM1" s="134"/>
      <c r="KAN1" s="134"/>
      <c r="KAO1" s="134"/>
      <c r="KAP1" s="134"/>
      <c r="KAQ1" s="134"/>
      <c r="KAR1" s="134"/>
      <c r="KAS1" s="134"/>
      <c r="KAT1" s="134"/>
      <c r="KAU1" s="134"/>
      <c r="KAV1" s="134"/>
      <c r="KAW1" s="134"/>
      <c r="KAX1" s="134"/>
      <c r="KAY1" s="134"/>
      <c r="KAZ1" s="134"/>
      <c r="KBA1" s="134"/>
      <c r="KBB1" s="134"/>
      <c r="KBC1" s="134"/>
      <c r="KBD1" s="134"/>
      <c r="KBE1" s="134"/>
      <c r="KBF1" s="134"/>
      <c r="KBG1" s="134"/>
      <c r="KBH1" s="134"/>
      <c r="KBI1" s="134"/>
      <c r="KBJ1" s="134"/>
      <c r="KBK1" s="134"/>
      <c r="KBL1" s="134"/>
      <c r="KBM1" s="134"/>
      <c r="KBN1" s="134"/>
      <c r="KBO1" s="134"/>
      <c r="KBP1" s="134"/>
      <c r="KBQ1" s="134"/>
      <c r="KBR1" s="134"/>
      <c r="KBS1" s="134"/>
      <c r="KBT1" s="134"/>
      <c r="KBU1" s="134"/>
      <c r="KBV1" s="134"/>
      <c r="KBW1" s="134"/>
      <c r="KBX1" s="134"/>
      <c r="KBY1" s="134"/>
      <c r="KBZ1" s="134"/>
      <c r="KCA1" s="134"/>
      <c r="KCB1" s="134"/>
      <c r="KCC1" s="134"/>
      <c r="KCD1" s="134"/>
      <c r="KCE1" s="134"/>
      <c r="KCF1" s="134"/>
      <c r="KCG1" s="134"/>
      <c r="KCH1" s="134"/>
      <c r="KCI1" s="134"/>
      <c r="KCJ1" s="134"/>
      <c r="KCK1" s="134"/>
      <c r="KCL1" s="134"/>
      <c r="KCM1" s="134"/>
      <c r="KCN1" s="134"/>
      <c r="KCO1" s="134"/>
      <c r="KCP1" s="134"/>
      <c r="KCQ1" s="134"/>
      <c r="KCR1" s="134"/>
      <c r="KCS1" s="134"/>
      <c r="KCT1" s="134"/>
      <c r="KCU1" s="134"/>
      <c r="KCV1" s="134"/>
      <c r="KCW1" s="134"/>
      <c r="KCX1" s="134"/>
      <c r="KCY1" s="134"/>
      <c r="KCZ1" s="134"/>
      <c r="KDA1" s="134"/>
      <c r="KDB1" s="134"/>
      <c r="KDC1" s="134"/>
      <c r="KDD1" s="134"/>
      <c r="KDE1" s="134"/>
      <c r="KDF1" s="134"/>
      <c r="KDG1" s="134"/>
      <c r="KDH1" s="134"/>
      <c r="KDI1" s="134"/>
      <c r="KDJ1" s="134"/>
      <c r="KDK1" s="134"/>
      <c r="KDL1" s="134"/>
      <c r="KDM1" s="134"/>
      <c r="KDN1" s="134"/>
      <c r="KDO1" s="134"/>
      <c r="KDP1" s="134"/>
      <c r="KDQ1" s="134"/>
      <c r="KDR1" s="134"/>
      <c r="KDS1" s="134"/>
      <c r="KDT1" s="134"/>
      <c r="KDU1" s="134"/>
      <c r="KDV1" s="134"/>
      <c r="KDW1" s="134"/>
      <c r="KDX1" s="134"/>
      <c r="KDY1" s="134"/>
      <c r="KDZ1" s="134"/>
      <c r="KEA1" s="134"/>
      <c r="KEB1" s="134"/>
      <c r="KEC1" s="134"/>
      <c r="KED1" s="134"/>
      <c r="KEE1" s="134"/>
      <c r="KEF1" s="134"/>
      <c r="KEG1" s="134"/>
      <c r="KEH1" s="134"/>
      <c r="KEI1" s="134"/>
      <c r="KEJ1" s="134"/>
      <c r="KEK1" s="134"/>
      <c r="KEL1" s="134"/>
      <c r="KEM1" s="134"/>
      <c r="KEN1" s="134"/>
      <c r="KEO1" s="134"/>
      <c r="KEP1" s="134"/>
      <c r="KEQ1" s="134"/>
      <c r="KER1" s="134"/>
      <c r="KES1" s="134"/>
      <c r="KET1" s="134"/>
      <c r="KEU1" s="134"/>
      <c r="KEV1" s="134"/>
      <c r="KEW1" s="134"/>
      <c r="KEX1" s="134"/>
      <c r="KEY1" s="134"/>
      <c r="KEZ1" s="134"/>
      <c r="KFA1" s="134"/>
      <c r="KFB1" s="134"/>
      <c r="KFC1" s="134"/>
      <c r="KFD1" s="134"/>
      <c r="KFE1" s="134"/>
      <c r="KFF1" s="134"/>
      <c r="KFG1" s="134"/>
      <c r="KFH1" s="134"/>
      <c r="KFI1" s="134"/>
      <c r="KFJ1" s="134"/>
      <c r="KFK1" s="134"/>
      <c r="KFL1" s="134"/>
      <c r="KFM1" s="134"/>
      <c r="KFN1" s="134"/>
      <c r="KFO1" s="134"/>
      <c r="KFP1" s="134"/>
      <c r="KFQ1" s="134"/>
      <c r="KFR1" s="134"/>
      <c r="KFS1" s="134"/>
      <c r="KFT1" s="134"/>
      <c r="KFU1" s="134"/>
      <c r="KFV1" s="134"/>
      <c r="KFW1" s="134"/>
      <c r="KFX1" s="134"/>
      <c r="KFY1" s="134"/>
      <c r="KFZ1" s="134"/>
      <c r="KGA1" s="134"/>
      <c r="KGB1" s="134"/>
      <c r="KGC1" s="134"/>
      <c r="KGD1" s="134"/>
      <c r="KGE1" s="134"/>
      <c r="KGF1" s="134"/>
      <c r="KGG1" s="134"/>
      <c r="KGH1" s="134"/>
      <c r="KGI1" s="134"/>
      <c r="KGJ1" s="134"/>
      <c r="KGK1" s="134"/>
      <c r="KGL1" s="134"/>
      <c r="KGM1" s="134"/>
      <c r="KGN1" s="134"/>
      <c r="KGO1" s="134"/>
      <c r="KGP1" s="134"/>
      <c r="KGQ1" s="134"/>
      <c r="KGR1" s="134"/>
      <c r="KGS1" s="134"/>
      <c r="KGT1" s="134"/>
      <c r="KGU1" s="134"/>
      <c r="KGV1" s="134"/>
      <c r="KGW1" s="134"/>
      <c r="KGX1" s="134"/>
      <c r="KGY1" s="134"/>
      <c r="KGZ1" s="134"/>
      <c r="KHA1" s="134"/>
      <c r="KHB1" s="134"/>
      <c r="KHC1" s="134"/>
      <c r="KHD1" s="134"/>
      <c r="KHE1" s="134"/>
      <c r="KHF1" s="134"/>
      <c r="KHG1" s="134"/>
      <c r="KHH1" s="134"/>
      <c r="KHI1" s="134"/>
      <c r="KHJ1" s="134"/>
      <c r="KHK1" s="134"/>
      <c r="KHL1" s="134"/>
      <c r="KHM1" s="134"/>
      <c r="KHN1" s="134"/>
      <c r="KHO1" s="134"/>
      <c r="KHP1" s="134"/>
      <c r="KHQ1" s="134"/>
      <c r="KHR1" s="134"/>
      <c r="KHS1" s="134"/>
      <c r="KHT1" s="134"/>
      <c r="KHU1" s="134"/>
      <c r="KHV1" s="134"/>
      <c r="KHW1" s="134"/>
      <c r="KHX1" s="134"/>
      <c r="KHY1" s="134"/>
      <c r="KHZ1" s="134"/>
      <c r="KIA1" s="134"/>
      <c r="KIB1" s="134"/>
      <c r="KIC1" s="134"/>
      <c r="KID1" s="134"/>
      <c r="KIE1" s="134"/>
      <c r="KIF1" s="134"/>
      <c r="KIG1" s="134"/>
      <c r="KIH1" s="134"/>
      <c r="KII1" s="134"/>
      <c r="KIJ1" s="134"/>
      <c r="KIK1" s="134"/>
      <c r="KIL1" s="134"/>
      <c r="KIM1" s="134"/>
      <c r="KIN1" s="134"/>
      <c r="KIO1" s="134"/>
      <c r="KIP1" s="134"/>
      <c r="KIQ1" s="134"/>
      <c r="KIR1" s="134"/>
      <c r="KIS1" s="134"/>
      <c r="KIT1" s="134"/>
      <c r="KIU1" s="134"/>
      <c r="KIV1" s="134"/>
      <c r="KIW1" s="134"/>
      <c r="KIX1" s="134"/>
      <c r="KIY1" s="134"/>
      <c r="KIZ1" s="134"/>
      <c r="KJA1" s="134"/>
      <c r="KJB1" s="134"/>
      <c r="KJC1" s="134"/>
      <c r="KJD1" s="134"/>
      <c r="KJE1" s="134"/>
      <c r="KJF1" s="134"/>
      <c r="KJG1" s="134"/>
      <c r="KJH1" s="134"/>
      <c r="KJI1" s="134"/>
      <c r="KJJ1" s="134"/>
      <c r="KJK1" s="134"/>
      <c r="KJL1" s="134"/>
      <c r="KJM1" s="134"/>
      <c r="KJN1" s="134"/>
      <c r="KJO1" s="134"/>
      <c r="KJP1" s="134"/>
      <c r="KJQ1" s="134"/>
      <c r="KJR1" s="134"/>
      <c r="KJS1" s="134"/>
      <c r="KJT1" s="134"/>
      <c r="KJU1" s="134"/>
      <c r="KJV1" s="134"/>
      <c r="KJW1" s="134"/>
      <c r="KJX1" s="134"/>
      <c r="KJY1" s="134"/>
      <c r="KJZ1" s="134"/>
      <c r="KKA1" s="134"/>
      <c r="KKB1" s="134"/>
      <c r="KKC1" s="134"/>
      <c r="KKD1" s="134"/>
      <c r="KKE1" s="134"/>
      <c r="KKF1" s="134"/>
      <c r="KKG1" s="134"/>
      <c r="KKH1" s="134"/>
      <c r="KKI1" s="134"/>
      <c r="KKJ1" s="134"/>
      <c r="KKK1" s="134"/>
      <c r="KKL1" s="134"/>
      <c r="KKM1" s="134"/>
      <c r="KKN1" s="134"/>
      <c r="KKO1" s="134"/>
      <c r="KKP1" s="134"/>
      <c r="KKQ1" s="134"/>
      <c r="KKR1" s="134"/>
      <c r="KKS1" s="134"/>
      <c r="KKT1" s="134"/>
      <c r="KKU1" s="134"/>
      <c r="KKV1" s="134"/>
      <c r="KKW1" s="134"/>
      <c r="KKX1" s="134"/>
      <c r="KKY1" s="134"/>
      <c r="KKZ1" s="134"/>
      <c r="KLA1" s="134"/>
      <c r="KLB1" s="134"/>
      <c r="KLC1" s="134"/>
      <c r="KLD1" s="134"/>
      <c r="KLE1" s="134"/>
      <c r="KLF1" s="134"/>
      <c r="KLG1" s="134"/>
      <c r="KLH1" s="134"/>
      <c r="KLI1" s="134"/>
      <c r="KLJ1" s="134"/>
      <c r="KLK1" s="134"/>
      <c r="KLL1" s="134"/>
      <c r="KLM1" s="134"/>
      <c r="KLN1" s="134"/>
      <c r="KLO1" s="134"/>
      <c r="KLP1" s="134"/>
      <c r="KLQ1" s="134"/>
      <c r="KLR1" s="134"/>
      <c r="KLS1" s="134"/>
      <c r="KLT1" s="134"/>
      <c r="KLU1" s="134"/>
      <c r="KLV1" s="134"/>
      <c r="KLW1" s="134"/>
      <c r="KLX1" s="134"/>
      <c r="KLY1" s="134"/>
      <c r="KLZ1" s="134"/>
      <c r="KMA1" s="134"/>
      <c r="KMB1" s="134"/>
      <c r="KMC1" s="134"/>
      <c r="KMD1" s="134"/>
      <c r="KME1" s="134"/>
      <c r="KMF1" s="134"/>
      <c r="KMG1" s="134"/>
      <c r="KMH1" s="134"/>
      <c r="KMI1" s="134"/>
      <c r="KMJ1" s="134"/>
      <c r="KMK1" s="134"/>
      <c r="KML1" s="134"/>
      <c r="KMM1" s="134"/>
      <c r="KMN1" s="134"/>
      <c r="KMO1" s="134"/>
      <c r="KMP1" s="134"/>
      <c r="KMQ1" s="134"/>
      <c r="KMR1" s="134"/>
      <c r="KMS1" s="134"/>
      <c r="KMT1" s="134"/>
      <c r="KMU1" s="134"/>
      <c r="KMV1" s="134"/>
      <c r="KMW1" s="134"/>
      <c r="KMX1" s="134"/>
      <c r="KMY1" s="134"/>
      <c r="KMZ1" s="134"/>
      <c r="KNA1" s="134"/>
      <c r="KNB1" s="134"/>
      <c r="KNC1" s="134"/>
      <c r="KND1" s="134"/>
      <c r="KNE1" s="134"/>
      <c r="KNF1" s="134"/>
      <c r="KNG1" s="134"/>
      <c r="KNH1" s="134"/>
      <c r="KNI1" s="134"/>
      <c r="KNJ1" s="134"/>
      <c r="KNK1" s="134"/>
      <c r="KNL1" s="134"/>
      <c r="KNM1" s="134"/>
      <c r="KNN1" s="134"/>
      <c r="KNO1" s="134"/>
      <c r="KNP1" s="134"/>
      <c r="KNQ1" s="134"/>
      <c r="KNR1" s="134"/>
      <c r="KNS1" s="134"/>
      <c r="KNT1" s="134"/>
      <c r="KNU1" s="134"/>
      <c r="KNV1" s="134"/>
      <c r="KNW1" s="134"/>
      <c r="KNX1" s="134"/>
      <c r="KNY1" s="134"/>
      <c r="KNZ1" s="134"/>
      <c r="KOA1" s="134"/>
      <c r="KOB1" s="134"/>
      <c r="KOC1" s="134"/>
      <c r="KOD1" s="134"/>
      <c r="KOE1" s="134"/>
      <c r="KOF1" s="134"/>
      <c r="KOG1" s="134"/>
      <c r="KOH1" s="134"/>
      <c r="KOI1" s="134"/>
      <c r="KOJ1" s="134"/>
      <c r="KOK1" s="134"/>
      <c r="KOL1" s="134"/>
      <c r="KOM1" s="134"/>
      <c r="KON1" s="134"/>
      <c r="KOO1" s="134"/>
      <c r="KOP1" s="134"/>
      <c r="KOQ1" s="134"/>
      <c r="KOR1" s="134"/>
      <c r="KOS1" s="134"/>
      <c r="KOT1" s="134"/>
      <c r="KOU1" s="134"/>
      <c r="KOV1" s="134"/>
      <c r="KOW1" s="134"/>
      <c r="KOX1" s="134"/>
      <c r="KOY1" s="134"/>
      <c r="KOZ1" s="134"/>
      <c r="KPA1" s="134"/>
      <c r="KPB1" s="134"/>
      <c r="KPC1" s="134"/>
      <c r="KPD1" s="134"/>
      <c r="KPE1" s="134"/>
      <c r="KPF1" s="134"/>
      <c r="KPG1" s="134"/>
      <c r="KPH1" s="134"/>
      <c r="KPI1" s="134"/>
      <c r="KPJ1" s="134"/>
      <c r="KPK1" s="134"/>
      <c r="KPL1" s="134"/>
      <c r="KPM1" s="134"/>
      <c r="KPN1" s="134"/>
      <c r="KPO1" s="134"/>
      <c r="KPP1" s="134"/>
      <c r="KPQ1" s="134"/>
      <c r="KPR1" s="134"/>
      <c r="KPS1" s="134"/>
      <c r="KPT1" s="134"/>
      <c r="KPU1" s="134"/>
      <c r="KPV1" s="134"/>
      <c r="KPW1" s="134"/>
      <c r="KPX1" s="134"/>
      <c r="KPY1" s="134"/>
      <c r="KPZ1" s="134"/>
      <c r="KQA1" s="134"/>
      <c r="KQB1" s="134"/>
      <c r="KQC1" s="134"/>
      <c r="KQD1" s="134"/>
      <c r="KQE1" s="134"/>
      <c r="KQF1" s="134"/>
      <c r="KQG1" s="134"/>
      <c r="KQH1" s="134"/>
      <c r="KQI1" s="134"/>
      <c r="KQJ1" s="134"/>
      <c r="KQK1" s="134"/>
      <c r="KQL1" s="134"/>
      <c r="KQM1" s="134"/>
      <c r="KQN1" s="134"/>
      <c r="KQO1" s="134"/>
      <c r="KQP1" s="134"/>
      <c r="KQQ1" s="134"/>
      <c r="KQR1" s="134"/>
      <c r="KQS1" s="134"/>
      <c r="KQT1" s="134"/>
      <c r="KQU1" s="134"/>
      <c r="KQV1" s="134"/>
      <c r="KQW1" s="134"/>
      <c r="KQX1" s="134"/>
      <c r="KQY1" s="134"/>
      <c r="KQZ1" s="134"/>
      <c r="KRA1" s="134"/>
      <c r="KRB1" s="134"/>
      <c r="KRC1" s="134"/>
      <c r="KRD1" s="134"/>
      <c r="KRE1" s="134"/>
      <c r="KRF1" s="134"/>
      <c r="KRG1" s="134"/>
      <c r="KRH1" s="134"/>
      <c r="KRI1" s="134"/>
      <c r="KRJ1" s="134"/>
      <c r="KRK1" s="134"/>
      <c r="KRL1" s="134"/>
      <c r="KRM1" s="134"/>
      <c r="KRN1" s="134"/>
      <c r="KRO1" s="134"/>
      <c r="KRP1" s="134"/>
      <c r="KRQ1" s="134"/>
      <c r="KRR1" s="134"/>
      <c r="KRS1" s="134"/>
      <c r="KRT1" s="134"/>
      <c r="KRU1" s="134"/>
      <c r="KRV1" s="134"/>
      <c r="KRW1" s="134"/>
      <c r="KRX1" s="134"/>
      <c r="KRY1" s="134"/>
      <c r="KRZ1" s="134"/>
      <c r="KSA1" s="134"/>
      <c r="KSB1" s="134"/>
      <c r="KSC1" s="134"/>
      <c r="KSD1" s="134"/>
      <c r="KSE1" s="134"/>
      <c r="KSF1" s="134"/>
      <c r="KSG1" s="134"/>
      <c r="KSH1" s="134"/>
      <c r="KSI1" s="134"/>
      <c r="KSJ1" s="134"/>
      <c r="KSK1" s="134"/>
      <c r="KSL1" s="134"/>
      <c r="KSM1" s="134"/>
      <c r="KSN1" s="134"/>
      <c r="KSO1" s="134"/>
      <c r="KSP1" s="134"/>
      <c r="KSQ1" s="134"/>
      <c r="KSR1" s="134"/>
      <c r="KSS1" s="134"/>
      <c r="KST1" s="134"/>
      <c r="KSU1" s="134"/>
      <c r="KSV1" s="134"/>
      <c r="KSW1" s="134"/>
      <c r="KSX1" s="134"/>
      <c r="KSY1" s="134"/>
      <c r="KSZ1" s="134"/>
      <c r="KTA1" s="134"/>
      <c r="KTB1" s="134"/>
      <c r="KTC1" s="134"/>
      <c r="KTD1" s="134"/>
      <c r="KTE1" s="134"/>
      <c r="KTF1" s="134"/>
      <c r="KTG1" s="134"/>
      <c r="KTH1" s="134"/>
      <c r="KTI1" s="134"/>
      <c r="KTJ1" s="134"/>
      <c r="KTK1" s="134"/>
      <c r="KTL1" s="134"/>
      <c r="KTM1" s="134"/>
      <c r="KTN1" s="134"/>
      <c r="KTO1" s="134"/>
      <c r="KTP1" s="134"/>
      <c r="KTQ1" s="134"/>
      <c r="KTR1" s="134"/>
      <c r="KTS1" s="134"/>
      <c r="KTT1" s="134"/>
      <c r="KTU1" s="134"/>
      <c r="KTV1" s="134"/>
      <c r="KTW1" s="134"/>
      <c r="KTX1" s="134"/>
      <c r="KTY1" s="134"/>
      <c r="KTZ1" s="134"/>
      <c r="KUA1" s="134"/>
      <c r="KUB1" s="134"/>
      <c r="KUC1" s="134"/>
      <c r="KUD1" s="134"/>
      <c r="KUE1" s="134"/>
      <c r="KUF1" s="134"/>
      <c r="KUG1" s="134"/>
      <c r="KUH1" s="134"/>
      <c r="KUI1" s="134"/>
      <c r="KUJ1" s="134"/>
      <c r="KUK1" s="134"/>
      <c r="KUL1" s="134"/>
      <c r="KUM1" s="134"/>
      <c r="KUN1" s="134"/>
      <c r="KUO1" s="134"/>
      <c r="KUP1" s="134"/>
      <c r="KUQ1" s="134"/>
      <c r="KUR1" s="134"/>
      <c r="KUS1" s="134"/>
      <c r="KUT1" s="134"/>
      <c r="KUU1" s="134"/>
      <c r="KUV1" s="134"/>
      <c r="KUW1" s="134"/>
      <c r="KUX1" s="134"/>
      <c r="KUY1" s="134"/>
      <c r="KUZ1" s="134"/>
      <c r="KVA1" s="134"/>
      <c r="KVB1" s="134"/>
      <c r="KVC1" s="134"/>
      <c r="KVD1" s="134"/>
      <c r="KVE1" s="134"/>
      <c r="KVF1" s="134"/>
      <c r="KVG1" s="134"/>
      <c r="KVH1" s="134"/>
      <c r="KVI1" s="134"/>
      <c r="KVJ1" s="134"/>
      <c r="KVK1" s="134"/>
      <c r="KVL1" s="134"/>
      <c r="KVM1" s="134"/>
      <c r="KVN1" s="134"/>
      <c r="KVO1" s="134"/>
      <c r="KVP1" s="134"/>
      <c r="KVQ1" s="134"/>
      <c r="KVR1" s="134"/>
      <c r="KVS1" s="134"/>
      <c r="KVT1" s="134"/>
      <c r="KVU1" s="134"/>
      <c r="KVV1" s="134"/>
      <c r="KVW1" s="134"/>
      <c r="KVX1" s="134"/>
      <c r="KVY1" s="134"/>
      <c r="KVZ1" s="134"/>
      <c r="KWA1" s="134"/>
      <c r="KWB1" s="134"/>
      <c r="KWC1" s="134"/>
      <c r="KWD1" s="134"/>
      <c r="KWE1" s="134"/>
      <c r="KWF1" s="134"/>
      <c r="KWG1" s="134"/>
      <c r="KWH1" s="134"/>
      <c r="KWI1" s="134"/>
      <c r="KWJ1" s="134"/>
      <c r="KWK1" s="134"/>
      <c r="KWL1" s="134"/>
      <c r="KWM1" s="134"/>
      <c r="KWN1" s="134"/>
      <c r="KWO1" s="134"/>
      <c r="KWP1" s="134"/>
      <c r="KWQ1" s="134"/>
      <c r="KWR1" s="134"/>
      <c r="KWS1" s="134"/>
      <c r="KWT1" s="134"/>
      <c r="KWU1" s="134"/>
      <c r="KWV1" s="134"/>
      <c r="KWW1" s="134"/>
      <c r="KWX1" s="134"/>
      <c r="KWY1" s="134"/>
      <c r="KWZ1" s="134"/>
      <c r="KXA1" s="134"/>
      <c r="KXB1" s="134"/>
      <c r="KXC1" s="134"/>
      <c r="KXD1" s="134"/>
      <c r="KXE1" s="134"/>
      <c r="KXF1" s="134"/>
      <c r="KXG1" s="134"/>
      <c r="KXH1" s="134"/>
      <c r="KXI1" s="134"/>
      <c r="KXJ1" s="134"/>
      <c r="KXK1" s="134"/>
      <c r="KXL1" s="134"/>
      <c r="KXM1" s="134"/>
      <c r="KXN1" s="134"/>
      <c r="KXO1" s="134"/>
      <c r="KXP1" s="134"/>
      <c r="KXQ1" s="134"/>
      <c r="KXR1" s="134"/>
      <c r="KXS1" s="134"/>
      <c r="KXT1" s="134"/>
      <c r="KXU1" s="134"/>
      <c r="KXV1" s="134"/>
      <c r="KXW1" s="134"/>
      <c r="KXX1" s="134"/>
      <c r="KXY1" s="134"/>
      <c r="KXZ1" s="134"/>
      <c r="KYA1" s="134"/>
      <c r="KYB1" s="134"/>
      <c r="KYC1" s="134"/>
      <c r="KYD1" s="134"/>
      <c r="KYE1" s="134"/>
      <c r="KYF1" s="134"/>
      <c r="KYG1" s="134"/>
      <c r="KYH1" s="134"/>
      <c r="KYI1" s="134"/>
      <c r="KYJ1" s="134"/>
      <c r="KYK1" s="134"/>
      <c r="KYL1" s="134"/>
      <c r="KYM1" s="134"/>
      <c r="KYN1" s="134"/>
      <c r="KYO1" s="134"/>
      <c r="KYP1" s="134"/>
      <c r="KYQ1" s="134"/>
      <c r="KYR1" s="134"/>
      <c r="KYS1" s="134"/>
      <c r="KYT1" s="134"/>
      <c r="KYU1" s="134"/>
      <c r="KYV1" s="134"/>
      <c r="KYW1" s="134"/>
      <c r="KYX1" s="134"/>
      <c r="KYY1" s="134"/>
      <c r="KYZ1" s="134"/>
      <c r="KZA1" s="134"/>
      <c r="KZB1" s="134"/>
      <c r="KZC1" s="134"/>
      <c r="KZD1" s="134"/>
      <c r="KZE1" s="134"/>
      <c r="KZF1" s="134"/>
      <c r="KZG1" s="134"/>
      <c r="KZH1" s="134"/>
      <c r="KZI1" s="134"/>
      <c r="KZJ1" s="134"/>
      <c r="KZK1" s="134"/>
      <c r="KZL1" s="134"/>
      <c r="KZM1" s="134"/>
      <c r="KZN1" s="134"/>
      <c r="KZO1" s="134"/>
      <c r="KZP1" s="134"/>
      <c r="KZQ1" s="134"/>
      <c r="KZR1" s="134"/>
      <c r="KZS1" s="134"/>
      <c r="KZT1" s="134"/>
      <c r="KZU1" s="134"/>
      <c r="KZV1" s="134"/>
      <c r="KZW1" s="134"/>
      <c r="KZX1" s="134"/>
      <c r="KZY1" s="134"/>
      <c r="KZZ1" s="134"/>
      <c r="LAA1" s="134"/>
      <c r="LAB1" s="134"/>
      <c r="LAC1" s="134"/>
      <c r="LAD1" s="134"/>
      <c r="LAE1" s="134"/>
      <c r="LAF1" s="134"/>
      <c r="LAG1" s="134"/>
      <c r="LAH1" s="134"/>
      <c r="LAI1" s="134"/>
      <c r="LAJ1" s="134"/>
      <c r="LAK1" s="134"/>
      <c r="LAL1" s="134"/>
      <c r="LAM1" s="134"/>
      <c r="LAN1" s="134"/>
      <c r="LAO1" s="134"/>
      <c r="LAP1" s="134"/>
      <c r="LAQ1" s="134"/>
      <c r="LAR1" s="134"/>
      <c r="LAS1" s="134"/>
      <c r="LAT1" s="134"/>
      <c r="LAU1" s="134"/>
      <c r="LAV1" s="134"/>
      <c r="LAW1" s="134"/>
      <c r="LAX1" s="134"/>
      <c r="LAY1" s="134"/>
      <c r="LAZ1" s="134"/>
      <c r="LBA1" s="134"/>
      <c r="LBB1" s="134"/>
      <c r="LBC1" s="134"/>
      <c r="LBD1" s="134"/>
      <c r="LBE1" s="134"/>
      <c r="LBF1" s="134"/>
      <c r="LBG1" s="134"/>
      <c r="LBH1" s="134"/>
      <c r="LBI1" s="134"/>
      <c r="LBJ1" s="134"/>
      <c r="LBK1" s="134"/>
      <c r="LBL1" s="134"/>
      <c r="LBM1" s="134"/>
      <c r="LBN1" s="134"/>
      <c r="LBO1" s="134"/>
      <c r="LBP1" s="134"/>
      <c r="LBQ1" s="134"/>
      <c r="LBR1" s="134"/>
      <c r="LBS1" s="134"/>
      <c r="LBT1" s="134"/>
      <c r="LBU1" s="134"/>
      <c r="LBV1" s="134"/>
      <c r="LBW1" s="134"/>
      <c r="LBX1" s="134"/>
      <c r="LBY1" s="134"/>
      <c r="LBZ1" s="134"/>
      <c r="LCA1" s="134"/>
      <c r="LCB1" s="134"/>
      <c r="LCC1" s="134"/>
      <c r="LCD1" s="134"/>
      <c r="LCE1" s="134"/>
      <c r="LCF1" s="134"/>
      <c r="LCG1" s="134"/>
      <c r="LCH1" s="134"/>
      <c r="LCI1" s="134"/>
      <c r="LCJ1" s="134"/>
      <c r="LCK1" s="134"/>
      <c r="LCL1" s="134"/>
      <c r="LCM1" s="134"/>
      <c r="LCN1" s="134"/>
      <c r="LCO1" s="134"/>
      <c r="LCP1" s="134"/>
      <c r="LCQ1" s="134"/>
      <c r="LCR1" s="134"/>
      <c r="LCS1" s="134"/>
      <c r="LCT1" s="134"/>
      <c r="LCU1" s="134"/>
      <c r="LCV1" s="134"/>
      <c r="LCW1" s="134"/>
      <c r="LCX1" s="134"/>
      <c r="LCY1" s="134"/>
      <c r="LCZ1" s="134"/>
      <c r="LDA1" s="134"/>
      <c r="LDB1" s="134"/>
      <c r="LDC1" s="134"/>
      <c r="LDD1" s="134"/>
      <c r="LDE1" s="134"/>
      <c r="LDF1" s="134"/>
      <c r="LDG1" s="134"/>
      <c r="LDH1" s="134"/>
      <c r="LDI1" s="134"/>
      <c r="LDJ1" s="134"/>
      <c r="LDK1" s="134"/>
      <c r="LDL1" s="134"/>
      <c r="LDM1" s="134"/>
      <c r="LDN1" s="134"/>
      <c r="LDO1" s="134"/>
      <c r="LDP1" s="134"/>
      <c r="LDQ1" s="134"/>
      <c r="LDR1" s="134"/>
      <c r="LDS1" s="134"/>
      <c r="LDT1" s="134"/>
      <c r="LDU1" s="134"/>
      <c r="LDV1" s="134"/>
      <c r="LDW1" s="134"/>
      <c r="LDX1" s="134"/>
      <c r="LDY1" s="134"/>
      <c r="LDZ1" s="134"/>
      <c r="LEA1" s="134"/>
      <c r="LEB1" s="134"/>
      <c r="LEC1" s="134"/>
      <c r="LED1" s="134"/>
      <c r="LEE1" s="134"/>
      <c r="LEF1" s="134"/>
      <c r="LEG1" s="134"/>
      <c r="LEH1" s="134"/>
      <c r="LEI1" s="134"/>
      <c r="LEJ1" s="134"/>
      <c r="LEK1" s="134"/>
      <c r="LEL1" s="134"/>
      <c r="LEM1" s="134"/>
      <c r="LEN1" s="134"/>
      <c r="LEO1" s="134"/>
      <c r="LEP1" s="134"/>
      <c r="LEQ1" s="134"/>
      <c r="LER1" s="134"/>
      <c r="LES1" s="134"/>
      <c r="LET1" s="134"/>
      <c r="LEU1" s="134"/>
      <c r="LEV1" s="134"/>
      <c r="LEW1" s="134"/>
      <c r="LEX1" s="134"/>
      <c r="LEY1" s="134"/>
      <c r="LEZ1" s="134"/>
      <c r="LFA1" s="134"/>
      <c r="LFB1" s="134"/>
      <c r="LFC1" s="134"/>
      <c r="LFD1" s="134"/>
      <c r="LFE1" s="134"/>
      <c r="LFF1" s="134"/>
      <c r="LFG1" s="134"/>
      <c r="LFH1" s="134"/>
      <c r="LFI1" s="134"/>
      <c r="LFJ1" s="134"/>
      <c r="LFK1" s="134"/>
      <c r="LFL1" s="134"/>
      <c r="LFM1" s="134"/>
      <c r="LFN1" s="134"/>
      <c r="LFO1" s="134"/>
      <c r="LFP1" s="134"/>
      <c r="LFQ1" s="134"/>
      <c r="LFR1" s="134"/>
      <c r="LFS1" s="134"/>
      <c r="LFT1" s="134"/>
      <c r="LFU1" s="134"/>
      <c r="LFV1" s="134"/>
      <c r="LFW1" s="134"/>
      <c r="LFX1" s="134"/>
      <c r="LFY1" s="134"/>
      <c r="LFZ1" s="134"/>
      <c r="LGA1" s="134"/>
      <c r="LGB1" s="134"/>
      <c r="LGC1" s="134"/>
      <c r="LGD1" s="134"/>
      <c r="LGE1" s="134"/>
      <c r="LGF1" s="134"/>
      <c r="LGG1" s="134"/>
      <c r="LGH1" s="134"/>
      <c r="LGI1" s="134"/>
      <c r="LGJ1" s="134"/>
      <c r="LGK1" s="134"/>
      <c r="LGL1" s="134"/>
      <c r="LGM1" s="134"/>
      <c r="LGN1" s="134"/>
      <c r="LGO1" s="134"/>
      <c r="LGP1" s="134"/>
      <c r="LGQ1" s="134"/>
      <c r="LGR1" s="134"/>
      <c r="LGS1" s="134"/>
      <c r="LGT1" s="134"/>
      <c r="LGU1" s="134"/>
      <c r="LGV1" s="134"/>
      <c r="LGW1" s="134"/>
      <c r="LGX1" s="134"/>
      <c r="LGY1" s="134"/>
      <c r="LGZ1" s="134"/>
      <c r="LHA1" s="134"/>
      <c r="LHB1" s="134"/>
      <c r="LHC1" s="134"/>
      <c r="LHD1" s="134"/>
      <c r="LHE1" s="134"/>
      <c r="LHF1" s="134"/>
      <c r="LHG1" s="134"/>
      <c r="LHH1" s="134"/>
      <c r="LHI1" s="134"/>
      <c r="LHJ1" s="134"/>
      <c r="LHK1" s="134"/>
      <c r="LHL1" s="134"/>
      <c r="LHM1" s="134"/>
      <c r="LHN1" s="134"/>
      <c r="LHO1" s="134"/>
      <c r="LHP1" s="134"/>
      <c r="LHQ1" s="134"/>
      <c r="LHR1" s="134"/>
      <c r="LHS1" s="134"/>
      <c r="LHT1" s="134"/>
      <c r="LHU1" s="134"/>
      <c r="LHV1" s="134"/>
      <c r="LHW1" s="134"/>
      <c r="LHX1" s="134"/>
      <c r="LHY1" s="134"/>
      <c r="LHZ1" s="134"/>
      <c r="LIA1" s="134"/>
      <c r="LIB1" s="134"/>
      <c r="LIC1" s="134"/>
      <c r="LID1" s="134"/>
      <c r="LIE1" s="134"/>
      <c r="LIF1" s="134"/>
      <c r="LIG1" s="134"/>
      <c r="LIH1" s="134"/>
      <c r="LII1" s="134"/>
      <c r="LIJ1" s="134"/>
      <c r="LIK1" s="134"/>
      <c r="LIL1" s="134"/>
      <c r="LIM1" s="134"/>
      <c r="LIN1" s="134"/>
      <c r="LIO1" s="134"/>
      <c r="LIP1" s="134"/>
      <c r="LIQ1" s="134"/>
      <c r="LIR1" s="134"/>
      <c r="LIS1" s="134"/>
      <c r="LIT1" s="134"/>
      <c r="LIU1" s="134"/>
      <c r="LIV1" s="134"/>
      <c r="LIW1" s="134"/>
      <c r="LIX1" s="134"/>
      <c r="LIY1" s="134"/>
      <c r="LIZ1" s="134"/>
      <c r="LJA1" s="134"/>
      <c r="LJB1" s="134"/>
      <c r="LJC1" s="134"/>
      <c r="LJD1" s="134"/>
      <c r="LJE1" s="134"/>
      <c r="LJF1" s="134"/>
      <c r="LJG1" s="134"/>
      <c r="LJH1" s="134"/>
      <c r="LJI1" s="134"/>
      <c r="LJJ1" s="134"/>
      <c r="LJK1" s="134"/>
      <c r="LJL1" s="134"/>
      <c r="LJM1" s="134"/>
      <c r="LJN1" s="134"/>
      <c r="LJO1" s="134"/>
      <c r="LJP1" s="134"/>
      <c r="LJQ1" s="134"/>
      <c r="LJR1" s="134"/>
      <c r="LJS1" s="134"/>
      <c r="LJT1" s="134"/>
      <c r="LJU1" s="134"/>
      <c r="LJV1" s="134"/>
      <c r="LJW1" s="134"/>
      <c r="LJX1" s="134"/>
      <c r="LJY1" s="134"/>
      <c r="LJZ1" s="134"/>
      <c r="LKA1" s="134"/>
      <c r="LKB1" s="134"/>
      <c r="LKC1" s="134"/>
      <c r="LKD1" s="134"/>
      <c r="LKE1" s="134"/>
      <c r="LKF1" s="134"/>
      <c r="LKG1" s="134"/>
      <c r="LKH1" s="134"/>
      <c r="LKI1" s="134"/>
      <c r="LKJ1" s="134"/>
      <c r="LKK1" s="134"/>
      <c r="LKL1" s="134"/>
      <c r="LKM1" s="134"/>
      <c r="LKN1" s="134"/>
      <c r="LKO1" s="134"/>
      <c r="LKP1" s="134"/>
      <c r="LKQ1" s="134"/>
      <c r="LKR1" s="134"/>
      <c r="LKS1" s="134"/>
      <c r="LKT1" s="134"/>
      <c r="LKU1" s="134"/>
      <c r="LKV1" s="134"/>
      <c r="LKW1" s="134"/>
      <c r="LKX1" s="134"/>
      <c r="LKY1" s="134"/>
      <c r="LKZ1" s="134"/>
      <c r="LLA1" s="134"/>
      <c r="LLB1" s="134"/>
      <c r="LLC1" s="134"/>
      <c r="LLD1" s="134"/>
      <c r="LLE1" s="134"/>
      <c r="LLF1" s="134"/>
      <c r="LLG1" s="134"/>
      <c r="LLH1" s="134"/>
      <c r="LLI1" s="134"/>
      <c r="LLJ1" s="134"/>
      <c r="LLK1" s="134"/>
      <c r="LLL1" s="134"/>
      <c r="LLM1" s="134"/>
      <c r="LLN1" s="134"/>
      <c r="LLO1" s="134"/>
      <c r="LLP1" s="134"/>
      <c r="LLQ1" s="134"/>
      <c r="LLR1" s="134"/>
      <c r="LLS1" s="134"/>
      <c r="LLT1" s="134"/>
      <c r="LLU1" s="134"/>
      <c r="LLV1" s="134"/>
      <c r="LLW1" s="134"/>
      <c r="LLX1" s="134"/>
      <c r="LLY1" s="134"/>
      <c r="LLZ1" s="134"/>
      <c r="LMA1" s="134"/>
      <c r="LMB1" s="134"/>
      <c r="LMC1" s="134"/>
      <c r="LMD1" s="134"/>
      <c r="LME1" s="134"/>
      <c r="LMF1" s="134"/>
      <c r="LMG1" s="134"/>
      <c r="LMH1" s="134"/>
      <c r="LMI1" s="134"/>
      <c r="LMJ1" s="134"/>
      <c r="LMK1" s="134"/>
      <c r="LML1" s="134"/>
      <c r="LMM1" s="134"/>
      <c r="LMN1" s="134"/>
      <c r="LMO1" s="134"/>
      <c r="LMP1" s="134"/>
      <c r="LMQ1" s="134"/>
      <c r="LMR1" s="134"/>
      <c r="LMS1" s="134"/>
      <c r="LMT1" s="134"/>
      <c r="LMU1" s="134"/>
      <c r="LMV1" s="134"/>
      <c r="LMW1" s="134"/>
      <c r="LMX1" s="134"/>
      <c r="LMY1" s="134"/>
      <c r="LMZ1" s="134"/>
      <c r="LNA1" s="134"/>
      <c r="LNB1" s="134"/>
      <c r="LNC1" s="134"/>
      <c r="LND1" s="134"/>
      <c r="LNE1" s="134"/>
      <c r="LNF1" s="134"/>
      <c r="LNG1" s="134"/>
      <c r="LNH1" s="134"/>
      <c r="LNI1" s="134"/>
      <c r="LNJ1" s="134"/>
      <c r="LNK1" s="134"/>
      <c r="LNL1" s="134"/>
      <c r="LNM1" s="134"/>
      <c r="LNN1" s="134"/>
      <c r="LNO1" s="134"/>
      <c r="LNP1" s="134"/>
      <c r="LNQ1" s="134"/>
      <c r="LNR1" s="134"/>
      <c r="LNS1" s="134"/>
      <c r="LNT1" s="134"/>
      <c r="LNU1" s="134"/>
      <c r="LNV1" s="134"/>
      <c r="LNW1" s="134"/>
      <c r="LNX1" s="134"/>
      <c r="LNY1" s="134"/>
      <c r="LNZ1" s="134"/>
      <c r="LOA1" s="134"/>
      <c r="LOB1" s="134"/>
      <c r="LOC1" s="134"/>
      <c r="LOD1" s="134"/>
      <c r="LOE1" s="134"/>
      <c r="LOF1" s="134"/>
      <c r="LOG1" s="134"/>
      <c r="LOH1" s="134"/>
      <c r="LOI1" s="134"/>
      <c r="LOJ1" s="134"/>
      <c r="LOK1" s="134"/>
      <c r="LOL1" s="134"/>
      <c r="LOM1" s="134"/>
      <c r="LON1" s="134"/>
      <c r="LOO1" s="134"/>
      <c r="LOP1" s="134"/>
      <c r="LOQ1" s="134"/>
      <c r="LOR1" s="134"/>
      <c r="LOS1" s="134"/>
      <c r="LOT1" s="134"/>
      <c r="LOU1" s="134"/>
      <c r="LOV1" s="134"/>
      <c r="LOW1" s="134"/>
      <c r="LOX1" s="134"/>
      <c r="LOY1" s="134"/>
      <c r="LOZ1" s="134"/>
      <c r="LPA1" s="134"/>
      <c r="LPB1" s="134"/>
      <c r="LPC1" s="134"/>
      <c r="LPD1" s="134"/>
      <c r="LPE1" s="134"/>
      <c r="LPF1" s="134"/>
      <c r="LPG1" s="134"/>
      <c r="LPH1" s="134"/>
      <c r="LPI1" s="134"/>
      <c r="LPJ1" s="134"/>
      <c r="LPK1" s="134"/>
      <c r="LPL1" s="134"/>
      <c r="LPM1" s="134"/>
      <c r="LPN1" s="134"/>
      <c r="LPO1" s="134"/>
      <c r="LPP1" s="134"/>
      <c r="LPQ1" s="134"/>
      <c r="LPR1" s="134"/>
      <c r="LPS1" s="134"/>
      <c r="LPT1" s="134"/>
      <c r="LPU1" s="134"/>
      <c r="LPV1" s="134"/>
      <c r="LPW1" s="134"/>
      <c r="LPX1" s="134"/>
      <c r="LPY1" s="134"/>
      <c r="LPZ1" s="134"/>
      <c r="LQA1" s="134"/>
      <c r="LQB1" s="134"/>
      <c r="LQC1" s="134"/>
      <c r="LQD1" s="134"/>
      <c r="LQE1" s="134"/>
      <c r="LQF1" s="134"/>
      <c r="LQG1" s="134"/>
      <c r="LQH1" s="134"/>
      <c r="LQI1" s="134"/>
      <c r="LQJ1" s="134"/>
      <c r="LQK1" s="134"/>
      <c r="LQL1" s="134"/>
      <c r="LQM1" s="134"/>
      <c r="LQN1" s="134"/>
      <c r="LQO1" s="134"/>
      <c r="LQP1" s="134"/>
      <c r="LQQ1" s="134"/>
      <c r="LQR1" s="134"/>
      <c r="LQS1" s="134"/>
      <c r="LQT1" s="134"/>
      <c r="LQU1" s="134"/>
      <c r="LQV1" s="134"/>
      <c r="LQW1" s="134"/>
      <c r="LQX1" s="134"/>
      <c r="LQY1" s="134"/>
      <c r="LQZ1" s="134"/>
      <c r="LRA1" s="134"/>
      <c r="LRB1" s="134"/>
      <c r="LRC1" s="134"/>
      <c r="LRD1" s="134"/>
      <c r="LRE1" s="134"/>
      <c r="LRF1" s="134"/>
      <c r="LRG1" s="134"/>
      <c r="LRH1" s="134"/>
      <c r="LRI1" s="134"/>
      <c r="LRJ1" s="134"/>
      <c r="LRK1" s="134"/>
      <c r="LRL1" s="134"/>
      <c r="LRM1" s="134"/>
      <c r="LRN1" s="134"/>
      <c r="LRO1" s="134"/>
      <c r="LRP1" s="134"/>
      <c r="LRQ1" s="134"/>
      <c r="LRR1" s="134"/>
      <c r="LRS1" s="134"/>
      <c r="LRT1" s="134"/>
      <c r="LRU1" s="134"/>
      <c r="LRV1" s="134"/>
      <c r="LRW1" s="134"/>
      <c r="LRX1" s="134"/>
      <c r="LRY1" s="134"/>
      <c r="LRZ1" s="134"/>
      <c r="LSA1" s="134"/>
      <c r="LSB1" s="134"/>
      <c r="LSC1" s="134"/>
      <c r="LSD1" s="134"/>
      <c r="LSE1" s="134"/>
      <c r="LSF1" s="134"/>
      <c r="LSG1" s="134"/>
      <c r="LSH1" s="134"/>
      <c r="LSI1" s="134"/>
      <c r="LSJ1" s="134"/>
      <c r="LSK1" s="134"/>
      <c r="LSL1" s="134"/>
      <c r="LSM1" s="134"/>
      <c r="LSN1" s="134"/>
      <c r="LSO1" s="134"/>
      <c r="LSP1" s="134"/>
      <c r="LSQ1" s="134"/>
      <c r="LSR1" s="134"/>
      <c r="LSS1" s="134"/>
      <c r="LST1" s="134"/>
      <c r="LSU1" s="134"/>
      <c r="LSV1" s="134"/>
      <c r="LSW1" s="134"/>
      <c r="LSX1" s="134"/>
      <c r="LSY1" s="134"/>
      <c r="LSZ1" s="134"/>
      <c r="LTA1" s="134"/>
      <c r="LTB1" s="134"/>
      <c r="LTC1" s="134"/>
      <c r="LTD1" s="134"/>
      <c r="LTE1" s="134"/>
      <c r="LTF1" s="134"/>
      <c r="LTG1" s="134"/>
      <c r="LTH1" s="134"/>
      <c r="LTI1" s="134"/>
      <c r="LTJ1" s="134"/>
      <c r="LTK1" s="134"/>
      <c r="LTL1" s="134"/>
      <c r="LTM1" s="134"/>
      <c r="LTN1" s="134"/>
      <c r="LTO1" s="134"/>
      <c r="LTP1" s="134"/>
      <c r="LTQ1" s="134"/>
      <c r="LTR1" s="134"/>
      <c r="LTS1" s="134"/>
      <c r="LTT1" s="134"/>
      <c r="LTU1" s="134"/>
      <c r="LTV1" s="134"/>
      <c r="LTW1" s="134"/>
      <c r="LTX1" s="134"/>
      <c r="LTY1" s="134"/>
      <c r="LTZ1" s="134"/>
      <c r="LUA1" s="134"/>
      <c r="LUB1" s="134"/>
      <c r="LUC1" s="134"/>
      <c r="LUD1" s="134"/>
      <c r="LUE1" s="134"/>
      <c r="LUF1" s="134"/>
      <c r="LUG1" s="134"/>
      <c r="LUH1" s="134"/>
      <c r="LUI1" s="134"/>
      <c r="LUJ1" s="134"/>
      <c r="LUK1" s="134"/>
      <c r="LUL1" s="134"/>
      <c r="LUM1" s="134"/>
      <c r="LUN1" s="134"/>
      <c r="LUO1" s="134"/>
      <c r="LUP1" s="134"/>
      <c r="LUQ1" s="134"/>
      <c r="LUR1" s="134"/>
      <c r="LUS1" s="134"/>
      <c r="LUT1" s="134"/>
      <c r="LUU1" s="134"/>
      <c r="LUV1" s="134"/>
      <c r="LUW1" s="134"/>
      <c r="LUX1" s="134"/>
      <c r="LUY1" s="134"/>
      <c r="LUZ1" s="134"/>
      <c r="LVA1" s="134"/>
      <c r="LVB1" s="134"/>
      <c r="LVC1" s="134"/>
      <c r="LVD1" s="134"/>
      <c r="LVE1" s="134"/>
      <c r="LVF1" s="134"/>
      <c r="LVG1" s="134"/>
      <c r="LVH1" s="134"/>
      <c r="LVI1" s="134"/>
      <c r="LVJ1" s="134"/>
      <c r="LVK1" s="134"/>
      <c r="LVL1" s="134"/>
      <c r="LVM1" s="134"/>
      <c r="LVN1" s="134"/>
      <c r="LVO1" s="134"/>
      <c r="LVP1" s="134"/>
      <c r="LVQ1" s="134"/>
      <c r="LVR1" s="134"/>
      <c r="LVS1" s="134"/>
      <c r="LVT1" s="134"/>
      <c r="LVU1" s="134"/>
      <c r="LVV1" s="134"/>
      <c r="LVW1" s="134"/>
      <c r="LVX1" s="134"/>
      <c r="LVY1" s="134"/>
      <c r="LVZ1" s="134"/>
      <c r="LWA1" s="134"/>
      <c r="LWB1" s="134"/>
      <c r="LWC1" s="134"/>
      <c r="LWD1" s="134"/>
      <c r="LWE1" s="134"/>
      <c r="LWF1" s="134"/>
      <c r="LWG1" s="134"/>
      <c r="LWH1" s="134"/>
      <c r="LWI1" s="134"/>
      <c r="LWJ1" s="134"/>
      <c r="LWK1" s="134"/>
      <c r="LWL1" s="134"/>
      <c r="LWM1" s="134"/>
      <c r="LWN1" s="134"/>
      <c r="LWO1" s="134"/>
      <c r="LWP1" s="134"/>
      <c r="LWQ1" s="134"/>
      <c r="LWR1" s="134"/>
      <c r="LWS1" s="134"/>
      <c r="LWT1" s="134"/>
      <c r="LWU1" s="134"/>
      <c r="LWV1" s="134"/>
      <c r="LWW1" s="134"/>
      <c r="LWX1" s="134"/>
      <c r="LWY1" s="134"/>
      <c r="LWZ1" s="134"/>
      <c r="LXA1" s="134"/>
      <c r="LXB1" s="134"/>
      <c r="LXC1" s="134"/>
      <c r="LXD1" s="134"/>
      <c r="LXE1" s="134"/>
      <c r="LXF1" s="134"/>
      <c r="LXG1" s="134"/>
      <c r="LXH1" s="134"/>
      <c r="LXI1" s="134"/>
      <c r="LXJ1" s="134"/>
      <c r="LXK1" s="134"/>
      <c r="LXL1" s="134"/>
      <c r="LXM1" s="134"/>
      <c r="LXN1" s="134"/>
      <c r="LXO1" s="134"/>
      <c r="LXP1" s="134"/>
      <c r="LXQ1" s="134"/>
      <c r="LXR1" s="134"/>
      <c r="LXS1" s="134"/>
      <c r="LXT1" s="134"/>
      <c r="LXU1" s="134"/>
      <c r="LXV1" s="134"/>
      <c r="LXW1" s="134"/>
      <c r="LXX1" s="134"/>
      <c r="LXY1" s="134"/>
      <c r="LXZ1" s="134"/>
      <c r="LYA1" s="134"/>
      <c r="LYB1" s="134"/>
      <c r="LYC1" s="134"/>
      <c r="LYD1" s="134"/>
      <c r="LYE1" s="134"/>
      <c r="LYF1" s="134"/>
      <c r="LYG1" s="134"/>
      <c r="LYH1" s="134"/>
      <c r="LYI1" s="134"/>
      <c r="LYJ1" s="134"/>
      <c r="LYK1" s="134"/>
      <c r="LYL1" s="134"/>
      <c r="LYM1" s="134"/>
      <c r="LYN1" s="134"/>
      <c r="LYO1" s="134"/>
      <c r="LYP1" s="134"/>
      <c r="LYQ1" s="134"/>
      <c r="LYR1" s="134"/>
      <c r="LYS1" s="134"/>
      <c r="LYT1" s="134"/>
      <c r="LYU1" s="134"/>
      <c r="LYV1" s="134"/>
      <c r="LYW1" s="134"/>
      <c r="LYX1" s="134"/>
      <c r="LYY1" s="134"/>
      <c r="LYZ1" s="134"/>
      <c r="LZA1" s="134"/>
      <c r="LZB1" s="134"/>
      <c r="LZC1" s="134"/>
      <c r="LZD1" s="134"/>
      <c r="LZE1" s="134"/>
      <c r="LZF1" s="134"/>
      <c r="LZG1" s="134"/>
      <c r="LZH1" s="134"/>
      <c r="LZI1" s="134"/>
      <c r="LZJ1" s="134"/>
      <c r="LZK1" s="134"/>
      <c r="LZL1" s="134"/>
      <c r="LZM1" s="134"/>
      <c r="LZN1" s="134"/>
      <c r="LZO1" s="134"/>
      <c r="LZP1" s="134"/>
      <c r="LZQ1" s="134"/>
      <c r="LZR1" s="134"/>
      <c r="LZS1" s="134"/>
      <c r="LZT1" s="134"/>
      <c r="LZU1" s="134"/>
      <c r="LZV1" s="134"/>
      <c r="LZW1" s="134"/>
      <c r="LZX1" s="134"/>
      <c r="LZY1" s="134"/>
      <c r="LZZ1" s="134"/>
      <c r="MAA1" s="134"/>
      <c r="MAB1" s="134"/>
      <c r="MAC1" s="134"/>
      <c r="MAD1" s="134"/>
      <c r="MAE1" s="134"/>
      <c r="MAF1" s="134"/>
      <c r="MAG1" s="134"/>
      <c r="MAH1" s="134"/>
      <c r="MAI1" s="134"/>
      <c r="MAJ1" s="134"/>
      <c r="MAK1" s="134"/>
      <c r="MAL1" s="134"/>
      <c r="MAM1" s="134"/>
      <c r="MAN1" s="134"/>
      <c r="MAO1" s="134"/>
      <c r="MAP1" s="134"/>
      <c r="MAQ1" s="134"/>
      <c r="MAR1" s="134"/>
      <c r="MAS1" s="134"/>
      <c r="MAT1" s="134"/>
      <c r="MAU1" s="134"/>
      <c r="MAV1" s="134"/>
      <c r="MAW1" s="134"/>
      <c r="MAX1" s="134"/>
      <c r="MAY1" s="134"/>
      <c r="MAZ1" s="134"/>
      <c r="MBA1" s="134"/>
      <c r="MBB1" s="134"/>
      <c r="MBC1" s="134"/>
      <c r="MBD1" s="134"/>
      <c r="MBE1" s="134"/>
      <c r="MBF1" s="134"/>
      <c r="MBG1" s="134"/>
      <c r="MBH1" s="134"/>
      <c r="MBI1" s="134"/>
      <c r="MBJ1" s="134"/>
      <c r="MBK1" s="134"/>
      <c r="MBL1" s="134"/>
      <c r="MBM1" s="134"/>
      <c r="MBN1" s="134"/>
      <c r="MBO1" s="134"/>
      <c r="MBP1" s="134"/>
      <c r="MBQ1" s="134"/>
      <c r="MBR1" s="134"/>
      <c r="MBS1" s="134"/>
      <c r="MBT1" s="134"/>
      <c r="MBU1" s="134"/>
      <c r="MBV1" s="134"/>
      <c r="MBW1" s="134"/>
      <c r="MBX1" s="134"/>
      <c r="MBY1" s="134"/>
      <c r="MBZ1" s="134"/>
      <c r="MCA1" s="134"/>
      <c r="MCB1" s="134"/>
      <c r="MCC1" s="134"/>
      <c r="MCD1" s="134"/>
      <c r="MCE1" s="134"/>
      <c r="MCF1" s="134"/>
      <c r="MCG1" s="134"/>
      <c r="MCH1" s="134"/>
      <c r="MCI1" s="134"/>
      <c r="MCJ1" s="134"/>
      <c r="MCK1" s="134"/>
      <c r="MCL1" s="134"/>
      <c r="MCM1" s="134"/>
      <c r="MCN1" s="134"/>
      <c r="MCO1" s="134"/>
      <c r="MCP1" s="134"/>
      <c r="MCQ1" s="134"/>
      <c r="MCR1" s="134"/>
      <c r="MCS1" s="134"/>
      <c r="MCT1" s="134"/>
      <c r="MCU1" s="134"/>
      <c r="MCV1" s="134"/>
      <c r="MCW1" s="134"/>
      <c r="MCX1" s="134"/>
      <c r="MCY1" s="134"/>
      <c r="MCZ1" s="134"/>
      <c r="MDA1" s="134"/>
      <c r="MDB1" s="134"/>
      <c r="MDC1" s="134"/>
      <c r="MDD1" s="134"/>
      <c r="MDE1" s="134"/>
      <c r="MDF1" s="134"/>
      <c r="MDG1" s="134"/>
      <c r="MDH1" s="134"/>
      <c r="MDI1" s="134"/>
      <c r="MDJ1" s="134"/>
      <c r="MDK1" s="134"/>
      <c r="MDL1" s="134"/>
      <c r="MDM1" s="134"/>
      <c r="MDN1" s="134"/>
      <c r="MDO1" s="134"/>
      <c r="MDP1" s="134"/>
      <c r="MDQ1" s="134"/>
      <c r="MDR1" s="134"/>
      <c r="MDS1" s="134"/>
      <c r="MDT1" s="134"/>
      <c r="MDU1" s="134"/>
      <c r="MDV1" s="134"/>
      <c r="MDW1" s="134"/>
      <c r="MDX1" s="134"/>
      <c r="MDY1" s="134"/>
      <c r="MDZ1" s="134"/>
      <c r="MEA1" s="134"/>
      <c r="MEB1" s="134"/>
      <c r="MEC1" s="134"/>
      <c r="MED1" s="134"/>
      <c r="MEE1" s="134"/>
      <c r="MEF1" s="134"/>
      <c r="MEG1" s="134"/>
      <c r="MEH1" s="134"/>
      <c r="MEI1" s="134"/>
      <c r="MEJ1" s="134"/>
      <c r="MEK1" s="134"/>
      <c r="MEL1" s="134"/>
      <c r="MEM1" s="134"/>
      <c r="MEN1" s="134"/>
      <c r="MEO1" s="134"/>
      <c r="MEP1" s="134"/>
      <c r="MEQ1" s="134"/>
      <c r="MER1" s="134"/>
      <c r="MES1" s="134"/>
      <c r="MET1" s="134"/>
      <c r="MEU1" s="134"/>
      <c r="MEV1" s="134"/>
      <c r="MEW1" s="134"/>
      <c r="MEX1" s="134"/>
      <c r="MEY1" s="134"/>
      <c r="MEZ1" s="134"/>
      <c r="MFA1" s="134"/>
      <c r="MFB1" s="134"/>
      <c r="MFC1" s="134"/>
      <c r="MFD1" s="134"/>
      <c r="MFE1" s="134"/>
      <c r="MFF1" s="134"/>
      <c r="MFG1" s="134"/>
      <c r="MFH1" s="134"/>
      <c r="MFI1" s="134"/>
      <c r="MFJ1" s="134"/>
      <c r="MFK1" s="134"/>
      <c r="MFL1" s="134"/>
      <c r="MFM1" s="134"/>
      <c r="MFN1" s="134"/>
      <c r="MFO1" s="134"/>
      <c r="MFP1" s="134"/>
      <c r="MFQ1" s="134"/>
      <c r="MFR1" s="134"/>
      <c r="MFS1" s="134"/>
      <c r="MFT1" s="134"/>
      <c r="MFU1" s="134"/>
      <c r="MFV1" s="134"/>
      <c r="MFW1" s="134"/>
      <c r="MFX1" s="134"/>
      <c r="MFY1" s="134"/>
      <c r="MFZ1" s="134"/>
      <c r="MGA1" s="134"/>
      <c r="MGB1" s="134"/>
      <c r="MGC1" s="134"/>
      <c r="MGD1" s="134"/>
      <c r="MGE1" s="134"/>
      <c r="MGF1" s="134"/>
      <c r="MGG1" s="134"/>
      <c r="MGH1" s="134"/>
      <c r="MGI1" s="134"/>
      <c r="MGJ1" s="134"/>
      <c r="MGK1" s="134"/>
      <c r="MGL1" s="134"/>
      <c r="MGM1" s="134"/>
      <c r="MGN1" s="134"/>
      <c r="MGO1" s="134"/>
      <c r="MGP1" s="134"/>
      <c r="MGQ1" s="134"/>
      <c r="MGR1" s="134"/>
      <c r="MGS1" s="134"/>
      <c r="MGT1" s="134"/>
      <c r="MGU1" s="134"/>
      <c r="MGV1" s="134"/>
      <c r="MGW1" s="134"/>
      <c r="MGX1" s="134"/>
      <c r="MGY1" s="134"/>
      <c r="MGZ1" s="134"/>
      <c r="MHA1" s="134"/>
      <c r="MHB1" s="134"/>
      <c r="MHC1" s="134"/>
      <c r="MHD1" s="134"/>
      <c r="MHE1" s="134"/>
      <c r="MHF1" s="134"/>
      <c r="MHG1" s="134"/>
      <c r="MHH1" s="134"/>
      <c r="MHI1" s="134"/>
      <c r="MHJ1" s="134"/>
      <c r="MHK1" s="134"/>
      <c r="MHL1" s="134"/>
      <c r="MHM1" s="134"/>
      <c r="MHN1" s="134"/>
      <c r="MHO1" s="134"/>
      <c r="MHP1" s="134"/>
      <c r="MHQ1" s="134"/>
      <c r="MHR1" s="134"/>
      <c r="MHS1" s="134"/>
      <c r="MHT1" s="134"/>
      <c r="MHU1" s="134"/>
      <c r="MHV1" s="134"/>
      <c r="MHW1" s="134"/>
      <c r="MHX1" s="134"/>
      <c r="MHY1" s="134"/>
      <c r="MHZ1" s="134"/>
      <c r="MIA1" s="134"/>
      <c r="MIB1" s="134"/>
      <c r="MIC1" s="134"/>
      <c r="MID1" s="134"/>
      <c r="MIE1" s="134"/>
      <c r="MIF1" s="134"/>
      <c r="MIG1" s="134"/>
      <c r="MIH1" s="134"/>
      <c r="MII1" s="134"/>
      <c r="MIJ1" s="134"/>
      <c r="MIK1" s="134"/>
      <c r="MIL1" s="134"/>
      <c r="MIM1" s="134"/>
      <c r="MIN1" s="134"/>
      <c r="MIO1" s="134"/>
      <c r="MIP1" s="134"/>
      <c r="MIQ1" s="134"/>
      <c r="MIR1" s="134"/>
      <c r="MIS1" s="134"/>
      <c r="MIT1" s="134"/>
      <c r="MIU1" s="134"/>
      <c r="MIV1" s="134"/>
      <c r="MIW1" s="134"/>
      <c r="MIX1" s="134"/>
      <c r="MIY1" s="134"/>
      <c r="MIZ1" s="134"/>
      <c r="MJA1" s="134"/>
      <c r="MJB1" s="134"/>
      <c r="MJC1" s="134"/>
      <c r="MJD1" s="134"/>
      <c r="MJE1" s="134"/>
      <c r="MJF1" s="134"/>
      <c r="MJG1" s="134"/>
      <c r="MJH1" s="134"/>
      <c r="MJI1" s="134"/>
      <c r="MJJ1" s="134"/>
      <c r="MJK1" s="134"/>
      <c r="MJL1" s="134"/>
      <c r="MJM1" s="134"/>
      <c r="MJN1" s="134"/>
      <c r="MJO1" s="134"/>
      <c r="MJP1" s="134"/>
      <c r="MJQ1" s="134"/>
      <c r="MJR1" s="134"/>
      <c r="MJS1" s="134"/>
      <c r="MJT1" s="134"/>
      <c r="MJU1" s="134"/>
      <c r="MJV1" s="134"/>
      <c r="MJW1" s="134"/>
      <c r="MJX1" s="134"/>
      <c r="MJY1" s="134"/>
      <c r="MJZ1" s="134"/>
      <c r="MKA1" s="134"/>
      <c r="MKB1" s="134"/>
      <c r="MKC1" s="134"/>
      <c r="MKD1" s="134"/>
      <c r="MKE1" s="134"/>
      <c r="MKF1" s="134"/>
      <c r="MKG1" s="134"/>
      <c r="MKH1" s="134"/>
      <c r="MKI1" s="134"/>
      <c r="MKJ1" s="134"/>
      <c r="MKK1" s="134"/>
      <c r="MKL1" s="134"/>
      <c r="MKM1" s="134"/>
      <c r="MKN1" s="134"/>
      <c r="MKO1" s="134"/>
      <c r="MKP1" s="134"/>
      <c r="MKQ1" s="134"/>
      <c r="MKR1" s="134"/>
      <c r="MKS1" s="134"/>
      <c r="MKT1" s="134"/>
      <c r="MKU1" s="134"/>
      <c r="MKV1" s="134"/>
      <c r="MKW1" s="134"/>
      <c r="MKX1" s="134"/>
      <c r="MKY1" s="134"/>
      <c r="MKZ1" s="134"/>
      <c r="MLA1" s="134"/>
      <c r="MLB1" s="134"/>
      <c r="MLC1" s="134"/>
      <c r="MLD1" s="134"/>
      <c r="MLE1" s="134"/>
      <c r="MLF1" s="134"/>
      <c r="MLG1" s="134"/>
      <c r="MLH1" s="134"/>
      <c r="MLI1" s="134"/>
      <c r="MLJ1" s="134"/>
      <c r="MLK1" s="134"/>
      <c r="MLL1" s="134"/>
      <c r="MLM1" s="134"/>
      <c r="MLN1" s="134"/>
      <c r="MLO1" s="134"/>
      <c r="MLP1" s="134"/>
      <c r="MLQ1" s="134"/>
      <c r="MLR1" s="134"/>
      <c r="MLS1" s="134"/>
      <c r="MLT1" s="134"/>
      <c r="MLU1" s="134"/>
      <c r="MLV1" s="134"/>
      <c r="MLW1" s="134"/>
      <c r="MLX1" s="134"/>
      <c r="MLY1" s="134"/>
      <c r="MLZ1" s="134"/>
      <c r="MMA1" s="134"/>
      <c r="MMB1" s="134"/>
      <c r="MMC1" s="134"/>
      <c r="MMD1" s="134"/>
      <c r="MME1" s="134"/>
      <c r="MMF1" s="134"/>
      <c r="MMG1" s="134"/>
      <c r="MMH1" s="134"/>
      <c r="MMI1" s="134"/>
      <c r="MMJ1" s="134"/>
      <c r="MMK1" s="134"/>
      <c r="MML1" s="134"/>
      <c r="MMM1" s="134"/>
      <c r="MMN1" s="134"/>
      <c r="MMO1" s="134"/>
      <c r="MMP1" s="134"/>
      <c r="MMQ1" s="134"/>
      <c r="MMR1" s="134"/>
      <c r="MMS1" s="134"/>
      <c r="MMT1" s="134"/>
      <c r="MMU1" s="134"/>
      <c r="MMV1" s="134"/>
      <c r="MMW1" s="134"/>
      <c r="MMX1" s="134"/>
      <c r="MMY1" s="134"/>
      <c r="MMZ1" s="134"/>
      <c r="MNA1" s="134"/>
      <c r="MNB1" s="134"/>
      <c r="MNC1" s="134"/>
      <c r="MND1" s="134"/>
      <c r="MNE1" s="134"/>
      <c r="MNF1" s="134"/>
      <c r="MNG1" s="134"/>
      <c r="MNH1" s="134"/>
      <c r="MNI1" s="134"/>
      <c r="MNJ1" s="134"/>
      <c r="MNK1" s="134"/>
      <c r="MNL1" s="134"/>
      <c r="MNM1" s="134"/>
      <c r="MNN1" s="134"/>
      <c r="MNO1" s="134"/>
      <c r="MNP1" s="134"/>
      <c r="MNQ1" s="134"/>
      <c r="MNR1" s="134"/>
      <c r="MNS1" s="134"/>
      <c r="MNT1" s="134"/>
      <c r="MNU1" s="134"/>
      <c r="MNV1" s="134"/>
      <c r="MNW1" s="134"/>
      <c r="MNX1" s="134"/>
      <c r="MNY1" s="134"/>
      <c r="MNZ1" s="134"/>
      <c r="MOA1" s="134"/>
      <c r="MOB1" s="134"/>
      <c r="MOC1" s="134"/>
      <c r="MOD1" s="134"/>
      <c r="MOE1" s="134"/>
      <c r="MOF1" s="134"/>
      <c r="MOG1" s="134"/>
      <c r="MOH1" s="134"/>
      <c r="MOI1" s="134"/>
      <c r="MOJ1" s="134"/>
      <c r="MOK1" s="134"/>
      <c r="MOL1" s="134"/>
      <c r="MOM1" s="134"/>
      <c r="MON1" s="134"/>
      <c r="MOO1" s="134"/>
      <c r="MOP1" s="134"/>
      <c r="MOQ1" s="134"/>
      <c r="MOR1" s="134"/>
      <c r="MOS1" s="134"/>
      <c r="MOT1" s="134"/>
      <c r="MOU1" s="134"/>
      <c r="MOV1" s="134"/>
      <c r="MOW1" s="134"/>
      <c r="MOX1" s="134"/>
      <c r="MOY1" s="134"/>
      <c r="MOZ1" s="134"/>
      <c r="MPA1" s="134"/>
      <c r="MPB1" s="134"/>
      <c r="MPC1" s="134"/>
      <c r="MPD1" s="134"/>
      <c r="MPE1" s="134"/>
      <c r="MPF1" s="134"/>
      <c r="MPG1" s="134"/>
      <c r="MPH1" s="134"/>
      <c r="MPI1" s="134"/>
      <c r="MPJ1" s="134"/>
      <c r="MPK1" s="134"/>
      <c r="MPL1" s="134"/>
      <c r="MPM1" s="134"/>
      <c r="MPN1" s="134"/>
      <c r="MPO1" s="134"/>
      <c r="MPP1" s="134"/>
      <c r="MPQ1" s="134"/>
      <c r="MPR1" s="134"/>
      <c r="MPS1" s="134"/>
      <c r="MPT1" s="134"/>
      <c r="MPU1" s="134"/>
      <c r="MPV1" s="134"/>
      <c r="MPW1" s="134"/>
      <c r="MPX1" s="134"/>
      <c r="MPY1" s="134"/>
      <c r="MPZ1" s="134"/>
      <c r="MQA1" s="134"/>
      <c r="MQB1" s="134"/>
      <c r="MQC1" s="134"/>
      <c r="MQD1" s="134"/>
      <c r="MQE1" s="134"/>
      <c r="MQF1" s="134"/>
      <c r="MQG1" s="134"/>
      <c r="MQH1" s="134"/>
      <c r="MQI1" s="134"/>
      <c r="MQJ1" s="134"/>
      <c r="MQK1" s="134"/>
      <c r="MQL1" s="134"/>
      <c r="MQM1" s="134"/>
      <c r="MQN1" s="134"/>
      <c r="MQO1" s="134"/>
      <c r="MQP1" s="134"/>
      <c r="MQQ1" s="134"/>
      <c r="MQR1" s="134"/>
      <c r="MQS1" s="134"/>
      <c r="MQT1" s="134"/>
      <c r="MQU1" s="134"/>
      <c r="MQV1" s="134"/>
      <c r="MQW1" s="134"/>
      <c r="MQX1" s="134"/>
      <c r="MQY1" s="134"/>
      <c r="MQZ1" s="134"/>
      <c r="MRA1" s="134"/>
      <c r="MRB1" s="134"/>
      <c r="MRC1" s="134"/>
      <c r="MRD1" s="134"/>
      <c r="MRE1" s="134"/>
      <c r="MRF1" s="134"/>
      <c r="MRG1" s="134"/>
      <c r="MRH1" s="134"/>
      <c r="MRI1" s="134"/>
      <c r="MRJ1" s="134"/>
      <c r="MRK1" s="134"/>
      <c r="MRL1" s="134"/>
      <c r="MRM1" s="134"/>
      <c r="MRN1" s="134"/>
      <c r="MRO1" s="134"/>
      <c r="MRP1" s="134"/>
      <c r="MRQ1" s="134"/>
      <c r="MRR1" s="134"/>
      <c r="MRS1" s="134"/>
      <c r="MRT1" s="134"/>
      <c r="MRU1" s="134"/>
      <c r="MRV1" s="134"/>
      <c r="MRW1" s="134"/>
      <c r="MRX1" s="134"/>
      <c r="MRY1" s="134"/>
      <c r="MRZ1" s="134"/>
      <c r="MSA1" s="134"/>
      <c r="MSB1" s="134"/>
      <c r="MSC1" s="134"/>
      <c r="MSD1" s="134"/>
      <c r="MSE1" s="134"/>
      <c r="MSF1" s="134"/>
      <c r="MSG1" s="134"/>
      <c r="MSH1" s="134"/>
      <c r="MSI1" s="134"/>
      <c r="MSJ1" s="134"/>
      <c r="MSK1" s="134"/>
      <c r="MSL1" s="134"/>
      <c r="MSM1" s="134"/>
      <c r="MSN1" s="134"/>
      <c r="MSO1" s="134"/>
      <c r="MSP1" s="134"/>
      <c r="MSQ1" s="134"/>
      <c r="MSR1" s="134"/>
      <c r="MSS1" s="134"/>
      <c r="MST1" s="134"/>
      <c r="MSU1" s="134"/>
      <c r="MSV1" s="134"/>
      <c r="MSW1" s="134"/>
      <c r="MSX1" s="134"/>
      <c r="MSY1" s="134"/>
      <c r="MSZ1" s="134"/>
      <c r="MTA1" s="134"/>
      <c r="MTB1" s="134"/>
      <c r="MTC1" s="134"/>
      <c r="MTD1" s="134"/>
      <c r="MTE1" s="134"/>
      <c r="MTF1" s="134"/>
      <c r="MTG1" s="134"/>
      <c r="MTH1" s="134"/>
      <c r="MTI1" s="134"/>
      <c r="MTJ1" s="134"/>
      <c r="MTK1" s="134"/>
      <c r="MTL1" s="134"/>
      <c r="MTM1" s="134"/>
      <c r="MTN1" s="134"/>
      <c r="MTO1" s="134"/>
      <c r="MTP1" s="134"/>
      <c r="MTQ1" s="134"/>
      <c r="MTR1" s="134"/>
      <c r="MTS1" s="134"/>
      <c r="MTT1" s="134"/>
      <c r="MTU1" s="134"/>
      <c r="MTV1" s="134"/>
      <c r="MTW1" s="134"/>
      <c r="MTX1" s="134"/>
      <c r="MTY1" s="134"/>
      <c r="MTZ1" s="134"/>
      <c r="MUA1" s="134"/>
      <c r="MUB1" s="134"/>
      <c r="MUC1" s="134"/>
      <c r="MUD1" s="134"/>
      <c r="MUE1" s="134"/>
      <c r="MUF1" s="134"/>
      <c r="MUG1" s="134"/>
      <c r="MUH1" s="134"/>
      <c r="MUI1" s="134"/>
      <c r="MUJ1" s="134"/>
      <c r="MUK1" s="134"/>
      <c r="MUL1" s="134"/>
      <c r="MUM1" s="134"/>
      <c r="MUN1" s="134"/>
      <c r="MUO1" s="134"/>
      <c r="MUP1" s="134"/>
      <c r="MUQ1" s="134"/>
      <c r="MUR1" s="134"/>
      <c r="MUS1" s="134"/>
      <c r="MUT1" s="134"/>
      <c r="MUU1" s="134"/>
      <c r="MUV1" s="134"/>
      <c r="MUW1" s="134"/>
      <c r="MUX1" s="134"/>
      <c r="MUY1" s="134"/>
      <c r="MUZ1" s="134"/>
      <c r="MVA1" s="134"/>
      <c r="MVB1" s="134"/>
      <c r="MVC1" s="134"/>
      <c r="MVD1" s="134"/>
      <c r="MVE1" s="134"/>
      <c r="MVF1" s="134"/>
      <c r="MVG1" s="134"/>
      <c r="MVH1" s="134"/>
      <c r="MVI1" s="134"/>
      <c r="MVJ1" s="134"/>
      <c r="MVK1" s="134"/>
      <c r="MVL1" s="134"/>
      <c r="MVM1" s="134"/>
      <c r="MVN1" s="134"/>
      <c r="MVO1" s="134"/>
      <c r="MVP1" s="134"/>
      <c r="MVQ1" s="134"/>
      <c r="MVR1" s="134"/>
      <c r="MVS1" s="134"/>
      <c r="MVT1" s="134"/>
      <c r="MVU1" s="134"/>
      <c r="MVV1" s="134"/>
      <c r="MVW1" s="134"/>
      <c r="MVX1" s="134"/>
      <c r="MVY1" s="134"/>
      <c r="MVZ1" s="134"/>
      <c r="MWA1" s="134"/>
      <c r="MWB1" s="134"/>
      <c r="MWC1" s="134"/>
      <c r="MWD1" s="134"/>
      <c r="MWE1" s="134"/>
      <c r="MWF1" s="134"/>
      <c r="MWG1" s="134"/>
      <c r="MWH1" s="134"/>
      <c r="MWI1" s="134"/>
      <c r="MWJ1" s="134"/>
      <c r="MWK1" s="134"/>
      <c r="MWL1" s="134"/>
      <c r="MWM1" s="134"/>
      <c r="MWN1" s="134"/>
      <c r="MWO1" s="134"/>
      <c r="MWP1" s="134"/>
      <c r="MWQ1" s="134"/>
      <c r="MWR1" s="134"/>
      <c r="MWS1" s="134"/>
      <c r="MWT1" s="134"/>
      <c r="MWU1" s="134"/>
      <c r="MWV1" s="134"/>
      <c r="MWW1" s="134"/>
      <c r="MWX1" s="134"/>
      <c r="MWY1" s="134"/>
      <c r="MWZ1" s="134"/>
      <c r="MXA1" s="134"/>
      <c r="MXB1" s="134"/>
      <c r="MXC1" s="134"/>
      <c r="MXD1" s="134"/>
      <c r="MXE1" s="134"/>
      <c r="MXF1" s="134"/>
      <c r="MXG1" s="134"/>
      <c r="MXH1" s="134"/>
      <c r="MXI1" s="134"/>
      <c r="MXJ1" s="134"/>
      <c r="MXK1" s="134"/>
      <c r="MXL1" s="134"/>
      <c r="MXM1" s="134"/>
      <c r="MXN1" s="134"/>
      <c r="MXO1" s="134"/>
      <c r="MXP1" s="134"/>
      <c r="MXQ1" s="134"/>
      <c r="MXR1" s="134"/>
      <c r="MXS1" s="134"/>
      <c r="MXT1" s="134"/>
      <c r="MXU1" s="134"/>
      <c r="MXV1" s="134"/>
      <c r="MXW1" s="134"/>
      <c r="MXX1" s="134"/>
      <c r="MXY1" s="134"/>
      <c r="MXZ1" s="134"/>
      <c r="MYA1" s="134"/>
      <c r="MYB1" s="134"/>
      <c r="MYC1" s="134"/>
      <c r="MYD1" s="134"/>
      <c r="MYE1" s="134"/>
      <c r="MYF1" s="134"/>
      <c r="MYG1" s="134"/>
      <c r="MYH1" s="134"/>
      <c r="MYI1" s="134"/>
      <c r="MYJ1" s="134"/>
      <c r="MYK1" s="134"/>
      <c r="MYL1" s="134"/>
      <c r="MYM1" s="134"/>
      <c r="MYN1" s="134"/>
      <c r="MYO1" s="134"/>
      <c r="MYP1" s="134"/>
      <c r="MYQ1" s="134"/>
      <c r="MYR1" s="134"/>
      <c r="MYS1" s="134"/>
      <c r="MYT1" s="134"/>
      <c r="MYU1" s="134"/>
      <c r="MYV1" s="134"/>
      <c r="MYW1" s="134"/>
      <c r="MYX1" s="134"/>
      <c r="MYY1" s="134"/>
      <c r="MYZ1" s="134"/>
      <c r="MZA1" s="134"/>
      <c r="MZB1" s="134"/>
      <c r="MZC1" s="134"/>
      <c r="MZD1" s="134"/>
      <c r="MZE1" s="134"/>
      <c r="MZF1" s="134"/>
      <c r="MZG1" s="134"/>
      <c r="MZH1" s="134"/>
      <c r="MZI1" s="134"/>
      <c r="MZJ1" s="134"/>
      <c r="MZK1" s="134"/>
      <c r="MZL1" s="134"/>
      <c r="MZM1" s="134"/>
      <c r="MZN1" s="134"/>
      <c r="MZO1" s="134"/>
      <c r="MZP1" s="134"/>
      <c r="MZQ1" s="134"/>
      <c r="MZR1" s="134"/>
      <c r="MZS1" s="134"/>
      <c r="MZT1" s="134"/>
      <c r="MZU1" s="134"/>
      <c r="MZV1" s="134"/>
      <c r="MZW1" s="134"/>
      <c r="MZX1" s="134"/>
      <c r="MZY1" s="134"/>
      <c r="MZZ1" s="134"/>
      <c r="NAA1" s="134"/>
      <c r="NAB1" s="134"/>
      <c r="NAC1" s="134"/>
      <c r="NAD1" s="134"/>
      <c r="NAE1" s="134"/>
      <c r="NAF1" s="134"/>
      <c r="NAG1" s="134"/>
      <c r="NAH1" s="134"/>
      <c r="NAI1" s="134"/>
      <c r="NAJ1" s="134"/>
      <c r="NAK1" s="134"/>
      <c r="NAL1" s="134"/>
      <c r="NAM1" s="134"/>
      <c r="NAN1" s="134"/>
      <c r="NAO1" s="134"/>
      <c r="NAP1" s="134"/>
      <c r="NAQ1" s="134"/>
      <c r="NAR1" s="134"/>
      <c r="NAS1" s="134"/>
      <c r="NAT1" s="134"/>
      <c r="NAU1" s="134"/>
      <c r="NAV1" s="134"/>
      <c r="NAW1" s="134"/>
      <c r="NAX1" s="134"/>
      <c r="NAY1" s="134"/>
      <c r="NAZ1" s="134"/>
      <c r="NBA1" s="134"/>
      <c r="NBB1" s="134"/>
      <c r="NBC1" s="134"/>
      <c r="NBD1" s="134"/>
      <c r="NBE1" s="134"/>
      <c r="NBF1" s="134"/>
      <c r="NBG1" s="134"/>
      <c r="NBH1" s="134"/>
      <c r="NBI1" s="134"/>
      <c r="NBJ1" s="134"/>
      <c r="NBK1" s="134"/>
      <c r="NBL1" s="134"/>
      <c r="NBM1" s="134"/>
      <c r="NBN1" s="134"/>
      <c r="NBO1" s="134"/>
      <c r="NBP1" s="134"/>
      <c r="NBQ1" s="134"/>
      <c r="NBR1" s="134"/>
      <c r="NBS1" s="134"/>
      <c r="NBT1" s="134"/>
      <c r="NBU1" s="134"/>
      <c r="NBV1" s="134"/>
      <c r="NBW1" s="134"/>
      <c r="NBX1" s="134"/>
      <c r="NBY1" s="134"/>
      <c r="NBZ1" s="134"/>
      <c r="NCA1" s="134"/>
      <c r="NCB1" s="134"/>
      <c r="NCC1" s="134"/>
      <c r="NCD1" s="134"/>
      <c r="NCE1" s="134"/>
      <c r="NCF1" s="134"/>
      <c r="NCG1" s="134"/>
      <c r="NCH1" s="134"/>
      <c r="NCI1" s="134"/>
      <c r="NCJ1" s="134"/>
      <c r="NCK1" s="134"/>
      <c r="NCL1" s="134"/>
      <c r="NCM1" s="134"/>
      <c r="NCN1" s="134"/>
      <c r="NCO1" s="134"/>
      <c r="NCP1" s="134"/>
      <c r="NCQ1" s="134"/>
      <c r="NCR1" s="134"/>
      <c r="NCS1" s="134"/>
      <c r="NCT1" s="134"/>
      <c r="NCU1" s="134"/>
      <c r="NCV1" s="134"/>
      <c r="NCW1" s="134"/>
      <c r="NCX1" s="134"/>
      <c r="NCY1" s="134"/>
      <c r="NCZ1" s="134"/>
      <c r="NDA1" s="134"/>
      <c r="NDB1" s="134"/>
      <c r="NDC1" s="134"/>
      <c r="NDD1" s="134"/>
      <c r="NDE1" s="134"/>
      <c r="NDF1" s="134"/>
      <c r="NDG1" s="134"/>
      <c r="NDH1" s="134"/>
      <c r="NDI1" s="134"/>
      <c r="NDJ1" s="134"/>
      <c r="NDK1" s="134"/>
      <c r="NDL1" s="134"/>
      <c r="NDM1" s="134"/>
      <c r="NDN1" s="134"/>
      <c r="NDO1" s="134"/>
      <c r="NDP1" s="134"/>
      <c r="NDQ1" s="134"/>
      <c r="NDR1" s="134"/>
      <c r="NDS1" s="134"/>
      <c r="NDT1" s="134"/>
      <c r="NDU1" s="134"/>
      <c r="NDV1" s="134"/>
      <c r="NDW1" s="134"/>
      <c r="NDX1" s="134"/>
      <c r="NDY1" s="134"/>
      <c r="NDZ1" s="134"/>
      <c r="NEA1" s="134"/>
      <c r="NEB1" s="134"/>
      <c r="NEC1" s="134"/>
      <c r="NED1" s="134"/>
      <c r="NEE1" s="134"/>
      <c r="NEF1" s="134"/>
      <c r="NEG1" s="134"/>
      <c r="NEH1" s="134"/>
      <c r="NEI1" s="134"/>
      <c r="NEJ1" s="134"/>
      <c r="NEK1" s="134"/>
      <c r="NEL1" s="134"/>
      <c r="NEM1" s="134"/>
      <c r="NEN1" s="134"/>
      <c r="NEO1" s="134"/>
      <c r="NEP1" s="134"/>
      <c r="NEQ1" s="134"/>
      <c r="NER1" s="134"/>
      <c r="NES1" s="134"/>
      <c r="NET1" s="134"/>
      <c r="NEU1" s="134"/>
      <c r="NEV1" s="134"/>
      <c r="NEW1" s="134"/>
      <c r="NEX1" s="134"/>
      <c r="NEY1" s="134"/>
      <c r="NEZ1" s="134"/>
      <c r="NFA1" s="134"/>
      <c r="NFB1" s="134"/>
      <c r="NFC1" s="134"/>
      <c r="NFD1" s="134"/>
      <c r="NFE1" s="134"/>
      <c r="NFF1" s="134"/>
      <c r="NFG1" s="134"/>
      <c r="NFH1" s="134"/>
      <c r="NFI1" s="134"/>
      <c r="NFJ1" s="134"/>
      <c r="NFK1" s="134"/>
      <c r="NFL1" s="134"/>
      <c r="NFM1" s="134"/>
      <c r="NFN1" s="134"/>
      <c r="NFO1" s="134"/>
      <c r="NFP1" s="134"/>
      <c r="NFQ1" s="134"/>
      <c r="NFR1" s="134"/>
      <c r="NFS1" s="134"/>
      <c r="NFT1" s="134"/>
      <c r="NFU1" s="134"/>
      <c r="NFV1" s="134"/>
      <c r="NFW1" s="134"/>
      <c r="NFX1" s="134"/>
      <c r="NFY1" s="134"/>
      <c r="NFZ1" s="134"/>
      <c r="NGA1" s="134"/>
      <c r="NGB1" s="134"/>
      <c r="NGC1" s="134"/>
      <c r="NGD1" s="134"/>
      <c r="NGE1" s="134"/>
      <c r="NGF1" s="134"/>
      <c r="NGG1" s="134"/>
      <c r="NGH1" s="134"/>
      <c r="NGI1" s="134"/>
      <c r="NGJ1" s="134"/>
      <c r="NGK1" s="134"/>
      <c r="NGL1" s="134"/>
      <c r="NGM1" s="134"/>
      <c r="NGN1" s="134"/>
      <c r="NGO1" s="134"/>
      <c r="NGP1" s="134"/>
      <c r="NGQ1" s="134"/>
      <c r="NGR1" s="134"/>
      <c r="NGS1" s="134"/>
      <c r="NGT1" s="134"/>
      <c r="NGU1" s="134"/>
      <c r="NGV1" s="134"/>
      <c r="NGW1" s="134"/>
      <c r="NGX1" s="134"/>
      <c r="NGY1" s="134"/>
      <c r="NGZ1" s="134"/>
      <c r="NHA1" s="134"/>
      <c r="NHB1" s="134"/>
      <c r="NHC1" s="134"/>
      <c r="NHD1" s="134"/>
      <c r="NHE1" s="134"/>
      <c r="NHF1" s="134"/>
      <c r="NHG1" s="134"/>
      <c r="NHH1" s="134"/>
      <c r="NHI1" s="134"/>
      <c r="NHJ1" s="134"/>
      <c r="NHK1" s="134"/>
      <c r="NHL1" s="134"/>
      <c r="NHM1" s="134"/>
      <c r="NHN1" s="134"/>
      <c r="NHO1" s="134"/>
      <c r="NHP1" s="134"/>
      <c r="NHQ1" s="134"/>
      <c r="NHR1" s="134"/>
      <c r="NHS1" s="134"/>
      <c r="NHT1" s="134"/>
      <c r="NHU1" s="134"/>
      <c r="NHV1" s="134"/>
      <c r="NHW1" s="134"/>
      <c r="NHX1" s="134"/>
      <c r="NHY1" s="134"/>
      <c r="NHZ1" s="134"/>
      <c r="NIA1" s="134"/>
      <c r="NIB1" s="134"/>
      <c r="NIC1" s="134"/>
      <c r="NID1" s="134"/>
      <c r="NIE1" s="134"/>
      <c r="NIF1" s="134"/>
      <c r="NIG1" s="134"/>
      <c r="NIH1" s="134"/>
      <c r="NII1" s="134"/>
      <c r="NIJ1" s="134"/>
      <c r="NIK1" s="134"/>
      <c r="NIL1" s="134"/>
      <c r="NIM1" s="134"/>
      <c r="NIN1" s="134"/>
      <c r="NIO1" s="134"/>
      <c r="NIP1" s="134"/>
      <c r="NIQ1" s="134"/>
      <c r="NIR1" s="134"/>
      <c r="NIS1" s="134"/>
      <c r="NIT1" s="134"/>
      <c r="NIU1" s="134"/>
      <c r="NIV1" s="134"/>
      <c r="NIW1" s="134"/>
      <c r="NIX1" s="134"/>
      <c r="NIY1" s="134"/>
      <c r="NIZ1" s="134"/>
      <c r="NJA1" s="134"/>
      <c r="NJB1" s="134"/>
      <c r="NJC1" s="134"/>
      <c r="NJD1" s="134"/>
      <c r="NJE1" s="134"/>
      <c r="NJF1" s="134"/>
      <c r="NJG1" s="134"/>
      <c r="NJH1" s="134"/>
      <c r="NJI1" s="134"/>
      <c r="NJJ1" s="134"/>
      <c r="NJK1" s="134"/>
      <c r="NJL1" s="134"/>
      <c r="NJM1" s="134"/>
      <c r="NJN1" s="134"/>
      <c r="NJO1" s="134"/>
      <c r="NJP1" s="134"/>
      <c r="NJQ1" s="134"/>
      <c r="NJR1" s="134"/>
      <c r="NJS1" s="134"/>
      <c r="NJT1" s="134"/>
      <c r="NJU1" s="134"/>
      <c r="NJV1" s="134"/>
      <c r="NJW1" s="134"/>
      <c r="NJX1" s="134"/>
      <c r="NJY1" s="134"/>
      <c r="NJZ1" s="134"/>
      <c r="NKA1" s="134"/>
      <c r="NKB1" s="134"/>
      <c r="NKC1" s="134"/>
      <c r="NKD1" s="134"/>
      <c r="NKE1" s="134"/>
      <c r="NKF1" s="134"/>
      <c r="NKG1" s="134"/>
      <c r="NKH1" s="134"/>
      <c r="NKI1" s="134"/>
      <c r="NKJ1" s="134"/>
      <c r="NKK1" s="134"/>
      <c r="NKL1" s="134"/>
      <c r="NKM1" s="134"/>
      <c r="NKN1" s="134"/>
      <c r="NKO1" s="134"/>
      <c r="NKP1" s="134"/>
      <c r="NKQ1" s="134"/>
      <c r="NKR1" s="134"/>
      <c r="NKS1" s="134"/>
      <c r="NKT1" s="134"/>
      <c r="NKU1" s="134"/>
      <c r="NKV1" s="134"/>
      <c r="NKW1" s="134"/>
      <c r="NKX1" s="134"/>
      <c r="NKY1" s="134"/>
      <c r="NKZ1" s="134"/>
      <c r="NLA1" s="134"/>
      <c r="NLB1" s="134"/>
      <c r="NLC1" s="134"/>
      <c r="NLD1" s="134"/>
      <c r="NLE1" s="134"/>
      <c r="NLF1" s="134"/>
      <c r="NLG1" s="134"/>
      <c r="NLH1" s="134"/>
      <c r="NLI1" s="134"/>
      <c r="NLJ1" s="134"/>
      <c r="NLK1" s="134"/>
      <c r="NLL1" s="134"/>
      <c r="NLM1" s="134"/>
      <c r="NLN1" s="134"/>
      <c r="NLO1" s="134"/>
      <c r="NLP1" s="134"/>
      <c r="NLQ1" s="134"/>
      <c r="NLR1" s="134"/>
      <c r="NLS1" s="134"/>
      <c r="NLT1" s="134"/>
      <c r="NLU1" s="134"/>
      <c r="NLV1" s="134"/>
      <c r="NLW1" s="134"/>
      <c r="NLX1" s="134"/>
      <c r="NLY1" s="134"/>
      <c r="NLZ1" s="134"/>
      <c r="NMA1" s="134"/>
      <c r="NMB1" s="134"/>
      <c r="NMC1" s="134"/>
      <c r="NMD1" s="134"/>
      <c r="NME1" s="134"/>
      <c r="NMF1" s="134"/>
      <c r="NMG1" s="134"/>
      <c r="NMH1" s="134"/>
      <c r="NMI1" s="134"/>
      <c r="NMJ1" s="134"/>
      <c r="NMK1" s="134"/>
      <c r="NML1" s="134"/>
      <c r="NMM1" s="134"/>
      <c r="NMN1" s="134"/>
      <c r="NMO1" s="134"/>
      <c r="NMP1" s="134"/>
      <c r="NMQ1" s="134"/>
      <c r="NMR1" s="134"/>
      <c r="NMS1" s="134"/>
      <c r="NMT1" s="134"/>
      <c r="NMU1" s="134"/>
      <c r="NMV1" s="134"/>
      <c r="NMW1" s="134"/>
      <c r="NMX1" s="134"/>
      <c r="NMY1" s="134"/>
      <c r="NMZ1" s="134"/>
      <c r="NNA1" s="134"/>
      <c r="NNB1" s="134"/>
      <c r="NNC1" s="134"/>
      <c r="NND1" s="134"/>
      <c r="NNE1" s="134"/>
      <c r="NNF1" s="134"/>
      <c r="NNG1" s="134"/>
      <c r="NNH1" s="134"/>
      <c r="NNI1" s="134"/>
      <c r="NNJ1" s="134"/>
      <c r="NNK1" s="134"/>
      <c r="NNL1" s="134"/>
      <c r="NNM1" s="134"/>
      <c r="NNN1" s="134"/>
      <c r="NNO1" s="134"/>
      <c r="NNP1" s="134"/>
      <c r="NNQ1" s="134"/>
      <c r="NNR1" s="134"/>
      <c r="NNS1" s="134"/>
      <c r="NNT1" s="134"/>
      <c r="NNU1" s="134"/>
      <c r="NNV1" s="134"/>
      <c r="NNW1" s="134"/>
      <c r="NNX1" s="134"/>
      <c r="NNY1" s="134"/>
      <c r="NNZ1" s="134"/>
      <c r="NOA1" s="134"/>
      <c r="NOB1" s="134"/>
      <c r="NOC1" s="134"/>
      <c r="NOD1" s="134"/>
      <c r="NOE1" s="134"/>
      <c r="NOF1" s="134"/>
      <c r="NOG1" s="134"/>
      <c r="NOH1" s="134"/>
      <c r="NOI1" s="134"/>
      <c r="NOJ1" s="134"/>
      <c r="NOK1" s="134"/>
      <c r="NOL1" s="134"/>
      <c r="NOM1" s="134"/>
      <c r="NON1" s="134"/>
      <c r="NOO1" s="134"/>
      <c r="NOP1" s="134"/>
      <c r="NOQ1" s="134"/>
      <c r="NOR1" s="134"/>
      <c r="NOS1" s="134"/>
      <c r="NOT1" s="134"/>
      <c r="NOU1" s="134"/>
      <c r="NOV1" s="134"/>
      <c r="NOW1" s="134"/>
      <c r="NOX1" s="134"/>
      <c r="NOY1" s="134"/>
      <c r="NOZ1" s="134"/>
      <c r="NPA1" s="134"/>
      <c r="NPB1" s="134"/>
      <c r="NPC1" s="134"/>
      <c r="NPD1" s="134"/>
      <c r="NPE1" s="134"/>
      <c r="NPF1" s="134"/>
      <c r="NPG1" s="134"/>
      <c r="NPH1" s="134"/>
      <c r="NPI1" s="134"/>
      <c r="NPJ1" s="134"/>
      <c r="NPK1" s="134"/>
      <c r="NPL1" s="134"/>
      <c r="NPM1" s="134"/>
      <c r="NPN1" s="134"/>
      <c r="NPO1" s="134"/>
      <c r="NPP1" s="134"/>
      <c r="NPQ1" s="134"/>
      <c r="NPR1" s="134"/>
      <c r="NPS1" s="134"/>
      <c r="NPT1" s="134"/>
      <c r="NPU1" s="134"/>
      <c r="NPV1" s="134"/>
      <c r="NPW1" s="134"/>
      <c r="NPX1" s="134"/>
      <c r="NPY1" s="134"/>
      <c r="NPZ1" s="134"/>
      <c r="NQA1" s="134"/>
      <c r="NQB1" s="134"/>
      <c r="NQC1" s="134"/>
      <c r="NQD1" s="134"/>
      <c r="NQE1" s="134"/>
      <c r="NQF1" s="134"/>
      <c r="NQG1" s="134"/>
      <c r="NQH1" s="134"/>
      <c r="NQI1" s="134"/>
      <c r="NQJ1" s="134"/>
      <c r="NQK1" s="134"/>
      <c r="NQL1" s="134"/>
      <c r="NQM1" s="134"/>
      <c r="NQN1" s="134"/>
      <c r="NQO1" s="134"/>
      <c r="NQP1" s="134"/>
      <c r="NQQ1" s="134"/>
      <c r="NQR1" s="134"/>
      <c r="NQS1" s="134"/>
      <c r="NQT1" s="134"/>
      <c r="NQU1" s="134"/>
      <c r="NQV1" s="134"/>
      <c r="NQW1" s="134"/>
      <c r="NQX1" s="134"/>
      <c r="NQY1" s="134"/>
      <c r="NQZ1" s="134"/>
      <c r="NRA1" s="134"/>
      <c r="NRB1" s="134"/>
      <c r="NRC1" s="134"/>
      <c r="NRD1" s="134"/>
      <c r="NRE1" s="134"/>
      <c r="NRF1" s="134"/>
      <c r="NRG1" s="134"/>
      <c r="NRH1" s="134"/>
      <c r="NRI1" s="134"/>
      <c r="NRJ1" s="134"/>
      <c r="NRK1" s="134"/>
      <c r="NRL1" s="134"/>
      <c r="NRM1" s="134"/>
      <c r="NRN1" s="134"/>
      <c r="NRO1" s="134"/>
      <c r="NRP1" s="134"/>
      <c r="NRQ1" s="134"/>
      <c r="NRR1" s="134"/>
      <c r="NRS1" s="134"/>
      <c r="NRT1" s="134"/>
      <c r="NRU1" s="134"/>
      <c r="NRV1" s="134"/>
      <c r="NRW1" s="134"/>
      <c r="NRX1" s="134"/>
      <c r="NRY1" s="134"/>
      <c r="NRZ1" s="134"/>
      <c r="NSA1" s="134"/>
      <c r="NSB1" s="134"/>
      <c r="NSC1" s="134"/>
      <c r="NSD1" s="134"/>
      <c r="NSE1" s="134"/>
      <c r="NSF1" s="134"/>
      <c r="NSG1" s="134"/>
      <c r="NSH1" s="134"/>
      <c r="NSI1" s="134"/>
      <c r="NSJ1" s="134"/>
      <c r="NSK1" s="134"/>
      <c r="NSL1" s="134"/>
      <c r="NSM1" s="134"/>
      <c r="NSN1" s="134"/>
      <c r="NSO1" s="134"/>
      <c r="NSP1" s="134"/>
      <c r="NSQ1" s="134"/>
      <c r="NSR1" s="134"/>
      <c r="NSS1" s="134"/>
      <c r="NST1" s="134"/>
      <c r="NSU1" s="134"/>
      <c r="NSV1" s="134"/>
      <c r="NSW1" s="134"/>
      <c r="NSX1" s="134"/>
      <c r="NSY1" s="134"/>
      <c r="NSZ1" s="134"/>
      <c r="NTA1" s="134"/>
      <c r="NTB1" s="134"/>
      <c r="NTC1" s="134"/>
      <c r="NTD1" s="134"/>
      <c r="NTE1" s="134"/>
      <c r="NTF1" s="134"/>
      <c r="NTG1" s="134"/>
      <c r="NTH1" s="134"/>
      <c r="NTI1" s="134"/>
      <c r="NTJ1" s="134"/>
      <c r="NTK1" s="134"/>
      <c r="NTL1" s="134"/>
      <c r="NTM1" s="134"/>
      <c r="NTN1" s="134"/>
      <c r="NTO1" s="134"/>
      <c r="NTP1" s="134"/>
      <c r="NTQ1" s="134"/>
      <c r="NTR1" s="134"/>
      <c r="NTS1" s="134"/>
      <c r="NTT1" s="134"/>
      <c r="NTU1" s="134"/>
      <c r="NTV1" s="134"/>
      <c r="NTW1" s="134"/>
      <c r="NTX1" s="134"/>
      <c r="NTY1" s="134"/>
      <c r="NTZ1" s="134"/>
      <c r="NUA1" s="134"/>
      <c r="NUB1" s="134"/>
      <c r="NUC1" s="134"/>
      <c r="NUD1" s="134"/>
      <c r="NUE1" s="134"/>
      <c r="NUF1" s="134"/>
      <c r="NUG1" s="134"/>
      <c r="NUH1" s="134"/>
      <c r="NUI1" s="134"/>
      <c r="NUJ1" s="134"/>
      <c r="NUK1" s="134"/>
      <c r="NUL1" s="134"/>
      <c r="NUM1" s="134"/>
      <c r="NUN1" s="134"/>
      <c r="NUO1" s="134"/>
      <c r="NUP1" s="134"/>
      <c r="NUQ1" s="134"/>
      <c r="NUR1" s="134"/>
      <c r="NUS1" s="134"/>
      <c r="NUT1" s="134"/>
      <c r="NUU1" s="134"/>
      <c r="NUV1" s="134"/>
      <c r="NUW1" s="134"/>
      <c r="NUX1" s="134"/>
      <c r="NUY1" s="134"/>
      <c r="NUZ1" s="134"/>
      <c r="NVA1" s="134"/>
      <c r="NVB1" s="134"/>
      <c r="NVC1" s="134"/>
      <c r="NVD1" s="134"/>
      <c r="NVE1" s="134"/>
      <c r="NVF1" s="134"/>
      <c r="NVG1" s="134"/>
      <c r="NVH1" s="134"/>
      <c r="NVI1" s="134"/>
      <c r="NVJ1" s="134"/>
      <c r="NVK1" s="134"/>
      <c r="NVL1" s="134"/>
      <c r="NVM1" s="134"/>
      <c r="NVN1" s="134"/>
      <c r="NVO1" s="134"/>
      <c r="NVP1" s="134"/>
      <c r="NVQ1" s="134"/>
      <c r="NVR1" s="134"/>
      <c r="NVS1" s="134"/>
      <c r="NVT1" s="134"/>
      <c r="NVU1" s="134"/>
      <c r="NVV1" s="134"/>
      <c r="NVW1" s="134"/>
      <c r="NVX1" s="134"/>
      <c r="NVY1" s="134"/>
      <c r="NVZ1" s="134"/>
      <c r="NWA1" s="134"/>
      <c r="NWB1" s="134"/>
      <c r="NWC1" s="134"/>
      <c r="NWD1" s="134"/>
      <c r="NWE1" s="134"/>
      <c r="NWF1" s="134"/>
      <c r="NWG1" s="134"/>
      <c r="NWH1" s="134"/>
      <c r="NWI1" s="134"/>
      <c r="NWJ1" s="134"/>
      <c r="NWK1" s="134"/>
      <c r="NWL1" s="134"/>
      <c r="NWM1" s="134"/>
      <c r="NWN1" s="134"/>
      <c r="NWO1" s="134"/>
      <c r="NWP1" s="134"/>
      <c r="NWQ1" s="134"/>
      <c r="NWR1" s="134"/>
      <c r="NWS1" s="134"/>
      <c r="NWT1" s="134"/>
      <c r="NWU1" s="134"/>
      <c r="NWV1" s="134"/>
      <c r="NWW1" s="134"/>
      <c r="NWX1" s="134"/>
      <c r="NWY1" s="134"/>
      <c r="NWZ1" s="134"/>
      <c r="NXA1" s="134"/>
      <c r="NXB1" s="134"/>
      <c r="NXC1" s="134"/>
      <c r="NXD1" s="134"/>
      <c r="NXE1" s="134"/>
      <c r="NXF1" s="134"/>
      <c r="NXG1" s="134"/>
      <c r="NXH1" s="134"/>
      <c r="NXI1" s="134"/>
      <c r="NXJ1" s="134"/>
      <c r="NXK1" s="134"/>
      <c r="NXL1" s="134"/>
      <c r="NXM1" s="134"/>
      <c r="NXN1" s="134"/>
      <c r="NXO1" s="134"/>
      <c r="NXP1" s="134"/>
      <c r="NXQ1" s="134"/>
      <c r="NXR1" s="134"/>
      <c r="NXS1" s="134"/>
      <c r="NXT1" s="134"/>
      <c r="NXU1" s="134"/>
      <c r="NXV1" s="134"/>
      <c r="NXW1" s="134"/>
      <c r="NXX1" s="134"/>
      <c r="NXY1" s="134"/>
      <c r="NXZ1" s="134"/>
      <c r="NYA1" s="134"/>
      <c r="NYB1" s="134"/>
      <c r="NYC1" s="134"/>
      <c r="NYD1" s="134"/>
      <c r="NYE1" s="134"/>
      <c r="NYF1" s="134"/>
      <c r="NYG1" s="134"/>
      <c r="NYH1" s="134"/>
      <c r="NYI1" s="134"/>
      <c r="NYJ1" s="134"/>
      <c r="NYK1" s="134"/>
      <c r="NYL1" s="134"/>
      <c r="NYM1" s="134"/>
      <c r="NYN1" s="134"/>
      <c r="NYO1" s="134"/>
      <c r="NYP1" s="134"/>
      <c r="NYQ1" s="134"/>
      <c r="NYR1" s="134"/>
      <c r="NYS1" s="134"/>
      <c r="NYT1" s="134"/>
      <c r="NYU1" s="134"/>
      <c r="NYV1" s="134"/>
      <c r="NYW1" s="134"/>
      <c r="NYX1" s="134"/>
      <c r="NYY1" s="134"/>
      <c r="NYZ1" s="134"/>
      <c r="NZA1" s="134"/>
      <c r="NZB1" s="134"/>
      <c r="NZC1" s="134"/>
      <c r="NZD1" s="134"/>
      <c r="NZE1" s="134"/>
      <c r="NZF1" s="134"/>
      <c r="NZG1" s="134"/>
      <c r="NZH1" s="134"/>
      <c r="NZI1" s="134"/>
      <c r="NZJ1" s="134"/>
      <c r="NZK1" s="134"/>
      <c r="NZL1" s="134"/>
      <c r="NZM1" s="134"/>
      <c r="NZN1" s="134"/>
      <c r="NZO1" s="134"/>
      <c r="NZP1" s="134"/>
      <c r="NZQ1" s="134"/>
      <c r="NZR1" s="134"/>
      <c r="NZS1" s="134"/>
      <c r="NZT1" s="134"/>
      <c r="NZU1" s="134"/>
      <c r="NZV1" s="134"/>
      <c r="NZW1" s="134"/>
      <c r="NZX1" s="134"/>
      <c r="NZY1" s="134"/>
      <c r="NZZ1" s="134"/>
      <c r="OAA1" s="134"/>
      <c r="OAB1" s="134"/>
      <c r="OAC1" s="134"/>
      <c r="OAD1" s="134"/>
      <c r="OAE1" s="134"/>
      <c r="OAF1" s="134"/>
      <c r="OAG1" s="134"/>
      <c r="OAH1" s="134"/>
      <c r="OAI1" s="134"/>
      <c r="OAJ1" s="134"/>
      <c r="OAK1" s="134"/>
      <c r="OAL1" s="134"/>
      <c r="OAM1" s="134"/>
      <c r="OAN1" s="134"/>
      <c r="OAO1" s="134"/>
      <c r="OAP1" s="134"/>
      <c r="OAQ1" s="134"/>
      <c r="OAR1" s="134"/>
      <c r="OAS1" s="134"/>
      <c r="OAT1" s="134"/>
      <c r="OAU1" s="134"/>
      <c r="OAV1" s="134"/>
      <c r="OAW1" s="134"/>
      <c r="OAX1" s="134"/>
      <c r="OAY1" s="134"/>
      <c r="OAZ1" s="134"/>
      <c r="OBA1" s="134"/>
      <c r="OBB1" s="134"/>
      <c r="OBC1" s="134"/>
      <c r="OBD1" s="134"/>
      <c r="OBE1" s="134"/>
      <c r="OBF1" s="134"/>
      <c r="OBG1" s="134"/>
      <c r="OBH1" s="134"/>
      <c r="OBI1" s="134"/>
      <c r="OBJ1" s="134"/>
      <c r="OBK1" s="134"/>
      <c r="OBL1" s="134"/>
      <c r="OBM1" s="134"/>
      <c r="OBN1" s="134"/>
      <c r="OBO1" s="134"/>
      <c r="OBP1" s="134"/>
      <c r="OBQ1" s="134"/>
      <c r="OBR1" s="134"/>
      <c r="OBS1" s="134"/>
      <c r="OBT1" s="134"/>
      <c r="OBU1" s="134"/>
      <c r="OBV1" s="134"/>
      <c r="OBW1" s="134"/>
      <c r="OBX1" s="134"/>
      <c r="OBY1" s="134"/>
      <c r="OBZ1" s="134"/>
      <c r="OCA1" s="134"/>
      <c r="OCB1" s="134"/>
      <c r="OCC1" s="134"/>
      <c r="OCD1" s="134"/>
      <c r="OCE1" s="134"/>
      <c r="OCF1" s="134"/>
      <c r="OCG1" s="134"/>
      <c r="OCH1" s="134"/>
      <c r="OCI1" s="134"/>
      <c r="OCJ1" s="134"/>
      <c r="OCK1" s="134"/>
      <c r="OCL1" s="134"/>
      <c r="OCM1" s="134"/>
      <c r="OCN1" s="134"/>
      <c r="OCO1" s="134"/>
      <c r="OCP1" s="134"/>
      <c r="OCQ1" s="134"/>
      <c r="OCR1" s="134"/>
      <c r="OCS1" s="134"/>
      <c r="OCT1" s="134"/>
      <c r="OCU1" s="134"/>
      <c r="OCV1" s="134"/>
      <c r="OCW1" s="134"/>
      <c r="OCX1" s="134"/>
      <c r="OCY1" s="134"/>
      <c r="OCZ1" s="134"/>
      <c r="ODA1" s="134"/>
      <c r="ODB1" s="134"/>
      <c r="ODC1" s="134"/>
      <c r="ODD1" s="134"/>
      <c r="ODE1" s="134"/>
      <c r="ODF1" s="134"/>
      <c r="ODG1" s="134"/>
      <c r="ODH1" s="134"/>
      <c r="ODI1" s="134"/>
      <c r="ODJ1" s="134"/>
      <c r="ODK1" s="134"/>
      <c r="ODL1" s="134"/>
      <c r="ODM1" s="134"/>
      <c r="ODN1" s="134"/>
      <c r="ODO1" s="134"/>
      <c r="ODP1" s="134"/>
      <c r="ODQ1" s="134"/>
      <c r="ODR1" s="134"/>
      <c r="ODS1" s="134"/>
      <c r="ODT1" s="134"/>
      <c r="ODU1" s="134"/>
      <c r="ODV1" s="134"/>
      <c r="ODW1" s="134"/>
      <c r="ODX1" s="134"/>
      <c r="ODY1" s="134"/>
      <c r="ODZ1" s="134"/>
      <c r="OEA1" s="134"/>
      <c r="OEB1" s="134"/>
      <c r="OEC1" s="134"/>
      <c r="OED1" s="134"/>
      <c r="OEE1" s="134"/>
      <c r="OEF1" s="134"/>
      <c r="OEG1" s="134"/>
      <c r="OEH1" s="134"/>
      <c r="OEI1" s="134"/>
      <c r="OEJ1" s="134"/>
      <c r="OEK1" s="134"/>
      <c r="OEL1" s="134"/>
      <c r="OEM1" s="134"/>
      <c r="OEN1" s="134"/>
      <c r="OEO1" s="134"/>
      <c r="OEP1" s="134"/>
      <c r="OEQ1" s="134"/>
      <c r="OER1" s="134"/>
      <c r="OES1" s="134"/>
      <c r="OET1" s="134"/>
      <c r="OEU1" s="134"/>
      <c r="OEV1" s="134"/>
      <c r="OEW1" s="134"/>
      <c r="OEX1" s="134"/>
      <c r="OEY1" s="134"/>
      <c r="OEZ1" s="134"/>
      <c r="OFA1" s="134"/>
      <c r="OFB1" s="134"/>
      <c r="OFC1" s="134"/>
      <c r="OFD1" s="134"/>
      <c r="OFE1" s="134"/>
      <c r="OFF1" s="134"/>
      <c r="OFG1" s="134"/>
      <c r="OFH1" s="134"/>
      <c r="OFI1" s="134"/>
      <c r="OFJ1" s="134"/>
      <c r="OFK1" s="134"/>
      <c r="OFL1" s="134"/>
      <c r="OFM1" s="134"/>
      <c r="OFN1" s="134"/>
      <c r="OFO1" s="134"/>
      <c r="OFP1" s="134"/>
      <c r="OFQ1" s="134"/>
      <c r="OFR1" s="134"/>
      <c r="OFS1" s="134"/>
      <c r="OFT1" s="134"/>
      <c r="OFU1" s="134"/>
      <c r="OFV1" s="134"/>
      <c r="OFW1" s="134"/>
      <c r="OFX1" s="134"/>
      <c r="OFY1" s="134"/>
      <c r="OFZ1" s="134"/>
      <c r="OGA1" s="134"/>
      <c r="OGB1" s="134"/>
      <c r="OGC1" s="134"/>
      <c r="OGD1" s="134"/>
      <c r="OGE1" s="134"/>
      <c r="OGF1" s="134"/>
      <c r="OGG1" s="134"/>
      <c r="OGH1" s="134"/>
      <c r="OGI1" s="134"/>
      <c r="OGJ1" s="134"/>
      <c r="OGK1" s="134"/>
      <c r="OGL1" s="134"/>
      <c r="OGM1" s="134"/>
      <c r="OGN1" s="134"/>
      <c r="OGO1" s="134"/>
      <c r="OGP1" s="134"/>
      <c r="OGQ1" s="134"/>
      <c r="OGR1" s="134"/>
      <c r="OGS1" s="134"/>
      <c r="OGT1" s="134"/>
      <c r="OGU1" s="134"/>
      <c r="OGV1" s="134"/>
      <c r="OGW1" s="134"/>
      <c r="OGX1" s="134"/>
      <c r="OGY1" s="134"/>
      <c r="OGZ1" s="134"/>
      <c r="OHA1" s="134"/>
      <c r="OHB1" s="134"/>
      <c r="OHC1" s="134"/>
      <c r="OHD1" s="134"/>
      <c r="OHE1" s="134"/>
      <c r="OHF1" s="134"/>
      <c r="OHG1" s="134"/>
      <c r="OHH1" s="134"/>
      <c r="OHI1" s="134"/>
      <c r="OHJ1" s="134"/>
      <c r="OHK1" s="134"/>
      <c r="OHL1" s="134"/>
      <c r="OHM1" s="134"/>
      <c r="OHN1" s="134"/>
      <c r="OHO1" s="134"/>
      <c r="OHP1" s="134"/>
      <c r="OHQ1" s="134"/>
      <c r="OHR1" s="134"/>
      <c r="OHS1" s="134"/>
      <c r="OHT1" s="134"/>
      <c r="OHU1" s="134"/>
      <c r="OHV1" s="134"/>
      <c r="OHW1" s="134"/>
      <c r="OHX1" s="134"/>
      <c r="OHY1" s="134"/>
      <c r="OHZ1" s="134"/>
      <c r="OIA1" s="134"/>
      <c r="OIB1" s="134"/>
      <c r="OIC1" s="134"/>
      <c r="OID1" s="134"/>
      <c r="OIE1" s="134"/>
      <c r="OIF1" s="134"/>
      <c r="OIG1" s="134"/>
      <c r="OIH1" s="134"/>
      <c r="OII1" s="134"/>
      <c r="OIJ1" s="134"/>
      <c r="OIK1" s="134"/>
      <c r="OIL1" s="134"/>
      <c r="OIM1" s="134"/>
      <c r="OIN1" s="134"/>
      <c r="OIO1" s="134"/>
      <c r="OIP1" s="134"/>
      <c r="OIQ1" s="134"/>
      <c r="OIR1" s="134"/>
      <c r="OIS1" s="134"/>
      <c r="OIT1" s="134"/>
      <c r="OIU1" s="134"/>
      <c r="OIV1" s="134"/>
      <c r="OIW1" s="134"/>
      <c r="OIX1" s="134"/>
      <c r="OIY1" s="134"/>
      <c r="OIZ1" s="134"/>
      <c r="OJA1" s="134"/>
      <c r="OJB1" s="134"/>
      <c r="OJC1" s="134"/>
      <c r="OJD1" s="134"/>
      <c r="OJE1" s="134"/>
      <c r="OJF1" s="134"/>
      <c r="OJG1" s="134"/>
      <c r="OJH1" s="134"/>
      <c r="OJI1" s="134"/>
      <c r="OJJ1" s="134"/>
      <c r="OJK1" s="134"/>
      <c r="OJL1" s="134"/>
      <c r="OJM1" s="134"/>
      <c r="OJN1" s="134"/>
      <c r="OJO1" s="134"/>
      <c r="OJP1" s="134"/>
      <c r="OJQ1" s="134"/>
      <c r="OJR1" s="134"/>
      <c r="OJS1" s="134"/>
      <c r="OJT1" s="134"/>
      <c r="OJU1" s="134"/>
      <c r="OJV1" s="134"/>
      <c r="OJW1" s="134"/>
      <c r="OJX1" s="134"/>
      <c r="OJY1" s="134"/>
      <c r="OJZ1" s="134"/>
      <c r="OKA1" s="134"/>
      <c r="OKB1" s="134"/>
      <c r="OKC1" s="134"/>
      <c r="OKD1" s="134"/>
      <c r="OKE1" s="134"/>
      <c r="OKF1" s="134"/>
      <c r="OKG1" s="134"/>
      <c r="OKH1" s="134"/>
      <c r="OKI1" s="134"/>
      <c r="OKJ1" s="134"/>
      <c r="OKK1" s="134"/>
      <c r="OKL1" s="134"/>
      <c r="OKM1" s="134"/>
      <c r="OKN1" s="134"/>
      <c r="OKO1" s="134"/>
      <c r="OKP1" s="134"/>
      <c r="OKQ1" s="134"/>
      <c r="OKR1" s="134"/>
      <c r="OKS1" s="134"/>
      <c r="OKT1" s="134"/>
      <c r="OKU1" s="134"/>
      <c r="OKV1" s="134"/>
      <c r="OKW1" s="134"/>
      <c r="OKX1" s="134"/>
      <c r="OKY1" s="134"/>
      <c r="OKZ1" s="134"/>
      <c r="OLA1" s="134"/>
      <c r="OLB1" s="134"/>
      <c r="OLC1" s="134"/>
      <c r="OLD1" s="134"/>
      <c r="OLE1" s="134"/>
      <c r="OLF1" s="134"/>
      <c r="OLG1" s="134"/>
      <c r="OLH1" s="134"/>
      <c r="OLI1" s="134"/>
      <c r="OLJ1" s="134"/>
      <c r="OLK1" s="134"/>
      <c r="OLL1" s="134"/>
      <c r="OLM1" s="134"/>
      <c r="OLN1" s="134"/>
      <c r="OLO1" s="134"/>
      <c r="OLP1" s="134"/>
      <c r="OLQ1" s="134"/>
      <c r="OLR1" s="134"/>
      <c r="OLS1" s="134"/>
      <c r="OLT1" s="134"/>
      <c r="OLU1" s="134"/>
      <c r="OLV1" s="134"/>
      <c r="OLW1" s="134"/>
      <c r="OLX1" s="134"/>
      <c r="OLY1" s="134"/>
      <c r="OLZ1" s="134"/>
      <c r="OMA1" s="134"/>
      <c r="OMB1" s="134"/>
      <c r="OMC1" s="134"/>
      <c r="OMD1" s="134"/>
      <c r="OME1" s="134"/>
      <c r="OMF1" s="134"/>
      <c r="OMG1" s="134"/>
      <c r="OMH1" s="134"/>
      <c r="OMI1" s="134"/>
      <c r="OMJ1" s="134"/>
      <c r="OMK1" s="134"/>
      <c r="OML1" s="134"/>
      <c r="OMM1" s="134"/>
      <c r="OMN1" s="134"/>
      <c r="OMO1" s="134"/>
      <c r="OMP1" s="134"/>
      <c r="OMQ1" s="134"/>
      <c r="OMR1" s="134"/>
      <c r="OMS1" s="134"/>
      <c r="OMT1" s="134"/>
      <c r="OMU1" s="134"/>
      <c r="OMV1" s="134"/>
      <c r="OMW1" s="134"/>
      <c r="OMX1" s="134"/>
      <c r="OMY1" s="134"/>
      <c r="OMZ1" s="134"/>
      <c r="ONA1" s="134"/>
      <c r="ONB1" s="134"/>
      <c r="ONC1" s="134"/>
      <c r="OND1" s="134"/>
      <c r="ONE1" s="134"/>
      <c r="ONF1" s="134"/>
      <c r="ONG1" s="134"/>
      <c r="ONH1" s="134"/>
      <c r="ONI1" s="134"/>
      <c r="ONJ1" s="134"/>
      <c r="ONK1" s="134"/>
      <c r="ONL1" s="134"/>
      <c r="ONM1" s="134"/>
      <c r="ONN1" s="134"/>
      <c r="ONO1" s="134"/>
      <c r="ONP1" s="134"/>
      <c r="ONQ1" s="134"/>
      <c r="ONR1" s="134"/>
      <c r="ONS1" s="134"/>
      <c r="ONT1" s="134"/>
      <c r="ONU1" s="134"/>
      <c r="ONV1" s="134"/>
      <c r="ONW1" s="134"/>
      <c r="ONX1" s="134"/>
      <c r="ONY1" s="134"/>
      <c r="ONZ1" s="134"/>
      <c r="OOA1" s="134"/>
      <c r="OOB1" s="134"/>
      <c r="OOC1" s="134"/>
      <c r="OOD1" s="134"/>
      <c r="OOE1" s="134"/>
      <c r="OOF1" s="134"/>
      <c r="OOG1" s="134"/>
      <c r="OOH1" s="134"/>
      <c r="OOI1" s="134"/>
      <c r="OOJ1" s="134"/>
      <c r="OOK1" s="134"/>
      <c r="OOL1" s="134"/>
      <c r="OOM1" s="134"/>
      <c r="OON1" s="134"/>
      <c r="OOO1" s="134"/>
      <c r="OOP1" s="134"/>
      <c r="OOQ1" s="134"/>
      <c r="OOR1" s="134"/>
      <c r="OOS1" s="134"/>
      <c r="OOT1" s="134"/>
      <c r="OOU1" s="134"/>
      <c r="OOV1" s="134"/>
      <c r="OOW1" s="134"/>
      <c r="OOX1" s="134"/>
      <c r="OOY1" s="134"/>
      <c r="OOZ1" s="134"/>
      <c r="OPA1" s="134"/>
      <c r="OPB1" s="134"/>
      <c r="OPC1" s="134"/>
      <c r="OPD1" s="134"/>
      <c r="OPE1" s="134"/>
      <c r="OPF1" s="134"/>
      <c r="OPG1" s="134"/>
      <c r="OPH1" s="134"/>
      <c r="OPI1" s="134"/>
      <c r="OPJ1" s="134"/>
      <c r="OPK1" s="134"/>
      <c r="OPL1" s="134"/>
      <c r="OPM1" s="134"/>
      <c r="OPN1" s="134"/>
      <c r="OPO1" s="134"/>
      <c r="OPP1" s="134"/>
      <c r="OPQ1" s="134"/>
      <c r="OPR1" s="134"/>
      <c r="OPS1" s="134"/>
      <c r="OPT1" s="134"/>
      <c r="OPU1" s="134"/>
      <c r="OPV1" s="134"/>
      <c r="OPW1" s="134"/>
      <c r="OPX1" s="134"/>
      <c r="OPY1" s="134"/>
      <c r="OPZ1" s="134"/>
      <c r="OQA1" s="134"/>
      <c r="OQB1" s="134"/>
      <c r="OQC1" s="134"/>
      <c r="OQD1" s="134"/>
      <c r="OQE1" s="134"/>
      <c r="OQF1" s="134"/>
      <c r="OQG1" s="134"/>
      <c r="OQH1" s="134"/>
      <c r="OQI1" s="134"/>
      <c r="OQJ1" s="134"/>
      <c r="OQK1" s="134"/>
      <c r="OQL1" s="134"/>
      <c r="OQM1" s="134"/>
      <c r="OQN1" s="134"/>
      <c r="OQO1" s="134"/>
      <c r="OQP1" s="134"/>
      <c r="OQQ1" s="134"/>
      <c r="OQR1" s="134"/>
      <c r="OQS1" s="134"/>
      <c r="OQT1" s="134"/>
      <c r="OQU1" s="134"/>
      <c r="OQV1" s="134"/>
      <c r="OQW1" s="134"/>
      <c r="OQX1" s="134"/>
      <c r="OQY1" s="134"/>
      <c r="OQZ1" s="134"/>
      <c r="ORA1" s="134"/>
      <c r="ORB1" s="134"/>
      <c r="ORC1" s="134"/>
      <c r="ORD1" s="134"/>
      <c r="ORE1" s="134"/>
      <c r="ORF1" s="134"/>
      <c r="ORG1" s="134"/>
      <c r="ORH1" s="134"/>
      <c r="ORI1" s="134"/>
      <c r="ORJ1" s="134"/>
      <c r="ORK1" s="134"/>
      <c r="ORL1" s="134"/>
      <c r="ORM1" s="134"/>
      <c r="ORN1" s="134"/>
      <c r="ORO1" s="134"/>
      <c r="ORP1" s="134"/>
      <c r="ORQ1" s="134"/>
      <c r="ORR1" s="134"/>
      <c r="ORS1" s="134"/>
      <c r="ORT1" s="134"/>
      <c r="ORU1" s="134"/>
      <c r="ORV1" s="134"/>
      <c r="ORW1" s="134"/>
      <c r="ORX1" s="134"/>
      <c r="ORY1" s="134"/>
      <c r="ORZ1" s="134"/>
      <c r="OSA1" s="134"/>
      <c r="OSB1" s="134"/>
      <c r="OSC1" s="134"/>
      <c r="OSD1" s="134"/>
      <c r="OSE1" s="134"/>
      <c r="OSF1" s="134"/>
      <c r="OSG1" s="134"/>
      <c r="OSH1" s="134"/>
      <c r="OSI1" s="134"/>
      <c r="OSJ1" s="134"/>
      <c r="OSK1" s="134"/>
      <c r="OSL1" s="134"/>
      <c r="OSM1" s="134"/>
      <c r="OSN1" s="134"/>
      <c r="OSO1" s="134"/>
      <c r="OSP1" s="134"/>
      <c r="OSQ1" s="134"/>
      <c r="OSR1" s="134"/>
      <c r="OSS1" s="134"/>
      <c r="OST1" s="134"/>
      <c r="OSU1" s="134"/>
      <c r="OSV1" s="134"/>
      <c r="OSW1" s="134"/>
      <c r="OSX1" s="134"/>
      <c r="OSY1" s="134"/>
      <c r="OSZ1" s="134"/>
      <c r="OTA1" s="134"/>
      <c r="OTB1" s="134"/>
      <c r="OTC1" s="134"/>
      <c r="OTD1" s="134"/>
      <c r="OTE1" s="134"/>
      <c r="OTF1" s="134"/>
      <c r="OTG1" s="134"/>
      <c r="OTH1" s="134"/>
      <c r="OTI1" s="134"/>
      <c r="OTJ1" s="134"/>
      <c r="OTK1" s="134"/>
      <c r="OTL1" s="134"/>
      <c r="OTM1" s="134"/>
      <c r="OTN1" s="134"/>
      <c r="OTO1" s="134"/>
      <c r="OTP1" s="134"/>
      <c r="OTQ1" s="134"/>
      <c r="OTR1" s="134"/>
      <c r="OTS1" s="134"/>
      <c r="OTT1" s="134"/>
      <c r="OTU1" s="134"/>
      <c r="OTV1" s="134"/>
      <c r="OTW1" s="134"/>
      <c r="OTX1" s="134"/>
      <c r="OTY1" s="134"/>
      <c r="OTZ1" s="134"/>
      <c r="OUA1" s="134"/>
      <c r="OUB1" s="134"/>
      <c r="OUC1" s="134"/>
      <c r="OUD1" s="134"/>
      <c r="OUE1" s="134"/>
      <c r="OUF1" s="134"/>
      <c r="OUG1" s="134"/>
      <c r="OUH1" s="134"/>
      <c r="OUI1" s="134"/>
      <c r="OUJ1" s="134"/>
      <c r="OUK1" s="134"/>
      <c r="OUL1" s="134"/>
      <c r="OUM1" s="134"/>
      <c r="OUN1" s="134"/>
      <c r="OUO1" s="134"/>
      <c r="OUP1" s="134"/>
      <c r="OUQ1" s="134"/>
      <c r="OUR1" s="134"/>
      <c r="OUS1" s="134"/>
      <c r="OUT1" s="134"/>
      <c r="OUU1" s="134"/>
      <c r="OUV1" s="134"/>
      <c r="OUW1" s="134"/>
      <c r="OUX1" s="134"/>
      <c r="OUY1" s="134"/>
      <c r="OUZ1" s="134"/>
      <c r="OVA1" s="134"/>
      <c r="OVB1" s="134"/>
      <c r="OVC1" s="134"/>
      <c r="OVD1" s="134"/>
      <c r="OVE1" s="134"/>
      <c r="OVF1" s="134"/>
      <c r="OVG1" s="134"/>
      <c r="OVH1" s="134"/>
      <c r="OVI1" s="134"/>
      <c r="OVJ1" s="134"/>
      <c r="OVK1" s="134"/>
      <c r="OVL1" s="134"/>
      <c r="OVM1" s="134"/>
      <c r="OVN1" s="134"/>
      <c r="OVO1" s="134"/>
      <c r="OVP1" s="134"/>
      <c r="OVQ1" s="134"/>
      <c r="OVR1" s="134"/>
      <c r="OVS1" s="134"/>
      <c r="OVT1" s="134"/>
      <c r="OVU1" s="134"/>
      <c r="OVV1" s="134"/>
      <c r="OVW1" s="134"/>
      <c r="OVX1" s="134"/>
      <c r="OVY1" s="134"/>
      <c r="OVZ1" s="134"/>
      <c r="OWA1" s="134"/>
      <c r="OWB1" s="134"/>
      <c r="OWC1" s="134"/>
      <c r="OWD1" s="134"/>
      <c r="OWE1" s="134"/>
      <c r="OWF1" s="134"/>
      <c r="OWG1" s="134"/>
      <c r="OWH1" s="134"/>
      <c r="OWI1" s="134"/>
      <c r="OWJ1" s="134"/>
      <c r="OWK1" s="134"/>
      <c r="OWL1" s="134"/>
      <c r="OWM1" s="134"/>
      <c r="OWN1" s="134"/>
      <c r="OWO1" s="134"/>
      <c r="OWP1" s="134"/>
      <c r="OWQ1" s="134"/>
      <c r="OWR1" s="134"/>
      <c r="OWS1" s="134"/>
      <c r="OWT1" s="134"/>
      <c r="OWU1" s="134"/>
      <c r="OWV1" s="134"/>
      <c r="OWW1" s="134"/>
      <c r="OWX1" s="134"/>
      <c r="OWY1" s="134"/>
      <c r="OWZ1" s="134"/>
      <c r="OXA1" s="134"/>
      <c r="OXB1" s="134"/>
      <c r="OXC1" s="134"/>
      <c r="OXD1" s="134"/>
      <c r="OXE1" s="134"/>
      <c r="OXF1" s="134"/>
      <c r="OXG1" s="134"/>
      <c r="OXH1" s="134"/>
      <c r="OXI1" s="134"/>
      <c r="OXJ1" s="134"/>
      <c r="OXK1" s="134"/>
      <c r="OXL1" s="134"/>
      <c r="OXM1" s="134"/>
      <c r="OXN1" s="134"/>
      <c r="OXO1" s="134"/>
      <c r="OXP1" s="134"/>
      <c r="OXQ1" s="134"/>
      <c r="OXR1" s="134"/>
      <c r="OXS1" s="134"/>
      <c r="OXT1" s="134"/>
      <c r="OXU1" s="134"/>
      <c r="OXV1" s="134"/>
      <c r="OXW1" s="134"/>
      <c r="OXX1" s="134"/>
      <c r="OXY1" s="134"/>
      <c r="OXZ1" s="134"/>
      <c r="OYA1" s="134"/>
      <c r="OYB1" s="134"/>
      <c r="OYC1" s="134"/>
      <c r="OYD1" s="134"/>
      <c r="OYE1" s="134"/>
      <c r="OYF1" s="134"/>
      <c r="OYG1" s="134"/>
      <c r="OYH1" s="134"/>
      <c r="OYI1" s="134"/>
      <c r="OYJ1" s="134"/>
      <c r="OYK1" s="134"/>
      <c r="OYL1" s="134"/>
      <c r="OYM1" s="134"/>
      <c r="OYN1" s="134"/>
      <c r="OYO1" s="134"/>
      <c r="OYP1" s="134"/>
      <c r="OYQ1" s="134"/>
      <c r="OYR1" s="134"/>
      <c r="OYS1" s="134"/>
      <c r="OYT1" s="134"/>
      <c r="OYU1" s="134"/>
      <c r="OYV1" s="134"/>
      <c r="OYW1" s="134"/>
      <c r="OYX1" s="134"/>
      <c r="OYY1" s="134"/>
      <c r="OYZ1" s="134"/>
      <c r="OZA1" s="134"/>
      <c r="OZB1" s="134"/>
      <c r="OZC1" s="134"/>
      <c r="OZD1" s="134"/>
      <c r="OZE1" s="134"/>
      <c r="OZF1" s="134"/>
      <c r="OZG1" s="134"/>
      <c r="OZH1" s="134"/>
      <c r="OZI1" s="134"/>
      <c r="OZJ1" s="134"/>
      <c r="OZK1" s="134"/>
      <c r="OZL1" s="134"/>
      <c r="OZM1" s="134"/>
      <c r="OZN1" s="134"/>
      <c r="OZO1" s="134"/>
      <c r="OZP1" s="134"/>
      <c r="OZQ1" s="134"/>
      <c r="OZR1" s="134"/>
      <c r="OZS1" s="134"/>
      <c r="OZT1" s="134"/>
      <c r="OZU1" s="134"/>
      <c r="OZV1" s="134"/>
      <c r="OZW1" s="134"/>
      <c r="OZX1" s="134"/>
      <c r="OZY1" s="134"/>
      <c r="OZZ1" s="134"/>
      <c r="PAA1" s="134"/>
      <c r="PAB1" s="134"/>
      <c r="PAC1" s="134"/>
      <c r="PAD1" s="134"/>
      <c r="PAE1" s="134"/>
      <c r="PAF1" s="134"/>
      <c r="PAG1" s="134"/>
      <c r="PAH1" s="134"/>
      <c r="PAI1" s="134"/>
      <c r="PAJ1" s="134"/>
      <c r="PAK1" s="134"/>
      <c r="PAL1" s="134"/>
      <c r="PAM1" s="134"/>
      <c r="PAN1" s="134"/>
      <c r="PAO1" s="134"/>
      <c r="PAP1" s="134"/>
      <c r="PAQ1" s="134"/>
      <c r="PAR1" s="134"/>
      <c r="PAS1" s="134"/>
      <c r="PAT1" s="134"/>
      <c r="PAU1" s="134"/>
      <c r="PAV1" s="134"/>
      <c r="PAW1" s="134"/>
      <c r="PAX1" s="134"/>
      <c r="PAY1" s="134"/>
      <c r="PAZ1" s="134"/>
      <c r="PBA1" s="134"/>
      <c r="PBB1" s="134"/>
      <c r="PBC1" s="134"/>
      <c r="PBD1" s="134"/>
      <c r="PBE1" s="134"/>
      <c r="PBF1" s="134"/>
      <c r="PBG1" s="134"/>
      <c r="PBH1" s="134"/>
      <c r="PBI1" s="134"/>
      <c r="PBJ1" s="134"/>
      <c r="PBK1" s="134"/>
      <c r="PBL1" s="134"/>
      <c r="PBM1" s="134"/>
      <c r="PBN1" s="134"/>
      <c r="PBO1" s="134"/>
      <c r="PBP1" s="134"/>
      <c r="PBQ1" s="134"/>
      <c r="PBR1" s="134"/>
      <c r="PBS1" s="134"/>
      <c r="PBT1" s="134"/>
      <c r="PBU1" s="134"/>
      <c r="PBV1" s="134"/>
      <c r="PBW1" s="134"/>
      <c r="PBX1" s="134"/>
      <c r="PBY1" s="134"/>
      <c r="PBZ1" s="134"/>
      <c r="PCA1" s="134"/>
      <c r="PCB1" s="134"/>
      <c r="PCC1" s="134"/>
      <c r="PCD1" s="134"/>
      <c r="PCE1" s="134"/>
      <c r="PCF1" s="134"/>
      <c r="PCG1" s="134"/>
      <c r="PCH1" s="134"/>
      <c r="PCI1" s="134"/>
      <c r="PCJ1" s="134"/>
      <c r="PCK1" s="134"/>
      <c r="PCL1" s="134"/>
      <c r="PCM1" s="134"/>
      <c r="PCN1" s="134"/>
      <c r="PCO1" s="134"/>
      <c r="PCP1" s="134"/>
      <c r="PCQ1" s="134"/>
      <c r="PCR1" s="134"/>
      <c r="PCS1" s="134"/>
      <c r="PCT1" s="134"/>
      <c r="PCU1" s="134"/>
      <c r="PCV1" s="134"/>
      <c r="PCW1" s="134"/>
      <c r="PCX1" s="134"/>
      <c r="PCY1" s="134"/>
      <c r="PCZ1" s="134"/>
      <c r="PDA1" s="134"/>
      <c r="PDB1" s="134"/>
      <c r="PDC1" s="134"/>
      <c r="PDD1" s="134"/>
      <c r="PDE1" s="134"/>
      <c r="PDF1" s="134"/>
      <c r="PDG1" s="134"/>
      <c r="PDH1" s="134"/>
      <c r="PDI1" s="134"/>
      <c r="PDJ1" s="134"/>
      <c r="PDK1" s="134"/>
      <c r="PDL1" s="134"/>
      <c r="PDM1" s="134"/>
      <c r="PDN1" s="134"/>
      <c r="PDO1" s="134"/>
      <c r="PDP1" s="134"/>
      <c r="PDQ1" s="134"/>
      <c r="PDR1" s="134"/>
      <c r="PDS1" s="134"/>
      <c r="PDT1" s="134"/>
      <c r="PDU1" s="134"/>
      <c r="PDV1" s="134"/>
      <c r="PDW1" s="134"/>
      <c r="PDX1" s="134"/>
      <c r="PDY1" s="134"/>
      <c r="PDZ1" s="134"/>
      <c r="PEA1" s="134"/>
      <c r="PEB1" s="134"/>
      <c r="PEC1" s="134"/>
      <c r="PED1" s="134"/>
      <c r="PEE1" s="134"/>
      <c r="PEF1" s="134"/>
      <c r="PEG1" s="134"/>
      <c r="PEH1" s="134"/>
      <c r="PEI1" s="134"/>
      <c r="PEJ1" s="134"/>
      <c r="PEK1" s="134"/>
      <c r="PEL1" s="134"/>
      <c r="PEM1" s="134"/>
      <c r="PEN1" s="134"/>
      <c r="PEO1" s="134"/>
      <c r="PEP1" s="134"/>
      <c r="PEQ1" s="134"/>
      <c r="PER1" s="134"/>
      <c r="PES1" s="134"/>
      <c r="PET1" s="134"/>
      <c r="PEU1" s="134"/>
      <c r="PEV1" s="134"/>
      <c r="PEW1" s="134"/>
      <c r="PEX1" s="134"/>
      <c r="PEY1" s="134"/>
      <c r="PEZ1" s="134"/>
      <c r="PFA1" s="134"/>
      <c r="PFB1" s="134"/>
      <c r="PFC1" s="134"/>
      <c r="PFD1" s="134"/>
      <c r="PFE1" s="134"/>
      <c r="PFF1" s="134"/>
      <c r="PFG1" s="134"/>
      <c r="PFH1" s="134"/>
      <c r="PFI1" s="134"/>
      <c r="PFJ1" s="134"/>
      <c r="PFK1" s="134"/>
      <c r="PFL1" s="134"/>
      <c r="PFM1" s="134"/>
      <c r="PFN1" s="134"/>
      <c r="PFO1" s="134"/>
      <c r="PFP1" s="134"/>
      <c r="PFQ1" s="134"/>
      <c r="PFR1" s="134"/>
      <c r="PFS1" s="134"/>
      <c r="PFT1" s="134"/>
      <c r="PFU1" s="134"/>
      <c r="PFV1" s="134"/>
      <c r="PFW1" s="134"/>
      <c r="PFX1" s="134"/>
      <c r="PFY1" s="134"/>
      <c r="PFZ1" s="134"/>
      <c r="PGA1" s="134"/>
      <c r="PGB1" s="134"/>
      <c r="PGC1" s="134"/>
      <c r="PGD1" s="134"/>
      <c r="PGE1" s="134"/>
      <c r="PGF1" s="134"/>
      <c r="PGG1" s="134"/>
      <c r="PGH1" s="134"/>
      <c r="PGI1" s="134"/>
      <c r="PGJ1" s="134"/>
      <c r="PGK1" s="134"/>
      <c r="PGL1" s="134"/>
      <c r="PGM1" s="134"/>
      <c r="PGN1" s="134"/>
      <c r="PGO1" s="134"/>
      <c r="PGP1" s="134"/>
      <c r="PGQ1" s="134"/>
      <c r="PGR1" s="134"/>
      <c r="PGS1" s="134"/>
      <c r="PGT1" s="134"/>
      <c r="PGU1" s="134"/>
      <c r="PGV1" s="134"/>
      <c r="PGW1" s="134"/>
      <c r="PGX1" s="134"/>
      <c r="PGY1" s="134"/>
      <c r="PGZ1" s="134"/>
      <c r="PHA1" s="134"/>
      <c r="PHB1" s="134"/>
      <c r="PHC1" s="134"/>
      <c r="PHD1" s="134"/>
      <c r="PHE1" s="134"/>
      <c r="PHF1" s="134"/>
      <c r="PHG1" s="134"/>
      <c r="PHH1" s="134"/>
      <c r="PHI1" s="134"/>
      <c r="PHJ1" s="134"/>
      <c r="PHK1" s="134"/>
      <c r="PHL1" s="134"/>
      <c r="PHM1" s="134"/>
      <c r="PHN1" s="134"/>
      <c r="PHO1" s="134"/>
      <c r="PHP1" s="134"/>
      <c r="PHQ1" s="134"/>
      <c r="PHR1" s="134"/>
      <c r="PHS1" s="134"/>
      <c r="PHT1" s="134"/>
      <c r="PHU1" s="134"/>
      <c r="PHV1" s="134"/>
      <c r="PHW1" s="134"/>
      <c r="PHX1" s="134"/>
      <c r="PHY1" s="134"/>
      <c r="PHZ1" s="134"/>
      <c r="PIA1" s="134"/>
      <c r="PIB1" s="134"/>
      <c r="PIC1" s="134"/>
      <c r="PID1" s="134"/>
      <c r="PIE1" s="134"/>
      <c r="PIF1" s="134"/>
      <c r="PIG1" s="134"/>
      <c r="PIH1" s="134"/>
      <c r="PII1" s="134"/>
      <c r="PIJ1" s="134"/>
      <c r="PIK1" s="134"/>
      <c r="PIL1" s="134"/>
      <c r="PIM1" s="134"/>
      <c r="PIN1" s="134"/>
      <c r="PIO1" s="134"/>
      <c r="PIP1" s="134"/>
      <c r="PIQ1" s="134"/>
      <c r="PIR1" s="134"/>
      <c r="PIS1" s="134"/>
      <c r="PIT1" s="134"/>
      <c r="PIU1" s="134"/>
      <c r="PIV1" s="134"/>
      <c r="PIW1" s="134"/>
      <c r="PIX1" s="134"/>
      <c r="PIY1" s="134"/>
      <c r="PIZ1" s="134"/>
      <c r="PJA1" s="134"/>
      <c r="PJB1" s="134"/>
      <c r="PJC1" s="134"/>
      <c r="PJD1" s="134"/>
      <c r="PJE1" s="134"/>
      <c r="PJF1" s="134"/>
      <c r="PJG1" s="134"/>
      <c r="PJH1" s="134"/>
      <c r="PJI1" s="134"/>
      <c r="PJJ1" s="134"/>
      <c r="PJK1" s="134"/>
      <c r="PJL1" s="134"/>
      <c r="PJM1" s="134"/>
      <c r="PJN1" s="134"/>
      <c r="PJO1" s="134"/>
      <c r="PJP1" s="134"/>
      <c r="PJQ1" s="134"/>
      <c r="PJR1" s="134"/>
      <c r="PJS1" s="134"/>
      <c r="PJT1" s="134"/>
      <c r="PJU1" s="134"/>
      <c r="PJV1" s="134"/>
      <c r="PJW1" s="134"/>
      <c r="PJX1" s="134"/>
      <c r="PJY1" s="134"/>
      <c r="PJZ1" s="134"/>
      <c r="PKA1" s="134"/>
      <c r="PKB1" s="134"/>
      <c r="PKC1" s="134"/>
      <c r="PKD1" s="134"/>
      <c r="PKE1" s="134"/>
      <c r="PKF1" s="134"/>
      <c r="PKG1" s="134"/>
      <c r="PKH1" s="134"/>
      <c r="PKI1" s="134"/>
      <c r="PKJ1" s="134"/>
      <c r="PKK1" s="134"/>
      <c r="PKL1" s="134"/>
      <c r="PKM1" s="134"/>
      <c r="PKN1" s="134"/>
      <c r="PKO1" s="134"/>
      <c r="PKP1" s="134"/>
      <c r="PKQ1" s="134"/>
      <c r="PKR1" s="134"/>
      <c r="PKS1" s="134"/>
      <c r="PKT1" s="134"/>
      <c r="PKU1" s="134"/>
      <c r="PKV1" s="134"/>
      <c r="PKW1" s="134"/>
      <c r="PKX1" s="134"/>
      <c r="PKY1" s="134"/>
      <c r="PKZ1" s="134"/>
      <c r="PLA1" s="134"/>
      <c r="PLB1" s="134"/>
      <c r="PLC1" s="134"/>
      <c r="PLD1" s="134"/>
      <c r="PLE1" s="134"/>
      <c r="PLF1" s="134"/>
      <c r="PLG1" s="134"/>
      <c r="PLH1" s="134"/>
      <c r="PLI1" s="134"/>
      <c r="PLJ1" s="134"/>
      <c r="PLK1" s="134"/>
      <c r="PLL1" s="134"/>
      <c r="PLM1" s="134"/>
      <c r="PLN1" s="134"/>
      <c r="PLO1" s="134"/>
      <c r="PLP1" s="134"/>
      <c r="PLQ1" s="134"/>
      <c r="PLR1" s="134"/>
      <c r="PLS1" s="134"/>
      <c r="PLT1" s="134"/>
      <c r="PLU1" s="134"/>
      <c r="PLV1" s="134"/>
      <c r="PLW1" s="134"/>
      <c r="PLX1" s="134"/>
      <c r="PLY1" s="134"/>
      <c r="PLZ1" s="134"/>
      <c r="PMA1" s="134"/>
      <c r="PMB1" s="134"/>
      <c r="PMC1" s="134"/>
      <c r="PMD1" s="134"/>
      <c r="PME1" s="134"/>
      <c r="PMF1" s="134"/>
      <c r="PMG1" s="134"/>
      <c r="PMH1" s="134"/>
      <c r="PMI1" s="134"/>
      <c r="PMJ1" s="134"/>
      <c r="PMK1" s="134"/>
      <c r="PML1" s="134"/>
      <c r="PMM1" s="134"/>
      <c r="PMN1" s="134"/>
      <c r="PMO1" s="134"/>
      <c r="PMP1" s="134"/>
      <c r="PMQ1" s="134"/>
      <c r="PMR1" s="134"/>
      <c r="PMS1" s="134"/>
      <c r="PMT1" s="134"/>
      <c r="PMU1" s="134"/>
      <c r="PMV1" s="134"/>
      <c r="PMW1" s="134"/>
      <c r="PMX1" s="134"/>
      <c r="PMY1" s="134"/>
      <c r="PMZ1" s="134"/>
      <c r="PNA1" s="134"/>
      <c r="PNB1" s="134"/>
      <c r="PNC1" s="134"/>
      <c r="PND1" s="134"/>
      <c r="PNE1" s="134"/>
      <c r="PNF1" s="134"/>
      <c r="PNG1" s="134"/>
      <c r="PNH1" s="134"/>
      <c r="PNI1" s="134"/>
      <c r="PNJ1" s="134"/>
      <c r="PNK1" s="134"/>
      <c r="PNL1" s="134"/>
      <c r="PNM1" s="134"/>
      <c r="PNN1" s="134"/>
      <c r="PNO1" s="134"/>
      <c r="PNP1" s="134"/>
      <c r="PNQ1" s="134"/>
      <c r="PNR1" s="134"/>
      <c r="PNS1" s="134"/>
      <c r="PNT1" s="134"/>
      <c r="PNU1" s="134"/>
      <c r="PNV1" s="134"/>
      <c r="PNW1" s="134"/>
      <c r="PNX1" s="134"/>
      <c r="PNY1" s="134"/>
      <c r="PNZ1" s="134"/>
      <c r="POA1" s="134"/>
      <c r="POB1" s="134"/>
      <c r="POC1" s="134"/>
      <c r="POD1" s="134"/>
      <c r="POE1" s="134"/>
      <c r="POF1" s="134"/>
      <c r="POG1" s="134"/>
      <c r="POH1" s="134"/>
      <c r="POI1" s="134"/>
      <c r="POJ1" s="134"/>
      <c r="POK1" s="134"/>
      <c r="POL1" s="134"/>
      <c r="POM1" s="134"/>
      <c r="PON1" s="134"/>
      <c r="POO1" s="134"/>
      <c r="POP1" s="134"/>
      <c r="POQ1" s="134"/>
      <c r="POR1" s="134"/>
      <c r="POS1" s="134"/>
      <c r="POT1" s="134"/>
      <c r="POU1" s="134"/>
      <c r="POV1" s="134"/>
      <c r="POW1" s="134"/>
      <c r="POX1" s="134"/>
      <c r="POY1" s="134"/>
      <c r="POZ1" s="134"/>
      <c r="PPA1" s="134"/>
      <c r="PPB1" s="134"/>
      <c r="PPC1" s="134"/>
      <c r="PPD1" s="134"/>
      <c r="PPE1" s="134"/>
      <c r="PPF1" s="134"/>
      <c r="PPG1" s="134"/>
      <c r="PPH1" s="134"/>
      <c r="PPI1" s="134"/>
      <c r="PPJ1" s="134"/>
      <c r="PPK1" s="134"/>
      <c r="PPL1" s="134"/>
      <c r="PPM1" s="134"/>
      <c r="PPN1" s="134"/>
      <c r="PPO1" s="134"/>
      <c r="PPP1" s="134"/>
      <c r="PPQ1" s="134"/>
      <c r="PPR1" s="134"/>
      <c r="PPS1" s="134"/>
      <c r="PPT1" s="134"/>
      <c r="PPU1" s="134"/>
      <c r="PPV1" s="134"/>
      <c r="PPW1" s="134"/>
      <c r="PPX1" s="134"/>
      <c r="PPY1" s="134"/>
      <c r="PPZ1" s="134"/>
      <c r="PQA1" s="134"/>
      <c r="PQB1" s="134"/>
      <c r="PQC1" s="134"/>
      <c r="PQD1" s="134"/>
      <c r="PQE1" s="134"/>
      <c r="PQF1" s="134"/>
      <c r="PQG1" s="134"/>
      <c r="PQH1" s="134"/>
      <c r="PQI1" s="134"/>
      <c r="PQJ1" s="134"/>
      <c r="PQK1" s="134"/>
      <c r="PQL1" s="134"/>
      <c r="PQM1" s="134"/>
      <c r="PQN1" s="134"/>
      <c r="PQO1" s="134"/>
      <c r="PQP1" s="134"/>
      <c r="PQQ1" s="134"/>
      <c r="PQR1" s="134"/>
      <c r="PQS1" s="134"/>
      <c r="PQT1" s="134"/>
      <c r="PQU1" s="134"/>
      <c r="PQV1" s="134"/>
      <c r="PQW1" s="134"/>
      <c r="PQX1" s="134"/>
      <c r="PQY1" s="134"/>
      <c r="PQZ1" s="134"/>
      <c r="PRA1" s="134"/>
      <c r="PRB1" s="134"/>
      <c r="PRC1" s="134"/>
      <c r="PRD1" s="134"/>
      <c r="PRE1" s="134"/>
      <c r="PRF1" s="134"/>
      <c r="PRG1" s="134"/>
      <c r="PRH1" s="134"/>
      <c r="PRI1" s="134"/>
      <c r="PRJ1" s="134"/>
      <c r="PRK1" s="134"/>
      <c r="PRL1" s="134"/>
      <c r="PRM1" s="134"/>
      <c r="PRN1" s="134"/>
      <c r="PRO1" s="134"/>
      <c r="PRP1" s="134"/>
      <c r="PRQ1" s="134"/>
      <c r="PRR1" s="134"/>
      <c r="PRS1" s="134"/>
      <c r="PRT1" s="134"/>
      <c r="PRU1" s="134"/>
      <c r="PRV1" s="134"/>
      <c r="PRW1" s="134"/>
      <c r="PRX1" s="134"/>
      <c r="PRY1" s="134"/>
      <c r="PRZ1" s="134"/>
      <c r="PSA1" s="134"/>
      <c r="PSB1" s="134"/>
      <c r="PSC1" s="134"/>
      <c r="PSD1" s="134"/>
      <c r="PSE1" s="134"/>
      <c r="PSF1" s="134"/>
      <c r="PSG1" s="134"/>
      <c r="PSH1" s="134"/>
      <c r="PSI1" s="134"/>
      <c r="PSJ1" s="134"/>
      <c r="PSK1" s="134"/>
      <c r="PSL1" s="134"/>
      <c r="PSM1" s="134"/>
      <c r="PSN1" s="134"/>
      <c r="PSO1" s="134"/>
      <c r="PSP1" s="134"/>
      <c r="PSQ1" s="134"/>
      <c r="PSR1" s="134"/>
      <c r="PSS1" s="134"/>
      <c r="PST1" s="134"/>
      <c r="PSU1" s="134"/>
      <c r="PSV1" s="134"/>
      <c r="PSW1" s="134"/>
      <c r="PSX1" s="134"/>
      <c r="PSY1" s="134"/>
      <c r="PSZ1" s="134"/>
      <c r="PTA1" s="134"/>
      <c r="PTB1" s="134"/>
      <c r="PTC1" s="134"/>
      <c r="PTD1" s="134"/>
      <c r="PTE1" s="134"/>
      <c r="PTF1" s="134"/>
      <c r="PTG1" s="134"/>
      <c r="PTH1" s="134"/>
      <c r="PTI1" s="134"/>
      <c r="PTJ1" s="134"/>
      <c r="PTK1" s="134"/>
      <c r="PTL1" s="134"/>
      <c r="PTM1" s="134"/>
      <c r="PTN1" s="134"/>
      <c r="PTO1" s="134"/>
      <c r="PTP1" s="134"/>
      <c r="PTQ1" s="134"/>
      <c r="PTR1" s="134"/>
      <c r="PTS1" s="134"/>
      <c r="PTT1" s="134"/>
      <c r="PTU1" s="134"/>
      <c r="PTV1" s="134"/>
      <c r="PTW1" s="134"/>
      <c r="PTX1" s="134"/>
      <c r="PTY1" s="134"/>
      <c r="PTZ1" s="134"/>
      <c r="PUA1" s="134"/>
      <c r="PUB1" s="134"/>
      <c r="PUC1" s="134"/>
      <c r="PUD1" s="134"/>
      <c r="PUE1" s="134"/>
      <c r="PUF1" s="134"/>
      <c r="PUG1" s="134"/>
      <c r="PUH1" s="134"/>
      <c r="PUI1" s="134"/>
      <c r="PUJ1" s="134"/>
      <c r="PUK1" s="134"/>
      <c r="PUL1" s="134"/>
      <c r="PUM1" s="134"/>
      <c r="PUN1" s="134"/>
      <c r="PUO1" s="134"/>
      <c r="PUP1" s="134"/>
      <c r="PUQ1" s="134"/>
      <c r="PUR1" s="134"/>
      <c r="PUS1" s="134"/>
      <c r="PUT1" s="134"/>
      <c r="PUU1" s="134"/>
      <c r="PUV1" s="134"/>
      <c r="PUW1" s="134"/>
      <c r="PUX1" s="134"/>
      <c r="PUY1" s="134"/>
      <c r="PUZ1" s="134"/>
      <c r="PVA1" s="134"/>
      <c r="PVB1" s="134"/>
      <c r="PVC1" s="134"/>
      <c r="PVD1" s="134"/>
      <c r="PVE1" s="134"/>
      <c r="PVF1" s="134"/>
      <c r="PVG1" s="134"/>
      <c r="PVH1" s="134"/>
      <c r="PVI1" s="134"/>
      <c r="PVJ1" s="134"/>
      <c r="PVK1" s="134"/>
      <c r="PVL1" s="134"/>
      <c r="PVM1" s="134"/>
      <c r="PVN1" s="134"/>
      <c r="PVO1" s="134"/>
      <c r="PVP1" s="134"/>
      <c r="PVQ1" s="134"/>
      <c r="PVR1" s="134"/>
      <c r="PVS1" s="134"/>
      <c r="PVT1" s="134"/>
      <c r="PVU1" s="134"/>
      <c r="PVV1" s="134"/>
      <c r="PVW1" s="134"/>
      <c r="PVX1" s="134"/>
      <c r="PVY1" s="134"/>
      <c r="PVZ1" s="134"/>
      <c r="PWA1" s="134"/>
      <c r="PWB1" s="134"/>
      <c r="PWC1" s="134"/>
      <c r="PWD1" s="134"/>
      <c r="PWE1" s="134"/>
      <c r="PWF1" s="134"/>
      <c r="PWG1" s="134"/>
      <c r="PWH1" s="134"/>
      <c r="PWI1" s="134"/>
      <c r="PWJ1" s="134"/>
      <c r="PWK1" s="134"/>
      <c r="PWL1" s="134"/>
      <c r="PWM1" s="134"/>
      <c r="PWN1" s="134"/>
      <c r="PWO1" s="134"/>
      <c r="PWP1" s="134"/>
      <c r="PWQ1" s="134"/>
      <c r="PWR1" s="134"/>
      <c r="PWS1" s="134"/>
      <c r="PWT1" s="134"/>
      <c r="PWU1" s="134"/>
      <c r="PWV1" s="134"/>
      <c r="PWW1" s="134"/>
      <c r="PWX1" s="134"/>
      <c r="PWY1" s="134"/>
      <c r="PWZ1" s="134"/>
      <c r="PXA1" s="134"/>
      <c r="PXB1" s="134"/>
      <c r="PXC1" s="134"/>
      <c r="PXD1" s="134"/>
      <c r="PXE1" s="134"/>
      <c r="PXF1" s="134"/>
      <c r="PXG1" s="134"/>
      <c r="PXH1" s="134"/>
      <c r="PXI1" s="134"/>
      <c r="PXJ1" s="134"/>
      <c r="PXK1" s="134"/>
      <c r="PXL1" s="134"/>
      <c r="PXM1" s="134"/>
      <c r="PXN1" s="134"/>
      <c r="PXO1" s="134"/>
      <c r="PXP1" s="134"/>
      <c r="PXQ1" s="134"/>
      <c r="PXR1" s="134"/>
      <c r="PXS1" s="134"/>
      <c r="PXT1" s="134"/>
      <c r="PXU1" s="134"/>
      <c r="PXV1" s="134"/>
      <c r="PXW1" s="134"/>
      <c r="PXX1" s="134"/>
      <c r="PXY1" s="134"/>
      <c r="PXZ1" s="134"/>
      <c r="PYA1" s="134"/>
      <c r="PYB1" s="134"/>
      <c r="PYC1" s="134"/>
      <c r="PYD1" s="134"/>
      <c r="PYE1" s="134"/>
      <c r="PYF1" s="134"/>
      <c r="PYG1" s="134"/>
      <c r="PYH1" s="134"/>
      <c r="PYI1" s="134"/>
      <c r="PYJ1" s="134"/>
      <c r="PYK1" s="134"/>
      <c r="PYL1" s="134"/>
      <c r="PYM1" s="134"/>
      <c r="PYN1" s="134"/>
      <c r="PYO1" s="134"/>
      <c r="PYP1" s="134"/>
      <c r="PYQ1" s="134"/>
      <c r="PYR1" s="134"/>
      <c r="PYS1" s="134"/>
      <c r="PYT1" s="134"/>
      <c r="PYU1" s="134"/>
      <c r="PYV1" s="134"/>
      <c r="PYW1" s="134"/>
      <c r="PYX1" s="134"/>
      <c r="PYY1" s="134"/>
      <c r="PYZ1" s="134"/>
      <c r="PZA1" s="134"/>
      <c r="PZB1" s="134"/>
      <c r="PZC1" s="134"/>
      <c r="PZD1" s="134"/>
      <c r="PZE1" s="134"/>
      <c r="PZF1" s="134"/>
      <c r="PZG1" s="134"/>
      <c r="PZH1" s="134"/>
      <c r="PZI1" s="134"/>
      <c r="PZJ1" s="134"/>
      <c r="PZK1" s="134"/>
      <c r="PZL1" s="134"/>
      <c r="PZM1" s="134"/>
      <c r="PZN1" s="134"/>
      <c r="PZO1" s="134"/>
      <c r="PZP1" s="134"/>
      <c r="PZQ1" s="134"/>
      <c r="PZR1" s="134"/>
      <c r="PZS1" s="134"/>
      <c r="PZT1" s="134"/>
      <c r="PZU1" s="134"/>
      <c r="PZV1" s="134"/>
      <c r="PZW1" s="134"/>
      <c r="PZX1" s="134"/>
      <c r="PZY1" s="134"/>
      <c r="PZZ1" s="134"/>
      <c r="QAA1" s="134"/>
      <c r="QAB1" s="134"/>
      <c r="QAC1" s="134"/>
      <c r="QAD1" s="134"/>
      <c r="QAE1" s="134"/>
      <c r="QAF1" s="134"/>
      <c r="QAG1" s="134"/>
      <c r="QAH1" s="134"/>
      <c r="QAI1" s="134"/>
      <c r="QAJ1" s="134"/>
      <c r="QAK1" s="134"/>
      <c r="QAL1" s="134"/>
      <c r="QAM1" s="134"/>
      <c r="QAN1" s="134"/>
      <c r="QAO1" s="134"/>
      <c r="QAP1" s="134"/>
      <c r="QAQ1" s="134"/>
      <c r="QAR1" s="134"/>
      <c r="QAS1" s="134"/>
      <c r="QAT1" s="134"/>
      <c r="QAU1" s="134"/>
      <c r="QAV1" s="134"/>
      <c r="QAW1" s="134"/>
      <c r="QAX1" s="134"/>
      <c r="QAY1" s="134"/>
      <c r="QAZ1" s="134"/>
      <c r="QBA1" s="134"/>
      <c r="QBB1" s="134"/>
      <c r="QBC1" s="134"/>
      <c r="QBD1" s="134"/>
      <c r="QBE1" s="134"/>
      <c r="QBF1" s="134"/>
      <c r="QBG1" s="134"/>
      <c r="QBH1" s="134"/>
      <c r="QBI1" s="134"/>
      <c r="QBJ1" s="134"/>
      <c r="QBK1" s="134"/>
      <c r="QBL1" s="134"/>
      <c r="QBM1" s="134"/>
      <c r="QBN1" s="134"/>
      <c r="QBO1" s="134"/>
      <c r="QBP1" s="134"/>
      <c r="QBQ1" s="134"/>
      <c r="QBR1" s="134"/>
      <c r="QBS1" s="134"/>
      <c r="QBT1" s="134"/>
      <c r="QBU1" s="134"/>
      <c r="QBV1" s="134"/>
      <c r="QBW1" s="134"/>
      <c r="QBX1" s="134"/>
      <c r="QBY1" s="134"/>
      <c r="QBZ1" s="134"/>
      <c r="QCA1" s="134"/>
      <c r="QCB1" s="134"/>
      <c r="QCC1" s="134"/>
      <c r="QCD1" s="134"/>
      <c r="QCE1" s="134"/>
      <c r="QCF1" s="134"/>
      <c r="QCG1" s="134"/>
      <c r="QCH1" s="134"/>
      <c r="QCI1" s="134"/>
      <c r="QCJ1" s="134"/>
      <c r="QCK1" s="134"/>
      <c r="QCL1" s="134"/>
      <c r="QCM1" s="134"/>
      <c r="QCN1" s="134"/>
      <c r="QCO1" s="134"/>
      <c r="QCP1" s="134"/>
      <c r="QCQ1" s="134"/>
      <c r="QCR1" s="134"/>
      <c r="QCS1" s="134"/>
      <c r="QCT1" s="134"/>
      <c r="QCU1" s="134"/>
      <c r="QCV1" s="134"/>
      <c r="QCW1" s="134"/>
      <c r="QCX1" s="134"/>
      <c r="QCY1" s="134"/>
      <c r="QCZ1" s="134"/>
      <c r="QDA1" s="134"/>
      <c r="QDB1" s="134"/>
      <c r="QDC1" s="134"/>
      <c r="QDD1" s="134"/>
      <c r="QDE1" s="134"/>
      <c r="QDF1" s="134"/>
      <c r="QDG1" s="134"/>
      <c r="QDH1" s="134"/>
      <c r="QDI1" s="134"/>
      <c r="QDJ1" s="134"/>
      <c r="QDK1" s="134"/>
      <c r="QDL1" s="134"/>
      <c r="QDM1" s="134"/>
      <c r="QDN1" s="134"/>
      <c r="QDO1" s="134"/>
      <c r="QDP1" s="134"/>
      <c r="QDQ1" s="134"/>
      <c r="QDR1" s="134"/>
      <c r="QDS1" s="134"/>
      <c r="QDT1" s="134"/>
      <c r="QDU1" s="134"/>
      <c r="QDV1" s="134"/>
      <c r="QDW1" s="134"/>
      <c r="QDX1" s="134"/>
      <c r="QDY1" s="134"/>
      <c r="QDZ1" s="134"/>
      <c r="QEA1" s="134"/>
      <c r="QEB1" s="134"/>
      <c r="QEC1" s="134"/>
      <c r="QED1" s="134"/>
      <c r="QEE1" s="134"/>
      <c r="QEF1" s="134"/>
      <c r="QEG1" s="134"/>
      <c r="QEH1" s="134"/>
      <c r="QEI1" s="134"/>
      <c r="QEJ1" s="134"/>
      <c r="QEK1" s="134"/>
      <c r="QEL1" s="134"/>
      <c r="QEM1" s="134"/>
      <c r="QEN1" s="134"/>
      <c r="QEO1" s="134"/>
      <c r="QEP1" s="134"/>
      <c r="QEQ1" s="134"/>
      <c r="QER1" s="134"/>
      <c r="QES1" s="134"/>
      <c r="QET1" s="134"/>
      <c r="QEU1" s="134"/>
      <c r="QEV1" s="134"/>
      <c r="QEW1" s="134"/>
      <c r="QEX1" s="134"/>
      <c r="QEY1" s="134"/>
      <c r="QEZ1" s="134"/>
      <c r="QFA1" s="134"/>
      <c r="QFB1" s="134"/>
      <c r="QFC1" s="134"/>
      <c r="QFD1" s="134"/>
      <c r="QFE1" s="134"/>
      <c r="QFF1" s="134"/>
      <c r="QFG1" s="134"/>
      <c r="QFH1" s="134"/>
      <c r="QFI1" s="134"/>
      <c r="QFJ1" s="134"/>
      <c r="QFK1" s="134"/>
      <c r="QFL1" s="134"/>
      <c r="QFM1" s="134"/>
      <c r="QFN1" s="134"/>
      <c r="QFO1" s="134"/>
      <c r="QFP1" s="134"/>
      <c r="QFQ1" s="134"/>
      <c r="QFR1" s="134"/>
      <c r="QFS1" s="134"/>
      <c r="QFT1" s="134"/>
      <c r="QFU1" s="134"/>
      <c r="QFV1" s="134"/>
      <c r="QFW1" s="134"/>
      <c r="QFX1" s="134"/>
      <c r="QFY1" s="134"/>
      <c r="QFZ1" s="134"/>
      <c r="QGA1" s="134"/>
      <c r="QGB1" s="134"/>
      <c r="QGC1" s="134"/>
      <c r="QGD1" s="134"/>
      <c r="QGE1" s="134"/>
      <c r="QGF1" s="134"/>
      <c r="QGG1" s="134"/>
      <c r="QGH1" s="134"/>
      <c r="QGI1" s="134"/>
      <c r="QGJ1" s="134"/>
      <c r="QGK1" s="134"/>
      <c r="QGL1" s="134"/>
      <c r="QGM1" s="134"/>
      <c r="QGN1" s="134"/>
      <c r="QGO1" s="134"/>
      <c r="QGP1" s="134"/>
      <c r="QGQ1" s="134"/>
      <c r="QGR1" s="134"/>
      <c r="QGS1" s="134"/>
      <c r="QGT1" s="134"/>
      <c r="QGU1" s="134"/>
      <c r="QGV1" s="134"/>
      <c r="QGW1" s="134"/>
      <c r="QGX1" s="134"/>
      <c r="QGY1" s="134"/>
      <c r="QGZ1" s="134"/>
      <c r="QHA1" s="134"/>
      <c r="QHB1" s="134"/>
      <c r="QHC1" s="134"/>
      <c r="QHD1" s="134"/>
      <c r="QHE1" s="134"/>
      <c r="QHF1" s="134"/>
      <c r="QHG1" s="134"/>
      <c r="QHH1" s="134"/>
      <c r="QHI1" s="134"/>
      <c r="QHJ1" s="134"/>
      <c r="QHK1" s="134"/>
      <c r="QHL1" s="134"/>
      <c r="QHM1" s="134"/>
      <c r="QHN1" s="134"/>
      <c r="QHO1" s="134"/>
      <c r="QHP1" s="134"/>
      <c r="QHQ1" s="134"/>
      <c r="QHR1" s="134"/>
      <c r="QHS1" s="134"/>
      <c r="QHT1" s="134"/>
      <c r="QHU1" s="134"/>
      <c r="QHV1" s="134"/>
      <c r="QHW1" s="134"/>
      <c r="QHX1" s="134"/>
      <c r="QHY1" s="134"/>
      <c r="QHZ1" s="134"/>
      <c r="QIA1" s="134"/>
      <c r="QIB1" s="134"/>
      <c r="QIC1" s="134"/>
      <c r="QID1" s="134"/>
      <c r="QIE1" s="134"/>
      <c r="QIF1" s="134"/>
      <c r="QIG1" s="134"/>
      <c r="QIH1" s="134"/>
      <c r="QII1" s="134"/>
      <c r="QIJ1" s="134"/>
      <c r="QIK1" s="134"/>
      <c r="QIL1" s="134"/>
      <c r="QIM1" s="134"/>
      <c r="QIN1" s="134"/>
      <c r="QIO1" s="134"/>
      <c r="QIP1" s="134"/>
      <c r="QIQ1" s="134"/>
      <c r="QIR1" s="134"/>
      <c r="QIS1" s="134"/>
      <c r="QIT1" s="134"/>
      <c r="QIU1" s="134"/>
      <c r="QIV1" s="134"/>
      <c r="QIW1" s="134"/>
      <c r="QIX1" s="134"/>
      <c r="QIY1" s="134"/>
      <c r="QIZ1" s="134"/>
      <c r="QJA1" s="134"/>
      <c r="QJB1" s="134"/>
      <c r="QJC1" s="134"/>
      <c r="QJD1" s="134"/>
      <c r="QJE1" s="134"/>
      <c r="QJF1" s="134"/>
      <c r="QJG1" s="134"/>
      <c r="QJH1" s="134"/>
      <c r="QJI1" s="134"/>
      <c r="QJJ1" s="134"/>
      <c r="QJK1" s="134"/>
      <c r="QJL1" s="134"/>
      <c r="QJM1" s="134"/>
      <c r="QJN1" s="134"/>
      <c r="QJO1" s="134"/>
      <c r="QJP1" s="134"/>
      <c r="QJQ1" s="134"/>
      <c r="QJR1" s="134"/>
      <c r="QJS1" s="134"/>
      <c r="QJT1" s="134"/>
      <c r="QJU1" s="134"/>
      <c r="QJV1" s="134"/>
      <c r="QJW1" s="134"/>
      <c r="QJX1" s="134"/>
      <c r="QJY1" s="134"/>
      <c r="QJZ1" s="134"/>
      <c r="QKA1" s="134"/>
      <c r="QKB1" s="134"/>
      <c r="QKC1" s="134"/>
      <c r="QKD1" s="134"/>
      <c r="QKE1" s="134"/>
      <c r="QKF1" s="134"/>
      <c r="QKG1" s="134"/>
      <c r="QKH1" s="134"/>
      <c r="QKI1" s="134"/>
      <c r="QKJ1" s="134"/>
      <c r="QKK1" s="134"/>
      <c r="QKL1" s="134"/>
      <c r="QKM1" s="134"/>
      <c r="QKN1" s="134"/>
      <c r="QKO1" s="134"/>
      <c r="QKP1" s="134"/>
      <c r="QKQ1" s="134"/>
      <c r="QKR1" s="134"/>
      <c r="QKS1" s="134"/>
      <c r="QKT1" s="134"/>
      <c r="QKU1" s="134"/>
      <c r="QKV1" s="134"/>
      <c r="QKW1" s="134"/>
      <c r="QKX1" s="134"/>
      <c r="QKY1" s="134"/>
      <c r="QKZ1" s="134"/>
      <c r="QLA1" s="134"/>
      <c r="QLB1" s="134"/>
      <c r="QLC1" s="134"/>
      <c r="QLD1" s="134"/>
      <c r="QLE1" s="134"/>
      <c r="QLF1" s="134"/>
      <c r="QLG1" s="134"/>
      <c r="QLH1" s="134"/>
      <c r="QLI1" s="134"/>
      <c r="QLJ1" s="134"/>
      <c r="QLK1" s="134"/>
      <c r="QLL1" s="134"/>
      <c r="QLM1" s="134"/>
      <c r="QLN1" s="134"/>
      <c r="QLO1" s="134"/>
      <c r="QLP1" s="134"/>
      <c r="QLQ1" s="134"/>
      <c r="QLR1" s="134"/>
      <c r="QLS1" s="134"/>
      <c r="QLT1" s="134"/>
      <c r="QLU1" s="134"/>
      <c r="QLV1" s="134"/>
      <c r="QLW1" s="134"/>
      <c r="QLX1" s="134"/>
      <c r="QLY1" s="134"/>
      <c r="QLZ1" s="134"/>
      <c r="QMA1" s="134"/>
      <c r="QMB1" s="134"/>
      <c r="QMC1" s="134"/>
      <c r="QMD1" s="134"/>
      <c r="QME1" s="134"/>
      <c r="QMF1" s="134"/>
      <c r="QMG1" s="134"/>
      <c r="QMH1" s="134"/>
      <c r="QMI1" s="134"/>
      <c r="QMJ1" s="134"/>
      <c r="QMK1" s="134"/>
      <c r="QML1" s="134"/>
      <c r="QMM1" s="134"/>
      <c r="QMN1" s="134"/>
      <c r="QMO1" s="134"/>
      <c r="QMP1" s="134"/>
      <c r="QMQ1" s="134"/>
      <c r="QMR1" s="134"/>
      <c r="QMS1" s="134"/>
      <c r="QMT1" s="134"/>
      <c r="QMU1" s="134"/>
      <c r="QMV1" s="134"/>
      <c r="QMW1" s="134"/>
      <c r="QMX1" s="134"/>
      <c r="QMY1" s="134"/>
      <c r="QMZ1" s="134"/>
      <c r="QNA1" s="134"/>
      <c r="QNB1" s="134"/>
      <c r="QNC1" s="134"/>
      <c r="QND1" s="134"/>
      <c r="QNE1" s="134"/>
      <c r="QNF1" s="134"/>
      <c r="QNG1" s="134"/>
      <c r="QNH1" s="134"/>
      <c r="QNI1" s="134"/>
      <c r="QNJ1" s="134"/>
      <c r="QNK1" s="134"/>
      <c r="QNL1" s="134"/>
      <c r="QNM1" s="134"/>
      <c r="QNN1" s="134"/>
      <c r="QNO1" s="134"/>
      <c r="QNP1" s="134"/>
      <c r="QNQ1" s="134"/>
      <c r="QNR1" s="134"/>
      <c r="QNS1" s="134"/>
      <c r="QNT1" s="134"/>
      <c r="QNU1" s="134"/>
      <c r="QNV1" s="134"/>
      <c r="QNW1" s="134"/>
      <c r="QNX1" s="134"/>
      <c r="QNY1" s="134"/>
      <c r="QNZ1" s="134"/>
      <c r="QOA1" s="134"/>
      <c r="QOB1" s="134"/>
      <c r="QOC1" s="134"/>
      <c r="QOD1" s="134"/>
      <c r="QOE1" s="134"/>
      <c r="QOF1" s="134"/>
      <c r="QOG1" s="134"/>
      <c r="QOH1" s="134"/>
      <c r="QOI1" s="134"/>
      <c r="QOJ1" s="134"/>
      <c r="QOK1" s="134"/>
      <c r="QOL1" s="134"/>
      <c r="QOM1" s="134"/>
      <c r="QON1" s="134"/>
      <c r="QOO1" s="134"/>
      <c r="QOP1" s="134"/>
      <c r="QOQ1" s="134"/>
      <c r="QOR1" s="134"/>
      <c r="QOS1" s="134"/>
      <c r="QOT1" s="134"/>
      <c r="QOU1" s="134"/>
      <c r="QOV1" s="134"/>
      <c r="QOW1" s="134"/>
      <c r="QOX1" s="134"/>
      <c r="QOY1" s="134"/>
      <c r="QOZ1" s="134"/>
      <c r="QPA1" s="134"/>
      <c r="QPB1" s="134"/>
      <c r="QPC1" s="134"/>
      <c r="QPD1" s="134"/>
      <c r="QPE1" s="134"/>
      <c r="QPF1" s="134"/>
      <c r="QPG1" s="134"/>
      <c r="QPH1" s="134"/>
      <c r="QPI1" s="134"/>
      <c r="QPJ1" s="134"/>
      <c r="QPK1" s="134"/>
      <c r="QPL1" s="134"/>
      <c r="QPM1" s="134"/>
      <c r="QPN1" s="134"/>
      <c r="QPO1" s="134"/>
      <c r="QPP1" s="134"/>
      <c r="QPQ1" s="134"/>
      <c r="QPR1" s="134"/>
      <c r="QPS1" s="134"/>
      <c r="QPT1" s="134"/>
      <c r="QPU1" s="134"/>
      <c r="QPV1" s="134"/>
      <c r="QPW1" s="134"/>
      <c r="QPX1" s="134"/>
      <c r="QPY1" s="134"/>
      <c r="QPZ1" s="134"/>
      <c r="QQA1" s="134"/>
      <c r="QQB1" s="134"/>
      <c r="QQC1" s="134"/>
      <c r="QQD1" s="134"/>
      <c r="QQE1" s="134"/>
      <c r="QQF1" s="134"/>
      <c r="QQG1" s="134"/>
      <c r="QQH1" s="134"/>
      <c r="QQI1" s="134"/>
      <c r="QQJ1" s="134"/>
      <c r="QQK1" s="134"/>
      <c r="QQL1" s="134"/>
      <c r="QQM1" s="134"/>
      <c r="QQN1" s="134"/>
      <c r="QQO1" s="134"/>
      <c r="QQP1" s="134"/>
      <c r="QQQ1" s="134"/>
      <c r="QQR1" s="134"/>
      <c r="QQS1" s="134"/>
      <c r="QQT1" s="134"/>
      <c r="QQU1" s="134"/>
      <c r="QQV1" s="134"/>
      <c r="QQW1" s="134"/>
      <c r="QQX1" s="134"/>
      <c r="QQY1" s="134"/>
      <c r="QQZ1" s="134"/>
      <c r="QRA1" s="134"/>
      <c r="QRB1" s="134"/>
      <c r="QRC1" s="134"/>
      <c r="QRD1" s="134"/>
      <c r="QRE1" s="134"/>
      <c r="QRF1" s="134"/>
      <c r="QRG1" s="134"/>
      <c r="QRH1" s="134"/>
      <c r="QRI1" s="134"/>
      <c r="QRJ1" s="134"/>
      <c r="QRK1" s="134"/>
      <c r="QRL1" s="134"/>
      <c r="QRM1" s="134"/>
      <c r="QRN1" s="134"/>
      <c r="QRO1" s="134"/>
      <c r="QRP1" s="134"/>
      <c r="QRQ1" s="134"/>
      <c r="QRR1" s="134"/>
      <c r="QRS1" s="134"/>
      <c r="QRT1" s="134"/>
      <c r="QRU1" s="134"/>
      <c r="QRV1" s="134"/>
      <c r="QRW1" s="134"/>
      <c r="QRX1" s="134"/>
      <c r="QRY1" s="134"/>
      <c r="QRZ1" s="134"/>
      <c r="QSA1" s="134"/>
      <c r="QSB1" s="134"/>
      <c r="QSC1" s="134"/>
      <c r="QSD1" s="134"/>
      <c r="QSE1" s="134"/>
      <c r="QSF1" s="134"/>
      <c r="QSG1" s="134"/>
      <c r="QSH1" s="134"/>
      <c r="QSI1" s="134"/>
      <c r="QSJ1" s="134"/>
      <c r="QSK1" s="134"/>
      <c r="QSL1" s="134"/>
      <c r="QSM1" s="134"/>
      <c r="QSN1" s="134"/>
      <c r="QSO1" s="134"/>
      <c r="QSP1" s="134"/>
      <c r="QSQ1" s="134"/>
      <c r="QSR1" s="134"/>
      <c r="QSS1" s="134"/>
      <c r="QST1" s="134"/>
      <c r="QSU1" s="134"/>
      <c r="QSV1" s="134"/>
      <c r="QSW1" s="134"/>
      <c r="QSX1" s="134"/>
      <c r="QSY1" s="134"/>
      <c r="QSZ1" s="134"/>
      <c r="QTA1" s="134"/>
      <c r="QTB1" s="134"/>
      <c r="QTC1" s="134"/>
      <c r="QTD1" s="134"/>
      <c r="QTE1" s="134"/>
      <c r="QTF1" s="134"/>
      <c r="QTG1" s="134"/>
      <c r="QTH1" s="134"/>
      <c r="QTI1" s="134"/>
      <c r="QTJ1" s="134"/>
      <c r="QTK1" s="134"/>
      <c r="QTL1" s="134"/>
      <c r="QTM1" s="134"/>
      <c r="QTN1" s="134"/>
      <c r="QTO1" s="134"/>
      <c r="QTP1" s="134"/>
      <c r="QTQ1" s="134"/>
      <c r="QTR1" s="134"/>
      <c r="QTS1" s="134"/>
      <c r="QTT1" s="134"/>
      <c r="QTU1" s="134"/>
      <c r="QTV1" s="134"/>
      <c r="QTW1" s="134"/>
      <c r="QTX1" s="134"/>
      <c r="QTY1" s="134"/>
      <c r="QTZ1" s="134"/>
      <c r="QUA1" s="134"/>
      <c r="QUB1" s="134"/>
      <c r="QUC1" s="134"/>
      <c r="QUD1" s="134"/>
      <c r="QUE1" s="134"/>
      <c r="QUF1" s="134"/>
      <c r="QUG1" s="134"/>
      <c r="QUH1" s="134"/>
      <c r="QUI1" s="134"/>
      <c r="QUJ1" s="134"/>
      <c r="QUK1" s="134"/>
      <c r="QUL1" s="134"/>
      <c r="QUM1" s="134"/>
      <c r="QUN1" s="134"/>
      <c r="QUO1" s="134"/>
      <c r="QUP1" s="134"/>
      <c r="QUQ1" s="134"/>
      <c r="QUR1" s="134"/>
      <c r="QUS1" s="134"/>
      <c r="QUT1" s="134"/>
      <c r="QUU1" s="134"/>
      <c r="QUV1" s="134"/>
      <c r="QUW1" s="134"/>
      <c r="QUX1" s="134"/>
      <c r="QUY1" s="134"/>
      <c r="QUZ1" s="134"/>
      <c r="QVA1" s="134"/>
      <c r="QVB1" s="134"/>
      <c r="QVC1" s="134"/>
      <c r="QVD1" s="134"/>
      <c r="QVE1" s="134"/>
      <c r="QVF1" s="134"/>
      <c r="QVG1" s="134"/>
      <c r="QVH1" s="134"/>
      <c r="QVI1" s="134"/>
      <c r="QVJ1" s="134"/>
      <c r="QVK1" s="134"/>
      <c r="QVL1" s="134"/>
      <c r="QVM1" s="134"/>
      <c r="QVN1" s="134"/>
      <c r="QVO1" s="134"/>
      <c r="QVP1" s="134"/>
      <c r="QVQ1" s="134"/>
      <c r="QVR1" s="134"/>
      <c r="QVS1" s="134"/>
      <c r="QVT1" s="134"/>
      <c r="QVU1" s="134"/>
      <c r="QVV1" s="134"/>
      <c r="QVW1" s="134"/>
      <c r="QVX1" s="134"/>
      <c r="QVY1" s="134"/>
      <c r="QVZ1" s="134"/>
      <c r="QWA1" s="134"/>
      <c r="QWB1" s="134"/>
      <c r="QWC1" s="134"/>
      <c r="QWD1" s="134"/>
      <c r="QWE1" s="134"/>
      <c r="QWF1" s="134"/>
      <c r="QWG1" s="134"/>
      <c r="QWH1" s="134"/>
      <c r="QWI1" s="134"/>
      <c r="QWJ1" s="134"/>
      <c r="QWK1" s="134"/>
      <c r="QWL1" s="134"/>
      <c r="QWM1" s="134"/>
      <c r="QWN1" s="134"/>
      <c r="QWO1" s="134"/>
      <c r="QWP1" s="134"/>
      <c r="QWQ1" s="134"/>
      <c r="QWR1" s="134"/>
      <c r="QWS1" s="134"/>
      <c r="QWT1" s="134"/>
      <c r="QWU1" s="134"/>
      <c r="QWV1" s="134"/>
      <c r="QWW1" s="134"/>
      <c r="QWX1" s="134"/>
      <c r="QWY1" s="134"/>
      <c r="QWZ1" s="134"/>
      <c r="QXA1" s="134"/>
      <c r="QXB1" s="134"/>
      <c r="QXC1" s="134"/>
      <c r="QXD1" s="134"/>
      <c r="QXE1" s="134"/>
      <c r="QXF1" s="134"/>
      <c r="QXG1" s="134"/>
      <c r="QXH1" s="134"/>
      <c r="QXI1" s="134"/>
      <c r="QXJ1" s="134"/>
      <c r="QXK1" s="134"/>
      <c r="QXL1" s="134"/>
      <c r="QXM1" s="134"/>
      <c r="QXN1" s="134"/>
      <c r="QXO1" s="134"/>
      <c r="QXP1" s="134"/>
      <c r="QXQ1" s="134"/>
      <c r="QXR1" s="134"/>
      <c r="QXS1" s="134"/>
      <c r="QXT1" s="134"/>
      <c r="QXU1" s="134"/>
      <c r="QXV1" s="134"/>
      <c r="QXW1" s="134"/>
      <c r="QXX1" s="134"/>
      <c r="QXY1" s="134"/>
      <c r="QXZ1" s="134"/>
      <c r="QYA1" s="134"/>
      <c r="QYB1" s="134"/>
      <c r="QYC1" s="134"/>
      <c r="QYD1" s="134"/>
      <c r="QYE1" s="134"/>
      <c r="QYF1" s="134"/>
      <c r="QYG1" s="134"/>
      <c r="QYH1" s="134"/>
      <c r="QYI1" s="134"/>
      <c r="QYJ1" s="134"/>
      <c r="QYK1" s="134"/>
      <c r="QYL1" s="134"/>
      <c r="QYM1" s="134"/>
      <c r="QYN1" s="134"/>
      <c r="QYO1" s="134"/>
      <c r="QYP1" s="134"/>
      <c r="QYQ1" s="134"/>
      <c r="QYR1" s="134"/>
      <c r="QYS1" s="134"/>
      <c r="QYT1" s="134"/>
      <c r="QYU1" s="134"/>
      <c r="QYV1" s="134"/>
      <c r="QYW1" s="134"/>
      <c r="QYX1" s="134"/>
      <c r="QYY1" s="134"/>
      <c r="QYZ1" s="134"/>
      <c r="QZA1" s="134"/>
      <c r="QZB1" s="134"/>
      <c r="QZC1" s="134"/>
      <c r="QZD1" s="134"/>
      <c r="QZE1" s="134"/>
      <c r="QZF1" s="134"/>
      <c r="QZG1" s="134"/>
      <c r="QZH1" s="134"/>
      <c r="QZI1" s="134"/>
      <c r="QZJ1" s="134"/>
      <c r="QZK1" s="134"/>
      <c r="QZL1" s="134"/>
      <c r="QZM1" s="134"/>
      <c r="QZN1" s="134"/>
      <c r="QZO1" s="134"/>
      <c r="QZP1" s="134"/>
      <c r="QZQ1" s="134"/>
      <c r="QZR1" s="134"/>
      <c r="QZS1" s="134"/>
      <c r="QZT1" s="134"/>
      <c r="QZU1" s="134"/>
      <c r="QZV1" s="134"/>
      <c r="QZW1" s="134"/>
      <c r="QZX1" s="134"/>
      <c r="QZY1" s="134"/>
      <c r="QZZ1" s="134"/>
      <c r="RAA1" s="134"/>
      <c r="RAB1" s="134"/>
      <c r="RAC1" s="134"/>
      <c r="RAD1" s="134"/>
      <c r="RAE1" s="134"/>
      <c r="RAF1" s="134"/>
      <c r="RAG1" s="134"/>
      <c r="RAH1" s="134"/>
      <c r="RAI1" s="134"/>
      <c r="RAJ1" s="134"/>
      <c r="RAK1" s="134"/>
      <c r="RAL1" s="134"/>
      <c r="RAM1" s="134"/>
      <c r="RAN1" s="134"/>
      <c r="RAO1" s="134"/>
      <c r="RAP1" s="134"/>
      <c r="RAQ1" s="134"/>
      <c r="RAR1" s="134"/>
      <c r="RAS1" s="134"/>
      <c r="RAT1" s="134"/>
      <c r="RAU1" s="134"/>
      <c r="RAV1" s="134"/>
      <c r="RAW1" s="134"/>
      <c r="RAX1" s="134"/>
      <c r="RAY1" s="134"/>
      <c r="RAZ1" s="134"/>
      <c r="RBA1" s="134"/>
      <c r="RBB1" s="134"/>
      <c r="RBC1" s="134"/>
      <c r="RBD1" s="134"/>
      <c r="RBE1" s="134"/>
      <c r="RBF1" s="134"/>
      <c r="RBG1" s="134"/>
      <c r="RBH1" s="134"/>
      <c r="RBI1" s="134"/>
      <c r="RBJ1" s="134"/>
      <c r="RBK1" s="134"/>
      <c r="RBL1" s="134"/>
      <c r="RBM1" s="134"/>
      <c r="RBN1" s="134"/>
      <c r="RBO1" s="134"/>
      <c r="RBP1" s="134"/>
      <c r="RBQ1" s="134"/>
      <c r="RBR1" s="134"/>
      <c r="RBS1" s="134"/>
      <c r="RBT1" s="134"/>
      <c r="RBU1" s="134"/>
      <c r="RBV1" s="134"/>
      <c r="RBW1" s="134"/>
      <c r="RBX1" s="134"/>
      <c r="RBY1" s="134"/>
      <c r="RBZ1" s="134"/>
      <c r="RCA1" s="134"/>
      <c r="RCB1" s="134"/>
      <c r="RCC1" s="134"/>
      <c r="RCD1" s="134"/>
      <c r="RCE1" s="134"/>
      <c r="RCF1" s="134"/>
      <c r="RCG1" s="134"/>
      <c r="RCH1" s="134"/>
      <c r="RCI1" s="134"/>
      <c r="RCJ1" s="134"/>
      <c r="RCK1" s="134"/>
      <c r="RCL1" s="134"/>
      <c r="RCM1" s="134"/>
      <c r="RCN1" s="134"/>
      <c r="RCO1" s="134"/>
      <c r="RCP1" s="134"/>
      <c r="RCQ1" s="134"/>
      <c r="RCR1" s="134"/>
      <c r="RCS1" s="134"/>
      <c r="RCT1" s="134"/>
      <c r="RCU1" s="134"/>
      <c r="RCV1" s="134"/>
      <c r="RCW1" s="134"/>
      <c r="RCX1" s="134"/>
      <c r="RCY1" s="134"/>
      <c r="RCZ1" s="134"/>
      <c r="RDA1" s="134"/>
      <c r="RDB1" s="134"/>
      <c r="RDC1" s="134"/>
      <c r="RDD1" s="134"/>
      <c r="RDE1" s="134"/>
      <c r="RDF1" s="134"/>
      <c r="RDG1" s="134"/>
      <c r="RDH1" s="134"/>
      <c r="RDI1" s="134"/>
      <c r="RDJ1" s="134"/>
      <c r="RDK1" s="134"/>
      <c r="RDL1" s="134"/>
      <c r="RDM1" s="134"/>
      <c r="RDN1" s="134"/>
      <c r="RDO1" s="134"/>
      <c r="RDP1" s="134"/>
      <c r="RDQ1" s="134"/>
      <c r="RDR1" s="134"/>
      <c r="RDS1" s="134"/>
      <c r="RDT1" s="134"/>
      <c r="RDU1" s="134"/>
      <c r="RDV1" s="134"/>
      <c r="RDW1" s="134"/>
      <c r="RDX1" s="134"/>
      <c r="RDY1" s="134"/>
      <c r="RDZ1" s="134"/>
      <c r="REA1" s="134"/>
      <c r="REB1" s="134"/>
      <c r="REC1" s="134"/>
      <c r="RED1" s="134"/>
      <c r="REE1" s="134"/>
      <c r="REF1" s="134"/>
      <c r="REG1" s="134"/>
      <c r="REH1" s="134"/>
      <c r="REI1" s="134"/>
      <c r="REJ1" s="134"/>
      <c r="REK1" s="134"/>
      <c r="REL1" s="134"/>
      <c r="REM1" s="134"/>
      <c r="REN1" s="134"/>
      <c r="REO1" s="134"/>
      <c r="REP1" s="134"/>
      <c r="REQ1" s="134"/>
      <c r="RER1" s="134"/>
      <c r="RES1" s="134"/>
      <c r="RET1" s="134"/>
      <c r="REU1" s="134"/>
      <c r="REV1" s="134"/>
      <c r="REW1" s="134"/>
      <c r="REX1" s="134"/>
      <c r="REY1" s="134"/>
      <c r="REZ1" s="134"/>
      <c r="RFA1" s="134"/>
      <c r="RFB1" s="134"/>
      <c r="RFC1" s="134"/>
      <c r="RFD1" s="134"/>
      <c r="RFE1" s="134"/>
      <c r="RFF1" s="134"/>
      <c r="RFG1" s="134"/>
      <c r="RFH1" s="134"/>
      <c r="RFI1" s="134"/>
      <c r="RFJ1" s="134"/>
      <c r="RFK1" s="134"/>
      <c r="RFL1" s="134"/>
      <c r="RFM1" s="134"/>
      <c r="RFN1" s="134"/>
      <c r="RFO1" s="134"/>
      <c r="RFP1" s="134"/>
      <c r="RFQ1" s="134"/>
      <c r="RFR1" s="134"/>
      <c r="RFS1" s="134"/>
      <c r="RFT1" s="134"/>
      <c r="RFU1" s="134"/>
      <c r="RFV1" s="134"/>
      <c r="RFW1" s="134"/>
      <c r="RFX1" s="134"/>
      <c r="RFY1" s="134"/>
      <c r="RFZ1" s="134"/>
      <c r="RGA1" s="134"/>
      <c r="RGB1" s="134"/>
      <c r="RGC1" s="134"/>
      <c r="RGD1" s="134"/>
      <c r="RGE1" s="134"/>
      <c r="RGF1" s="134"/>
      <c r="RGG1" s="134"/>
      <c r="RGH1" s="134"/>
      <c r="RGI1" s="134"/>
      <c r="RGJ1" s="134"/>
      <c r="RGK1" s="134"/>
      <c r="RGL1" s="134"/>
      <c r="RGM1" s="134"/>
      <c r="RGN1" s="134"/>
      <c r="RGO1" s="134"/>
      <c r="RGP1" s="134"/>
      <c r="RGQ1" s="134"/>
      <c r="RGR1" s="134"/>
      <c r="RGS1" s="134"/>
      <c r="RGT1" s="134"/>
      <c r="RGU1" s="134"/>
      <c r="RGV1" s="134"/>
      <c r="RGW1" s="134"/>
      <c r="RGX1" s="134"/>
      <c r="RGY1" s="134"/>
      <c r="RGZ1" s="134"/>
      <c r="RHA1" s="134"/>
      <c r="RHB1" s="134"/>
      <c r="RHC1" s="134"/>
      <c r="RHD1" s="134"/>
      <c r="RHE1" s="134"/>
      <c r="RHF1" s="134"/>
      <c r="RHG1" s="134"/>
      <c r="RHH1" s="134"/>
      <c r="RHI1" s="134"/>
      <c r="RHJ1" s="134"/>
      <c r="RHK1" s="134"/>
      <c r="RHL1" s="134"/>
      <c r="RHM1" s="134"/>
      <c r="RHN1" s="134"/>
      <c r="RHO1" s="134"/>
      <c r="RHP1" s="134"/>
      <c r="RHQ1" s="134"/>
      <c r="RHR1" s="134"/>
      <c r="RHS1" s="134"/>
      <c r="RHT1" s="134"/>
      <c r="RHU1" s="134"/>
      <c r="RHV1" s="134"/>
      <c r="RHW1" s="134"/>
      <c r="RHX1" s="134"/>
      <c r="RHY1" s="134"/>
      <c r="RHZ1" s="134"/>
      <c r="RIA1" s="134"/>
      <c r="RIB1" s="134"/>
      <c r="RIC1" s="134"/>
      <c r="RID1" s="134"/>
      <c r="RIE1" s="134"/>
      <c r="RIF1" s="134"/>
      <c r="RIG1" s="134"/>
      <c r="RIH1" s="134"/>
      <c r="RII1" s="134"/>
      <c r="RIJ1" s="134"/>
      <c r="RIK1" s="134"/>
      <c r="RIL1" s="134"/>
      <c r="RIM1" s="134"/>
      <c r="RIN1" s="134"/>
      <c r="RIO1" s="134"/>
      <c r="RIP1" s="134"/>
      <c r="RIQ1" s="134"/>
      <c r="RIR1" s="134"/>
      <c r="RIS1" s="134"/>
      <c r="RIT1" s="134"/>
      <c r="RIU1" s="134"/>
      <c r="RIV1" s="134"/>
      <c r="RIW1" s="134"/>
      <c r="RIX1" s="134"/>
      <c r="RIY1" s="134"/>
      <c r="RIZ1" s="134"/>
      <c r="RJA1" s="134"/>
      <c r="RJB1" s="134"/>
      <c r="RJC1" s="134"/>
      <c r="RJD1" s="134"/>
      <c r="RJE1" s="134"/>
      <c r="RJF1" s="134"/>
      <c r="RJG1" s="134"/>
      <c r="RJH1" s="134"/>
      <c r="RJI1" s="134"/>
      <c r="RJJ1" s="134"/>
      <c r="RJK1" s="134"/>
      <c r="RJL1" s="134"/>
      <c r="RJM1" s="134"/>
      <c r="RJN1" s="134"/>
      <c r="RJO1" s="134"/>
      <c r="RJP1" s="134"/>
      <c r="RJQ1" s="134"/>
      <c r="RJR1" s="134"/>
      <c r="RJS1" s="134"/>
      <c r="RJT1" s="134"/>
      <c r="RJU1" s="134"/>
      <c r="RJV1" s="134"/>
      <c r="RJW1" s="134"/>
      <c r="RJX1" s="134"/>
      <c r="RJY1" s="134"/>
      <c r="RJZ1" s="134"/>
      <c r="RKA1" s="134"/>
      <c r="RKB1" s="134"/>
      <c r="RKC1" s="134"/>
      <c r="RKD1" s="134"/>
      <c r="RKE1" s="134"/>
      <c r="RKF1" s="134"/>
      <c r="RKG1" s="134"/>
      <c r="RKH1" s="134"/>
      <c r="RKI1" s="134"/>
      <c r="RKJ1" s="134"/>
      <c r="RKK1" s="134"/>
      <c r="RKL1" s="134"/>
      <c r="RKM1" s="134"/>
      <c r="RKN1" s="134"/>
      <c r="RKO1" s="134"/>
      <c r="RKP1" s="134"/>
      <c r="RKQ1" s="134"/>
      <c r="RKR1" s="134"/>
      <c r="RKS1" s="134"/>
      <c r="RKT1" s="134"/>
      <c r="RKU1" s="134"/>
      <c r="RKV1" s="134"/>
      <c r="RKW1" s="134"/>
      <c r="RKX1" s="134"/>
      <c r="RKY1" s="134"/>
      <c r="RKZ1" s="134"/>
      <c r="RLA1" s="134"/>
      <c r="RLB1" s="134"/>
      <c r="RLC1" s="134"/>
      <c r="RLD1" s="134"/>
      <c r="RLE1" s="134"/>
      <c r="RLF1" s="134"/>
      <c r="RLG1" s="134"/>
      <c r="RLH1" s="134"/>
      <c r="RLI1" s="134"/>
      <c r="RLJ1" s="134"/>
      <c r="RLK1" s="134"/>
      <c r="RLL1" s="134"/>
      <c r="RLM1" s="134"/>
      <c r="RLN1" s="134"/>
      <c r="RLO1" s="134"/>
      <c r="RLP1" s="134"/>
      <c r="RLQ1" s="134"/>
      <c r="RLR1" s="134"/>
      <c r="RLS1" s="134"/>
      <c r="RLT1" s="134"/>
      <c r="RLU1" s="134"/>
      <c r="RLV1" s="134"/>
      <c r="RLW1" s="134"/>
      <c r="RLX1" s="134"/>
      <c r="RLY1" s="134"/>
      <c r="RLZ1" s="134"/>
      <c r="RMA1" s="134"/>
      <c r="RMB1" s="134"/>
      <c r="RMC1" s="134"/>
      <c r="RMD1" s="134"/>
      <c r="RME1" s="134"/>
      <c r="RMF1" s="134"/>
      <c r="RMG1" s="134"/>
      <c r="RMH1" s="134"/>
      <c r="RMI1" s="134"/>
      <c r="RMJ1" s="134"/>
      <c r="RMK1" s="134"/>
      <c r="RML1" s="134"/>
      <c r="RMM1" s="134"/>
      <c r="RMN1" s="134"/>
      <c r="RMO1" s="134"/>
      <c r="RMP1" s="134"/>
      <c r="RMQ1" s="134"/>
      <c r="RMR1" s="134"/>
      <c r="RMS1" s="134"/>
      <c r="RMT1" s="134"/>
      <c r="RMU1" s="134"/>
      <c r="RMV1" s="134"/>
      <c r="RMW1" s="134"/>
      <c r="RMX1" s="134"/>
      <c r="RMY1" s="134"/>
      <c r="RMZ1" s="134"/>
      <c r="RNA1" s="134"/>
      <c r="RNB1" s="134"/>
      <c r="RNC1" s="134"/>
      <c r="RND1" s="134"/>
      <c r="RNE1" s="134"/>
      <c r="RNF1" s="134"/>
      <c r="RNG1" s="134"/>
      <c r="RNH1" s="134"/>
      <c r="RNI1" s="134"/>
      <c r="RNJ1" s="134"/>
      <c r="RNK1" s="134"/>
      <c r="RNL1" s="134"/>
      <c r="RNM1" s="134"/>
      <c r="RNN1" s="134"/>
      <c r="RNO1" s="134"/>
      <c r="RNP1" s="134"/>
      <c r="RNQ1" s="134"/>
      <c r="RNR1" s="134"/>
      <c r="RNS1" s="134"/>
      <c r="RNT1" s="134"/>
      <c r="RNU1" s="134"/>
      <c r="RNV1" s="134"/>
      <c r="RNW1" s="134"/>
      <c r="RNX1" s="134"/>
      <c r="RNY1" s="134"/>
      <c r="RNZ1" s="134"/>
      <c r="ROA1" s="134"/>
      <c r="ROB1" s="134"/>
      <c r="ROC1" s="134"/>
      <c r="ROD1" s="134"/>
      <c r="ROE1" s="134"/>
      <c r="ROF1" s="134"/>
      <c r="ROG1" s="134"/>
      <c r="ROH1" s="134"/>
      <c r="ROI1" s="134"/>
      <c r="ROJ1" s="134"/>
      <c r="ROK1" s="134"/>
      <c r="ROL1" s="134"/>
      <c r="ROM1" s="134"/>
      <c r="RON1" s="134"/>
      <c r="ROO1" s="134"/>
      <c r="ROP1" s="134"/>
      <c r="ROQ1" s="134"/>
      <c r="ROR1" s="134"/>
      <c r="ROS1" s="134"/>
      <c r="ROT1" s="134"/>
      <c r="ROU1" s="134"/>
      <c r="ROV1" s="134"/>
      <c r="ROW1" s="134"/>
      <c r="ROX1" s="134"/>
      <c r="ROY1" s="134"/>
      <c r="ROZ1" s="134"/>
      <c r="RPA1" s="134"/>
      <c r="RPB1" s="134"/>
      <c r="RPC1" s="134"/>
      <c r="RPD1" s="134"/>
      <c r="RPE1" s="134"/>
      <c r="RPF1" s="134"/>
      <c r="RPG1" s="134"/>
      <c r="RPH1" s="134"/>
      <c r="RPI1" s="134"/>
      <c r="RPJ1" s="134"/>
      <c r="RPK1" s="134"/>
      <c r="RPL1" s="134"/>
      <c r="RPM1" s="134"/>
      <c r="RPN1" s="134"/>
      <c r="RPO1" s="134"/>
      <c r="RPP1" s="134"/>
      <c r="RPQ1" s="134"/>
      <c r="RPR1" s="134"/>
      <c r="RPS1" s="134"/>
      <c r="RPT1" s="134"/>
      <c r="RPU1" s="134"/>
      <c r="RPV1" s="134"/>
      <c r="RPW1" s="134"/>
      <c r="RPX1" s="134"/>
      <c r="RPY1" s="134"/>
      <c r="RPZ1" s="134"/>
      <c r="RQA1" s="134"/>
      <c r="RQB1" s="134"/>
      <c r="RQC1" s="134"/>
      <c r="RQD1" s="134"/>
      <c r="RQE1" s="134"/>
      <c r="RQF1" s="134"/>
      <c r="RQG1" s="134"/>
      <c r="RQH1" s="134"/>
      <c r="RQI1" s="134"/>
      <c r="RQJ1" s="134"/>
      <c r="RQK1" s="134"/>
      <c r="RQL1" s="134"/>
      <c r="RQM1" s="134"/>
      <c r="RQN1" s="134"/>
      <c r="RQO1" s="134"/>
      <c r="RQP1" s="134"/>
      <c r="RQQ1" s="134"/>
      <c r="RQR1" s="134"/>
      <c r="RQS1" s="134"/>
      <c r="RQT1" s="134"/>
      <c r="RQU1" s="134"/>
      <c r="RQV1" s="134"/>
      <c r="RQW1" s="134"/>
      <c r="RQX1" s="134"/>
      <c r="RQY1" s="134"/>
      <c r="RQZ1" s="134"/>
      <c r="RRA1" s="134"/>
      <c r="RRB1" s="134"/>
      <c r="RRC1" s="134"/>
      <c r="RRD1" s="134"/>
      <c r="RRE1" s="134"/>
      <c r="RRF1" s="134"/>
      <c r="RRG1" s="134"/>
      <c r="RRH1" s="134"/>
      <c r="RRI1" s="134"/>
      <c r="RRJ1" s="134"/>
      <c r="RRK1" s="134"/>
      <c r="RRL1" s="134"/>
      <c r="RRM1" s="134"/>
      <c r="RRN1" s="134"/>
      <c r="RRO1" s="134"/>
      <c r="RRP1" s="134"/>
      <c r="RRQ1" s="134"/>
      <c r="RRR1" s="134"/>
      <c r="RRS1" s="134"/>
      <c r="RRT1" s="134"/>
      <c r="RRU1" s="134"/>
      <c r="RRV1" s="134"/>
      <c r="RRW1" s="134"/>
      <c r="RRX1" s="134"/>
      <c r="RRY1" s="134"/>
      <c r="RRZ1" s="134"/>
      <c r="RSA1" s="134"/>
      <c r="RSB1" s="134"/>
      <c r="RSC1" s="134"/>
      <c r="RSD1" s="134"/>
      <c r="RSE1" s="134"/>
      <c r="RSF1" s="134"/>
      <c r="RSG1" s="134"/>
      <c r="RSH1" s="134"/>
      <c r="RSI1" s="134"/>
      <c r="RSJ1" s="134"/>
      <c r="RSK1" s="134"/>
      <c r="RSL1" s="134"/>
      <c r="RSM1" s="134"/>
      <c r="RSN1" s="134"/>
      <c r="RSO1" s="134"/>
      <c r="RSP1" s="134"/>
      <c r="RSQ1" s="134"/>
      <c r="RSR1" s="134"/>
      <c r="RSS1" s="134"/>
      <c r="RST1" s="134"/>
      <c r="RSU1" s="134"/>
      <c r="RSV1" s="134"/>
      <c r="RSW1" s="134"/>
      <c r="RSX1" s="134"/>
      <c r="RSY1" s="134"/>
      <c r="RSZ1" s="134"/>
      <c r="RTA1" s="134"/>
      <c r="RTB1" s="134"/>
      <c r="RTC1" s="134"/>
      <c r="RTD1" s="134"/>
      <c r="RTE1" s="134"/>
      <c r="RTF1" s="134"/>
      <c r="RTG1" s="134"/>
      <c r="RTH1" s="134"/>
      <c r="RTI1" s="134"/>
      <c r="RTJ1" s="134"/>
      <c r="RTK1" s="134"/>
      <c r="RTL1" s="134"/>
      <c r="RTM1" s="134"/>
      <c r="RTN1" s="134"/>
      <c r="RTO1" s="134"/>
      <c r="RTP1" s="134"/>
      <c r="RTQ1" s="134"/>
      <c r="RTR1" s="134"/>
      <c r="RTS1" s="134"/>
      <c r="RTT1" s="134"/>
      <c r="RTU1" s="134"/>
      <c r="RTV1" s="134"/>
      <c r="RTW1" s="134"/>
      <c r="RTX1" s="134"/>
      <c r="RTY1" s="134"/>
      <c r="RTZ1" s="134"/>
      <c r="RUA1" s="134"/>
      <c r="RUB1" s="134"/>
      <c r="RUC1" s="134"/>
      <c r="RUD1" s="134"/>
      <c r="RUE1" s="134"/>
      <c r="RUF1" s="134"/>
      <c r="RUG1" s="134"/>
      <c r="RUH1" s="134"/>
      <c r="RUI1" s="134"/>
      <c r="RUJ1" s="134"/>
      <c r="RUK1" s="134"/>
      <c r="RUL1" s="134"/>
      <c r="RUM1" s="134"/>
      <c r="RUN1" s="134"/>
      <c r="RUO1" s="134"/>
      <c r="RUP1" s="134"/>
      <c r="RUQ1" s="134"/>
      <c r="RUR1" s="134"/>
      <c r="RUS1" s="134"/>
      <c r="RUT1" s="134"/>
      <c r="RUU1" s="134"/>
      <c r="RUV1" s="134"/>
      <c r="RUW1" s="134"/>
      <c r="RUX1" s="134"/>
      <c r="RUY1" s="134"/>
      <c r="RUZ1" s="134"/>
      <c r="RVA1" s="134"/>
      <c r="RVB1" s="134"/>
      <c r="RVC1" s="134"/>
      <c r="RVD1" s="134"/>
      <c r="RVE1" s="134"/>
      <c r="RVF1" s="134"/>
      <c r="RVG1" s="134"/>
      <c r="RVH1" s="134"/>
      <c r="RVI1" s="134"/>
      <c r="RVJ1" s="134"/>
      <c r="RVK1" s="134"/>
      <c r="RVL1" s="134"/>
      <c r="RVM1" s="134"/>
      <c r="RVN1" s="134"/>
      <c r="RVO1" s="134"/>
      <c r="RVP1" s="134"/>
      <c r="RVQ1" s="134"/>
      <c r="RVR1" s="134"/>
      <c r="RVS1" s="134"/>
      <c r="RVT1" s="134"/>
      <c r="RVU1" s="134"/>
      <c r="RVV1" s="134"/>
      <c r="RVW1" s="134"/>
      <c r="RVX1" s="134"/>
      <c r="RVY1" s="134"/>
      <c r="RVZ1" s="134"/>
      <c r="RWA1" s="134"/>
      <c r="RWB1" s="134"/>
      <c r="RWC1" s="134"/>
      <c r="RWD1" s="134"/>
      <c r="RWE1" s="134"/>
      <c r="RWF1" s="134"/>
      <c r="RWG1" s="134"/>
      <c r="RWH1" s="134"/>
      <c r="RWI1" s="134"/>
      <c r="RWJ1" s="134"/>
      <c r="RWK1" s="134"/>
      <c r="RWL1" s="134"/>
      <c r="RWM1" s="134"/>
      <c r="RWN1" s="134"/>
      <c r="RWO1" s="134"/>
      <c r="RWP1" s="134"/>
      <c r="RWQ1" s="134"/>
      <c r="RWR1" s="134"/>
      <c r="RWS1" s="134"/>
      <c r="RWT1" s="134"/>
      <c r="RWU1" s="134"/>
      <c r="RWV1" s="134"/>
      <c r="RWW1" s="134"/>
      <c r="RWX1" s="134"/>
      <c r="RWY1" s="134"/>
      <c r="RWZ1" s="134"/>
      <c r="RXA1" s="134"/>
      <c r="RXB1" s="134"/>
      <c r="RXC1" s="134"/>
      <c r="RXD1" s="134"/>
      <c r="RXE1" s="134"/>
      <c r="RXF1" s="134"/>
      <c r="RXG1" s="134"/>
      <c r="RXH1" s="134"/>
      <c r="RXI1" s="134"/>
      <c r="RXJ1" s="134"/>
      <c r="RXK1" s="134"/>
      <c r="RXL1" s="134"/>
      <c r="RXM1" s="134"/>
      <c r="RXN1" s="134"/>
      <c r="RXO1" s="134"/>
      <c r="RXP1" s="134"/>
      <c r="RXQ1" s="134"/>
      <c r="RXR1" s="134"/>
      <c r="RXS1" s="134"/>
      <c r="RXT1" s="134"/>
      <c r="RXU1" s="134"/>
      <c r="RXV1" s="134"/>
      <c r="RXW1" s="134"/>
      <c r="RXX1" s="134"/>
      <c r="RXY1" s="134"/>
      <c r="RXZ1" s="134"/>
      <c r="RYA1" s="134"/>
      <c r="RYB1" s="134"/>
      <c r="RYC1" s="134"/>
      <c r="RYD1" s="134"/>
      <c r="RYE1" s="134"/>
      <c r="RYF1" s="134"/>
      <c r="RYG1" s="134"/>
      <c r="RYH1" s="134"/>
      <c r="RYI1" s="134"/>
      <c r="RYJ1" s="134"/>
      <c r="RYK1" s="134"/>
      <c r="RYL1" s="134"/>
      <c r="RYM1" s="134"/>
      <c r="RYN1" s="134"/>
      <c r="RYO1" s="134"/>
      <c r="RYP1" s="134"/>
      <c r="RYQ1" s="134"/>
      <c r="RYR1" s="134"/>
      <c r="RYS1" s="134"/>
      <c r="RYT1" s="134"/>
      <c r="RYU1" s="134"/>
      <c r="RYV1" s="134"/>
      <c r="RYW1" s="134"/>
      <c r="RYX1" s="134"/>
      <c r="RYY1" s="134"/>
      <c r="RYZ1" s="134"/>
      <c r="RZA1" s="134"/>
      <c r="RZB1" s="134"/>
      <c r="RZC1" s="134"/>
      <c r="RZD1" s="134"/>
      <c r="RZE1" s="134"/>
      <c r="RZF1" s="134"/>
      <c r="RZG1" s="134"/>
      <c r="RZH1" s="134"/>
      <c r="RZI1" s="134"/>
      <c r="RZJ1" s="134"/>
      <c r="RZK1" s="134"/>
      <c r="RZL1" s="134"/>
      <c r="RZM1" s="134"/>
      <c r="RZN1" s="134"/>
      <c r="RZO1" s="134"/>
      <c r="RZP1" s="134"/>
      <c r="RZQ1" s="134"/>
      <c r="RZR1" s="134"/>
      <c r="RZS1" s="134"/>
      <c r="RZT1" s="134"/>
      <c r="RZU1" s="134"/>
      <c r="RZV1" s="134"/>
      <c r="RZW1" s="134"/>
      <c r="RZX1" s="134"/>
      <c r="RZY1" s="134"/>
      <c r="RZZ1" s="134"/>
      <c r="SAA1" s="134"/>
      <c r="SAB1" s="134"/>
      <c r="SAC1" s="134"/>
      <c r="SAD1" s="134"/>
      <c r="SAE1" s="134"/>
      <c r="SAF1" s="134"/>
      <c r="SAG1" s="134"/>
      <c r="SAH1" s="134"/>
      <c r="SAI1" s="134"/>
      <c r="SAJ1" s="134"/>
      <c r="SAK1" s="134"/>
      <c r="SAL1" s="134"/>
      <c r="SAM1" s="134"/>
      <c r="SAN1" s="134"/>
      <c r="SAO1" s="134"/>
      <c r="SAP1" s="134"/>
      <c r="SAQ1" s="134"/>
      <c r="SAR1" s="134"/>
      <c r="SAS1" s="134"/>
      <c r="SAT1" s="134"/>
      <c r="SAU1" s="134"/>
      <c r="SAV1" s="134"/>
      <c r="SAW1" s="134"/>
      <c r="SAX1" s="134"/>
      <c r="SAY1" s="134"/>
      <c r="SAZ1" s="134"/>
      <c r="SBA1" s="134"/>
      <c r="SBB1" s="134"/>
      <c r="SBC1" s="134"/>
      <c r="SBD1" s="134"/>
      <c r="SBE1" s="134"/>
      <c r="SBF1" s="134"/>
      <c r="SBG1" s="134"/>
      <c r="SBH1" s="134"/>
      <c r="SBI1" s="134"/>
      <c r="SBJ1" s="134"/>
      <c r="SBK1" s="134"/>
      <c r="SBL1" s="134"/>
      <c r="SBM1" s="134"/>
      <c r="SBN1" s="134"/>
      <c r="SBO1" s="134"/>
      <c r="SBP1" s="134"/>
      <c r="SBQ1" s="134"/>
      <c r="SBR1" s="134"/>
      <c r="SBS1" s="134"/>
      <c r="SBT1" s="134"/>
      <c r="SBU1" s="134"/>
      <c r="SBV1" s="134"/>
      <c r="SBW1" s="134"/>
      <c r="SBX1" s="134"/>
      <c r="SBY1" s="134"/>
      <c r="SBZ1" s="134"/>
      <c r="SCA1" s="134"/>
      <c r="SCB1" s="134"/>
      <c r="SCC1" s="134"/>
      <c r="SCD1" s="134"/>
      <c r="SCE1" s="134"/>
      <c r="SCF1" s="134"/>
      <c r="SCG1" s="134"/>
      <c r="SCH1" s="134"/>
      <c r="SCI1" s="134"/>
      <c r="SCJ1" s="134"/>
      <c r="SCK1" s="134"/>
      <c r="SCL1" s="134"/>
      <c r="SCM1" s="134"/>
      <c r="SCN1" s="134"/>
      <c r="SCO1" s="134"/>
      <c r="SCP1" s="134"/>
      <c r="SCQ1" s="134"/>
      <c r="SCR1" s="134"/>
      <c r="SCS1" s="134"/>
      <c r="SCT1" s="134"/>
      <c r="SCU1" s="134"/>
      <c r="SCV1" s="134"/>
      <c r="SCW1" s="134"/>
      <c r="SCX1" s="134"/>
      <c r="SCY1" s="134"/>
      <c r="SCZ1" s="134"/>
      <c r="SDA1" s="134"/>
      <c r="SDB1" s="134"/>
      <c r="SDC1" s="134"/>
      <c r="SDD1" s="134"/>
      <c r="SDE1" s="134"/>
      <c r="SDF1" s="134"/>
      <c r="SDG1" s="134"/>
      <c r="SDH1" s="134"/>
      <c r="SDI1" s="134"/>
      <c r="SDJ1" s="134"/>
      <c r="SDK1" s="134"/>
      <c r="SDL1" s="134"/>
      <c r="SDM1" s="134"/>
      <c r="SDN1" s="134"/>
      <c r="SDO1" s="134"/>
      <c r="SDP1" s="134"/>
      <c r="SDQ1" s="134"/>
      <c r="SDR1" s="134"/>
      <c r="SDS1" s="134"/>
      <c r="SDT1" s="134"/>
      <c r="SDU1" s="134"/>
      <c r="SDV1" s="134"/>
      <c r="SDW1" s="134"/>
      <c r="SDX1" s="134"/>
      <c r="SDY1" s="134"/>
      <c r="SDZ1" s="134"/>
      <c r="SEA1" s="134"/>
      <c r="SEB1" s="134"/>
      <c r="SEC1" s="134"/>
      <c r="SED1" s="134"/>
      <c r="SEE1" s="134"/>
      <c r="SEF1" s="134"/>
      <c r="SEG1" s="134"/>
      <c r="SEH1" s="134"/>
      <c r="SEI1" s="134"/>
      <c r="SEJ1" s="134"/>
      <c r="SEK1" s="134"/>
      <c r="SEL1" s="134"/>
      <c r="SEM1" s="134"/>
      <c r="SEN1" s="134"/>
      <c r="SEO1" s="134"/>
      <c r="SEP1" s="134"/>
      <c r="SEQ1" s="134"/>
      <c r="SER1" s="134"/>
      <c r="SES1" s="134"/>
      <c r="SET1" s="134"/>
      <c r="SEU1" s="134"/>
      <c r="SEV1" s="134"/>
      <c r="SEW1" s="134"/>
      <c r="SEX1" s="134"/>
      <c r="SEY1" s="134"/>
      <c r="SEZ1" s="134"/>
      <c r="SFA1" s="134"/>
      <c r="SFB1" s="134"/>
      <c r="SFC1" s="134"/>
      <c r="SFD1" s="134"/>
      <c r="SFE1" s="134"/>
      <c r="SFF1" s="134"/>
      <c r="SFG1" s="134"/>
      <c r="SFH1" s="134"/>
      <c r="SFI1" s="134"/>
      <c r="SFJ1" s="134"/>
      <c r="SFK1" s="134"/>
      <c r="SFL1" s="134"/>
      <c r="SFM1" s="134"/>
      <c r="SFN1" s="134"/>
      <c r="SFO1" s="134"/>
      <c r="SFP1" s="134"/>
      <c r="SFQ1" s="134"/>
      <c r="SFR1" s="134"/>
      <c r="SFS1" s="134"/>
      <c r="SFT1" s="134"/>
      <c r="SFU1" s="134"/>
      <c r="SFV1" s="134"/>
      <c r="SFW1" s="134"/>
      <c r="SFX1" s="134"/>
      <c r="SFY1" s="134"/>
      <c r="SFZ1" s="134"/>
      <c r="SGA1" s="134"/>
      <c r="SGB1" s="134"/>
      <c r="SGC1" s="134"/>
      <c r="SGD1" s="134"/>
      <c r="SGE1" s="134"/>
      <c r="SGF1" s="134"/>
      <c r="SGG1" s="134"/>
      <c r="SGH1" s="134"/>
      <c r="SGI1" s="134"/>
      <c r="SGJ1" s="134"/>
      <c r="SGK1" s="134"/>
      <c r="SGL1" s="134"/>
      <c r="SGM1" s="134"/>
      <c r="SGN1" s="134"/>
      <c r="SGO1" s="134"/>
      <c r="SGP1" s="134"/>
      <c r="SGQ1" s="134"/>
      <c r="SGR1" s="134"/>
      <c r="SGS1" s="134"/>
      <c r="SGT1" s="134"/>
      <c r="SGU1" s="134"/>
      <c r="SGV1" s="134"/>
      <c r="SGW1" s="134"/>
      <c r="SGX1" s="134"/>
      <c r="SGY1" s="134"/>
      <c r="SGZ1" s="134"/>
      <c r="SHA1" s="134"/>
      <c r="SHB1" s="134"/>
      <c r="SHC1" s="134"/>
      <c r="SHD1" s="134"/>
      <c r="SHE1" s="134"/>
      <c r="SHF1" s="134"/>
      <c r="SHG1" s="134"/>
      <c r="SHH1" s="134"/>
      <c r="SHI1" s="134"/>
      <c r="SHJ1" s="134"/>
      <c r="SHK1" s="134"/>
      <c r="SHL1" s="134"/>
      <c r="SHM1" s="134"/>
      <c r="SHN1" s="134"/>
      <c r="SHO1" s="134"/>
      <c r="SHP1" s="134"/>
      <c r="SHQ1" s="134"/>
      <c r="SHR1" s="134"/>
      <c r="SHS1" s="134"/>
      <c r="SHT1" s="134"/>
      <c r="SHU1" s="134"/>
      <c r="SHV1" s="134"/>
      <c r="SHW1" s="134"/>
      <c r="SHX1" s="134"/>
      <c r="SHY1" s="134"/>
      <c r="SHZ1" s="134"/>
      <c r="SIA1" s="134"/>
      <c r="SIB1" s="134"/>
      <c r="SIC1" s="134"/>
      <c r="SID1" s="134"/>
      <c r="SIE1" s="134"/>
      <c r="SIF1" s="134"/>
      <c r="SIG1" s="134"/>
      <c r="SIH1" s="134"/>
      <c r="SII1" s="134"/>
      <c r="SIJ1" s="134"/>
      <c r="SIK1" s="134"/>
      <c r="SIL1" s="134"/>
      <c r="SIM1" s="134"/>
      <c r="SIN1" s="134"/>
      <c r="SIO1" s="134"/>
      <c r="SIP1" s="134"/>
      <c r="SIQ1" s="134"/>
      <c r="SIR1" s="134"/>
      <c r="SIS1" s="134"/>
      <c r="SIT1" s="134"/>
      <c r="SIU1" s="134"/>
      <c r="SIV1" s="134"/>
      <c r="SIW1" s="134"/>
      <c r="SIX1" s="134"/>
      <c r="SIY1" s="134"/>
      <c r="SIZ1" s="134"/>
      <c r="SJA1" s="134"/>
      <c r="SJB1" s="134"/>
      <c r="SJC1" s="134"/>
      <c r="SJD1" s="134"/>
      <c r="SJE1" s="134"/>
      <c r="SJF1" s="134"/>
      <c r="SJG1" s="134"/>
      <c r="SJH1" s="134"/>
      <c r="SJI1" s="134"/>
      <c r="SJJ1" s="134"/>
      <c r="SJK1" s="134"/>
      <c r="SJL1" s="134"/>
      <c r="SJM1" s="134"/>
      <c r="SJN1" s="134"/>
      <c r="SJO1" s="134"/>
      <c r="SJP1" s="134"/>
      <c r="SJQ1" s="134"/>
      <c r="SJR1" s="134"/>
      <c r="SJS1" s="134"/>
      <c r="SJT1" s="134"/>
      <c r="SJU1" s="134"/>
      <c r="SJV1" s="134"/>
      <c r="SJW1" s="134"/>
      <c r="SJX1" s="134"/>
      <c r="SJY1" s="134"/>
      <c r="SJZ1" s="134"/>
      <c r="SKA1" s="134"/>
      <c r="SKB1" s="134"/>
      <c r="SKC1" s="134"/>
      <c r="SKD1" s="134"/>
      <c r="SKE1" s="134"/>
      <c r="SKF1" s="134"/>
      <c r="SKG1" s="134"/>
      <c r="SKH1" s="134"/>
      <c r="SKI1" s="134"/>
      <c r="SKJ1" s="134"/>
      <c r="SKK1" s="134"/>
      <c r="SKL1" s="134"/>
      <c r="SKM1" s="134"/>
      <c r="SKN1" s="134"/>
      <c r="SKO1" s="134"/>
      <c r="SKP1" s="134"/>
      <c r="SKQ1" s="134"/>
      <c r="SKR1" s="134"/>
      <c r="SKS1" s="134"/>
      <c r="SKT1" s="134"/>
      <c r="SKU1" s="134"/>
      <c r="SKV1" s="134"/>
      <c r="SKW1" s="134"/>
      <c r="SKX1" s="134"/>
      <c r="SKY1" s="134"/>
      <c r="SKZ1" s="134"/>
      <c r="SLA1" s="134"/>
      <c r="SLB1" s="134"/>
      <c r="SLC1" s="134"/>
      <c r="SLD1" s="134"/>
      <c r="SLE1" s="134"/>
      <c r="SLF1" s="134"/>
      <c r="SLG1" s="134"/>
      <c r="SLH1" s="134"/>
      <c r="SLI1" s="134"/>
      <c r="SLJ1" s="134"/>
      <c r="SLK1" s="134"/>
      <c r="SLL1" s="134"/>
      <c r="SLM1" s="134"/>
      <c r="SLN1" s="134"/>
      <c r="SLO1" s="134"/>
      <c r="SLP1" s="134"/>
      <c r="SLQ1" s="134"/>
      <c r="SLR1" s="134"/>
      <c r="SLS1" s="134"/>
      <c r="SLT1" s="134"/>
      <c r="SLU1" s="134"/>
      <c r="SLV1" s="134"/>
      <c r="SLW1" s="134"/>
      <c r="SLX1" s="134"/>
      <c r="SLY1" s="134"/>
      <c r="SLZ1" s="134"/>
      <c r="SMA1" s="134"/>
      <c r="SMB1" s="134"/>
      <c r="SMC1" s="134"/>
      <c r="SMD1" s="134"/>
      <c r="SME1" s="134"/>
      <c r="SMF1" s="134"/>
      <c r="SMG1" s="134"/>
      <c r="SMH1" s="134"/>
      <c r="SMI1" s="134"/>
      <c r="SMJ1" s="134"/>
      <c r="SMK1" s="134"/>
      <c r="SML1" s="134"/>
      <c r="SMM1" s="134"/>
      <c r="SMN1" s="134"/>
      <c r="SMO1" s="134"/>
      <c r="SMP1" s="134"/>
      <c r="SMQ1" s="134"/>
      <c r="SMR1" s="134"/>
      <c r="SMS1" s="134"/>
      <c r="SMT1" s="134"/>
      <c r="SMU1" s="134"/>
      <c r="SMV1" s="134"/>
      <c r="SMW1" s="134"/>
      <c r="SMX1" s="134"/>
      <c r="SMY1" s="134"/>
      <c r="SMZ1" s="134"/>
      <c r="SNA1" s="134"/>
      <c r="SNB1" s="134"/>
      <c r="SNC1" s="134"/>
      <c r="SND1" s="134"/>
      <c r="SNE1" s="134"/>
      <c r="SNF1" s="134"/>
      <c r="SNG1" s="134"/>
      <c r="SNH1" s="134"/>
      <c r="SNI1" s="134"/>
      <c r="SNJ1" s="134"/>
      <c r="SNK1" s="134"/>
      <c r="SNL1" s="134"/>
      <c r="SNM1" s="134"/>
      <c r="SNN1" s="134"/>
      <c r="SNO1" s="134"/>
      <c r="SNP1" s="134"/>
      <c r="SNQ1" s="134"/>
      <c r="SNR1" s="134"/>
      <c r="SNS1" s="134"/>
      <c r="SNT1" s="134"/>
      <c r="SNU1" s="134"/>
      <c r="SNV1" s="134"/>
      <c r="SNW1" s="134"/>
      <c r="SNX1" s="134"/>
      <c r="SNY1" s="134"/>
      <c r="SNZ1" s="134"/>
      <c r="SOA1" s="134"/>
      <c r="SOB1" s="134"/>
      <c r="SOC1" s="134"/>
      <c r="SOD1" s="134"/>
      <c r="SOE1" s="134"/>
      <c r="SOF1" s="134"/>
      <c r="SOG1" s="134"/>
      <c r="SOH1" s="134"/>
      <c r="SOI1" s="134"/>
      <c r="SOJ1" s="134"/>
      <c r="SOK1" s="134"/>
      <c r="SOL1" s="134"/>
      <c r="SOM1" s="134"/>
      <c r="SON1" s="134"/>
      <c r="SOO1" s="134"/>
      <c r="SOP1" s="134"/>
      <c r="SOQ1" s="134"/>
      <c r="SOR1" s="134"/>
      <c r="SOS1" s="134"/>
      <c r="SOT1" s="134"/>
      <c r="SOU1" s="134"/>
      <c r="SOV1" s="134"/>
      <c r="SOW1" s="134"/>
      <c r="SOX1" s="134"/>
      <c r="SOY1" s="134"/>
      <c r="SOZ1" s="134"/>
      <c r="SPA1" s="134"/>
      <c r="SPB1" s="134"/>
      <c r="SPC1" s="134"/>
      <c r="SPD1" s="134"/>
      <c r="SPE1" s="134"/>
      <c r="SPF1" s="134"/>
      <c r="SPG1" s="134"/>
      <c r="SPH1" s="134"/>
      <c r="SPI1" s="134"/>
      <c r="SPJ1" s="134"/>
      <c r="SPK1" s="134"/>
      <c r="SPL1" s="134"/>
      <c r="SPM1" s="134"/>
      <c r="SPN1" s="134"/>
      <c r="SPO1" s="134"/>
      <c r="SPP1" s="134"/>
      <c r="SPQ1" s="134"/>
      <c r="SPR1" s="134"/>
      <c r="SPS1" s="134"/>
      <c r="SPT1" s="134"/>
      <c r="SPU1" s="134"/>
      <c r="SPV1" s="134"/>
      <c r="SPW1" s="134"/>
      <c r="SPX1" s="134"/>
      <c r="SPY1" s="134"/>
      <c r="SPZ1" s="134"/>
      <c r="SQA1" s="134"/>
      <c r="SQB1" s="134"/>
      <c r="SQC1" s="134"/>
      <c r="SQD1" s="134"/>
      <c r="SQE1" s="134"/>
      <c r="SQF1" s="134"/>
      <c r="SQG1" s="134"/>
      <c r="SQH1" s="134"/>
      <c r="SQI1" s="134"/>
      <c r="SQJ1" s="134"/>
      <c r="SQK1" s="134"/>
      <c r="SQL1" s="134"/>
      <c r="SQM1" s="134"/>
      <c r="SQN1" s="134"/>
      <c r="SQO1" s="134"/>
      <c r="SQP1" s="134"/>
      <c r="SQQ1" s="134"/>
      <c r="SQR1" s="134"/>
      <c r="SQS1" s="134"/>
      <c r="SQT1" s="134"/>
      <c r="SQU1" s="134"/>
      <c r="SQV1" s="134"/>
      <c r="SQW1" s="134"/>
      <c r="SQX1" s="134"/>
      <c r="SQY1" s="134"/>
      <c r="SQZ1" s="134"/>
      <c r="SRA1" s="134"/>
      <c r="SRB1" s="134"/>
      <c r="SRC1" s="134"/>
      <c r="SRD1" s="134"/>
      <c r="SRE1" s="134"/>
      <c r="SRF1" s="134"/>
      <c r="SRG1" s="134"/>
      <c r="SRH1" s="134"/>
      <c r="SRI1" s="134"/>
      <c r="SRJ1" s="134"/>
      <c r="SRK1" s="134"/>
      <c r="SRL1" s="134"/>
      <c r="SRM1" s="134"/>
      <c r="SRN1" s="134"/>
      <c r="SRO1" s="134"/>
      <c r="SRP1" s="134"/>
      <c r="SRQ1" s="134"/>
      <c r="SRR1" s="134"/>
      <c r="SRS1" s="134"/>
      <c r="SRT1" s="134"/>
      <c r="SRU1" s="134"/>
      <c r="SRV1" s="134"/>
      <c r="SRW1" s="134"/>
      <c r="SRX1" s="134"/>
      <c r="SRY1" s="134"/>
      <c r="SRZ1" s="134"/>
      <c r="SSA1" s="134"/>
      <c r="SSB1" s="134"/>
      <c r="SSC1" s="134"/>
      <c r="SSD1" s="134"/>
      <c r="SSE1" s="134"/>
      <c r="SSF1" s="134"/>
      <c r="SSG1" s="134"/>
      <c r="SSH1" s="134"/>
      <c r="SSI1" s="134"/>
      <c r="SSJ1" s="134"/>
      <c r="SSK1" s="134"/>
      <c r="SSL1" s="134"/>
      <c r="SSM1" s="134"/>
      <c r="SSN1" s="134"/>
      <c r="SSO1" s="134"/>
      <c r="SSP1" s="134"/>
      <c r="SSQ1" s="134"/>
      <c r="SSR1" s="134"/>
      <c r="SSS1" s="134"/>
      <c r="SST1" s="134"/>
      <c r="SSU1" s="134"/>
      <c r="SSV1" s="134"/>
      <c r="SSW1" s="134"/>
      <c r="SSX1" s="134"/>
      <c r="SSY1" s="134"/>
      <c r="SSZ1" s="134"/>
      <c r="STA1" s="134"/>
      <c r="STB1" s="134"/>
      <c r="STC1" s="134"/>
      <c r="STD1" s="134"/>
      <c r="STE1" s="134"/>
      <c r="STF1" s="134"/>
      <c r="STG1" s="134"/>
      <c r="STH1" s="134"/>
      <c r="STI1" s="134"/>
      <c r="STJ1" s="134"/>
      <c r="STK1" s="134"/>
      <c r="STL1" s="134"/>
      <c r="STM1" s="134"/>
      <c r="STN1" s="134"/>
      <c r="STO1" s="134"/>
      <c r="STP1" s="134"/>
      <c r="STQ1" s="134"/>
      <c r="STR1" s="134"/>
      <c r="STS1" s="134"/>
      <c r="STT1" s="134"/>
      <c r="STU1" s="134"/>
      <c r="STV1" s="134"/>
      <c r="STW1" s="134"/>
      <c r="STX1" s="134"/>
      <c r="STY1" s="134"/>
      <c r="STZ1" s="134"/>
      <c r="SUA1" s="134"/>
      <c r="SUB1" s="134"/>
      <c r="SUC1" s="134"/>
      <c r="SUD1" s="134"/>
      <c r="SUE1" s="134"/>
      <c r="SUF1" s="134"/>
      <c r="SUG1" s="134"/>
      <c r="SUH1" s="134"/>
      <c r="SUI1" s="134"/>
      <c r="SUJ1" s="134"/>
      <c r="SUK1" s="134"/>
      <c r="SUL1" s="134"/>
      <c r="SUM1" s="134"/>
      <c r="SUN1" s="134"/>
      <c r="SUO1" s="134"/>
      <c r="SUP1" s="134"/>
      <c r="SUQ1" s="134"/>
      <c r="SUR1" s="134"/>
      <c r="SUS1" s="134"/>
      <c r="SUT1" s="134"/>
      <c r="SUU1" s="134"/>
      <c r="SUV1" s="134"/>
      <c r="SUW1" s="134"/>
      <c r="SUX1" s="134"/>
      <c r="SUY1" s="134"/>
      <c r="SUZ1" s="134"/>
      <c r="SVA1" s="134"/>
      <c r="SVB1" s="134"/>
      <c r="SVC1" s="134"/>
      <c r="SVD1" s="134"/>
      <c r="SVE1" s="134"/>
      <c r="SVF1" s="134"/>
      <c r="SVG1" s="134"/>
      <c r="SVH1" s="134"/>
      <c r="SVI1" s="134"/>
      <c r="SVJ1" s="134"/>
      <c r="SVK1" s="134"/>
      <c r="SVL1" s="134"/>
      <c r="SVM1" s="134"/>
      <c r="SVN1" s="134"/>
      <c r="SVO1" s="134"/>
      <c r="SVP1" s="134"/>
      <c r="SVQ1" s="134"/>
      <c r="SVR1" s="134"/>
      <c r="SVS1" s="134"/>
      <c r="SVT1" s="134"/>
      <c r="SVU1" s="134"/>
      <c r="SVV1" s="134"/>
      <c r="SVW1" s="134"/>
      <c r="SVX1" s="134"/>
      <c r="SVY1" s="134"/>
      <c r="SVZ1" s="134"/>
      <c r="SWA1" s="134"/>
      <c r="SWB1" s="134"/>
      <c r="SWC1" s="134"/>
      <c r="SWD1" s="134"/>
      <c r="SWE1" s="134"/>
      <c r="SWF1" s="134"/>
      <c r="SWG1" s="134"/>
      <c r="SWH1" s="134"/>
      <c r="SWI1" s="134"/>
      <c r="SWJ1" s="134"/>
      <c r="SWK1" s="134"/>
      <c r="SWL1" s="134"/>
      <c r="SWM1" s="134"/>
      <c r="SWN1" s="134"/>
      <c r="SWO1" s="134"/>
      <c r="SWP1" s="134"/>
      <c r="SWQ1" s="134"/>
      <c r="SWR1" s="134"/>
      <c r="SWS1" s="134"/>
      <c r="SWT1" s="134"/>
      <c r="SWU1" s="134"/>
      <c r="SWV1" s="134"/>
      <c r="SWW1" s="134"/>
      <c r="SWX1" s="134"/>
      <c r="SWY1" s="134"/>
      <c r="SWZ1" s="134"/>
      <c r="SXA1" s="134"/>
      <c r="SXB1" s="134"/>
      <c r="SXC1" s="134"/>
      <c r="SXD1" s="134"/>
      <c r="SXE1" s="134"/>
      <c r="SXF1" s="134"/>
      <c r="SXG1" s="134"/>
      <c r="SXH1" s="134"/>
      <c r="SXI1" s="134"/>
      <c r="SXJ1" s="134"/>
      <c r="SXK1" s="134"/>
      <c r="SXL1" s="134"/>
      <c r="SXM1" s="134"/>
      <c r="SXN1" s="134"/>
      <c r="SXO1" s="134"/>
      <c r="SXP1" s="134"/>
      <c r="SXQ1" s="134"/>
      <c r="SXR1" s="134"/>
      <c r="SXS1" s="134"/>
      <c r="SXT1" s="134"/>
      <c r="SXU1" s="134"/>
      <c r="SXV1" s="134"/>
      <c r="SXW1" s="134"/>
      <c r="SXX1" s="134"/>
      <c r="SXY1" s="134"/>
      <c r="SXZ1" s="134"/>
      <c r="SYA1" s="134"/>
      <c r="SYB1" s="134"/>
      <c r="SYC1" s="134"/>
      <c r="SYD1" s="134"/>
      <c r="SYE1" s="134"/>
      <c r="SYF1" s="134"/>
      <c r="SYG1" s="134"/>
      <c r="SYH1" s="134"/>
      <c r="SYI1" s="134"/>
      <c r="SYJ1" s="134"/>
      <c r="SYK1" s="134"/>
      <c r="SYL1" s="134"/>
      <c r="SYM1" s="134"/>
      <c r="SYN1" s="134"/>
      <c r="SYO1" s="134"/>
      <c r="SYP1" s="134"/>
      <c r="SYQ1" s="134"/>
      <c r="SYR1" s="134"/>
      <c r="SYS1" s="134"/>
      <c r="SYT1" s="134"/>
      <c r="SYU1" s="134"/>
      <c r="SYV1" s="134"/>
      <c r="SYW1" s="134"/>
      <c r="SYX1" s="134"/>
      <c r="SYY1" s="134"/>
      <c r="SYZ1" s="134"/>
      <c r="SZA1" s="134"/>
      <c r="SZB1" s="134"/>
      <c r="SZC1" s="134"/>
      <c r="SZD1" s="134"/>
      <c r="SZE1" s="134"/>
      <c r="SZF1" s="134"/>
      <c r="SZG1" s="134"/>
      <c r="SZH1" s="134"/>
      <c r="SZI1" s="134"/>
      <c r="SZJ1" s="134"/>
      <c r="SZK1" s="134"/>
      <c r="SZL1" s="134"/>
      <c r="SZM1" s="134"/>
      <c r="SZN1" s="134"/>
      <c r="SZO1" s="134"/>
      <c r="SZP1" s="134"/>
      <c r="SZQ1" s="134"/>
      <c r="SZR1" s="134"/>
      <c r="SZS1" s="134"/>
      <c r="SZT1" s="134"/>
      <c r="SZU1" s="134"/>
      <c r="SZV1" s="134"/>
      <c r="SZW1" s="134"/>
      <c r="SZX1" s="134"/>
      <c r="SZY1" s="134"/>
      <c r="SZZ1" s="134"/>
      <c r="TAA1" s="134"/>
      <c r="TAB1" s="134"/>
      <c r="TAC1" s="134"/>
      <c r="TAD1" s="134"/>
      <c r="TAE1" s="134"/>
      <c r="TAF1" s="134"/>
      <c r="TAG1" s="134"/>
      <c r="TAH1" s="134"/>
      <c r="TAI1" s="134"/>
      <c r="TAJ1" s="134"/>
      <c r="TAK1" s="134"/>
      <c r="TAL1" s="134"/>
      <c r="TAM1" s="134"/>
      <c r="TAN1" s="134"/>
      <c r="TAO1" s="134"/>
      <c r="TAP1" s="134"/>
      <c r="TAQ1" s="134"/>
      <c r="TAR1" s="134"/>
      <c r="TAS1" s="134"/>
      <c r="TAT1" s="134"/>
      <c r="TAU1" s="134"/>
      <c r="TAV1" s="134"/>
      <c r="TAW1" s="134"/>
      <c r="TAX1" s="134"/>
      <c r="TAY1" s="134"/>
      <c r="TAZ1" s="134"/>
      <c r="TBA1" s="134"/>
      <c r="TBB1" s="134"/>
      <c r="TBC1" s="134"/>
      <c r="TBD1" s="134"/>
      <c r="TBE1" s="134"/>
      <c r="TBF1" s="134"/>
      <c r="TBG1" s="134"/>
      <c r="TBH1" s="134"/>
      <c r="TBI1" s="134"/>
      <c r="TBJ1" s="134"/>
      <c r="TBK1" s="134"/>
      <c r="TBL1" s="134"/>
      <c r="TBM1" s="134"/>
      <c r="TBN1" s="134"/>
      <c r="TBO1" s="134"/>
      <c r="TBP1" s="134"/>
      <c r="TBQ1" s="134"/>
      <c r="TBR1" s="134"/>
      <c r="TBS1" s="134"/>
      <c r="TBT1" s="134"/>
      <c r="TBU1" s="134"/>
      <c r="TBV1" s="134"/>
      <c r="TBW1" s="134"/>
      <c r="TBX1" s="134"/>
      <c r="TBY1" s="134"/>
      <c r="TBZ1" s="134"/>
      <c r="TCA1" s="134"/>
      <c r="TCB1" s="134"/>
      <c r="TCC1" s="134"/>
      <c r="TCD1" s="134"/>
      <c r="TCE1" s="134"/>
      <c r="TCF1" s="134"/>
      <c r="TCG1" s="134"/>
      <c r="TCH1" s="134"/>
      <c r="TCI1" s="134"/>
      <c r="TCJ1" s="134"/>
      <c r="TCK1" s="134"/>
      <c r="TCL1" s="134"/>
      <c r="TCM1" s="134"/>
      <c r="TCN1" s="134"/>
      <c r="TCO1" s="134"/>
      <c r="TCP1" s="134"/>
      <c r="TCQ1" s="134"/>
      <c r="TCR1" s="134"/>
      <c r="TCS1" s="134"/>
      <c r="TCT1" s="134"/>
      <c r="TCU1" s="134"/>
      <c r="TCV1" s="134"/>
      <c r="TCW1" s="134"/>
      <c r="TCX1" s="134"/>
      <c r="TCY1" s="134"/>
      <c r="TCZ1" s="134"/>
      <c r="TDA1" s="134"/>
      <c r="TDB1" s="134"/>
      <c r="TDC1" s="134"/>
      <c r="TDD1" s="134"/>
      <c r="TDE1" s="134"/>
      <c r="TDF1" s="134"/>
      <c r="TDG1" s="134"/>
      <c r="TDH1" s="134"/>
      <c r="TDI1" s="134"/>
      <c r="TDJ1" s="134"/>
      <c r="TDK1" s="134"/>
      <c r="TDL1" s="134"/>
      <c r="TDM1" s="134"/>
      <c r="TDN1" s="134"/>
      <c r="TDO1" s="134"/>
      <c r="TDP1" s="134"/>
      <c r="TDQ1" s="134"/>
      <c r="TDR1" s="134"/>
      <c r="TDS1" s="134"/>
      <c r="TDT1" s="134"/>
      <c r="TDU1" s="134"/>
      <c r="TDV1" s="134"/>
      <c r="TDW1" s="134"/>
      <c r="TDX1" s="134"/>
      <c r="TDY1" s="134"/>
      <c r="TDZ1" s="134"/>
      <c r="TEA1" s="134"/>
      <c r="TEB1" s="134"/>
      <c r="TEC1" s="134"/>
      <c r="TED1" s="134"/>
      <c r="TEE1" s="134"/>
      <c r="TEF1" s="134"/>
      <c r="TEG1" s="134"/>
      <c r="TEH1" s="134"/>
      <c r="TEI1" s="134"/>
      <c r="TEJ1" s="134"/>
      <c r="TEK1" s="134"/>
      <c r="TEL1" s="134"/>
      <c r="TEM1" s="134"/>
      <c r="TEN1" s="134"/>
      <c r="TEO1" s="134"/>
      <c r="TEP1" s="134"/>
      <c r="TEQ1" s="134"/>
      <c r="TER1" s="134"/>
      <c r="TES1" s="134"/>
      <c r="TET1" s="134"/>
      <c r="TEU1" s="134"/>
      <c r="TEV1" s="134"/>
      <c r="TEW1" s="134"/>
      <c r="TEX1" s="134"/>
      <c r="TEY1" s="134"/>
      <c r="TEZ1" s="134"/>
      <c r="TFA1" s="134"/>
      <c r="TFB1" s="134"/>
      <c r="TFC1" s="134"/>
      <c r="TFD1" s="134"/>
      <c r="TFE1" s="134"/>
      <c r="TFF1" s="134"/>
      <c r="TFG1" s="134"/>
      <c r="TFH1" s="134"/>
      <c r="TFI1" s="134"/>
      <c r="TFJ1" s="134"/>
      <c r="TFK1" s="134"/>
      <c r="TFL1" s="134"/>
      <c r="TFM1" s="134"/>
      <c r="TFN1" s="134"/>
      <c r="TFO1" s="134"/>
      <c r="TFP1" s="134"/>
      <c r="TFQ1" s="134"/>
      <c r="TFR1" s="134"/>
      <c r="TFS1" s="134"/>
      <c r="TFT1" s="134"/>
      <c r="TFU1" s="134"/>
      <c r="TFV1" s="134"/>
      <c r="TFW1" s="134"/>
      <c r="TFX1" s="134"/>
      <c r="TFY1" s="134"/>
      <c r="TFZ1" s="134"/>
      <c r="TGA1" s="134"/>
      <c r="TGB1" s="134"/>
      <c r="TGC1" s="134"/>
      <c r="TGD1" s="134"/>
      <c r="TGE1" s="134"/>
      <c r="TGF1" s="134"/>
      <c r="TGG1" s="134"/>
      <c r="TGH1" s="134"/>
      <c r="TGI1" s="134"/>
      <c r="TGJ1" s="134"/>
      <c r="TGK1" s="134"/>
      <c r="TGL1" s="134"/>
      <c r="TGM1" s="134"/>
      <c r="TGN1" s="134"/>
      <c r="TGO1" s="134"/>
      <c r="TGP1" s="134"/>
      <c r="TGQ1" s="134"/>
      <c r="TGR1" s="134"/>
      <c r="TGS1" s="134"/>
      <c r="TGT1" s="134"/>
      <c r="TGU1" s="134"/>
      <c r="TGV1" s="134"/>
      <c r="TGW1" s="134"/>
      <c r="TGX1" s="134"/>
      <c r="TGY1" s="134"/>
      <c r="TGZ1" s="134"/>
      <c r="THA1" s="134"/>
      <c r="THB1" s="134"/>
      <c r="THC1" s="134"/>
      <c r="THD1" s="134"/>
      <c r="THE1" s="134"/>
      <c r="THF1" s="134"/>
      <c r="THG1" s="134"/>
      <c r="THH1" s="134"/>
      <c r="THI1" s="134"/>
      <c r="THJ1" s="134"/>
      <c r="THK1" s="134"/>
      <c r="THL1" s="134"/>
      <c r="THM1" s="134"/>
      <c r="THN1" s="134"/>
      <c r="THO1" s="134"/>
      <c r="THP1" s="134"/>
      <c r="THQ1" s="134"/>
      <c r="THR1" s="134"/>
      <c r="THS1" s="134"/>
      <c r="THT1" s="134"/>
      <c r="THU1" s="134"/>
      <c r="THV1" s="134"/>
      <c r="THW1" s="134"/>
      <c r="THX1" s="134"/>
      <c r="THY1" s="134"/>
      <c r="THZ1" s="134"/>
      <c r="TIA1" s="134"/>
      <c r="TIB1" s="134"/>
      <c r="TIC1" s="134"/>
      <c r="TID1" s="134"/>
      <c r="TIE1" s="134"/>
      <c r="TIF1" s="134"/>
      <c r="TIG1" s="134"/>
      <c r="TIH1" s="134"/>
      <c r="TII1" s="134"/>
      <c r="TIJ1" s="134"/>
      <c r="TIK1" s="134"/>
      <c r="TIL1" s="134"/>
      <c r="TIM1" s="134"/>
      <c r="TIN1" s="134"/>
      <c r="TIO1" s="134"/>
      <c r="TIP1" s="134"/>
      <c r="TIQ1" s="134"/>
      <c r="TIR1" s="134"/>
      <c r="TIS1" s="134"/>
      <c r="TIT1" s="134"/>
      <c r="TIU1" s="134"/>
      <c r="TIV1" s="134"/>
      <c r="TIW1" s="134"/>
      <c r="TIX1" s="134"/>
      <c r="TIY1" s="134"/>
      <c r="TIZ1" s="134"/>
      <c r="TJA1" s="134"/>
      <c r="TJB1" s="134"/>
      <c r="TJC1" s="134"/>
      <c r="TJD1" s="134"/>
      <c r="TJE1" s="134"/>
      <c r="TJF1" s="134"/>
      <c r="TJG1" s="134"/>
      <c r="TJH1" s="134"/>
      <c r="TJI1" s="134"/>
      <c r="TJJ1" s="134"/>
      <c r="TJK1" s="134"/>
      <c r="TJL1" s="134"/>
      <c r="TJM1" s="134"/>
      <c r="TJN1" s="134"/>
      <c r="TJO1" s="134"/>
      <c r="TJP1" s="134"/>
      <c r="TJQ1" s="134"/>
      <c r="TJR1" s="134"/>
      <c r="TJS1" s="134"/>
      <c r="TJT1" s="134"/>
      <c r="TJU1" s="134"/>
      <c r="TJV1" s="134"/>
      <c r="TJW1" s="134"/>
      <c r="TJX1" s="134"/>
      <c r="TJY1" s="134"/>
      <c r="TJZ1" s="134"/>
      <c r="TKA1" s="134"/>
      <c r="TKB1" s="134"/>
      <c r="TKC1" s="134"/>
      <c r="TKD1" s="134"/>
      <c r="TKE1" s="134"/>
      <c r="TKF1" s="134"/>
      <c r="TKG1" s="134"/>
      <c r="TKH1" s="134"/>
      <c r="TKI1" s="134"/>
      <c r="TKJ1" s="134"/>
      <c r="TKK1" s="134"/>
      <c r="TKL1" s="134"/>
      <c r="TKM1" s="134"/>
      <c r="TKN1" s="134"/>
      <c r="TKO1" s="134"/>
      <c r="TKP1" s="134"/>
      <c r="TKQ1" s="134"/>
      <c r="TKR1" s="134"/>
      <c r="TKS1" s="134"/>
      <c r="TKT1" s="134"/>
      <c r="TKU1" s="134"/>
      <c r="TKV1" s="134"/>
      <c r="TKW1" s="134"/>
      <c r="TKX1" s="134"/>
      <c r="TKY1" s="134"/>
      <c r="TKZ1" s="134"/>
      <c r="TLA1" s="134"/>
      <c r="TLB1" s="134"/>
      <c r="TLC1" s="134"/>
      <c r="TLD1" s="134"/>
      <c r="TLE1" s="134"/>
      <c r="TLF1" s="134"/>
      <c r="TLG1" s="134"/>
      <c r="TLH1" s="134"/>
      <c r="TLI1" s="134"/>
      <c r="TLJ1" s="134"/>
      <c r="TLK1" s="134"/>
      <c r="TLL1" s="134"/>
      <c r="TLM1" s="134"/>
      <c r="TLN1" s="134"/>
      <c r="TLO1" s="134"/>
      <c r="TLP1" s="134"/>
      <c r="TLQ1" s="134"/>
      <c r="TLR1" s="134"/>
      <c r="TLS1" s="134"/>
      <c r="TLT1" s="134"/>
      <c r="TLU1" s="134"/>
      <c r="TLV1" s="134"/>
      <c r="TLW1" s="134"/>
      <c r="TLX1" s="134"/>
      <c r="TLY1" s="134"/>
      <c r="TLZ1" s="134"/>
      <c r="TMA1" s="134"/>
      <c r="TMB1" s="134"/>
      <c r="TMC1" s="134"/>
      <c r="TMD1" s="134"/>
      <c r="TME1" s="134"/>
      <c r="TMF1" s="134"/>
      <c r="TMG1" s="134"/>
      <c r="TMH1" s="134"/>
      <c r="TMI1" s="134"/>
      <c r="TMJ1" s="134"/>
      <c r="TMK1" s="134"/>
      <c r="TML1" s="134"/>
      <c r="TMM1" s="134"/>
      <c r="TMN1" s="134"/>
      <c r="TMO1" s="134"/>
      <c r="TMP1" s="134"/>
      <c r="TMQ1" s="134"/>
      <c r="TMR1" s="134"/>
      <c r="TMS1" s="134"/>
      <c r="TMT1" s="134"/>
      <c r="TMU1" s="134"/>
      <c r="TMV1" s="134"/>
      <c r="TMW1" s="134"/>
      <c r="TMX1" s="134"/>
      <c r="TMY1" s="134"/>
      <c r="TMZ1" s="134"/>
      <c r="TNA1" s="134"/>
      <c r="TNB1" s="134"/>
      <c r="TNC1" s="134"/>
      <c r="TND1" s="134"/>
      <c r="TNE1" s="134"/>
      <c r="TNF1" s="134"/>
      <c r="TNG1" s="134"/>
      <c r="TNH1" s="134"/>
      <c r="TNI1" s="134"/>
      <c r="TNJ1" s="134"/>
      <c r="TNK1" s="134"/>
      <c r="TNL1" s="134"/>
      <c r="TNM1" s="134"/>
      <c r="TNN1" s="134"/>
      <c r="TNO1" s="134"/>
      <c r="TNP1" s="134"/>
      <c r="TNQ1" s="134"/>
      <c r="TNR1" s="134"/>
      <c r="TNS1" s="134"/>
      <c r="TNT1" s="134"/>
      <c r="TNU1" s="134"/>
      <c r="TNV1" s="134"/>
      <c r="TNW1" s="134"/>
      <c r="TNX1" s="134"/>
      <c r="TNY1" s="134"/>
      <c r="TNZ1" s="134"/>
      <c r="TOA1" s="134"/>
      <c r="TOB1" s="134"/>
      <c r="TOC1" s="134"/>
      <c r="TOD1" s="134"/>
      <c r="TOE1" s="134"/>
      <c r="TOF1" s="134"/>
      <c r="TOG1" s="134"/>
      <c r="TOH1" s="134"/>
      <c r="TOI1" s="134"/>
      <c r="TOJ1" s="134"/>
      <c r="TOK1" s="134"/>
      <c r="TOL1" s="134"/>
      <c r="TOM1" s="134"/>
      <c r="TON1" s="134"/>
      <c r="TOO1" s="134"/>
      <c r="TOP1" s="134"/>
      <c r="TOQ1" s="134"/>
      <c r="TOR1" s="134"/>
      <c r="TOS1" s="134"/>
      <c r="TOT1" s="134"/>
      <c r="TOU1" s="134"/>
      <c r="TOV1" s="134"/>
      <c r="TOW1" s="134"/>
      <c r="TOX1" s="134"/>
      <c r="TOY1" s="134"/>
      <c r="TOZ1" s="134"/>
      <c r="TPA1" s="134"/>
      <c r="TPB1" s="134"/>
      <c r="TPC1" s="134"/>
      <c r="TPD1" s="134"/>
      <c r="TPE1" s="134"/>
      <c r="TPF1" s="134"/>
      <c r="TPG1" s="134"/>
      <c r="TPH1" s="134"/>
      <c r="TPI1" s="134"/>
      <c r="TPJ1" s="134"/>
      <c r="TPK1" s="134"/>
      <c r="TPL1" s="134"/>
      <c r="TPM1" s="134"/>
      <c r="TPN1" s="134"/>
      <c r="TPO1" s="134"/>
      <c r="TPP1" s="134"/>
      <c r="TPQ1" s="134"/>
      <c r="TPR1" s="134"/>
      <c r="TPS1" s="134"/>
      <c r="TPT1" s="134"/>
      <c r="TPU1" s="134"/>
      <c r="TPV1" s="134"/>
      <c r="TPW1" s="134"/>
      <c r="TPX1" s="134"/>
      <c r="TPY1" s="134"/>
      <c r="TPZ1" s="134"/>
      <c r="TQA1" s="134"/>
      <c r="TQB1" s="134"/>
      <c r="TQC1" s="134"/>
      <c r="TQD1" s="134"/>
      <c r="TQE1" s="134"/>
      <c r="TQF1" s="134"/>
      <c r="TQG1" s="134"/>
      <c r="TQH1" s="134"/>
      <c r="TQI1" s="134"/>
      <c r="TQJ1" s="134"/>
      <c r="TQK1" s="134"/>
      <c r="TQL1" s="134"/>
      <c r="TQM1" s="134"/>
      <c r="TQN1" s="134"/>
      <c r="TQO1" s="134"/>
      <c r="TQP1" s="134"/>
      <c r="TQQ1" s="134"/>
      <c r="TQR1" s="134"/>
      <c r="TQS1" s="134"/>
      <c r="TQT1" s="134"/>
      <c r="TQU1" s="134"/>
      <c r="TQV1" s="134"/>
      <c r="TQW1" s="134"/>
      <c r="TQX1" s="134"/>
      <c r="TQY1" s="134"/>
      <c r="TQZ1" s="134"/>
      <c r="TRA1" s="134"/>
      <c r="TRB1" s="134"/>
      <c r="TRC1" s="134"/>
      <c r="TRD1" s="134"/>
      <c r="TRE1" s="134"/>
      <c r="TRF1" s="134"/>
      <c r="TRG1" s="134"/>
      <c r="TRH1" s="134"/>
      <c r="TRI1" s="134"/>
      <c r="TRJ1" s="134"/>
      <c r="TRK1" s="134"/>
      <c r="TRL1" s="134"/>
      <c r="TRM1" s="134"/>
      <c r="TRN1" s="134"/>
      <c r="TRO1" s="134"/>
      <c r="TRP1" s="134"/>
      <c r="TRQ1" s="134"/>
      <c r="TRR1" s="134"/>
      <c r="TRS1" s="134"/>
      <c r="TRT1" s="134"/>
      <c r="TRU1" s="134"/>
      <c r="TRV1" s="134"/>
      <c r="TRW1" s="134"/>
      <c r="TRX1" s="134"/>
      <c r="TRY1" s="134"/>
      <c r="TRZ1" s="134"/>
      <c r="TSA1" s="134"/>
      <c r="TSB1" s="134"/>
      <c r="TSC1" s="134"/>
      <c r="TSD1" s="134"/>
      <c r="TSE1" s="134"/>
      <c r="TSF1" s="134"/>
      <c r="TSG1" s="134"/>
      <c r="TSH1" s="134"/>
      <c r="TSI1" s="134"/>
      <c r="TSJ1" s="134"/>
      <c r="TSK1" s="134"/>
      <c r="TSL1" s="134"/>
      <c r="TSM1" s="134"/>
      <c r="TSN1" s="134"/>
      <c r="TSO1" s="134"/>
      <c r="TSP1" s="134"/>
      <c r="TSQ1" s="134"/>
      <c r="TSR1" s="134"/>
      <c r="TSS1" s="134"/>
      <c r="TST1" s="134"/>
      <c r="TSU1" s="134"/>
      <c r="TSV1" s="134"/>
      <c r="TSW1" s="134"/>
      <c r="TSX1" s="134"/>
      <c r="TSY1" s="134"/>
      <c r="TSZ1" s="134"/>
      <c r="TTA1" s="134"/>
      <c r="TTB1" s="134"/>
      <c r="TTC1" s="134"/>
      <c r="TTD1" s="134"/>
      <c r="TTE1" s="134"/>
      <c r="TTF1" s="134"/>
      <c r="TTG1" s="134"/>
      <c r="TTH1" s="134"/>
      <c r="TTI1" s="134"/>
      <c r="TTJ1" s="134"/>
      <c r="TTK1" s="134"/>
      <c r="TTL1" s="134"/>
      <c r="TTM1" s="134"/>
      <c r="TTN1" s="134"/>
      <c r="TTO1" s="134"/>
      <c r="TTP1" s="134"/>
      <c r="TTQ1" s="134"/>
      <c r="TTR1" s="134"/>
      <c r="TTS1" s="134"/>
      <c r="TTT1" s="134"/>
      <c r="TTU1" s="134"/>
      <c r="TTV1" s="134"/>
      <c r="TTW1" s="134"/>
      <c r="TTX1" s="134"/>
      <c r="TTY1" s="134"/>
      <c r="TTZ1" s="134"/>
      <c r="TUA1" s="134"/>
      <c r="TUB1" s="134"/>
      <c r="TUC1" s="134"/>
      <c r="TUD1" s="134"/>
      <c r="TUE1" s="134"/>
      <c r="TUF1" s="134"/>
      <c r="TUG1" s="134"/>
      <c r="TUH1" s="134"/>
      <c r="TUI1" s="134"/>
      <c r="TUJ1" s="134"/>
      <c r="TUK1" s="134"/>
      <c r="TUL1" s="134"/>
      <c r="TUM1" s="134"/>
      <c r="TUN1" s="134"/>
      <c r="TUO1" s="134"/>
      <c r="TUP1" s="134"/>
      <c r="TUQ1" s="134"/>
      <c r="TUR1" s="134"/>
      <c r="TUS1" s="134"/>
      <c r="TUT1" s="134"/>
      <c r="TUU1" s="134"/>
      <c r="TUV1" s="134"/>
      <c r="TUW1" s="134"/>
      <c r="TUX1" s="134"/>
      <c r="TUY1" s="134"/>
      <c r="TUZ1" s="134"/>
      <c r="TVA1" s="134"/>
      <c r="TVB1" s="134"/>
      <c r="TVC1" s="134"/>
      <c r="TVD1" s="134"/>
      <c r="TVE1" s="134"/>
      <c r="TVF1" s="134"/>
      <c r="TVG1" s="134"/>
      <c r="TVH1" s="134"/>
      <c r="TVI1" s="134"/>
      <c r="TVJ1" s="134"/>
      <c r="TVK1" s="134"/>
      <c r="TVL1" s="134"/>
      <c r="TVM1" s="134"/>
      <c r="TVN1" s="134"/>
      <c r="TVO1" s="134"/>
      <c r="TVP1" s="134"/>
      <c r="TVQ1" s="134"/>
      <c r="TVR1" s="134"/>
      <c r="TVS1" s="134"/>
      <c r="TVT1" s="134"/>
      <c r="TVU1" s="134"/>
      <c r="TVV1" s="134"/>
      <c r="TVW1" s="134"/>
      <c r="TVX1" s="134"/>
      <c r="TVY1" s="134"/>
      <c r="TVZ1" s="134"/>
      <c r="TWA1" s="134"/>
      <c r="TWB1" s="134"/>
      <c r="TWC1" s="134"/>
      <c r="TWD1" s="134"/>
      <c r="TWE1" s="134"/>
      <c r="TWF1" s="134"/>
      <c r="TWG1" s="134"/>
      <c r="TWH1" s="134"/>
      <c r="TWI1" s="134"/>
      <c r="TWJ1" s="134"/>
      <c r="TWK1" s="134"/>
      <c r="TWL1" s="134"/>
      <c r="TWM1" s="134"/>
      <c r="TWN1" s="134"/>
      <c r="TWO1" s="134"/>
      <c r="TWP1" s="134"/>
      <c r="TWQ1" s="134"/>
      <c r="TWR1" s="134"/>
      <c r="TWS1" s="134"/>
      <c r="TWT1" s="134"/>
      <c r="TWU1" s="134"/>
      <c r="TWV1" s="134"/>
      <c r="TWW1" s="134"/>
      <c r="TWX1" s="134"/>
      <c r="TWY1" s="134"/>
      <c r="TWZ1" s="134"/>
      <c r="TXA1" s="134"/>
      <c r="TXB1" s="134"/>
      <c r="TXC1" s="134"/>
      <c r="TXD1" s="134"/>
      <c r="TXE1" s="134"/>
      <c r="TXF1" s="134"/>
      <c r="TXG1" s="134"/>
      <c r="TXH1" s="134"/>
      <c r="TXI1" s="134"/>
      <c r="TXJ1" s="134"/>
      <c r="TXK1" s="134"/>
      <c r="TXL1" s="134"/>
      <c r="TXM1" s="134"/>
      <c r="TXN1" s="134"/>
      <c r="TXO1" s="134"/>
      <c r="TXP1" s="134"/>
      <c r="TXQ1" s="134"/>
      <c r="TXR1" s="134"/>
      <c r="TXS1" s="134"/>
      <c r="TXT1" s="134"/>
      <c r="TXU1" s="134"/>
      <c r="TXV1" s="134"/>
      <c r="TXW1" s="134"/>
      <c r="TXX1" s="134"/>
      <c r="TXY1" s="134"/>
      <c r="TXZ1" s="134"/>
      <c r="TYA1" s="134"/>
      <c r="TYB1" s="134"/>
      <c r="TYC1" s="134"/>
      <c r="TYD1" s="134"/>
      <c r="TYE1" s="134"/>
      <c r="TYF1" s="134"/>
      <c r="TYG1" s="134"/>
      <c r="TYH1" s="134"/>
      <c r="TYI1" s="134"/>
      <c r="TYJ1" s="134"/>
      <c r="TYK1" s="134"/>
      <c r="TYL1" s="134"/>
      <c r="TYM1" s="134"/>
      <c r="TYN1" s="134"/>
      <c r="TYO1" s="134"/>
      <c r="TYP1" s="134"/>
      <c r="TYQ1" s="134"/>
      <c r="TYR1" s="134"/>
      <c r="TYS1" s="134"/>
      <c r="TYT1" s="134"/>
      <c r="TYU1" s="134"/>
      <c r="TYV1" s="134"/>
      <c r="TYW1" s="134"/>
      <c r="TYX1" s="134"/>
      <c r="TYY1" s="134"/>
      <c r="TYZ1" s="134"/>
      <c r="TZA1" s="134"/>
      <c r="TZB1" s="134"/>
      <c r="TZC1" s="134"/>
      <c r="TZD1" s="134"/>
      <c r="TZE1" s="134"/>
      <c r="TZF1" s="134"/>
      <c r="TZG1" s="134"/>
      <c r="TZH1" s="134"/>
      <c r="TZI1" s="134"/>
      <c r="TZJ1" s="134"/>
      <c r="TZK1" s="134"/>
      <c r="TZL1" s="134"/>
      <c r="TZM1" s="134"/>
      <c r="TZN1" s="134"/>
      <c r="TZO1" s="134"/>
      <c r="TZP1" s="134"/>
      <c r="TZQ1" s="134"/>
      <c r="TZR1" s="134"/>
      <c r="TZS1" s="134"/>
      <c r="TZT1" s="134"/>
      <c r="TZU1" s="134"/>
      <c r="TZV1" s="134"/>
      <c r="TZW1" s="134"/>
      <c r="TZX1" s="134"/>
      <c r="TZY1" s="134"/>
      <c r="TZZ1" s="134"/>
      <c r="UAA1" s="134"/>
      <c r="UAB1" s="134"/>
      <c r="UAC1" s="134"/>
      <c r="UAD1" s="134"/>
      <c r="UAE1" s="134"/>
      <c r="UAF1" s="134"/>
      <c r="UAG1" s="134"/>
      <c r="UAH1" s="134"/>
      <c r="UAI1" s="134"/>
      <c r="UAJ1" s="134"/>
      <c r="UAK1" s="134"/>
      <c r="UAL1" s="134"/>
      <c r="UAM1" s="134"/>
      <c r="UAN1" s="134"/>
      <c r="UAO1" s="134"/>
      <c r="UAP1" s="134"/>
      <c r="UAQ1" s="134"/>
      <c r="UAR1" s="134"/>
      <c r="UAS1" s="134"/>
      <c r="UAT1" s="134"/>
      <c r="UAU1" s="134"/>
      <c r="UAV1" s="134"/>
      <c r="UAW1" s="134"/>
      <c r="UAX1" s="134"/>
      <c r="UAY1" s="134"/>
      <c r="UAZ1" s="134"/>
      <c r="UBA1" s="134"/>
      <c r="UBB1" s="134"/>
      <c r="UBC1" s="134"/>
      <c r="UBD1" s="134"/>
      <c r="UBE1" s="134"/>
      <c r="UBF1" s="134"/>
      <c r="UBG1" s="134"/>
      <c r="UBH1" s="134"/>
      <c r="UBI1" s="134"/>
      <c r="UBJ1" s="134"/>
      <c r="UBK1" s="134"/>
      <c r="UBL1" s="134"/>
      <c r="UBM1" s="134"/>
      <c r="UBN1" s="134"/>
      <c r="UBO1" s="134"/>
      <c r="UBP1" s="134"/>
      <c r="UBQ1" s="134"/>
      <c r="UBR1" s="134"/>
      <c r="UBS1" s="134"/>
      <c r="UBT1" s="134"/>
      <c r="UBU1" s="134"/>
      <c r="UBV1" s="134"/>
      <c r="UBW1" s="134"/>
      <c r="UBX1" s="134"/>
      <c r="UBY1" s="134"/>
      <c r="UBZ1" s="134"/>
      <c r="UCA1" s="134"/>
      <c r="UCB1" s="134"/>
      <c r="UCC1" s="134"/>
      <c r="UCD1" s="134"/>
      <c r="UCE1" s="134"/>
      <c r="UCF1" s="134"/>
      <c r="UCG1" s="134"/>
      <c r="UCH1" s="134"/>
      <c r="UCI1" s="134"/>
      <c r="UCJ1" s="134"/>
      <c r="UCK1" s="134"/>
      <c r="UCL1" s="134"/>
      <c r="UCM1" s="134"/>
      <c r="UCN1" s="134"/>
      <c r="UCO1" s="134"/>
      <c r="UCP1" s="134"/>
      <c r="UCQ1" s="134"/>
      <c r="UCR1" s="134"/>
      <c r="UCS1" s="134"/>
      <c r="UCT1" s="134"/>
      <c r="UCU1" s="134"/>
      <c r="UCV1" s="134"/>
      <c r="UCW1" s="134"/>
      <c r="UCX1" s="134"/>
      <c r="UCY1" s="134"/>
      <c r="UCZ1" s="134"/>
      <c r="UDA1" s="134"/>
      <c r="UDB1" s="134"/>
      <c r="UDC1" s="134"/>
      <c r="UDD1" s="134"/>
      <c r="UDE1" s="134"/>
      <c r="UDF1" s="134"/>
      <c r="UDG1" s="134"/>
      <c r="UDH1" s="134"/>
      <c r="UDI1" s="134"/>
      <c r="UDJ1" s="134"/>
      <c r="UDK1" s="134"/>
      <c r="UDL1" s="134"/>
      <c r="UDM1" s="134"/>
      <c r="UDN1" s="134"/>
      <c r="UDO1" s="134"/>
      <c r="UDP1" s="134"/>
      <c r="UDQ1" s="134"/>
      <c r="UDR1" s="134"/>
      <c r="UDS1" s="134"/>
      <c r="UDT1" s="134"/>
      <c r="UDU1" s="134"/>
      <c r="UDV1" s="134"/>
      <c r="UDW1" s="134"/>
      <c r="UDX1" s="134"/>
      <c r="UDY1" s="134"/>
      <c r="UDZ1" s="134"/>
      <c r="UEA1" s="134"/>
      <c r="UEB1" s="134"/>
      <c r="UEC1" s="134"/>
      <c r="UED1" s="134"/>
      <c r="UEE1" s="134"/>
      <c r="UEF1" s="134"/>
      <c r="UEG1" s="134"/>
      <c r="UEH1" s="134"/>
      <c r="UEI1" s="134"/>
      <c r="UEJ1" s="134"/>
      <c r="UEK1" s="134"/>
      <c r="UEL1" s="134"/>
      <c r="UEM1" s="134"/>
      <c r="UEN1" s="134"/>
      <c r="UEO1" s="134"/>
      <c r="UEP1" s="134"/>
      <c r="UEQ1" s="134"/>
      <c r="UER1" s="134"/>
      <c r="UES1" s="134"/>
      <c r="UET1" s="134"/>
      <c r="UEU1" s="134"/>
      <c r="UEV1" s="134"/>
      <c r="UEW1" s="134"/>
      <c r="UEX1" s="134"/>
      <c r="UEY1" s="134"/>
      <c r="UEZ1" s="134"/>
      <c r="UFA1" s="134"/>
      <c r="UFB1" s="134"/>
      <c r="UFC1" s="134"/>
      <c r="UFD1" s="134"/>
      <c r="UFE1" s="134"/>
      <c r="UFF1" s="134"/>
      <c r="UFG1" s="134"/>
      <c r="UFH1" s="134"/>
      <c r="UFI1" s="134"/>
      <c r="UFJ1" s="134"/>
      <c r="UFK1" s="134"/>
      <c r="UFL1" s="134"/>
      <c r="UFM1" s="134"/>
      <c r="UFN1" s="134"/>
      <c r="UFO1" s="134"/>
      <c r="UFP1" s="134"/>
      <c r="UFQ1" s="134"/>
      <c r="UFR1" s="134"/>
      <c r="UFS1" s="134"/>
      <c r="UFT1" s="134"/>
      <c r="UFU1" s="134"/>
      <c r="UFV1" s="134"/>
      <c r="UFW1" s="134"/>
      <c r="UFX1" s="134"/>
      <c r="UFY1" s="134"/>
      <c r="UFZ1" s="134"/>
      <c r="UGA1" s="134"/>
      <c r="UGB1" s="134"/>
      <c r="UGC1" s="134"/>
      <c r="UGD1" s="134"/>
      <c r="UGE1" s="134"/>
      <c r="UGF1" s="134"/>
      <c r="UGG1" s="134"/>
      <c r="UGH1" s="134"/>
      <c r="UGI1" s="134"/>
      <c r="UGJ1" s="134"/>
      <c r="UGK1" s="134"/>
      <c r="UGL1" s="134"/>
      <c r="UGM1" s="134"/>
      <c r="UGN1" s="134"/>
      <c r="UGO1" s="134"/>
      <c r="UGP1" s="134"/>
      <c r="UGQ1" s="134"/>
      <c r="UGR1" s="134"/>
      <c r="UGS1" s="134"/>
      <c r="UGT1" s="134"/>
      <c r="UGU1" s="134"/>
      <c r="UGV1" s="134"/>
      <c r="UGW1" s="134"/>
      <c r="UGX1" s="134"/>
      <c r="UGY1" s="134"/>
      <c r="UGZ1" s="134"/>
      <c r="UHA1" s="134"/>
      <c r="UHB1" s="134"/>
      <c r="UHC1" s="134"/>
      <c r="UHD1" s="134"/>
      <c r="UHE1" s="134"/>
      <c r="UHF1" s="134"/>
      <c r="UHG1" s="134"/>
      <c r="UHH1" s="134"/>
      <c r="UHI1" s="134"/>
      <c r="UHJ1" s="134"/>
      <c r="UHK1" s="134"/>
      <c r="UHL1" s="134"/>
      <c r="UHM1" s="134"/>
      <c r="UHN1" s="134"/>
      <c r="UHO1" s="134"/>
      <c r="UHP1" s="134"/>
      <c r="UHQ1" s="134"/>
      <c r="UHR1" s="134"/>
      <c r="UHS1" s="134"/>
      <c r="UHT1" s="134"/>
      <c r="UHU1" s="134"/>
      <c r="UHV1" s="134"/>
      <c r="UHW1" s="134"/>
      <c r="UHX1" s="134"/>
      <c r="UHY1" s="134"/>
      <c r="UHZ1" s="134"/>
      <c r="UIA1" s="134"/>
      <c r="UIB1" s="134"/>
      <c r="UIC1" s="134"/>
      <c r="UID1" s="134"/>
      <c r="UIE1" s="134"/>
      <c r="UIF1" s="134"/>
      <c r="UIG1" s="134"/>
      <c r="UIH1" s="134"/>
      <c r="UII1" s="134"/>
      <c r="UIJ1" s="134"/>
      <c r="UIK1" s="134"/>
      <c r="UIL1" s="134"/>
      <c r="UIM1" s="134"/>
      <c r="UIN1" s="134"/>
      <c r="UIO1" s="134"/>
      <c r="UIP1" s="134"/>
      <c r="UIQ1" s="134"/>
      <c r="UIR1" s="134"/>
      <c r="UIS1" s="134"/>
      <c r="UIT1" s="134"/>
      <c r="UIU1" s="134"/>
      <c r="UIV1" s="134"/>
      <c r="UIW1" s="134"/>
      <c r="UIX1" s="134"/>
      <c r="UIY1" s="134"/>
      <c r="UIZ1" s="134"/>
      <c r="UJA1" s="134"/>
      <c r="UJB1" s="134"/>
      <c r="UJC1" s="134"/>
      <c r="UJD1" s="134"/>
      <c r="UJE1" s="134"/>
      <c r="UJF1" s="134"/>
      <c r="UJG1" s="134"/>
      <c r="UJH1" s="134"/>
      <c r="UJI1" s="134"/>
      <c r="UJJ1" s="134"/>
      <c r="UJK1" s="134"/>
      <c r="UJL1" s="134"/>
      <c r="UJM1" s="134"/>
      <c r="UJN1" s="134"/>
      <c r="UJO1" s="134"/>
      <c r="UJP1" s="134"/>
      <c r="UJQ1" s="134"/>
      <c r="UJR1" s="134"/>
      <c r="UJS1" s="134"/>
      <c r="UJT1" s="134"/>
      <c r="UJU1" s="134"/>
      <c r="UJV1" s="134"/>
      <c r="UJW1" s="134"/>
      <c r="UJX1" s="134"/>
      <c r="UJY1" s="134"/>
      <c r="UJZ1" s="134"/>
      <c r="UKA1" s="134"/>
      <c r="UKB1" s="134"/>
      <c r="UKC1" s="134"/>
      <c r="UKD1" s="134"/>
      <c r="UKE1" s="134"/>
      <c r="UKF1" s="134"/>
      <c r="UKG1" s="134"/>
      <c r="UKH1" s="134"/>
      <c r="UKI1" s="134"/>
      <c r="UKJ1" s="134"/>
      <c r="UKK1" s="134"/>
      <c r="UKL1" s="134"/>
      <c r="UKM1" s="134"/>
      <c r="UKN1" s="134"/>
      <c r="UKO1" s="134"/>
      <c r="UKP1" s="134"/>
      <c r="UKQ1" s="134"/>
      <c r="UKR1" s="134"/>
      <c r="UKS1" s="134"/>
      <c r="UKT1" s="134"/>
      <c r="UKU1" s="134"/>
      <c r="UKV1" s="134"/>
      <c r="UKW1" s="134"/>
      <c r="UKX1" s="134"/>
      <c r="UKY1" s="134"/>
      <c r="UKZ1" s="134"/>
      <c r="ULA1" s="134"/>
      <c r="ULB1" s="134"/>
      <c r="ULC1" s="134"/>
      <c r="ULD1" s="134"/>
      <c r="ULE1" s="134"/>
      <c r="ULF1" s="134"/>
      <c r="ULG1" s="134"/>
      <c r="ULH1" s="134"/>
      <c r="ULI1" s="134"/>
      <c r="ULJ1" s="134"/>
      <c r="ULK1" s="134"/>
      <c r="ULL1" s="134"/>
      <c r="ULM1" s="134"/>
      <c r="ULN1" s="134"/>
      <c r="ULO1" s="134"/>
      <c r="ULP1" s="134"/>
      <c r="ULQ1" s="134"/>
      <c r="ULR1" s="134"/>
      <c r="ULS1" s="134"/>
      <c r="ULT1" s="134"/>
      <c r="ULU1" s="134"/>
      <c r="ULV1" s="134"/>
      <c r="ULW1" s="134"/>
      <c r="ULX1" s="134"/>
      <c r="ULY1" s="134"/>
      <c r="ULZ1" s="134"/>
      <c r="UMA1" s="134"/>
      <c r="UMB1" s="134"/>
      <c r="UMC1" s="134"/>
      <c r="UMD1" s="134"/>
      <c r="UME1" s="134"/>
      <c r="UMF1" s="134"/>
      <c r="UMG1" s="134"/>
      <c r="UMH1" s="134"/>
      <c r="UMI1" s="134"/>
      <c r="UMJ1" s="134"/>
      <c r="UMK1" s="134"/>
      <c r="UML1" s="134"/>
      <c r="UMM1" s="134"/>
      <c r="UMN1" s="134"/>
      <c r="UMO1" s="134"/>
      <c r="UMP1" s="134"/>
      <c r="UMQ1" s="134"/>
      <c r="UMR1" s="134"/>
      <c r="UMS1" s="134"/>
      <c r="UMT1" s="134"/>
      <c r="UMU1" s="134"/>
      <c r="UMV1" s="134"/>
      <c r="UMW1" s="134"/>
      <c r="UMX1" s="134"/>
      <c r="UMY1" s="134"/>
      <c r="UMZ1" s="134"/>
      <c r="UNA1" s="134"/>
      <c r="UNB1" s="134"/>
      <c r="UNC1" s="134"/>
      <c r="UND1" s="134"/>
      <c r="UNE1" s="134"/>
      <c r="UNF1" s="134"/>
      <c r="UNG1" s="134"/>
      <c r="UNH1" s="134"/>
      <c r="UNI1" s="134"/>
      <c r="UNJ1" s="134"/>
      <c r="UNK1" s="134"/>
      <c r="UNL1" s="134"/>
      <c r="UNM1" s="134"/>
      <c r="UNN1" s="134"/>
      <c r="UNO1" s="134"/>
      <c r="UNP1" s="134"/>
      <c r="UNQ1" s="134"/>
      <c r="UNR1" s="134"/>
      <c r="UNS1" s="134"/>
      <c r="UNT1" s="134"/>
      <c r="UNU1" s="134"/>
      <c r="UNV1" s="134"/>
      <c r="UNW1" s="134"/>
      <c r="UNX1" s="134"/>
      <c r="UNY1" s="134"/>
      <c r="UNZ1" s="134"/>
      <c r="UOA1" s="134"/>
      <c r="UOB1" s="134"/>
      <c r="UOC1" s="134"/>
      <c r="UOD1" s="134"/>
      <c r="UOE1" s="134"/>
      <c r="UOF1" s="134"/>
      <c r="UOG1" s="134"/>
      <c r="UOH1" s="134"/>
      <c r="UOI1" s="134"/>
      <c r="UOJ1" s="134"/>
      <c r="UOK1" s="134"/>
      <c r="UOL1" s="134"/>
      <c r="UOM1" s="134"/>
      <c r="UON1" s="134"/>
      <c r="UOO1" s="134"/>
      <c r="UOP1" s="134"/>
      <c r="UOQ1" s="134"/>
      <c r="UOR1" s="134"/>
      <c r="UOS1" s="134"/>
      <c r="UOT1" s="134"/>
      <c r="UOU1" s="134"/>
      <c r="UOV1" s="134"/>
      <c r="UOW1" s="134"/>
      <c r="UOX1" s="134"/>
      <c r="UOY1" s="134"/>
      <c r="UOZ1" s="134"/>
      <c r="UPA1" s="134"/>
      <c r="UPB1" s="134"/>
      <c r="UPC1" s="134"/>
      <c r="UPD1" s="134"/>
      <c r="UPE1" s="134"/>
      <c r="UPF1" s="134"/>
      <c r="UPG1" s="134"/>
      <c r="UPH1" s="134"/>
      <c r="UPI1" s="134"/>
      <c r="UPJ1" s="134"/>
      <c r="UPK1" s="134"/>
      <c r="UPL1" s="134"/>
      <c r="UPM1" s="134"/>
      <c r="UPN1" s="134"/>
      <c r="UPO1" s="134"/>
      <c r="UPP1" s="134"/>
      <c r="UPQ1" s="134"/>
      <c r="UPR1" s="134"/>
      <c r="UPS1" s="134"/>
      <c r="UPT1" s="134"/>
      <c r="UPU1" s="134"/>
      <c r="UPV1" s="134"/>
      <c r="UPW1" s="134"/>
      <c r="UPX1" s="134"/>
      <c r="UPY1" s="134"/>
      <c r="UPZ1" s="134"/>
      <c r="UQA1" s="134"/>
      <c r="UQB1" s="134"/>
      <c r="UQC1" s="134"/>
      <c r="UQD1" s="134"/>
      <c r="UQE1" s="134"/>
      <c r="UQF1" s="134"/>
      <c r="UQG1" s="134"/>
      <c r="UQH1" s="134"/>
      <c r="UQI1" s="134"/>
      <c r="UQJ1" s="134"/>
      <c r="UQK1" s="134"/>
      <c r="UQL1" s="134"/>
      <c r="UQM1" s="134"/>
      <c r="UQN1" s="134"/>
      <c r="UQO1" s="134"/>
      <c r="UQP1" s="134"/>
      <c r="UQQ1" s="134"/>
      <c r="UQR1" s="134"/>
      <c r="UQS1" s="134"/>
      <c r="UQT1" s="134"/>
      <c r="UQU1" s="134"/>
      <c r="UQV1" s="134"/>
      <c r="UQW1" s="134"/>
      <c r="UQX1" s="134"/>
      <c r="UQY1" s="134"/>
      <c r="UQZ1" s="134"/>
      <c r="URA1" s="134"/>
      <c r="URB1" s="134"/>
      <c r="URC1" s="134"/>
      <c r="URD1" s="134"/>
      <c r="URE1" s="134"/>
      <c r="URF1" s="134"/>
      <c r="URG1" s="134"/>
      <c r="URH1" s="134"/>
      <c r="URI1" s="134"/>
      <c r="URJ1" s="134"/>
      <c r="URK1" s="134"/>
      <c r="URL1" s="134"/>
      <c r="URM1" s="134"/>
      <c r="URN1" s="134"/>
      <c r="URO1" s="134"/>
      <c r="URP1" s="134"/>
      <c r="URQ1" s="134"/>
      <c r="URR1" s="134"/>
      <c r="URS1" s="134"/>
      <c r="URT1" s="134"/>
      <c r="URU1" s="134"/>
      <c r="URV1" s="134"/>
      <c r="URW1" s="134"/>
      <c r="URX1" s="134"/>
      <c r="URY1" s="134"/>
      <c r="URZ1" s="134"/>
      <c r="USA1" s="134"/>
      <c r="USB1" s="134"/>
      <c r="USC1" s="134"/>
      <c r="USD1" s="134"/>
      <c r="USE1" s="134"/>
      <c r="USF1" s="134"/>
      <c r="USG1" s="134"/>
      <c r="USH1" s="134"/>
      <c r="USI1" s="134"/>
      <c r="USJ1" s="134"/>
      <c r="USK1" s="134"/>
      <c r="USL1" s="134"/>
      <c r="USM1" s="134"/>
      <c r="USN1" s="134"/>
      <c r="USO1" s="134"/>
      <c r="USP1" s="134"/>
      <c r="USQ1" s="134"/>
      <c r="USR1" s="134"/>
      <c r="USS1" s="134"/>
      <c r="UST1" s="134"/>
      <c r="USU1" s="134"/>
      <c r="USV1" s="134"/>
      <c r="USW1" s="134"/>
      <c r="USX1" s="134"/>
      <c r="USY1" s="134"/>
      <c r="USZ1" s="134"/>
      <c r="UTA1" s="134"/>
      <c r="UTB1" s="134"/>
      <c r="UTC1" s="134"/>
      <c r="UTD1" s="134"/>
      <c r="UTE1" s="134"/>
      <c r="UTF1" s="134"/>
      <c r="UTG1" s="134"/>
      <c r="UTH1" s="134"/>
      <c r="UTI1" s="134"/>
      <c r="UTJ1" s="134"/>
      <c r="UTK1" s="134"/>
      <c r="UTL1" s="134"/>
      <c r="UTM1" s="134"/>
      <c r="UTN1" s="134"/>
      <c r="UTO1" s="134"/>
      <c r="UTP1" s="134"/>
      <c r="UTQ1" s="134"/>
      <c r="UTR1" s="134"/>
      <c r="UTS1" s="134"/>
      <c r="UTT1" s="134"/>
      <c r="UTU1" s="134"/>
      <c r="UTV1" s="134"/>
      <c r="UTW1" s="134"/>
      <c r="UTX1" s="134"/>
      <c r="UTY1" s="134"/>
      <c r="UTZ1" s="134"/>
      <c r="UUA1" s="134"/>
      <c r="UUB1" s="134"/>
      <c r="UUC1" s="134"/>
      <c r="UUD1" s="134"/>
      <c r="UUE1" s="134"/>
      <c r="UUF1" s="134"/>
      <c r="UUG1" s="134"/>
      <c r="UUH1" s="134"/>
      <c r="UUI1" s="134"/>
      <c r="UUJ1" s="134"/>
      <c r="UUK1" s="134"/>
      <c r="UUL1" s="134"/>
      <c r="UUM1" s="134"/>
      <c r="UUN1" s="134"/>
      <c r="UUO1" s="134"/>
      <c r="UUP1" s="134"/>
      <c r="UUQ1" s="134"/>
      <c r="UUR1" s="134"/>
      <c r="UUS1" s="134"/>
      <c r="UUT1" s="134"/>
      <c r="UUU1" s="134"/>
      <c r="UUV1" s="134"/>
      <c r="UUW1" s="134"/>
      <c r="UUX1" s="134"/>
      <c r="UUY1" s="134"/>
      <c r="UUZ1" s="134"/>
      <c r="UVA1" s="134"/>
      <c r="UVB1" s="134"/>
      <c r="UVC1" s="134"/>
      <c r="UVD1" s="134"/>
      <c r="UVE1" s="134"/>
      <c r="UVF1" s="134"/>
      <c r="UVG1" s="134"/>
      <c r="UVH1" s="134"/>
      <c r="UVI1" s="134"/>
      <c r="UVJ1" s="134"/>
      <c r="UVK1" s="134"/>
      <c r="UVL1" s="134"/>
      <c r="UVM1" s="134"/>
      <c r="UVN1" s="134"/>
      <c r="UVO1" s="134"/>
      <c r="UVP1" s="134"/>
      <c r="UVQ1" s="134"/>
      <c r="UVR1" s="134"/>
      <c r="UVS1" s="134"/>
      <c r="UVT1" s="134"/>
      <c r="UVU1" s="134"/>
      <c r="UVV1" s="134"/>
      <c r="UVW1" s="134"/>
      <c r="UVX1" s="134"/>
      <c r="UVY1" s="134"/>
      <c r="UVZ1" s="134"/>
      <c r="UWA1" s="134"/>
      <c r="UWB1" s="134"/>
      <c r="UWC1" s="134"/>
      <c r="UWD1" s="134"/>
      <c r="UWE1" s="134"/>
      <c r="UWF1" s="134"/>
      <c r="UWG1" s="134"/>
      <c r="UWH1" s="134"/>
      <c r="UWI1" s="134"/>
      <c r="UWJ1" s="134"/>
      <c r="UWK1" s="134"/>
      <c r="UWL1" s="134"/>
      <c r="UWM1" s="134"/>
      <c r="UWN1" s="134"/>
      <c r="UWO1" s="134"/>
      <c r="UWP1" s="134"/>
      <c r="UWQ1" s="134"/>
      <c r="UWR1" s="134"/>
      <c r="UWS1" s="134"/>
      <c r="UWT1" s="134"/>
      <c r="UWU1" s="134"/>
      <c r="UWV1" s="134"/>
      <c r="UWW1" s="134"/>
      <c r="UWX1" s="134"/>
      <c r="UWY1" s="134"/>
      <c r="UWZ1" s="134"/>
      <c r="UXA1" s="134"/>
      <c r="UXB1" s="134"/>
      <c r="UXC1" s="134"/>
      <c r="UXD1" s="134"/>
      <c r="UXE1" s="134"/>
      <c r="UXF1" s="134"/>
      <c r="UXG1" s="134"/>
      <c r="UXH1" s="134"/>
      <c r="UXI1" s="134"/>
      <c r="UXJ1" s="134"/>
      <c r="UXK1" s="134"/>
      <c r="UXL1" s="134"/>
      <c r="UXM1" s="134"/>
      <c r="UXN1" s="134"/>
      <c r="UXO1" s="134"/>
      <c r="UXP1" s="134"/>
      <c r="UXQ1" s="134"/>
      <c r="UXR1" s="134"/>
      <c r="UXS1" s="134"/>
      <c r="UXT1" s="134"/>
      <c r="UXU1" s="134"/>
      <c r="UXV1" s="134"/>
      <c r="UXW1" s="134"/>
      <c r="UXX1" s="134"/>
      <c r="UXY1" s="134"/>
      <c r="UXZ1" s="134"/>
      <c r="UYA1" s="134"/>
      <c r="UYB1" s="134"/>
      <c r="UYC1" s="134"/>
      <c r="UYD1" s="134"/>
      <c r="UYE1" s="134"/>
      <c r="UYF1" s="134"/>
      <c r="UYG1" s="134"/>
      <c r="UYH1" s="134"/>
      <c r="UYI1" s="134"/>
      <c r="UYJ1" s="134"/>
      <c r="UYK1" s="134"/>
      <c r="UYL1" s="134"/>
      <c r="UYM1" s="134"/>
      <c r="UYN1" s="134"/>
      <c r="UYO1" s="134"/>
      <c r="UYP1" s="134"/>
      <c r="UYQ1" s="134"/>
      <c r="UYR1" s="134"/>
      <c r="UYS1" s="134"/>
      <c r="UYT1" s="134"/>
      <c r="UYU1" s="134"/>
      <c r="UYV1" s="134"/>
      <c r="UYW1" s="134"/>
      <c r="UYX1" s="134"/>
      <c r="UYY1" s="134"/>
      <c r="UYZ1" s="134"/>
      <c r="UZA1" s="134"/>
      <c r="UZB1" s="134"/>
      <c r="UZC1" s="134"/>
      <c r="UZD1" s="134"/>
      <c r="UZE1" s="134"/>
      <c r="UZF1" s="134"/>
      <c r="UZG1" s="134"/>
      <c r="UZH1" s="134"/>
      <c r="UZI1" s="134"/>
      <c r="UZJ1" s="134"/>
      <c r="UZK1" s="134"/>
      <c r="UZL1" s="134"/>
      <c r="UZM1" s="134"/>
      <c r="UZN1" s="134"/>
      <c r="UZO1" s="134"/>
      <c r="UZP1" s="134"/>
      <c r="UZQ1" s="134"/>
      <c r="UZR1" s="134"/>
      <c r="UZS1" s="134"/>
      <c r="UZT1" s="134"/>
      <c r="UZU1" s="134"/>
      <c r="UZV1" s="134"/>
      <c r="UZW1" s="134"/>
      <c r="UZX1" s="134"/>
      <c r="UZY1" s="134"/>
      <c r="UZZ1" s="134"/>
      <c r="VAA1" s="134"/>
      <c r="VAB1" s="134"/>
      <c r="VAC1" s="134"/>
      <c r="VAD1" s="134"/>
      <c r="VAE1" s="134"/>
      <c r="VAF1" s="134"/>
      <c r="VAG1" s="134"/>
      <c r="VAH1" s="134"/>
      <c r="VAI1" s="134"/>
      <c r="VAJ1" s="134"/>
      <c r="VAK1" s="134"/>
      <c r="VAL1" s="134"/>
      <c r="VAM1" s="134"/>
      <c r="VAN1" s="134"/>
      <c r="VAO1" s="134"/>
      <c r="VAP1" s="134"/>
      <c r="VAQ1" s="134"/>
      <c r="VAR1" s="134"/>
      <c r="VAS1" s="134"/>
      <c r="VAT1" s="134"/>
      <c r="VAU1" s="134"/>
      <c r="VAV1" s="134"/>
      <c r="VAW1" s="134"/>
      <c r="VAX1" s="134"/>
      <c r="VAY1" s="134"/>
      <c r="VAZ1" s="134"/>
      <c r="VBA1" s="134"/>
      <c r="VBB1" s="134"/>
      <c r="VBC1" s="134"/>
      <c r="VBD1" s="134"/>
      <c r="VBE1" s="134"/>
      <c r="VBF1" s="134"/>
      <c r="VBG1" s="134"/>
      <c r="VBH1" s="134"/>
      <c r="VBI1" s="134"/>
      <c r="VBJ1" s="134"/>
      <c r="VBK1" s="134"/>
      <c r="VBL1" s="134"/>
      <c r="VBM1" s="134"/>
      <c r="VBN1" s="134"/>
      <c r="VBO1" s="134"/>
      <c r="VBP1" s="134"/>
      <c r="VBQ1" s="134"/>
      <c r="VBR1" s="134"/>
      <c r="VBS1" s="134"/>
      <c r="VBT1" s="134"/>
      <c r="VBU1" s="134"/>
      <c r="VBV1" s="134"/>
      <c r="VBW1" s="134"/>
      <c r="VBX1" s="134"/>
      <c r="VBY1" s="134"/>
      <c r="VBZ1" s="134"/>
      <c r="VCA1" s="134"/>
      <c r="VCB1" s="134"/>
      <c r="VCC1" s="134"/>
      <c r="VCD1" s="134"/>
      <c r="VCE1" s="134"/>
      <c r="VCF1" s="134"/>
      <c r="VCG1" s="134"/>
      <c r="VCH1" s="134"/>
      <c r="VCI1" s="134"/>
      <c r="VCJ1" s="134"/>
      <c r="VCK1" s="134"/>
      <c r="VCL1" s="134"/>
      <c r="VCM1" s="134"/>
      <c r="VCN1" s="134"/>
      <c r="VCO1" s="134"/>
      <c r="VCP1" s="134"/>
      <c r="VCQ1" s="134"/>
      <c r="VCR1" s="134"/>
      <c r="VCS1" s="134"/>
      <c r="VCT1" s="134"/>
      <c r="VCU1" s="134"/>
      <c r="VCV1" s="134"/>
      <c r="VCW1" s="134"/>
      <c r="VCX1" s="134"/>
      <c r="VCY1" s="134"/>
      <c r="VCZ1" s="134"/>
      <c r="VDA1" s="134"/>
      <c r="VDB1" s="134"/>
      <c r="VDC1" s="134"/>
      <c r="VDD1" s="134"/>
      <c r="VDE1" s="134"/>
      <c r="VDF1" s="134"/>
      <c r="VDG1" s="134"/>
      <c r="VDH1" s="134"/>
      <c r="VDI1" s="134"/>
      <c r="VDJ1" s="134"/>
      <c r="VDK1" s="134"/>
      <c r="VDL1" s="134"/>
      <c r="VDM1" s="134"/>
      <c r="VDN1" s="134"/>
      <c r="VDO1" s="134"/>
      <c r="VDP1" s="134"/>
      <c r="VDQ1" s="134"/>
      <c r="VDR1" s="134"/>
      <c r="VDS1" s="134"/>
      <c r="VDT1" s="134"/>
      <c r="VDU1" s="134"/>
      <c r="VDV1" s="134"/>
      <c r="VDW1" s="134"/>
      <c r="VDX1" s="134"/>
      <c r="VDY1" s="134"/>
      <c r="VDZ1" s="134"/>
      <c r="VEA1" s="134"/>
      <c r="VEB1" s="134"/>
      <c r="VEC1" s="134"/>
      <c r="VED1" s="134"/>
      <c r="VEE1" s="134"/>
      <c r="VEF1" s="134"/>
      <c r="VEG1" s="134"/>
      <c r="VEH1" s="134"/>
      <c r="VEI1" s="134"/>
      <c r="VEJ1" s="134"/>
      <c r="VEK1" s="134"/>
      <c r="VEL1" s="134"/>
      <c r="VEM1" s="134"/>
      <c r="VEN1" s="134"/>
      <c r="VEO1" s="134"/>
      <c r="VEP1" s="134"/>
      <c r="VEQ1" s="134"/>
      <c r="VER1" s="134"/>
      <c r="VES1" s="134"/>
      <c r="VET1" s="134"/>
      <c r="VEU1" s="134"/>
      <c r="VEV1" s="134"/>
      <c r="VEW1" s="134"/>
      <c r="VEX1" s="134"/>
      <c r="VEY1" s="134"/>
      <c r="VEZ1" s="134"/>
      <c r="VFA1" s="134"/>
      <c r="VFB1" s="134"/>
      <c r="VFC1" s="134"/>
      <c r="VFD1" s="134"/>
      <c r="VFE1" s="134"/>
      <c r="VFF1" s="134"/>
      <c r="VFG1" s="134"/>
      <c r="VFH1" s="134"/>
      <c r="VFI1" s="134"/>
      <c r="VFJ1" s="134"/>
      <c r="VFK1" s="134"/>
      <c r="VFL1" s="134"/>
      <c r="VFM1" s="134"/>
      <c r="VFN1" s="134"/>
      <c r="VFO1" s="134"/>
      <c r="VFP1" s="134"/>
      <c r="VFQ1" s="134"/>
      <c r="VFR1" s="134"/>
      <c r="VFS1" s="134"/>
      <c r="VFT1" s="134"/>
      <c r="VFU1" s="134"/>
      <c r="VFV1" s="134"/>
      <c r="VFW1" s="134"/>
      <c r="VFX1" s="134"/>
      <c r="VFY1" s="134"/>
      <c r="VFZ1" s="134"/>
      <c r="VGA1" s="134"/>
      <c r="VGB1" s="134"/>
      <c r="VGC1" s="134"/>
      <c r="VGD1" s="134"/>
      <c r="VGE1" s="134"/>
      <c r="VGF1" s="134"/>
      <c r="VGG1" s="134"/>
      <c r="VGH1" s="134"/>
      <c r="VGI1" s="134"/>
      <c r="VGJ1" s="134"/>
      <c r="VGK1" s="134"/>
      <c r="VGL1" s="134"/>
      <c r="VGM1" s="134"/>
      <c r="VGN1" s="134"/>
      <c r="VGO1" s="134"/>
      <c r="VGP1" s="134"/>
      <c r="VGQ1" s="134"/>
      <c r="VGR1" s="134"/>
      <c r="VGS1" s="134"/>
      <c r="VGT1" s="134"/>
      <c r="VGU1" s="134"/>
      <c r="VGV1" s="134"/>
      <c r="VGW1" s="134"/>
      <c r="VGX1" s="134"/>
      <c r="VGY1" s="134"/>
      <c r="VGZ1" s="134"/>
      <c r="VHA1" s="134"/>
      <c r="VHB1" s="134"/>
      <c r="VHC1" s="134"/>
      <c r="VHD1" s="134"/>
      <c r="VHE1" s="134"/>
      <c r="VHF1" s="134"/>
      <c r="VHG1" s="134"/>
      <c r="VHH1" s="134"/>
      <c r="VHI1" s="134"/>
      <c r="VHJ1" s="134"/>
      <c r="VHK1" s="134"/>
      <c r="VHL1" s="134"/>
      <c r="VHM1" s="134"/>
      <c r="VHN1" s="134"/>
      <c r="VHO1" s="134"/>
      <c r="VHP1" s="134"/>
      <c r="VHQ1" s="134"/>
      <c r="VHR1" s="134"/>
      <c r="VHS1" s="134"/>
      <c r="VHT1" s="134"/>
      <c r="VHU1" s="134"/>
      <c r="VHV1" s="134"/>
      <c r="VHW1" s="134"/>
      <c r="VHX1" s="134"/>
      <c r="VHY1" s="134"/>
      <c r="VHZ1" s="134"/>
      <c r="VIA1" s="134"/>
      <c r="VIB1" s="134"/>
      <c r="VIC1" s="134"/>
      <c r="VID1" s="134"/>
      <c r="VIE1" s="134"/>
      <c r="VIF1" s="134"/>
      <c r="VIG1" s="134"/>
      <c r="VIH1" s="134"/>
      <c r="VII1" s="134"/>
      <c r="VIJ1" s="134"/>
      <c r="VIK1" s="134"/>
      <c r="VIL1" s="134"/>
      <c r="VIM1" s="134"/>
      <c r="VIN1" s="134"/>
      <c r="VIO1" s="134"/>
      <c r="VIP1" s="134"/>
      <c r="VIQ1" s="134"/>
      <c r="VIR1" s="134"/>
      <c r="VIS1" s="134"/>
      <c r="VIT1" s="134"/>
      <c r="VIU1" s="134"/>
      <c r="VIV1" s="134"/>
      <c r="VIW1" s="134"/>
      <c r="VIX1" s="134"/>
      <c r="VIY1" s="134"/>
      <c r="VIZ1" s="134"/>
      <c r="VJA1" s="134"/>
      <c r="VJB1" s="134"/>
      <c r="VJC1" s="134"/>
      <c r="VJD1" s="134"/>
      <c r="VJE1" s="134"/>
      <c r="VJF1" s="134"/>
      <c r="VJG1" s="134"/>
      <c r="VJH1" s="134"/>
      <c r="VJI1" s="134"/>
      <c r="VJJ1" s="134"/>
      <c r="VJK1" s="134"/>
      <c r="VJL1" s="134"/>
      <c r="VJM1" s="134"/>
      <c r="VJN1" s="134"/>
      <c r="VJO1" s="134"/>
      <c r="VJP1" s="134"/>
      <c r="VJQ1" s="134"/>
      <c r="VJR1" s="134"/>
      <c r="VJS1" s="134"/>
      <c r="VJT1" s="134"/>
      <c r="VJU1" s="134"/>
      <c r="VJV1" s="134"/>
      <c r="VJW1" s="134"/>
      <c r="VJX1" s="134"/>
      <c r="VJY1" s="134"/>
      <c r="VJZ1" s="134"/>
      <c r="VKA1" s="134"/>
      <c r="VKB1" s="134"/>
      <c r="VKC1" s="134"/>
      <c r="VKD1" s="134"/>
      <c r="VKE1" s="134"/>
      <c r="VKF1" s="134"/>
      <c r="VKG1" s="134"/>
      <c r="VKH1" s="134"/>
      <c r="VKI1" s="134"/>
      <c r="VKJ1" s="134"/>
      <c r="VKK1" s="134"/>
      <c r="VKL1" s="134"/>
      <c r="VKM1" s="134"/>
      <c r="VKN1" s="134"/>
      <c r="VKO1" s="134"/>
      <c r="VKP1" s="134"/>
      <c r="VKQ1" s="134"/>
      <c r="VKR1" s="134"/>
      <c r="VKS1" s="134"/>
      <c r="VKT1" s="134"/>
      <c r="VKU1" s="134"/>
      <c r="VKV1" s="134"/>
      <c r="VKW1" s="134"/>
      <c r="VKX1" s="134"/>
      <c r="VKY1" s="134"/>
      <c r="VKZ1" s="134"/>
      <c r="VLA1" s="134"/>
      <c r="VLB1" s="134"/>
      <c r="VLC1" s="134"/>
      <c r="VLD1" s="134"/>
      <c r="VLE1" s="134"/>
      <c r="VLF1" s="134"/>
      <c r="VLG1" s="134"/>
      <c r="VLH1" s="134"/>
      <c r="VLI1" s="134"/>
      <c r="VLJ1" s="134"/>
      <c r="VLK1" s="134"/>
      <c r="VLL1" s="134"/>
      <c r="VLM1" s="134"/>
      <c r="VLN1" s="134"/>
      <c r="VLO1" s="134"/>
      <c r="VLP1" s="134"/>
      <c r="VLQ1" s="134"/>
      <c r="VLR1" s="134"/>
      <c r="VLS1" s="134"/>
      <c r="VLT1" s="134"/>
      <c r="VLU1" s="134"/>
      <c r="VLV1" s="134"/>
      <c r="VLW1" s="134"/>
      <c r="VLX1" s="134"/>
      <c r="VLY1" s="134"/>
      <c r="VLZ1" s="134"/>
      <c r="VMA1" s="134"/>
      <c r="VMB1" s="134"/>
      <c r="VMC1" s="134"/>
      <c r="VMD1" s="134"/>
      <c r="VME1" s="134"/>
      <c r="VMF1" s="134"/>
      <c r="VMG1" s="134"/>
      <c r="VMH1" s="134"/>
      <c r="VMI1" s="134"/>
      <c r="VMJ1" s="134"/>
      <c r="VMK1" s="134"/>
      <c r="VML1" s="134"/>
      <c r="VMM1" s="134"/>
      <c r="VMN1" s="134"/>
      <c r="VMO1" s="134"/>
      <c r="VMP1" s="134"/>
      <c r="VMQ1" s="134"/>
      <c r="VMR1" s="134"/>
      <c r="VMS1" s="134"/>
      <c r="VMT1" s="134"/>
      <c r="VMU1" s="134"/>
      <c r="VMV1" s="134"/>
      <c r="VMW1" s="134"/>
      <c r="VMX1" s="134"/>
      <c r="VMY1" s="134"/>
      <c r="VMZ1" s="134"/>
      <c r="VNA1" s="134"/>
      <c r="VNB1" s="134"/>
      <c r="VNC1" s="134"/>
      <c r="VND1" s="134"/>
      <c r="VNE1" s="134"/>
      <c r="VNF1" s="134"/>
      <c r="VNG1" s="134"/>
      <c r="VNH1" s="134"/>
      <c r="VNI1" s="134"/>
      <c r="VNJ1" s="134"/>
      <c r="VNK1" s="134"/>
      <c r="VNL1" s="134"/>
      <c r="VNM1" s="134"/>
      <c r="VNN1" s="134"/>
      <c r="VNO1" s="134"/>
      <c r="VNP1" s="134"/>
      <c r="VNQ1" s="134"/>
      <c r="VNR1" s="134"/>
      <c r="VNS1" s="134"/>
      <c r="VNT1" s="134"/>
      <c r="VNU1" s="134"/>
      <c r="VNV1" s="134"/>
      <c r="VNW1" s="134"/>
      <c r="VNX1" s="134"/>
      <c r="VNY1" s="134"/>
      <c r="VNZ1" s="134"/>
      <c r="VOA1" s="134"/>
      <c r="VOB1" s="134"/>
      <c r="VOC1" s="134"/>
      <c r="VOD1" s="134"/>
      <c r="VOE1" s="134"/>
      <c r="VOF1" s="134"/>
      <c r="VOG1" s="134"/>
      <c r="VOH1" s="134"/>
      <c r="VOI1" s="134"/>
      <c r="VOJ1" s="134"/>
      <c r="VOK1" s="134"/>
      <c r="VOL1" s="134"/>
      <c r="VOM1" s="134"/>
      <c r="VON1" s="134"/>
      <c r="VOO1" s="134"/>
      <c r="VOP1" s="134"/>
      <c r="VOQ1" s="134"/>
      <c r="VOR1" s="134"/>
      <c r="VOS1" s="134"/>
      <c r="VOT1" s="134"/>
      <c r="VOU1" s="134"/>
      <c r="VOV1" s="134"/>
      <c r="VOW1" s="134"/>
      <c r="VOX1" s="134"/>
      <c r="VOY1" s="134"/>
      <c r="VOZ1" s="134"/>
      <c r="VPA1" s="134"/>
      <c r="VPB1" s="134"/>
      <c r="VPC1" s="134"/>
      <c r="VPD1" s="134"/>
      <c r="VPE1" s="134"/>
      <c r="VPF1" s="134"/>
      <c r="VPG1" s="134"/>
      <c r="VPH1" s="134"/>
      <c r="VPI1" s="134"/>
      <c r="VPJ1" s="134"/>
      <c r="VPK1" s="134"/>
      <c r="VPL1" s="134"/>
      <c r="VPM1" s="134"/>
      <c r="VPN1" s="134"/>
      <c r="VPO1" s="134"/>
      <c r="VPP1" s="134"/>
      <c r="VPQ1" s="134"/>
      <c r="VPR1" s="134"/>
      <c r="VPS1" s="134"/>
      <c r="VPT1" s="134"/>
      <c r="VPU1" s="134"/>
      <c r="VPV1" s="134"/>
      <c r="VPW1" s="134"/>
      <c r="VPX1" s="134"/>
      <c r="VPY1" s="134"/>
      <c r="VPZ1" s="134"/>
      <c r="VQA1" s="134"/>
      <c r="VQB1" s="134"/>
      <c r="VQC1" s="134"/>
      <c r="VQD1" s="134"/>
      <c r="VQE1" s="134"/>
      <c r="VQF1" s="134"/>
      <c r="VQG1" s="134"/>
      <c r="VQH1" s="134"/>
      <c r="VQI1" s="134"/>
      <c r="VQJ1" s="134"/>
      <c r="VQK1" s="134"/>
      <c r="VQL1" s="134"/>
      <c r="VQM1" s="134"/>
      <c r="VQN1" s="134"/>
      <c r="VQO1" s="134"/>
      <c r="VQP1" s="134"/>
      <c r="VQQ1" s="134"/>
      <c r="VQR1" s="134"/>
      <c r="VQS1" s="134"/>
      <c r="VQT1" s="134"/>
      <c r="VQU1" s="134"/>
      <c r="VQV1" s="134"/>
      <c r="VQW1" s="134"/>
      <c r="VQX1" s="134"/>
      <c r="VQY1" s="134"/>
      <c r="VQZ1" s="134"/>
      <c r="VRA1" s="134"/>
      <c r="VRB1" s="134"/>
      <c r="VRC1" s="134"/>
      <c r="VRD1" s="134"/>
      <c r="VRE1" s="134"/>
      <c r="VRF1" s="134"/>
      <c r="VRG1" s="134"/>
      <c r="VRH1" s="134"/>
      <c r="VRI1" s="134"/>
      <c r="VRJ1" s="134"/>
      <c r="VRK1" s="134"/>
      <c r="VRL1" s="134"/>
      <c r="VRM1" s="134"/>
      <c r="VRN1" s="134"/>
      <c r="VRO1" s="134"/>
      <c r="VRP1" s="134"/>
      <c r="VRQ1" s="134"/>
      <c r="VRR1" s="134"/>
      <c r="VRS1" s="134"/>
      <c r="VRT1" s="134"/>
      <c r="VRU1" s="134"/>
      <c r="VRV1" s="134"/>
      <c r="VRW1" s="134"/>
      <c r="VRX1" s="134"/>
      <c r="VRY1" s="134"/>
      <c r="VRZ1" s="134"/>
      <c r="VSA1" s="134"/>
      <c r="VSB1" s="134"/>
      <c r="VSC1" s="134"/>
      <c r="VSD1" s="134"/>
      <c r="VSE1" s="134"/>
      <c r="VSF1" s="134"/>
      <c r="VSG1" s="134"/>
      <c r="VSH1" s="134"/>
      <c r="VSI1" s="134"/>
      <c r="VSJ1" s="134"/>
      <c r="VSK1" s="134"/>
      <c r="VSL1" s="134"/>
      <c r="VSM1" s="134"/>
      <c r="VSN1" s="134"/>
      <c r="VSO1" s="134"/>
      <c r="VSP1" s="134"/>
      <c r="VSQ1" s="134"/>
      <c r="VSR1" s="134"/>
      <c r="VSS1" s="134"/>
      <c r="VST1" s="134"/>
      <c r="VSU1" s="134"/>
      <c r="VSV1" s="134"/>
      <c r="VSW1" s="134"/>
      <c r="VSX1" s="134"/>
      <c r="VSY1" s="134"/>
      <c r="VSZ1" s="134"/>
      <c r="VTA1" s="134"/>
      <c r="VTB1" s="134"/>
      <c r="VTC1" s="134"/>
      <c r="VTD1" s="134"/>
      <c r="VTE1" s="134"/>
      <c r="VTF1" s="134"/>
      <c r="VTG1" s="134"/>
      <c r="VTH1" s="134"/>
      <c r="VTI1" s="134"/>
      <c r="VTJ1" s="134"/>
      <c r="VTK1" s="134"/>
      <c r="VTL1" s="134"/>
      <c r="VTM1" s="134"/>
      <c r="VTN1" s="134"/>
      <c r="VTO1" s="134"/>
      <c r="VTP1" s="134"/>
      <c r="VTQ1" s="134"/>
      <c r="VTR1" s="134"/>
      <c r="VTS1" s="134"/>
      <c r="VTT1" s="134"/>
      <c r="VTU1" s="134"/>
      <c r="VTV1" s="134"/>
      <c r="VTW1" s="134"/>
      <c r="VTX1" s="134"/>
      <c r="VTY1" s="134"/>
      <c r="VTZ1" s="134"/>
      <c r="VUA1" s="134"/>
      <c r="VUB1" s="134"/>
      <c r="VUC1" s="134"/>
      <c r="VUD1" s="134"/>
      <c r="VUE1" s="134"/>
      <c r="VUF1" s="134"/>
      <c r="VUG1" s="134"/>
      <c r="VUH1" s="134"/>
      <c r="VUI1" s="134"/>
      <c r="VUJ1" s="134"/>
      <c r="VUK1" s="134"/>
      <c r="VUL1" s="134"/>
      <c r="VUM1" s="134"/>
      <c r="VUN1" s="134"/>
      <c r="VUO1" s="134"/>
      <c r="VUP1" s="134"/>
      <c r="VUQ1" s="134"/>
      <c r="VUR1" s="134"/>
      <c r="VUS1" s="134"/>
      <c r="VUT1" s="134"/>
      <c r="VUU1" s="134"/>
      <c r="VUV1" s="134"/>
      <c r="VUW1" s="134"/>
      <c r="VUX1" s="134"/>
      <c r="VUY1" s="134"/>
      <c r="VUZ1" s="134"/>
      <c r="VVA1" s="134"/>
      <c r="VVB1" s="134"/>
      <c r="VVC1" s="134"/>
      <c r="VVD1" s="134"/>
      <c r="VVE1" s="134"/>
      <c r="VVF1" s="134"/>
      <c r="VVG1" s="134"/>
      <c r="VVH1" s="134"/>
      <c r="VVI1" s="134"/>
      <c r="VVJ1" s="134"/>
      <c r="VVK1" s="134"/>
      <c r="VVL1" s="134"/>
      <c r="VVM1" s="134"/>
      <c r="VVN1" s="134"/>
      <c r="VVO1" s="134"/>
      <c r="VVP1" s="134"/>
      <c r="VVQ1" s="134"/>
      <c r="VVR1" s="134"/>
      <c r="VVS1" s="134"/>
      <c r="VVT1" s="134"/>
      <c r="VVU1" s="134"/>
      <c r="VVV1" s="134"/>
      <c r="VVW1" s="134"/>
      <c r="VVX1" s="134"/>
      <c r="VVY1" s="134"/>
      <c r="VVZ1" s="134"/>
      <c r="VWA1" s="134"/>
      <c r="VWB1" s="134"/>
      <c r="VWC1" s="134"/>
      <c r="VWD1" s="134"/>
      <c r="VWE1" s="134"/>
      <c r="VWF1" s="134"/>
      <c r="VWG1" s="134"/>
      <c r="VWH1" s="134"/>
      <c r="VWI1" s="134"/>
      <c r="VWJ1" s="134"/>
      <c r="VWK1" s="134"/>
      <c r="VWL1" s="134"/>
      <c r="VWM1" s="134"/>
      <c r="VWN1" s="134"/>
      <c r="VWO1" s="134"/>
      <c r="VWP1" s="134"/>
      <c r="VWQ1" s="134"/>
      <c r="VWR1" s="134"/>
      <c r="VWS1" s="134"/>
      <c r="VWT1" s="134"/>
      <c r="VWU1" s="134"/>
      <c r="VWV1" s="134"/>
      <c r="VWW1" s="134"/>
      <c r="VWX1" s="134"/>
      <c r="VWY1" s="134"/>
      <c r="VWZ1" s="134"/>
      <c r="VXA1" s="134"/>
      <c r="VXB1" s="134"/>
      <c r="VXC1" s="134"/>
      <c r="VXD1" s="134"/>
      <c r="VXE1" s="134"/>
      <c r="VXF1" s="134"/>
      <c r="VXG1" s="134"/>
      <c r="VXH1" s="134"/>
      <c r="VXI1" s="134"/>
      <c r="VXJ1" s="134"/>
      <c r="VXK1" s="134"/>
      <c r="VXL1" s="134"/>
      <c r="VXM1" s="134"/>
      <c r="VXN1" s="134"/>
      <c r="VXO1" s="134"/>
      <c r="VXP1" s="134"/>
      <c r="VXQ1" s="134"/>
      <c r="VXR1" s="134"/>
      <c r="VXS1" s="134"/>
      <c r="VXT1" s="134"/>
      <c r="VXU1" s="134"/>
      <c r="VXV1" s="134"/>
      <c r="VXW1" s="134"/>
      <c r="VXX1" s="134"/>
      <c r="VXY1" s="134"/>
      <c r="VXZ1" s="134"/>
      <c r="VYA1" s="134"/>
      <c r="VYB1" s="134"/>
      <c r="VYC1" s="134"/>
      <c r="VYD1" s="134"/>
      <c r="VYE1" s="134"/>
      <c r="VYF1" s="134"/>
      <c r="VYG1" s="134"/>
      <c r="VYH1" s="134"/>
      <c r="VYI1" s="134"/>
      <c r="VYJ1" s="134"/>
      <c r="VYK1" s="134"/>
      <c r="VYL1" s="134"/>
      <c r="VYM1" s="134"/>
      <c r="VYN1" s="134"/>
      <c r="VYO1" s="134"/>
      <c r="VYP1" s="134"/>
      <c r="VYQ1" s="134"/>
      <c r="VYR1" s="134"/>
      <c r="VYS1" s="134"/>
      <c r="VYT1" s="134"/>
      <c r="VYU1" s="134"/>
      <c r="VYV1" s="134"/>
      <c r="VYW1" s="134"/>
      <c r="VYX1" s="134"/>
      <c r="VYY1" s="134"/>
      <c r="VYZ1" s="134"/>
      <c r="VZA1" s="134"/>
      <c r="VZB1" s="134"/>
      <c r="VZC1" s="134"/>
      <c r="VZD1" s="134"/>
      <c r="VZE1" s="134"/>
      <c r="VZF1" s="134"/>
      <c r="VZG1" s="134"/>
      <c r="VZH1" s="134"/>
      <c r="VZI1" s="134"/>
      <c r="VZJ1" s="134"/>
      <c r="VZK1" s="134"/>
      <c r="VZL1" s="134"/>
      <c r="VZM1" s="134"/>
      <c r="VZN1" s="134"/>
      <c r="VZO1" s="134"/>
      <c r="VZP1" s="134"/>
      <c r="VZQ1" s="134"/>
      <c r="VZR1" s="134"/>
      <c r="VZS1" s="134"/>
      <c r="VZT1" s="134"/>
      <c r="VZU1" s="134"/>
      <c r="VZV1" s="134"/>
      <c r="VZW1" s="134"/>
      <c r="VZX1" s="134"/>
      <c r="VZY1" s="134"/>
      <c r="VZZ1" s="134"/>
      <c r="WAA1" s="134"/>
      <c r="WAB1" s="134"/>
      <c r="WAC1" s="134"/>
      <c r="WAD1" s="134"/>
      <c r="WAE1" s="134"/>
      <c r="WAF1" s="134"/>
      <c r="WAG1" s="134"/>
      <c r="WAH1" s="134"/>
      <c r="WAI1" s="134"/>
      <c r="WAJ1" s="134"/>
      <c r="WAK1" s="134"/>
      <c r="WAL1" s="134"/>
      <c r="WAM1" s="134"/>
      <c r="WAN1" s="134"/>
      <c r="WAO1" s="134"/>
      <c r="WAP1" s="134"/>
      <c r="WAQ1" s="134"/>
      <c r="WAR1" s="134"/>
      <c r="WAS1" s="134"/>
      <c r="WAT1" s="134"/>
      <c r="WAU1" s="134"/>
      <c r="WAV1" s="134"/>
      <c r="WAW1" s="134"/>
      <c r="WAX1" s="134"/>
      <c r="WAY1" s="134"/>
      <c r="WAZ1" s="134"/>
      <c r="WBA1" s="134"/>
      <c r="WBB1" s="134"/>
      <c r="WBC1" s="134"/>
      <c r="WBD1" s="134"/>
      <c r="WBE1" s="134"/>
      <c r="WBF1" s="134"/>
      <c r="WBG1" s="134"/>
      <c r="WBH1" s="134"/>
      <c r="WBI1" s="134"/>
      <c r="WBJ1" s="134"/>
      <c r="WBK1" s="134"/>
      <c r="WBL1" s="134"/>
      <c r="WBM1" s="134"/>
      <c r="WBN1" s="134"/>
      <c r="WBO1" s="134"/>
      <c r="WBP1" s="134"/>
      <c r="WBQ1" s="134"/>
      <c r="WBR1" s="134"/>
      <c r="WBS1" s="134"/>
      <c r="WBT1" s="134"/>
      <c r="WBU1" s="134"/>
      <c r="WBV1" s="134"/>
      <c r="WBW1" s="134"/>
      <c r="WBX1" s="134"/>
      <c r="WBY1" s="134"/>
      <c r="WBZ1" s="134"/>
      <c r="WCA1" s="134"/>
      <c r="WCB1" s="134"/>
      <c r="WCC1" s="134"/>
      <c r="WCD1" s="134"/>
      <c r="WCE1" s="134"/>
      <c r="WCF1" s="134"/>
      <c r="WCG1" s="134"/>
      <c r="WCH1" s="134"/>
      <c r="WCI1" s="134"/>
      <c r="WCJ1" s="134"/>
      <c r="WCK1" s="134"/>
      <c r="WCL1" s="134"/>
      <c r="WCM1" s="134"/>
      <c r="WCN1" s="134"/>
      <c r="WCO1" s="134"/>
      <c r="WCP1" s="134"/>
      <c r="WCQ1" s="134"/>
      <c r="WCR1" s="134"/>
      <c r="WCS1" s="134"/>
      <c r="WCT1" s="134"/>
      <c r="WCU1" s="134"/>
      <c r="WCV1" s="134"/>
      <c r="WCW1" s="134"/>
      <c r="WCX1" s="134"/>
      <c r="WCY1" s="134"/>
      <c r="WCZ1" s="134"/>
      <c r="WDA1" s="134"/>
      <c r="WDB1" s="134"/>
      <c r="WDC1" s="134"/>
      <c r="WDD1" s="134"/>
      <c r="WDE1" s="134"/>
      <c r="WDF1" s="134"/>
      <c r="WDG1" s="134"/>
      <c r="WDH1" s="134"/>
      <c r="WDI1" s="134"/>
      <c r="WDJ1" s="134"/>
      <c r="WDK1" s="134"/>
      <c r="WDL1" s="134"/>
      <c r="WDM1" s="134"/>
      <c r="WDN1" s="134"/>
      <c r="WDO1" s="134"/>
      <c r="WDP1" s="134"/>
      <c r="WDQ1" s="134"/>
      <c r="WDR1" s="134"/>
      <c r="WDS1" s="134"/>
      <c r="WDT1" s="134"/>
      <c r="WDU1" s="134"/>
      <c r="WDV1" s="134"/>
      <c r="WDW1" s="134"/>
      <c r="WDX1" s="134"/>
      <c r="WDY1" s="134"/>
      <c r="WDZ1" s="134"/>
      <c r="WEA1" s="134"/>
      <c r="WEB1" s="134"/>
      <c r="WEC1" s="134"/>
      <c r="WED1" s="134"/>
      <c r="WEE1" s="134"/>
      <c r="WEF1" s="134"/>
      <c r="WEG1" s="134"/>
      <c r="WEH1" s="134"/>
      <c r="WEI1" s="134"/>
      <c r="WEJ1" s="134"/>
      <c r="WEK1" s="134"/>
      <c r="WEL1" s="134"/>
      <c r="WEM1" s="134"/>
      <c r="WEN1" s="134"/>
      <c r="WEO1" s="134"/>
      <c r="WEP1" s="134"/>
      <c r="WEQ1" s="134"/>
      <c r="WER1" s="134"/>
      <c r="WES1" s="134"/>
      <c r="WET1" s="134"/>
      <c r="WEU1" s="134"/>
      <c r="WEV1" s="134"/>
      <c r="WEW1" s="134"/>
      <c r="WEX1" s="134"/>
      <c r="WEY1" s="134"/>
      <c r="WEZ1" s="134"/>
      <c r="WFA1" s="134"/>
      <c r="WFB1" s="134"/>
      <c r="WFC1" s="134"/>
      <c r="WFD1" s="134"/>
      <c r="WFE1" s="134"/>
      <c r="WFF1" s="134"/>
      <c r="WFG1" s="134"/>
      <c r="WFH1" s="134"/>
      <c r="WFI1" s="134"/>
      <c r="WFJ1" s="134"/>
      <c r="WFK1" s="134"/>
      <c r="WFL1" s="134"/>
      <c r="WFM1" s="134"/>
      <c r="WFN1" s="134"/>
      <c r="WFO1" s="134"/>
      <c r="WFP1" s="134"/>
      <c r="WFQ1" s="134"/>
      <c r="WFR1" s="134"/>
      <c r="WFS1" s="134"/>
      <c r="WFT1" s="134"/>
      <c r="WFU1" s="134"/>
      <c r="WFV1" s="134"/>
      <c r="WFW1" s="134"/>
      <c r="WFX1" s="134"/>
      <c r="WFY1" s="134"/>
      <c r="WFZ1" s="134"/>
      <c r="WGA1" s="134"/>
      <c r="WGB1" s="134"/>
      <c r="WGC1" s="134"/>
      <c r="WGD1" s="134"/>
      <c r="WGE1" s="134"/>
      <c r="WGF1" s="134"/>
      <c r="WGG1" s="134"/>
      <c r="WGH1" s="134"/>
      <c r="WGI1" s="134"/>
      <c r="WGJ1" s="134"/>
      <c r="WGK1" s="134"/>
      <c r="WGL1" s="134"/>
      <c r="WGM1" s="134"/>
      <c r="WGN1" s="134"/>
      <c r="WGO1" s="134"/>
      <c r="WGP1" s="134"/>
      <c r="WGQ1" s="134"/>
      <c r="WGR1" s="134"/>
      <c r="WGS1" s="134"/>
      <c r="WGT1" s="134"/>
      <c r="WGU1" s="134"/>
      <c r="WGV1" s="134"/>
      <c r="WGW1" s="134"/>
      <c r="WGX1" s="134"/>
      <c r="WGY1" s="134"/>
      <c r="WGZ1" s="134"/>
      <c r="WHA1" s="134"/>
      <c r="WHB1" s="134"/>
      <c r="WHC1" s="134"/>
      <c r="WHD1" s="134"/>
      <c r="WHE1" s="134"/>
      <c r="WHF1" s="134"/>
      <c r="WHG1" s="134"/>
      <c r="WHH1" s="134"/>
      <c r="WHI1" s="134"/>
      <c r="WHJ1" s="134"/>
      <c r="WHK1" s="134"/>
      <c r="WHL1" s="134"/>
      <c r="WHM1" s="134"/>
      <c r="WHN1" s="134"/>
      <c r="WHO1" s="134"/>
      <c r="WHP1" s="134"/>
      <c r="WHQ1" s="134"/>
      <c r="WHR1" s="134"/>
      <c r="WHS1" s="134"/>
      <c r="WHT1" s="134"/>
      <c r="WHU1" s="134"/>
      <c r="WHV1" s="134"/>
      <c r="WHW1" s="134"/>
      <c r="WHX1" s="134"/>
      <c r="WHY1" s="134"/>
      <c r="WHZ1" s="134"/>
      <c r="WIA1" s="134"/>
      <c r="WIB1" s="134"/>
      <c r="WIC1" s="134"/>
      <c r="WID1" s="134"/>
      <c r="WIE1" s="134"/>
      <c r="WIF1" s="134"/>
      <c r="WIG1" s="134"/>
      <c r="WIH1" s="134"/>
      <c r="WII1" s="134"/>
      <c r="WIJ1" s="134"/>
      <c r="WIK1" s="134"/>
      <c r="WIL1" s="134"/>
      <c r="WIM1" s="134"/>
      <c r="WIN1" s="134"/>
      <c r="WIO1" s="134"/>
      <c r="WIP1" s="134"/>
      <c r="WIQ1" s="134"/>
      <c r="WIR1" s="134"/>
      <c r="WIS1" s="134"/>
      <c r="WIT1" s="134"/>
      <c r="WIU1" s="134"/>
      <c r="WIV1" s="134"/>
      <c r="WIW1" s="134"/>
      <c r="WIX1" s="134"/>
      <c r="WIY1" s="134"/>
      <c r="WIZ1" s="134"/>
      <c r="WJA1" s="134"/>
      <c r="WJB1" s="134"/>
      <c r="WJC1" s="134"/>
      <c r="WJD1" s="134"/>
      <c r="WJE1" s="134"/>
      <c r="WJF1" s="134"/>
      <c r="WJG1" s="134"/>
      <c r="WJH1" s="134"/>
      <c r="WJI1" s="134"/>
      <c r="WJJ1" s="134"/>
      <c r="WJK1" s="134"/>
      <c r="WJL1" s="134"/>
      <c r="WJM1" s="134"/>
      <c r="WJN1" s="134"/>
      <c r="WJO1" s="134"/>
      <c r="WJP1" s="134"/>
      <c r="WJQ1" s="134"/>
      <c r="WJR1" s="134"/>
      <c r="WJS1" s="134"/>
      <c r="WJT1" s="134"/>
      <c r="WJU1" s="134"/>
      <c r="WJV1" s="134"/>
      <c r="WJW1" s="134"/>
      <c r="WJX1" s="134"/>
      <c r="WJY1" s="134"/>
      <c r="WJZ1" s="134"/>
      <c r="WKA1" s="134"/>
      <c r="WKB1" s="134"/>
      <c r="WKC1" s="134"/>
      <c r="WKD1" s="134"/>
      <c r="WKE1" s="134"/>
      <c r="WKF1" s="134"/>
      <c r="WKG1" s="134"/>
      <c r="WKH1" s="134"/>
      <c r="WKI1" s="134"/>
      <c r="WKJ1" s="134"/>
      <c r="WKK1" s="134"/>
      <c r="WKL1" s="134"/>
      <c r="WKM1" s="134"/>
      <c r="WKN1" s="134"/>
      <c r="WKO1" s="134"/>
      <c r="WKP1" s="134"/>
      <c r="WKQ1" s="134"/>
      <c r="WKR1" s="134"/>
      <c r="WKS1" s="134"/>
      <c r="WKT1" s="134"/>
      <c r="WKU1" s="134"/>
      <c r="WKV1" s="134"/>
      <c r="WKW1" s="134"/>
      <c r="WKX1" s="134"/>
      <c r="WKY1" s="134"/>
      <c r="WKZ1" s="134"/>
      <c r="WLA1" s="134"/>
      <c r="WLB1" s="134"/>
      <c r="WLC1" s="134"/>
      <c r="WLD1" s="134"/>
      <c r="WLE1" s="134"/>
      <c r="WLF1" s="134"/>
      <c r="WLG1" s="134"/>
      <c r="WLH1" s="134"/>
      <c r="WLI1" s="134"/>
      <c r="WLJ1" s="134"/>
      <c r="WLK1" s="134"/>
      <c r="WLL1" s="134"/>
      <c r="WLM1" s="134"/>
      <c r="WLN1" s="134"/>
      <c r="WLO1" s="134"/>
      <c r="WLP1" s="134"/>
      <c r="WLQ1" s="134"/>
      <c r="WLR1" s="134"/>
      <c r="WLS1" s="134"/>
      <c r="WLT1" s="134"/>
      <c r="WLU1" s="134"/>
      <c r="WLV1" s="134"/>
      <c r="WLW1" s="134"/>
      <c r="WLX1" s="134"/>
      <c r="WLY1" s="134"/>
      <c r="WLZ1" s="134"/>
      <c r="WMA1" s="134"/>
      <c r="WMB1" s="134"/>
      <c r="WMC1" s="134"/>
      <c r="WMD1" s="134"/>
      <c r="WME1" s="134"/>
      <c r="WMF1" s="134"/>
      <c r="WMG1" s="134"/>
      <c r="WMH1" s="134"/>
      <c r="WMI1" s="134"/>
      <c r="WMJ1" s="134"/>
      <c r="WMK1" s="134"/>
      <c r="WML1" s="134"/>
      <c r="WMM1" s="134"/>
      <c r="WMN1" s="134"/>
      <c r="WMO1" s="134"/>
      <c r="WMP1" s="134"/>
      <c r="WMQ1" s="134"/>
      <c r="WMR1" s="134"/>
      <c r="WMS1" s="134"/>
      <c r="WMT1" s="134"/>
      <c r="WMU1" s="134"/>
      <c r="WMV1" s="134"/>
      <c r="WMW1" s="134"/>
      <c r="WMX1" s="134"/>
      <c r="WMY1" s="134"/>
      <c r="WMZ1" s="134"/>
      <c r="WNA1" s="134"/>
      <c r="WNB1" s="134"/>
      <c r="WNC1" s="134"/>
      <c r="WND1" s="134"/>
      <c r="WNE1" s="134"/>
      <c r="WNF1" s="134"/>
      <c r="WNG1" s="134"/>
      <c r="WNH1" s="134"/>
      <c r="WNI1" s="134"/>
      <c r="WNJ1" s="134"/>
      <c r="WNK1" s="134"/>
      <c r="WNL1" s="134"/>
      <c r="WNM1" s="134"/>
      <c r="WNN1" s="134"/>
      <c r="WNO1" s="134"/>
      <c r="WNP1" s="134"/>
      <c r="WNQ1" s="134"/>
      <c r="WNR1" s="134"/>
      <c r="WNS1" s="134"/>
      <c r="WNT1" s="134"/>
      <c r="WNU1" s="134"/>
      <c r="WNV1" s="134"/>
      <c r="WNW1" s="134"/>
      <c r="WNX1" s="134"/>
      <c r="WNY1" s="134"/>
      <c r="WNZ1" s="134"/>
      <c r="WOA1" s="134"/>
      <c r="WOB1" s="134"/>
      <c r="WOC1" s="134"/>
      <c r="WOD1" s="134"/>
      <c r="WOE1" s="134"/>
      <c r="WOF1" s="134"/>
      <c r="WOG1" s="134"/>
      <c r="WOH1" s="134"/>
      <c r="WOI1" s="134"/>
      <c r="WOJ1" s="134"/>
      <c r="WOK1" s="134"/>
      <c r="WOL1" s="134"/>
      <c r="WOM1" s="134"/>
      <c r="WON1" s="134"/>
      <c r="WOO1" s="134"/>
      <c r="WOP1" s="134"/>
      <c r="WOQ1" s="134"/>
      <c r="WOR1" s="134"/>
      <c r="WOS1" s="134"/>
      <c r="WOT1" s="134"/>
      <c r="WOU1" s="134"/>
      <c r="WOV1" s="134"/>
      <c r="WOW1" s="134"/>
      <c r="WOX1" s="134"/>
      <c r="WOY1" s="134"/>
      <c r="WOZ1" s="134"/>
      <c r="WPA1" s="134"/>
      <c r="WPB1" s="134"/>
      <c r="WPC1" s="134"/>
      <c r="WPD1" s="134"/>
      <c r="WPE1" s="134"/>
      <c r="WPF1" s="134"/>
      <c r="WPG1" s="134"/>
      <c r="WPH1" s="134"/>
      <c r="WPI1" s="134"/>
      <c r="WPJ1" s="134"/>
      <c r="WPK1" s="134"/>
      <c r="WPL1" s="134"/>
      <c r="WPM1" s="134"/>
      <c r="WPN1" s="134"/>
      <c r="WPO1" s="134"/>
      <c r="WPP1" s="134"/>
      <c r="WPQ1" s="134"/>
      <c r="WPR1" s="134"/>
      <c r="WPS1" s="134"/>
      <c r="WPT1" s="134"/>
      <c r="WPU1" s="134"/>
      <c r="WPV1" s="134"/>
      <c r="WPW1" s="134"/>
      <c r="WPX1" s="134"/>
      <c r="WPY1" s="134"/>
      <c r="WPZ1" s="134"/>
      <c r="WQA1" s="134"/>
      <c r="WQB1" s="134"/>
      <c r="WQC1" s="134"/>
      <c r="WQD1" s="134"/>
      <c r="WQE1" s="134"/>
      <c r="WQF1" s="134"/>
      <c r="WQG1" s="134"/>
      <c r="WQH1" s="134"/>
      <c r="WQI1" s="134"/>
      <c r="WQJ1" s="134"/>
      <c r="WQK1" s="134"/>
      <c r="WQL1" s="134"/>
      <c r="WQM1" s="134"/>
      <c r="WQN1" s="134"/>
      <c r="WQO1" s="134"/>
      <c r="WQP1" s="134"/>
      <c r="WQQ1" s="134"/>
      <c r="WQR1" s="134"/>
      <c r="WQS1" s="134"/>
      <c r="WQT1" s="134"/>
      <c r="WQU1" s="134"/>
      <c r="WQV1" s="134"/>
      <c r="WQW1" s="134"/>
      <c r="WQX1" s="134"/>
      <c r="WQY1" s="134"/>
      <c r="WQZ1" s="134"/>
      <c r="WRA1" s="134"/>
      <c r="WRB1" s="134"/>
      <c r="WRC1" s="134"/>
      <c r="WRD1" s="134"/>
      <c r="WRE1" s="134"/>
      <c r="WRF1" s="134"/>
      <c r="WRG1" s="134"/>
      <c r="WRH1" s="134"/>
      <c r="WRI1" s="134"/>
      <c r="WRJ1" s="134"/>
      <c r="WRK1" s="134"/>
      <c r="WRL1" s="134"/>
      <c r="WRM1" s="134"/>
      <c r="WRN1" s="134"/>
      <c r="WRO1" s="134"/>
      <c r="WRP1" s="134"/>
      <c r="WRQ1" s="134"/>
      <c r="WRR1" s="134"/>
      <c r="WRS1" s="134"/>
      <c r="WRT1" s="134"/>
      <c r="WRU1" s="134"/>
      <c r="WRV1" s="134"/>
      <c r="WRW1" s="134"/>
      <c r="WRX1" s="134"/>
      <c r="WRY1" s="134"/>
      <c r="WRZ1" s="134"/>
      <c r="WSA1" s="134"/>
      <c r="WSB1" s="134"/>
      <c r="WSC1" s="134"/>
      <c r="WSD1" s="134"/>
      <c r="WSE1" s="134"/>
      <c r="WSF1" s="134"/>
      <c r="WSG1" s="134"/>
      <c r="WSH1" s="134"/>
      <c r="WSI1" s="134"/>
      <c r="WSJ1" s="134"/>
      <c r="WSK1" s="134"/>
      <c r="WSL1" s="134"/>
      <c r="WSM1" s="134"/>
      <c r="WSN1" s="134"/>
      <c r="WSO1" s="134"/>
      <c r="WSP1" s="134"/>
      <c r="WSQ1" s="134"/>
      <c r="WSR1" s="134"/>
      <c r="WSS1" s="134"/>
      <c r="WST1" s="134"/>
      <c r="WSU1" s="134"/>
      <c r="WSV1" s="134"/>
      <c r="WSW1" s="134"/>
      <c r="WSX1" s="134"/>
      <c r="WSY1" s="134"/>
      <c r="WSZ1" s="134"/>
      <c r="WTA1" s="134"/>
      <c r="WTB1" s="134"/>
      <c r="WTC1" s="134"/>
      <c r="WTD1" s="134"/>
      <c r="WTE1" s="134"/>
      <c r="WTF1" s="134"/>
      <c r="WTG1" s="134"/>
      <c r="WTH1" s="134"/>
      <c r="WTI1" s="134"/>
      <c r="WTJ1" s="134"/>
      <c r="WTK1" s="134"/>
      <c r="WTL1" s="134"/>
      <c r="WTM1" s="134"/>
      <c r="WTN1" s="134"/>
      <c r="WTO1" s="134"/>
      <c r="WTP1" s="134"/>
      <c r="WTQ1" s="134"/>
      <c r="WTR1" s="134"/>
      <c r="WTS1" s="134"/>
      <c r="WTT1" s="134"/>
      <c r="WTU1" s="134"/>
      <c r="WTV1" s="134"/>
      <c r="WTW1" s="134"/>
      <c r="WTX1" s="134"/>
      <c r="WTY1" s="134"/>
      <c r="WTZ1" s="134"/>
      <c r="WUA1" s="134"/>
      <c r="WUB1" s="134"/>
      <c r="WUC1" s="134"/>
      <c r="WUD1" s="134"/>
      <c r="WUE1" s="134"/>
      <c r="WUF1" s="134"/>
      <c r="WUG1" s="134"/>
      <c r="WUH1" s="134"/>
      <c r="WUI1" s="134"/>
      <c r="WUJ1" s="134"/>
      <c r="WUK1" s="134"/>
      <c r="WUL1" s="134"/>
      <c r="WUM1" s="134"/>
      <c r="WUN1" s="134"/>
      <c r="WUO1" s="134"/>
      <c r="WUP1" s="134"/>
      <c r="WUQ1" s="134"/>
      <c r="WUR1" s="134"/>
      <c r="WUS1" s="134"/>
      <c r="WUT1" s="134"/>
      <c r="WUU1" s="134"/>
      <c r="WUV1" s="134"/>
      <c r="WUW1" s="134"/>
      <c r="WUX1" s="134"/>
      <c r="WUY1" s="134"/>
      <c r="WUZ1" s="134"/>
      <c r="WVA1" s="134"/>
      <c r="WVB1" s="134"/>
      <c r="WVC1" s="134"/>
      <c r="WVD1" s="134"/>
      <c r="WVE1" s="134"/>
      <c r="WVF1" s="134"/>
      <c r="WVG1" s="134"/>
      <c r="WVH1" s="134"/>
      <c r="WVI1" s="134"/>
      <c r="WVJ1" s="134"/>
      <c r="WVK1" s="134"/>
      <c r="WVL1" s="134"/>
      <c r="WVM1" s="134"/>
      <c r="WVN1" s="134"/>
      <c r="WVO1" s="134"/>
      <c r="WVP1" s="134"/>
      <c r="WVQ1" s="134"/>
      <c r="WVR1" s="134"/>
      <c r="WVS1" s="134"/>
      <c r="WVT1" s="134"/>
      <c r="WVU1" s="134"/>
      <c r="WVV1" s="134"/>
      <c r="WVW1" s="134"/>
      <c r="WVX1" s="134"/>
      <c r="WVY1" s="134"/>
      <c r="WVZ1" s="134"/>
      <c r="WWA1" s="134"/>
      <c r="WWB1" s="134"/>
      <c r="WWC1" s="134"/>
      <c r="WWD1" s="134"/>
      <c r="WWE1" s="134"/>
      <c r="WWF1" s="134"/>
      <c r="WWG1" s="134"/>
      <c r="WWH1" s="134"/>
      <c r="WWI1" s="134"/>
      <c r="WWJ1" s="134"/>
      <c r="WWK1" s="134"/>
      <c r="WWL1" s="134"/>
      <c r="WWM1" s="134"/>
      <c r="WWN1" s="134"/>
      <c r="WWO1" s="134"/>
      <c r="WWP1" s="134"/>
      <c r="WWQ1" s="134"/>
      <c r="WWR1" s="134"/>
      <c r="WWS1" s="134"/>
      <c r="WWT1" s="134"/>
      <c r="WWU1" s="134"/>
      <c r="WWV1" s="134"/>
      <c r="WWW1" s="134"/>
      <c r="WWX1" s="134"/>
      <c r="WWY1" s="134"/>
      <c r="WWZ1" s="134"/>
      <c r="WXA1" s="134"/>
      <c r="WXB1" s="134"/>
      <c r="WXC1" s="134"/>
      <c r="WXD1" s="134"/>
      <c r="WXE1" s="134"/>
      <c r="WXF1" s="134"/>
      <c r="WXG1" s="134"/>
      <c r="WXH1" s="134"/>
      <c r="WXI1" s="134"/>
      <c r="WXJ1" s="134"/>
      <c r="WXK1" s="134"/>
      <c r="WXL1" s="134"/>
      <c r="WXM1" s="134"/>
      <c r="WXN1" s="134"/>
      <c r="WXO1" s="134"/>
      <c r="WXP1" s="134"/>
      <c r="WXQ1" s="134"/>
      <c r="WXR1" s="134"/>
      <c r="WXS1" s="134"/>
      <c r="WXT1" s="134"/>
      <c r="WXU1" s="134"/>
      <c r="WXV1" s="134"/>
      <c r="WXW1" s="134"/>
      <c r="WXX1" s="134"/>
      <c r="WXY1" s="134"/>
      <c r="WXZ1" s="134"/>
      <c r="WYA1" s="134"/>
      <c r="WYB1" s="134"/>
      <c r="WYC1" s="134"/>
      <c r="WYD1" s="134"/>
      <c r="WYE1" s="134"/>
      <c r="WYF1" s="134"/>
      <c r="WYG1" s="134"/>
      <c r="WYH1" s="134"/>
      <c r="WYI1" s="134"/>
      <c r="WYJ1" s="134"/>
      <c r="WYK1" s="134"/>
      <c r="WYL1" s="134"/>
      <c r="WYM1" s="134"/>
      <c r="WYN1" s="134"/>
      <c r="WYO1" s="134"/>
      <c r="WYP1" s="134"/>
      <c r="WYQ1" s="134"/>
      <c r="WYR1" s="134"/>
      <c r="WYS1" s="134"/>
      <c r="WYT1" s="134"/>
      <c r="WYU1" s="134"/>
      <c r="WYV1" s="134"/>
      <c r="WYW1" s="134"/>
      <c r="WYX1" s="134"/>
      <c r="WYY1" s="134"/>
      <c r="WYZ1" s="134"/>
      <c r="WZA1" s="134"/>
      <c r="WZB1" s="134"/>
      <c r="WZC1" s="134"/>
      <c r="WZD1" s="134"/>
      <c r="WZE1" s="134"/>
      <c r="WZF1" s="134"/>
      <c r="WZG1" s="134"/>
      <c r="WZH1" s="134"/>
      <c r="WZI1" s="134"/>
      <c r="WZJ1" s="134"/>
      <c r="WZK1" s="134"/>
      <c r="WZL1" s="134"/>
      <c r="WZM1" s="134"/>
      <c r="WZN1" s="134"/>
      <c r="WZO1" s="134"/>
      <c r="WZP1" s="134"/>
      <c r="WZQ1" s="134"/>
      <c r="WZR1" s="134"/>
      <c r="WZS1" s="134"/>
      <c r="WZT1" s="134"/>
      <c r="WZU1" s="134"/>
      <c r="WZV1" s="134"/>
      <c r="WZW1" s="134"/>
      <c r="WZX1" s="134"/>
      <c r="WZY1" s="134"/>
      <c r="WZZ1" s="134"/>
      <c r="XAA1" s="134"/>
      <c r="XAB1" s="134"/>
      <c r="XAC1" s="134"/>
      <c r="XAD1" s="134"/>
      <c r="XAE1" s="134"/>
      <c r="XAF1" s="134"/>
      <c r="XAG1" s="134"/>
      <c r="XAH1" s="134"/>
      <c r="XAI1" s="134"/>
      <c r="XAJ1" s="134"/>
      <c r="XAK1" s="134"/>
      <c r="XAL1" s="134"/>
      <c r="XAM1" s="134"/>
      <c r="XAN1" s="134"/>
      <c r="XAO1" s="134"/>
      <c r="XAP1" s="134"/>
      <c r="XAQ1" s="134"/>
      <c r="XAR1" s="134"/>
      <c r="XAS1" s="134"/>
      <c r="XAT1" s="134"/>
      <c r="XAU1" s="134"/>
      <c r="XAV1" s="134"/>
      <c r="XAW1" s="134"/>
      <c r="XAX1" s="134"/>
      <c r="XAY1" s="134"/>
      <c r="XAZ1" s="134"/>
      <c r="XBA1" s="134"/>
      <c r="XBB1" s="134"/>
      <c r="XBC1" s="134"/>
      <c r="XBD1" s="134"/>
      <c r="XBE1" s="134"/>
      <c r="XBF1" s="134"/>
      <c r="XBG1" s="134"/>
      <c r="XBH1" s="134"/>
      <c r="XBI1" s="134"/>
      <c r="XBJ1" s="134"/>
      <c r="XBK1" s="134"/>
      <c r="XBL1" s="134"/>
      <c r="XBM1" s="134"/>
      <c r="XBN1" s="134"/>
      <c r="XBO1" s="134"/>
      <c r="XBP1" s="134"/>
      <c r="XBQ1" s="134"/>
      <c r="XBR1" s="134"/>
      <c r="XBS1" s="134"/>
      <c r="XBT1" s="134"/>
      <c r="XBU1" s="134"/>
      <c r="XBV1" s="134"/>
      <c r="XBW1" s="134"/>
      <c r="XBX1" s="134"/>
      <c r="XBY1" s="134"/>
      <c r="XBZ1" s="134"/>
      <c r="XCA1" s="134"/>
      <c r="XCB1" s="134"/>
      <c r="XCC1" s="134"/>
      <c r="XCD1" s="134"/>
      <c r="XCE1" s="134"/>
      <c r="XCF1" s="134"/>
      <c r="XCG1" s="134"/>
      <c r="XCH1" s="134"/>
      <c r="XCI1" s="134"/>
      <c r="XCJ1" s="134"/>
      <c r="XCK1" s="134"/>
      <c r="XCL1" s="134"/>
      <c r="XCM1" s="134"/>
      <c r="XCN1" s="134"/>
      <c r="XCO1" s="134"/>
      <c r="XCP1" s="134"/>
      <c r="XCQ1" s="134"/>
      <c r="XCR1" s="134"/>
      <c r="XCS1" s="134"/>
      <c r="XCT1" s="134"/>
      <c r="XCU1" s="134"/>
      <c r="XCV1" s="134"/>
      <c r="XCW1" s="134"/>
      <c r="XCX1" s="134"/>
      <c r="XCY1" s="134"/>
      <c r="XCZ1" s="134"/>
      <c r="XDA1" s="134"/>
      <c r="XDB1" s="134"/>
      <c r="XDC1" s="134"/>
      <c r="XDD1" s="134"/>
      <c r="XDE1" s="134"/>
      <c r="XDF1" s="134"/>
      <c r="XDG1" s="134"/>
      <c r="XDH1" s="134"/>
      <c r="XDI1" s="134"/>
      <c r="XDJ1" s="134"/>
      <c r="XDK1" s="134"/>
      <c r="XDL1" s="134"/>
      <c r="XDM1" s="134"/>
      <c r="XDN1" s="134"/>
      <c r="XDO1" s="134"/>
      <c r="XDP1" s="134"/>
      <c r="XDQ1" s="134"/>
      <c r="XDR1" s="134"/>
      <c r="XDS1" s="134"/>
      <c r="XDT1" s="134"/>
      <c r="XDU1" s="134"/>
      <c r="XDV1" s="134"/>
      <c r="XDW1" s="134"/>
      <c r="XDX1" s="134"/>
      <c r="XDY1" s="134"/>
      <c r="XDZ1" s="134"/>
      <c r="XEA1" s="134"/>
      <c r="XEB1" s="134"/>
      <c r="XEC1" s="134"/>
      <c r="XED1" s="134"/>
      <c r="XEE1" s="134"/>
      <c r="XEF1" s="134"/>
      <c r="XEG1" s="134"/>
      <c r="XEH1" s="134"/>
      <c r="XEI1" s="134"/>
      <c r="XEJ1" s="134"/>
      <c r="XEK1" s="134"/>
      <c r="XEL1" s="134"/>
      <c r="XEM1" s="134"/>
      <c r="XEN1" s="134"/>
      <c r="XEO1" s="134"/>
      <c r="XEP1" s="134"/>
      <c r="XEQ1" s="134"/>
      <c r="XER1" s="134"/>
      <c r="XES1" s="134"/>
      <c r="XET1" s="134"/>
      <c r="XEU1" s="134"/>
      <c r="XEV1" s="134"/>
      <c r="XEW1" s="134"/>
      <c r="XEX1" s="134"/>
      <c r="XEY1" s="134"/>
      <c r="XEZ1" s="134"/>
      <c r="XFA1" s="134"/>
      <c r="XFB1" s="134"/>
      <c r="XFC1" s="134"/>
      <c r="XFD1" s="134"/>
    </row>
    <row r="2" spans="1:16384" s="126" customFormat="1" ht="16.5" customHeight="1">
      <c r="A2" s="135" t="s">
        <v>2253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</row>
    <row r="3" spans="1:16384" s="12" customFormat="1" ht="11.45" customHeight="1">
      <c r="A3" s="31"/>
      <c r="B3" s="31"/>
      <c r="C3" s="31"/>
      <c r="D3" s="31"/>
      <c r="E3" s="34"/>
      <c r="F3" s="31"/>
      <c r="G3" s="31"/>
      <c r="H3" s="31"/>
      <c r="I3" s="31"/>
      <c r="J3" s="31"/>
      <c r="K3" s="113"/>
      <c r="L3" s="34"/>
      <c r="M3" s="32"/>
      <c r="N3" s="31"/>
      <c r="O3" s="31"/>
    </row>
    <row r="4" spans="1:16384" s="13" customFormat="1" ht="31.5" customHeight="1">
      <c r="A4" s="541" t="s">
        <v>18</v>
      </c>
      <c r="B4" s="542" t="s">
        <v>2098</v>
      </c>
      <c r="C4" s="244" t="s">
        <v>2085</v>
      </c>
      <c r="D4" s="244" t="s">
        <v>2086</v>
      </c>
      <c r="E4" s="541" t="s">
        <v>2255</v>
      </c>
      <c r="F4" s="541" t="s">
        <v>7</v>
      </c>
      <c r="G4" s="543" t="s">
        <v>8</v>
      </c>
      <c r="H4" s="541" t="s">
        <v>20</v>
      </c>
      <c r="I4" s="544" t="s">
        <v>9</v>
      </c>
      <c r="J4" s="545" t="s">
        <v>2304</v>
      </c>
      <c r="K4" s="546" t="s">
        <v>2580</v>
      </c>
      <c r="L4" s="542" t="s">
        <v>10</v>
      </c>
      <c r="M4" s="547" t="s">
        <v>2107</v>
      </c>
      <c r="N4" s="213" t="s">
        <v>21</v>
      </c>
      <c r="O4" s="213" t="s">
        <v>49</v>
      </c>
    </row>
    <row r="5" spans="1:16384" s="13" customFormat="1" ht="24.95" customHeight="1">
      <c r="A5" s="542"/>
      <c r="B5" s="542"/>
      <c r="C5" s="245"/>
      <c r="D5" s="245"/>
      <c r="E5" s="541"/>
      <c r="F5" s="541"/>
      <c r="G5" s="543"/>
      <c r="H5" s="541"/>
      <c r="I5" s="548" t="s">
        <v>2339</v>
      </c>
      <c r="J5" s="548" t="s">
        <v>2338</v>
      </c>
      <c r="K5" s="546" t="s">
        <v>2332</v>
      </c>
      <c r="L5" s="542"/>
      <c r="M5" s="547"/>
      <c r="N5" s="213"/>
      <c r="O5" s="213"/>
    </row>
    <row r="6" spans="1:16384" s="14" customFormat="1" ht="26.45" customHeight="1">
      <c r="A6" s="474"/>
      <c r="B6" s="474" t="s">
        <v>8792</v>
      </c>
      <c r="C6" s="475"/>
      <c r="D6" s="475"/>
      <c r="E6" s="475"/>
      <c r="F6" s="475"/>
      <c r="G6" s="475"/>
      <c r="H6" s="476"/>
      <c r="I6" s="477"/>
      <c r="J6" s="477"/>
      <c r="K6" s="478">
        <f>SUM(K7:K194)</f>
        <v>229770.58799999999</v>
      </c>
      <c r="L6" s="479"/>
      <c r="M6" s="480"/>
      <c r="N6" s="481"/>
      <c r="O6" s="481"/>
    </row>
    <row r="7" spans="1:16384" ht="26.45" customHeight="1">
      <c r="A7" s="482">
        <v>1</v>
      </c>
      <c r="B7" s="151" t="s">
        <v>30</v>
      </c>
      <c r="C7" s="151" t="s">
        <v>2354</v>
      </c>
      <c r="D7" s="151" t="s">
        <v>2435</v>
      </c>
      <c r="E7" s="151" t="s">
        <v>617</v>
      </c>
      <c r="F7" s="151" t="s">
        <v>618</v>
      </c>
      <c r="G7" s="143" t="s">
        <v>619</v>
      </c>
      <c r="H7" s="482" t="s">
        <v>32</v>
      </c>
      <c r="I7" s="483">
        <v>4</v>
      </c>
      <c r="J7" s="157">
        <v>16.600000000000001</v>
      </c>
      <c r="K7" s="157">
        <v>2092.96</v>
      </c>
      <c r="L7" s="151" t="s">
        <v>620</v>
      </c>
      <c r="M7" s="209">
        <v>36932</v>
      </c>
      <c r="N7" s="151"/>
      <c r="O7" s="380"/>
    </row>
    <row r="8" spans="1:16384" ht="26.45" customHeight="1">
      <c r="A8" s="482">
        <v>2</v>
      </c>
      <c r="B8" s="151" t="s">
        <v>30</v>
      </c>
      <c r="C8" s="151" t="s">
        <v>2354</v>
      </c>
      <c r="D8" s="151" t="s">
        <v>2435</v>
      </c>
      <c r="E8" s="151" t="s">
        <v>628</v>
      </c>
      <c r="F8" s="151" t="s">
        <v>629</v>
      </c>
      <c r="G8" s="152" t="s">
        <v>630</v>
      </c>
      <c r="H8" s="482" t="s">
        <v>32</v>
      </c>
      <c r="I8" s="483">
        <v>4</v>
      </c>
      <c r="J8" s="157">
        <v>5.8</v>
      </c>
      <c r="K8" s="157">
        <v>124.94</v>
      </c>
      <c r="L8" s="151" t="s">
        <v>631</v>
      </c>
      <c r="M8" s="209">
        <v>36937</v>
      </c>
      <c r="N8" s="151"/>
      <c r="O8" s="380"/>
    </row>
    <row r="9" spans="1:16384" ht="26.45" customHeight="1">
      <c r="A9" s="482">
        <v>3</v>
      </c>
      <c r="B9" s="151" t="s">
        <v>30</v>
      </c>
      <c r="C9" s="151" t="s">
        <v>2423</v>
      </c>
      <c r="D9" s="151" t="s">
        <v>2426</v>
      </c>
      <c r="E9" s="151" t="s">
        <v>554</v>
      </c>
      <c r="F9" s="151" t="s">
        <v>555</v>
      </c>
      <c r="G9" s="152" t="s">
        <v>1688</v>
      </c>
      <c r="H9" s="482" t="s">
        <v>32</v>
      </c>
      <c r="I9" s="483">
        <v>5</v>
      </c>
      <c r="J9" s="157">
        <v>7.5</v>
      </c>
      <c r="K9" s="157">
        <v>1188.05</v>
      </c>
      <c r="L9" s="151" t="s">
        <v>556</v>
      </c>
      <c r="M9" s="209">
        <v>36830</v>
      </c>
      <c r="N9" s="151"/>
      <c r="O9" s="380"/>
    </row>
    <row r="10" spans="1:16384" ht="26.45" customHeight="1">
      <c r="A10" s="482">
        <v>4</v>
      </c>
      <c r="B10" s="151" t="s">
        <v>30</v>
      </c>
      <c r="C10" s="151" t="s">
        <v>2423</v>
      </c>
      <c r="D10" s="151" t="s">
        <v>2428</v>
      </c>
      <c r="E10" s="151" t="s">
        <v>560</v>
      </c>
      <c r="F10" s="151" t="s">
        <v>561</v>
      </c>
      <c r="G10" s="152" t="s">
        <v>562</v>
      </c>
      <c r="H10" s="482" t="s">
        <v>32</v>
      </c>
      <c r="I10" s="483">
        <v>6</v>
      </c>
      <c r="J10" s="157">
        <v>9.6</v>
      </c>
      <c r="K10" s="157">
        <v>3191.23</v>
      </c>
      <c r="L10" s="151" t="s">
        <v>563</v>
      </c>
      <c r="M10" s="209">
        <v>36922</v>
      </c>
      <c r="N10" s="372"/>
      <c r="O10" s="380"/>
    </row>
    <row r="11" spans="1:16384" ht="26.45" customHeight="1">
      <c r="A11" s="482">
        <v>5</v>
      </c>
      <c r="B11" s="151" t="s">
        <v>741</v>
      </c>
      <c r="C11" s="151" t="s">
        <v>2354</v>
      </c>
      <c r="D11" s="151" t="s">
        <v>2428</v>
      </c>
      <c r="E11" s="151" t="s">
        <v>751</v>
      </c>
      <c r="F11" s="151" t="s">
        <v>752</v>
      </c>
      <c r="G11" s="152" t="s">
        <v>1699</v>
      </c>
      <c r="H11" s="482" t="s">
        <v>744</v>
      </c>
      <c r="I11" s="483">
        <v>6</v>
      </c>
      <c r="J11" s="484">
        <v>9.1999999999999993</v>
      </c>
      <c r="K11" s="484">
        <v>1725.53</v>
      </c>
      <c r="L11" s="151" t="s">
        <v>753</v>
      </c>
      <c r="M11" s="209" t="s">
        <v>8803</v>
      </c>
      <c r="N11" s="151"/>
      <c r="O11" s="380"/>
    </row>
    <row r="12" spans="1:16384" ht="26.45" customHeight="1">
      <c r="A12" s="482">
        <v>6</v>
      </c>
      <c r="B12" s="151" t="s">
        <v>30</v>
      </c>
      <c r="C12" s="151" t="s">
        <v>2354</v>
      </c>
      <c r="D12" s="151" t="s">
        <v>2430</v>
      </c>
      <c r="E12" s="151" t="s">
        <v>576</v>
      </c>
      <c r="F12" s="151" t="s">
        <v>577</v>
      </c>
      <c r="G12" s="152" t="s">
        <v>578</v>
      </c>
      <c r="H12" s="482" t="s">
        <v>32</v>
      </c>
      <c r="I12" s="483">
        <v>6</v>
      </c>
      <c r="J12" s="157">
        <v>7.1</v>
      </c>
      <c r="K12" s="157">
        <v>574.91999999999996</v>
      </c>
      <c r="L12" s="151" t="s">
        <v>579</v>
      </c>
      <c r="M12" s="209">
        <v>36925</v>
      </c>
      <c r="N12" s="151"/>
      <c r="O12" s="380"/>
    </row>
    <row r="13" spans="1:16384" ht="26.45" customHeight="1">
      <c r="A13" s="482">
        <v>7</v>
      </c>
      <c r="B13" s="151" t="s">
        <v>30</v>
      </c>
      <c r="C13" s="151" t="s">
        <v>2424</v>
      </c>
      <c r="D13" s="151" t="s">
        <v>2429</v>
      </c>
      <c r="E13" s="151" t="s">
        <v>567</v>
      </c>
      <c r="F13" s="151" t="s">
        <v>568</v>
      </c>
      <c r="G13" s="152" t="s">
        <v>1694</v>
      </c>
      <c r="H13" s="482" t="s">
        <v>32</v>
      </c>
      <c r="I13" s="483">
        <v>23</v>
      </c>
      <c r="J13" s="157">
        <v>43.3</v>
      </c>
      <c r="K13" s="157">
        <v>3555.14</v>
      </c>
      <c r="L13" s="151" t="s">
        <v>569</v>
      </c>
      <c r="M13" s="209">
        <v>36922</v>
      </c>
      <c r="N13" s="372"/>
      <c r="O13" s="380"/>
    </row>
    <row r="14" spans="1:16384" ht="26.45" customHeight="1">
      <c r="A14" s="482">
        <v>8</v>
      </c>
      <c r="B14" s="151" t="s">
        <v>30</v>
      </c>
      <c r="C14" s="151" t="s">
        <v>2423</v>
      </c>
      <c r="D14" s="151" t="s">
        <v>2387</v>
      </c>
      <c r="E14" s="151" t="s">
        <v>564</v>
      </c>
      <c r="F14" s="151" t="s">
        <v>565</v>
      </c>
      <c r="G14" s="152" t="s">
        <v>1693</v>
      </c>
      <c r="H14" s="482" t="s">
        <v>32</v>
      </c>
      <c r="I14" s="483">
        <v>5</v>
      </c>
      <c r="J14" s="157">
        <v>6.7</v>
      </c>
      <c r="K14" s="157">
        <v>369.36</v>
      </c>
      <c r="L14" s="151" t="s">
        <v>566</v>
      </c>
      <c r="M14" s="209">
        <v>36922</v>
      </c>
      <c r="N14" s="372"/>
      <c r="O14" s="380"/>
    </row>
    <row r="15" spans="1:16384" ht="26.45" customHeight="1">
      <c r="A15" s="482">
        <v>9</v>
      </c>
      <c r="B15" s="151" t="s">
        <v>30</v>
      </c>
      <c r="C15" s="151" t="s">
        <v>2354</v>
      </c>
      <c r="D15" s="151" t="s">
        <v>2434</v>
      </c>
      <c r="E15" s="151" t="s">
        <v>610</v>
      </c>
      <c r="F15" s="151" t="s">
        <v>611</v>
      </c>
      <c r="G15" s="152" t="s">
        <v>612</v>
      </c>
      <c r="H15" s="482" t="s">
        <v>32</v>
      </c>
      <c r="I15" s="483">
        <v>5</v>
      </c>
      <c r="J15" s="157">
        <v>6.7</v>
      </c>
      <c r="K15" s="157">
        <v>433.37</v>
      </c>
      <c r="L15" s="151" t="s">
        <v>613</v>
      </c>
      <c r="M15" s="209">
        <v>36931</v>
      </c>
      <c r="N15" s="151"/>
      <c r="O15" s="380"/>
    </row>
    <row r="16" spans="1:16384" ht="26.45" customHeight="1">
      <c r="A16" s="482">
        <v>10</v>
      </c>
      <c r="B16" s="151" t="s">
        <v>30</v>
      </c>
      <c r="C16" s="151" t="s">
        <v>2354</v>
      </c>
      <c r="D16" s="151" t="s">
        <v>2432</v>
      </c>
      <c r="E16" s="151" t="s">
        <v>589</v>
      </c>
      <c r="F16" s="151" t="s">
        <v>590</v>
      </c>
      <c r="G16" s="152" t="s">
        <v>1691</v>
      </c>
      <c r="H16" s="482" t="s">
        <v>32</v>
      </c>
      <c r="I16" s="483">
        <v>11</v>
      </c>
      <c r="J16" s="157">
        <v>28.5</v>
      </c>
      <c r="K16" s="485" t="s">
        <v>2583</v>
      </c>
      <c r="L16" s="151" t="s">
        <v>591</v>
      </c>
      <c r="M16" s="209">
        <v>36930</v>
      </c>
      <c r="N16" s="151"/>
      <c r="O16" s="380"/>
    </row>
    <row r="17" spans="1:15" ht="26.45" customHeight="1">
      <c r="A17" s="482">
        <v>11</v>
      </c>
      <c r="B17" s="151" t="s">
        <v>30</v>
      </c>
      <c r="C17" s="151" t="s">
        <v>2354</v>
      </c>
      <c r="D17" s="151" t="s">
        <v>2416</v>
      </c>
      <c r="E17" s="151" t="s">
        <v>580</v>
      </c>
      <c r="F17" s="151" t="s">
        <v>581</v>
      </c>
      <c r="G17" s="152" t="s">
        <v>1690</v>
      </c>
      <c r="H17" s="482" t="s">
        <v>32</v>
      </c>
      <c r="I17" s="483">
        <v>6</v>
      </c>
      <c r="J17" s="157">
        <v>5</v>
      </c>
      <c r="K17" s="157">
        <v>508.72</v>
      </c>
      <c r="L17" s="151" t="s">
        <v>582</v>
      </c>
      <c r="M17" s="209">
        <v>36928</v>
      </c>
      <c r="N17" s="151"/>
      <c r="O17" s="380"/>
    </row>
    <row r="18" spans="1:15" ht="26.45" customHeight="1">
      <c r="A18" s="482">
        <v>12</v>
      </c>
      <c r="B18" s="151" t="s">
        <v>30</v>
      </c>
      <c r="C18" s="151" t="s">
        <v>2354</v>
      </c>
      <c r="D18" s="151" t="s">
        <v>2420</v>
      </c>
      <c r="E18" s="151" t="s">
        <v>710</v>
      </c>
      <c r="F18" s="151" t="s">
        <v>711</v>
      </c>
      <c r="G18" s="152" t="s">
        <v>1698</v>
      </c>
      <c r="H18" s="482" t="s">
        <v>32</v>
      </c>
      <c r="I18" s="483">
        <v>8</v>
      </c>
      <c r="J18" s="157">
        <v>11.9</v>
      </c>
      <c r="K18" s="157">
        <v>2301.33</v>
      </c>
      <c r="L18" s="151" t="s">
        <v>712</v>
      </c>
      <c r="M18" s="209">
        <v>40109</v>
      </c>
      <c r="N18" s="151"/>
      <c r="O18" s="380"/>
    </row>
    <row r="19" spans="1:15" ht="26.45" customHeight="1">
      <c r="A19" s="482">
        <v>13</v>
      </c>
      <c r="B19" s="151" t="s">
        <v>30</v>
      </c>
      <c r="C19" s="151" t="s">
        <v>2354</v>
      </c>
      <c r="D19" s="151" t="s">
        <v>2411</v>
      </c>
      <c r="E19" s="151" t="s">
        <v>643</v>
      </c>
      <c r="F19" s="151" t="s">
        <v>644</v>
      </c>
      <c r="G19" s="152" t="s">
        <v>645</v>
      </c>
      <c r="H19" s="482" t="s">
        <v>32</v>
      </c>
      <c r="I19" s="483">
        <v>3</v>
      </c>
      <c r="J19" s="157">
        <v>4.7</v>
      </c>
      <c r="K19" s="157">
        <v>45.61</v>
      </c>
      <c r="L19" s="151" t="s">
        <v>646</v>
      </c>
      <c r="M19" s="209">
        <v>36943</v>
      </c>
      <c r="N19" s="151"/>
      <c r="O19" s="380"/>
    </row>
    <row r="20" spans="1:15" ht="26.45" customHeight="1">
      <c r="A20" s="482">
        <v>14</v>
      </c>
      <c r="B20" s="151" t="s">
        <v>30</v>
      </c>
      <c r="C20" s="151" t="s">
        <v>2423</v>
      </c>
      <c r="D20" s="151" t="s">
        <v>2427</v>
      </c>
      <c r="E20" s="151" t="s">
        <v>557</v>
      </c>
      <c r="F20" s="151" t="s">
        <v>558</v>
      </c>
      <c r="G20" s="152" t="s">
        <v>559</v>
      </c>
      <c r="H20" s="482" t="s">
        <v>32</v>
      </c>
      <c r="I20" s="483">
        <v>9</v>
      </c>
      <c r="J20" s="157">
        <v>14.5</v>
      </c>
      <c r="K20" s="157">
        <v>1537.91</v>
      </c>
      <c r="L20" s="151" t="s">
        <v>33</v>
      </c>
      <c r="M20" s="209">
        <v>36908</v>
      </c>
      <c r="N20" s="372"/>
      <c r="O20" s="380"/>
    </row>
    <row r="21" spans="1:15" ht="26.45" customHeight="1">
      <c r="A21" s="482">
        <v>15</v>
      </c>
      <c r="B21" s="151" t="s">
        <v>30</v>
      </c>
      <c r="C21" s="151" t="s">
        <v>2354</v>
      </c>
      <c r="D21" s="151" t="s">
        <v>2427</v>
      </c>
      <c r="E21" s="151" t="s">
        <v>600</v>
      </c>
      <c r="F21" s="151" t="s">
        <v>601</v>
      </c>
      <c r="G21" s="152" t="s">
        <v>1695</v>
      </c>
      <c r="H21" s="482" t="s">
        <v>32</v>
      </c>
      <c r="I21" s="483">
        <v>5</v>
      </c>
      <c r="J21" s="157">
        <v>7.15</v>
      </c>
      <c r="K21" s="157"/>
      <c r="L21" s="151" t="s">
        <v>602</v>
      </c>
      <c r="M21" s="209">
        <v>36931</v>
      </c>
      <c r="N21" s="151"/>
      <c r="O21" s="380"/>
    </row>
    <row r="22" spans="1:15" ht="26.45" customHeight="1">
      <c r="A22" s="482">
        <v>16</v>
      </c>
      <c r="B22" s="151" t="s">
        <v>30</v>
      </c>
      <c r="C22" s="151" t="s">
        <v>2354</v>
      </c>
      <c r="D22" s="151" t="s">
        <v>2419</v>
      </c>
      <c r="E22" s="151" t="s">
        <v>606</v>
      </c>
      <c r="F22" s="151" t="s">
        <v>607</v>
      </c>
      <c r="G22" s="152" t="s">
        <v>608</v>
      </c>
      <c r="H22" s="482" t="s">
        <v>32</v>
      </c>
      <c r="I22" s="483">
        <v>6</v>
      </c>
      <c r="J22" s="157">
        <v>8.9</v>
      </c>
      <c r="K22" s="157">
        <v>821.18</v>
      </c>
      <c r="L22" s="151" t="s">
        <v>609</v>
      </c>
      <c r="M22" s="209">
        <v>36931</v>
      </c>
      <c r="N22" s="151"/>
      <c r="O22" s="380"/>
    </row>
    <row r="23" spans="1:15" ht="26.45" customHeight="1">
      <c r="A23" s="482">
        <v>17</v>
      </c>
      <c r="B23" s="151" t="s">
        <v>30</v>
      </c>
      <c r="C23" s="151" t="s">
        <v>2354</v>
      </c>
      <c r="D23" s="151" t="s">
        <v>2359</v>
      </c>
      <c r="E23" s="151" t="s">
        <v>621</v>
      </c>
      <c r="F23" s="151" t="s">
        <v>622</v>
      </c>
      <c r="G23" s="143" t="s">
        <v>1692</v>
      </c>
      <c r="H23" s="482" t="s">
        <v>32</v>
      </c>
      <c r="I23" s="483">
        <v>9</v>
      </c>
      <c r="J23" s="157">
        <v>22.6</v>
      </c>
      <c r="K23" s="157">
        <v>3514.32</v>
      </c>
      <c r="L23" s="151" t="s">
        <v>623</v>
      </c>
      <c r="M23" s="209">
        <v>36934</v>
      </c>
      <c r="N23" s="151"/>
      <c r="O23" s="380"/>
    </row>
    <row r="24" spans="1:15" ht="26.45" customHeight="1">
      <c r="A24" s="482">
        <v>18</v>
      </c>
      <c r="B24" s="151" t="s">
        <v>741</v>
      </c>
      <c r="C24" s="151" t="s">
        <v>2354</v>
      </c>
      <c r="D24" s="151" t="s">
        <v>2359</v>
      </c>
      <c r="E24" s="151" t="s">
        <v>766</v>
      </c>
      <c r="F24" s="151" t="s">
        <v>767</v>
      </c>
      <c r="G24" s="152" t="s">
        <v>1700</v>
      </c>
      <c r="H24" s="482" t="s">
        <v>744</v>
      </c>
      <c r="I24" s="483">
        <v>3</v>
      </c>
      <c r="J24" s="484">
        <v>3</v>
      </c>
      <c r="K24" s="484">
        <v>191.56</v>
      </c>
      <c r="L24" s="151" t="s">
        <v>768</v>
      </c>
      <c r="M24" s="209" t="s">
        <v>8802</v>
      </c>
      <c r="N24" s="151"/>
      <c r="O24" s="380"/>
    </row>
    <row r="25" spans="1:15" ht="26.45" customHeight="1">
      <c r="A25" s="482">
        <v>19</v>
      </c>
      <c r="B25" s="151" t="s">
        <v>30</v>
      </c>
      <c r="C25" s="151" t="s">
        <v>2354</v>
      </c>
      <c r="D25" s="151" t="s">
        <v>2395</v>
      </c>
      <c r="E25" s="151" t="s">
        <v>661</v>
      </c>
      <c r="F25" s="151" t="s">
        <v>662</v>
      </c>
      <c r="G25" s="152" t="s">
        <v>1697</v>
      </c>
      <c r="H25" s="482" t="s">
        <v>32</v>
      </c>
      <c r="I25" s="483">
        <v>3</v>
      </c>
      <c r="J25" s="157">
        <v>3</v>
      </c>
      <c r="K25" s="157">
        <v>220.19</v>
      </c>
      <c r="L25" s="151" t="s">
        <v>663</v>
      </c>
      <c r="M25" s="209">
        <v>37312</v>
      </c>
      <c r="N25" s="151"/>
      <c r="O25" s="380"/>
    </row>
    <row r="26" spans="1:15" ht="26.45" customHeight="1">
      <c r="A26" s="482">
        <v>20</v>
      </c>
      <c r="B26" s="151" t="s">
        <v>30</v>
      </c>
      <c r="C26" s="151" t="s">
        <v>2354</v>
      </c>
      <c r="D26" s="151" t="s">
        <v>2400</v>
      </c>
      <c r="E26" s="151" t="s">
        <v>632</v>
      </c>
      <c r="F26" s="151" t="s">
        <v>633</v>
      </c>
      <c r="G26" s="152" t="s">
        <v>634</v>
      </c>
      <c r="H26" s="482" t="s">
        <v>32</v>
      </c>
      <c r="I26" s="483">
        <v>6</v>
      </c>
      <c r="J26" s="157">
        <v>7.65</v>
      </c>
      <c r="K26" s="157">
        <v>662.35</v>
      </c>
      <c r="L26" s="151" t="s">
        <v>635</v>
      </c>
      <c r="M26" s="209">
        <v>36937</v>
      </c>
      <c r="N26" s="151"/>
      <c r="O26" s="380"/>
    </row>
    <row r="27" spans="1:15" ht="26.45" customHeight="1">
      <c r="A27" s="482">
        <v>21</v>
      </c>
      <c r="B27" s="151" t="s">
        <v>30</v>
      </c>
      <c r="C27" s="151" t="s">
        <v>2354</v>
      </c>
      <c r="D27" s="151" t="s">
        <v>2400</v>
      </c>
      <c r="E27" s="151" t="s">
        <v>636</v>
      </c>
      <c r="F27" s="151" t="s">
        <v>637</v>
      </c>
      <c r="G27" s="152" t="s">
        <v>638</v>
      </c>
      <c r="H27" s="482" t="s">
        <v>32</v>
      </c>
      <c r="I27" s="483">
        <v>4</v>
      </c>
      <c r="J27" s="157">
        <v>9.6999999999999993</v>
      </c>
      <c r="K27" s="157">
        <v>538.42999999999995</v>
      </c>
      <c r="L27" s="151" t="s">
        <v>639</v>
      </c>
      <c r="M27" s="209">
        <v>36942</v>
      </c>
      <c r="N27" s="372"/>
      <c r="O27" s="380"/>
    </row>
    <row r="28" spans="1:15" ht="26.45" customHeight="1">
      <c r="A28" s="482">
        <v>22</v>
      </c>
      <c r="B28" s="151" t="s">
        <v>30</v>
      </c>
      <c r="C28" s="151" t="s">
        <v>2354</v>
      </c>
      <c r="D28" s="151" t="s">
        <v>2408</v>
      </c>
      <c r="E28" s="151" t="s">
        <v>658</v>
      </c>
      <c r="F28" s="151" t="s">
        <v>659</v>
      </c>
      <c r="G28" s="152" t="s">
        <v>1696</v>
      </c>
      <c r="H28" s="482" t="s">
        <v>32</v>
      </c>
      <c r="I28" s="483">
        <v>8</v>
      </c>
      <c r="J28" s="157">
        <v>5.55</v>
      </c>
      <c r="K28" s="157">
        <v>504.61</v>
      </c>
      <c r="L28" s="151" t="s">
        <v>660</v>
      </c>
      <c r="M28" s="209">
        <v>37217</v>
      </c>
      <c r="N28" s="151"/>
      <c r="O28" s="380"/>
    </row>
    <row r="29" spans="1:15" ht="26.45" customHeight="1">
      <c r="A29" s="482">
        <v>23</v>
      </c>
      <c r="B29" s="151" t="s">
        <v>30</v>
      </c>
      <c r="C29" s="151" t="s">
        <v>2424</v>
      </c>
      <c r="D29" s="151" t="s">
        <v>2392</v>
      </c>
      <c r="E29" s="151" t="s">
        <v>570</v>
      </c>
      <c r="F29" s="156" t="s">
        <v>571</v>
      </c>
      <c r="G29" s="152" t="s">
        <v>1689</v>
      </c>
      <c r="H29" s="482" t="s">
        <v>32</v>
      </c>
      <c r="I29" s="483">
        <v>5</v>
      </c>
      <c r="J29" s="157">
        <v>6.8</v>
      </c>
      <c r="K29" s="157">
        <v>801.99</v>
      </c>
      <c r="L29" s="151" t="s">
        <v>572</v>
      </c>
      <c r="M29" s="209">
        <v>36922</v>
      </c>
      <c r="N29" s="151"/>
      <c r="O29" s="380"/>
    </row>
    <row r="30" spans="1:15" ht="26.45" customHeight="1">
      <c r="A30" s="482">
        <v>24</v>
      </c>
      <c r="B30" s="151" t="s">
        <v>30</v>
      </c>
      <c r="C30" s="151" t="s">
        <v>2357</v>
      </c>
      <c r="D30" s="151" t="s">
        <v>2581</v>
      </c>
      <c r="E30" s="151" t="s">
        <v>583</v>
      </c>
      <c r="F30" s="151" t="s">
        <v>584</v>
      </c>
      <c r="G30" s="152" t="s">
        <v>1741</v>
      </c>
      <c r="H30" s="482" t="s">
        <v>32</v>
      </c>
      <c r="I30" s="483">
        <v>19</v>
      </c>
      <c r="J30" s="157">
        <v>33.4</v>
      </c>
      <c r="K30" s="157">
        <v>4924.26</v>
      </c>
      <c r="L30" s="151" t="s">
        <v>585</v>
      </c>
      <c r="M30" s="209">
        <v>36930</v>
      </c>
      <c r="N30" s="151"/>
      <c r="O30" s="380"/>
    </row>
    <row r="31" spans="1:15" ht="26.45" customHeight="1">
      <c r="A31" s="482">
        <v>25</v>
      </c>
      <c r="B31" s="151" t="s">
        <v>30</v>
      </c>
      <c r="C31" s="151" t="s">
        <v>2357</v>
      </c>
      <c r="D31" s="151" t="s">
        <v>2403</v>
      </c>
      <c r="E31" s="151" t="s">
        <v>687</v>
      </c>
      <c r="F31" s="151" t="s">
        <v>688</v>
      </c>
      <c r="G31" s="152" t="s">
        <v>1744</v>
      </c>
      <c r="H31" s="482" t="s">
        <v>32</v>
      </c>
      <c r="I31" s="483">
        <v>7</v>
      </c>
      <c r="J31" s="157">
        <v>17.5</v>
      </c>
      <c r="K31" s="157">
        <v>1949.15</v>
      </c>
      <c r="L31" s="151" t="s">
        <v>689</v>
      </c>
      <c r="M31" s="209">
        <v>38967</v>
      </c>
      <c r="N31" s="151"/>
      <c r="O31" s="380"/>
    </row>
    <row r="32" spans="1:15" ht="26.45" customHeight="1">
      <c r="A32" s="482">
        <v>26</v>
      </c>
      <c r="B32" s="151" t="s">
        <v>30</v>
      </c>
      <c r="C32" s="151" t="s">
        <v>2357</v>
      </c>
      <c r="D32" s="151" t="s">
        <v>2361</v>
      </c>
      <c r="E32" s="151" t="s">
        <v>624</v>
      </c>
      <c r="F32" s="151" t="s">
        <v>625</v>
      </c>
      <c r="G32" s="152" t="s">
        <v>626</v>
      </c>
      <c r="H32" s="482" t="s">
        <v>32</v>
      </c>
      <c r="I32" s="483">
        <v>6</v>
      </c>
      <c r="J32" s="157">
        <v>9.4</v>
      </c>
      <c r="K32" s="157">
        <v>1074.68</v>
      </c>
      <c r="L32" s="151" t="s">
        <v>627</v>
      </c>
      <c r="M32" s="209">
        <v>36934</v>
      </c>
      <c r="N32" s="151"/>
      <c r="O32" s="380"/>
    </row>
    <row r="33" spans="1:15" ht="26.45" customHeight="1">
      <c r="A33" s="482">
        <v>27</v>
      </c>
      <c r="B33" s="151" t="s">
        <v>30</v>
      </c>
      <c r="C33" s="151" t="s">
        <v>2357</v>
      </c>
      <c r="D33" s="151" t="s">
        <v>2361</v>
      </c>
      <c r="E33" s="151" t="s">
        <v>692</v>
      </c>
      <c r="F33" s="151" t="s">
        <v>693</v>
      </c>
      <c r="G33" s="152" t="s">
        <v>1745</v>
      </c>
      <c r="H33" s="482" t="s">
        <v>32</v>
      </c>
      <c r="I33" s="483">
        <v>5</v>
      </c>
      <c r="J33" s="157">
        <v>10.6</v>
      </c>
      <c r="K33" s="157">
        <v>0</v>
      </c>
      <c r="L33" s="151" t="s">
        <v>694</v>
      </c>
      <c r="M33" s="209">
        <v>39071</v>
      </c>
      <c r="N33" s="151" t="s">
        <v>8801</v>
      </c>
      <c r="O33" s="486"/>
    </row>
    <row r="34" spans="1:15" ht="26.45" customHeight="1">
      <c r="A34" s="482">
        <v>28</v>
      </c>
      <c r="B34" s="151" t="s">
        <v>30</v>
      </c>
      <c r="C34" s="151" t="s">
        <v>2357</v>
      </c>
      <c r="D34" s="151" t="s">
        <v>2361</v>
      </c>
      <c r="E34" s="151" t="s">
        <v>736</v>
      </c>
      <c r="F34" s="151" t="s">
        <v>737</v>
      </c>
      <c r="G34" s="152" t="s">
        <v>1742</v>
      </c>
      <c r="H34" s="482" t="s">
        <v>32</v>
      </c>
      <c r="I34" s="483">
        <v>9</v>
      </c>
      <c r="J34" s="484">
        <v>15.7</v>
      </c>
      <c r="K34" s="484">
        <v>1984.47</v>
      </c>
      <c r="L34" s="151" t="s">
        <v>738</v>
      </c>
      <c r="M34" s="209">
        <v>41936</v>
      </c>
      <c r="N34" s="151"/>
      <c r="O34" s="380"/>
    </row>
    <row r="35" spans="1:15" ht="26.45" customHeight="1">
      <c r="A35" s="482">
        <v>29</v>
      </c>
      <c r="B35" s="151" t="s">
        <v>741</v>
      </c>
      <c r="C35" s="151" t="s">
        <v>2357</v>
      </c>
      <c r="D35" s="151" t="s">
        <v>2361</v>
      </c>
      <c r="E35" s="151" t="s">
        <v>746</v>
      </c>
      <c r="F35" s="151" t="s">
        <v>747</v>
      </c>
      <c r="G35" s="152" t="s">
        <v>1743</v>
      </c>
      <c r="H35" s="482" t="s">
        <v>744</v>
      </c>
      <c r="I35" s="483">
        <v>4</v>
      </c>
      <c r="J35" s="484">
        <v>7</v>
      </c>
      <c r="K35" s="484">
        <v>538.54999999999995</v>
      </c>
      <c r="L35" s="151" t="s">
        <v>748</v>
      </c>
      <c r="M35" s="209" t="s">
        <v>8800</v>
      </c>
      <c r="N35" s="151"/>
      <c r="O35" s="380"/>
    </row>
    <row r="36" spans="1:15" ht="26.45" customHeight="1">
      <c r="A36" s="482">
        <v>30</v>
      </c>
      <c r="B36" s="151" t="s">
        <v>30</v>
      </c>
      <c r="C36" s="151" t="s">
        <v>2357</v>
      </c>
      <c r="D36" s="151" t="s">
        <v>2390</v>
      </c>
      <c r="E36" s="151" t="s">
        <v>698</v>
      </c>
      <c r="F36" s="151" t="s">
        <v>699</v>
      </c>
      <c r="G36" s="152" t="s">
        <v>1746</v>
      </c>
      <c r="H36" s="482" t="s">
        <v>32</v>
      </c>
      <c r="I36" s="483">
        <v>5</v>
      </c>
      <c r="J36" s="157">
        <v>3.1</v>
      </c>
      <c r="K36" s="485" t="s">
        <v>2583</v>
      </c>
      <c r="L36" s="151" t="s">
        <v>700</v>
      </c>
      <c r="M36" s="209">
        <v>39160</v>
      </c>
      <c r="N36" s="151"/>
      <c r="O36" s="486"/>
    </row>
    <row r="37" spans="1:15" ht="26.45" customHeight="1">
      <c r="A37" s="482">
        <v>31</v>
      </c>
      <c r="B37" s="151" t="s">
        <v>30</v>
      </c>
      <c r="C37" s="151" t="s">
        <v>2348</v>
      </c>
      <c r="D37" s="151" t="s">
        <v>2421</v>
      </c>
      <c r="E37" s="151" t="s">
        <v>684</v>
      </c>
      <c r="F37" s="151" t="s">
        <v>685</v>
      </c>
      <c r="G37" s="152" t="s">
        <v>1719</v>
      </c>
      <c r="H37" s="482" t="s">
        <v>32</v>
      </c>
      <c r="I37" s="483">
        <v>5</v>
      </c>
      <c r="J37" s="157">
        <v>7.1</v>
      </c>
      <c r="K37" s="157">
        <v>290.73</v>
      </c>
      <c r="L37" s="151" t="s">
        <v>686</v>
      </c>
      <c r="M37" s="209">
        <v>38952</v>
      </c>
      <c r="N37" s="151"/>
      <c r="O37" s="380"/>
    </row>
    <row r="38" spans="1:15" ht="26.45" customHeight="1">
      <c r="A38" s="482">
        <v>32</v>
      </c>
      <c r="B38" s="151" t="s">
        <v>30</v>
      </c>
      <c r="C38" s="151" t="s">
        <v>2348</v>
      </c>
      <c r="D38" s="151" t="s">
        <v>2394</v>
      </c>
      <c r="E38" s="151" t="s">
        <v>614</v>
      </c>
      <c r="F38" s="151" t="s">
        <v>615</v>
      </c>
      <c r="G38" s="143" t="s">
        <v>1707</v>
      </c>
      <c r="H38" s="482" t="s">
        <v>32</v>
      </c>
      <c r="I38" s="483">
        <v>6</v>
      </c>
      <c r="J38" s="157">
        <v>20.100000000000001</v>
      </c>
      <c r="K38" s="157">
        <v>6188.38</v>
      </c>
      <c r="L38" s="151" t="s">
        <v>616</v>
      </c>
      <c r="M38" s="209">
        <v>36932</v>
      </c>
      <c r="N38" s="151"/>
      <c r="O38" s="380"/>
    </row>
    <row r="39" spans="1:15" ht="26.45" customHeight="1">
      <c r="A39" s="482">
        <v>33</v>
      </c>
      <c r="B39" s="151" t="s">
        <v>30</v>
      </c>
      <c r="C39" s="151" t="s">
        <v>2348</v>
      </c>
      <c r="D39" s="151" t="s">
        <v>2394</v>
      </c>
      <c r="E39" s="151" t="s">
        <v>670</v>
      </c>
      <c r="F39" s="151" t="s">
        <v>671</v>
      </c>
      <c r="G39" s="152" t="s">
        <v>1714</v>
      </c>
      <c r="H39" s="482" t="s">
        <v>32</v>
      </c>
      <c r="I39" s="483">
        <v>4</v>
      </c>
      <c r="J39" s="157">
        <v>2.8</v>
      </c>
      <c r="K39" s="485" t="s">
        <v>2583</v>
      </c>
      <c r="L39" s="151" t="s">
        <v>672</v>
      </c>
      <c r="M39" s="209">
        <v>38070</v>
      </c>
      <c r="N39" s="151"/>
      <c r="O39" s="380"/>
    </row>
    <row r="40" spans="1:15" ht="26.45" customHeight="1">
      <c r="A40" s="482">
        <v>34</v>
      </c>
      <c r="B40" s="151" t="s">
        <v>30</v>
      </c>
      <c r="C40" s="151" t="s">
        <v>2348</v>
      </c>
      <c r="D40" s="151" t="s">
        <v>2394</v>
      </c>
      <c r="E40" s="151" t="s">
        <v>2620</v>
      </c>
      <c r="F40" s="151" t="s">
        <v>673</v>
      </c>
      <c r="G40" s="152" t="s">
        <v>1715</v>
      </c>
      <c r="H40" s="482" t="s">
        <v>32</v>
      </c>
      <c r="I40" s="483">
        <v>6</v>
      </c>
      <c r="J40" s="157">
        <v>12.3</v>
      </c>
      <c r="K40" s="157">
        <v>995.05</v>
      </c>
      <c r="L40" s="151" t="s">
        <v>674</v>
      </c>
      <c r="M40" s="209">
        <v>38265</v>
      </c>
      <c r="N40" s="151"/>
      <c r="O40" s="380"/>
    </row>
    <row r="41" spans="1:15" ht="26.45" customHeight="1">
      <c r="A41" s="482">
        <v>35</v>
      </c>
      <c r="B41" s="151" t="s">
        <v>30</v>
      </c>
      <c r="C41" s="151" t="s">
        <v>2348</v>
      </c>
      <c r="D41" s="151" t="s">
        <v>2394</v>
      </c>
      <c r="E41" s="151" t="s">
        <v>678</v>
      </c>
      <c r="F41" s="151" t="s">
        <v>679</v>
      </c>
      <c r="G41" s="152" t="s">
        <v>1717</v>
      </c>
      <c r="H41" s="482" t="s">
        <v>32</v>
      </c>
      <c r="I41" s="483">
        <v>11</v>
      </c>
      <c r="J41" s="157">
        <v>17.25</v>
      </c>
      <c r="K41" s="157">
        <v>712.81</v>
      </c>
      <c r="L41" s="151" t="s">
        <v>680</v>
      </c>
      <c r="M41" s="209">
        <v>38681</v>
      </c>
      <c r="N41" s="151"/>
      <c r="O41" s="380"/>
    </row>
    <row r="42" spans="1:15" ht="26.45" customHeight="1">
      <c r="A42" s="482">
        <v>36</v>
      </c>
      <c r="B42" s="151" t="s">
        <v>30</v>
      </c>
      <c r="C42" s="151" t="s">
        <v>2348</v>
      </c>
      <c r="D42" s="151" t="s">
        <v>2394</v>
      </c>
      <c r="E42" s="151" t="s">
        <v>701</v>
      </c>
      <c r="F42" s="151" t="s">
        <v>702</v>
      </c>
      <c r="G42" s="152" t="s">
        <v>1722</v>
      </c>
      <c r="H42" s="482" t="s">
        <v>32</v>
      </c>
      <c r="I42" s="483">
        <v>5</v>
      </c>
      <c r="J42" s="157">
        <v>10.5</v>
      </c>
      <c r="K42" s="157">
        <v>284.22000000000003</v>
      </c>
      <c r="L42" s="151" t="s">
        <v>703</v>
      </c>
      <c r="M42" s="209">
        <v>39443</v>
      </c>
      <c r="N42" s="151"/>
      <c r="O42" s="486"/>
    </row>
    <row r="43" spans="1:15" ht="26.45" customHeight="1">
      <c r="A43" s="482">
        <v>37</v>
      </c>
      <c r="B43" s="151" t="s">
        <v>30</v>
      </c>
      <c r="C43" s="151" t="s">
        <v>2348</v>
      </c>
      <c r="D43" s="151" t="s">
        <v>2394</v>
      </c>
      <c r="E43" s="151" t="s">
        <v>722</v>
      </c>
      <c r="F43" s="151" t="s">
        <v>723</v>
      </c>
      <c r="G43" s="152" t="s">
        <v>1728</v>
      </c>
      <c r="H43" s="482" t="s">
        <v>32</v>
      </c>
      <c r="I43" s="483">
        <v>11</v>
      </c>
      <c r="J43" s="157">
        <v>11.5</v>
      </c>
      <c r="K43" s="157">
        <v>549.76</v>
      </c>
      <c r="L43" s="151" t="s">
        <v>724</v>
      </c>
      <c r="M43" s="209">
        <v>40339</v>
      </c>
      <c r="N43" s="152"/>
      <c r="O43" s="380"/>
    </row>
    <row r="44" spans="1:15" ht="26.45" customHeight="1">
      <c r="A44" s="482">
        <v>38</v>
      </c>
      <c r="B44" s="151" t="s">
        <v>30</v>
      </c>
      <c r="C44" s="151" t="s">
        <v>2348</v>
      </c>
      <c r="D44" s="151" t="s">
        <v>2433</v>
      </c>
      <c r="E44" s="151" t="s">
        <v>592</v>
      </c>
      <c r="F44" s="151" t="s">
        <v>593</v>
      </c>
      <c r="G44" s="152" t="s">
        <v>1703</v>
      </c>
      <c r="H44" s="482" t="s">
        <v>32</v>
      </c>
      <c r="I44" s="483">
        <v>5</v>
      </c>
      <c r="J44" s="157">
        <v>4.8</v>
      </c>
      <c r="K44" s="157">
        <v>652.17999999999995</v>
      </c>
      <c r="L44" s="151" t="s">
        <v>594</v>
      </c>
      <c r="M44" s="209">
        <v>36930</v>
      </c>
      <c r="N44" s="151"/>
      <c r="O44" s="380"/>
    </row>
    <row r="45" spans="1:15" ht="26.45" customHeight="1">
      <c r="A45" s="482">
        <v>39</v>
      </c>
      <c r="B45" s="151" t="s">
        <v>741</v>
      </c>
      <c r="C45" s="151" t="s">
        <v>2348</v>
      </c>
      <c r="D45" s="151" t="s">
        <v>2433</v>
      </c>
      <c r="E45" s="151" t="s">
        <v>769</v>
      </c>
      <c r="F45" s="151" t="s">
        <v>770</v>
      </c>
      <c r="G45" s="152" t="s">
        <v>1740</v>
      </c>
      <c r="H45" s="482" t="s">
        <v>744</v>
      </c>
      <c r="I45" s="483">
        <v>3</v>
      </c>
      <c r="J45" s="484">
        <v>4.2</v>
      </c>
      <c r="K45" s="484">
        <v>382.73</v>
      </c>
      <c r="L45" s="151" t="s">
        <v>771</v>
      </c>
      <c r="M45" s="209" t="s">
        <v>8799</v>
      </c>
      <c r="N45" s="151"/>
      <c r="O45" s="380"/>
    </row>
    <row r="46" spans="1:15" ht="26.45" customHeight="1">
      <c r="A46" s="482">
        <v>40</v>
      </c>
      <c r="B46" s="151" t="s">
        <v>30</v>
      </c>
      <c r="C46" s="151" t="s">
        <v>2348</v>
      </c>
      <c r="D46" s="151" t="s">
        <v>2397</v>
      </c>
      <c r="E46" s="151" t="s">
        <v>598</v>
      </c>
      <c r="F46" s="151" t="s">
        <v>584</v>
      </c>
      <c r="G46" s="152" t="s">
        <v>1705</v>
      </c>
      <c r="H46" s="482" t="s">
        <v>32</v>
      </c>
      <c r="I46" s="483">
        <v>16</v>
      </c>
      <c r="J46" s="157">
        <v>109.9</v>
      </c>
      <c r="K46" s="157">
        <v>14382.38</v>
      </c>
      <c r="L46" s="151" t="s">
        <v>599</v>
      </c>
      <c r="M46" s="209">
        <v>36930</v>
      </c>
      <c r="N46" s="151"/>
      <c r="O46" s="380"/>
    </row>
    <row r="47" spans="1:15" ht="26.45" customHeight="1">
      <c r="A47" s="482">
        <v>41</v>
      </c>
      <c r="B47" s="151" t="s">
        <v>30</v>
      </c>
      <c r="C47" s="151" t="s">
        <v>2348</v>
      </c>
      <c r="D47" s="151" t="s">
        <v>2397</v>
      </c>
      <c r="E47" s="151" t="s">
        <v>667</v>
      </c>
      <c r="F47" s="151" t="s">
        <v>668</v>
      </c>
      <c r="G47" s="152" t="s">
        <v>1705</v>
      </c>
      <c r="H47" s="482" t="s">
        <v>32</v>
      </c>
      <c r="I47" s="483">
        <v>12</v>
      </c>
      <c r="J47" s="157">
        <v>16.2</v>
      </c>
      <c r="K47" s="157">
        <v>2368.48</v>
      </c>
      <c r="L47" s="151" t="s">
        <v>669</v>
      </c>
      <c r="M47" s="209">
        <v>37477</v>
      </c>
      <c r="N47" s="151"/>
      <c r="O47" s="380"/>
    </row>
    <row r="48" spans="1:15" ht="26.45" customHeight="1">
      <c r="A48" s="482">
        <v>42</v>
      </c>
      <c r="B48" s="151" t="s">
        <v>30</v>
      </c>
      <c r="C48" s="151" t="s">
        <v>2348</v>
      </c>
      <c r="D48" s="151" t="s">
        <v>2397</v>
      </c>
      <c r="E48" s="151" t="s">
        <v>730</v>
      </c>
      <c r="F48" s="151" t="s">
        <v>731</v>
      </c>
      <c r="G48" s="152" t="s">
        <v>1731</v>
      </c>
      <c r="H48" s="482" t="s">
        <v>32</v>
      </c>
      <c r="I48" s="483">
        <v>6</v>
      </c>
      <c r="J48" s="157">
        <v>8.1</v>
      </c>
      <c r="K48" s="157">
        <v>1413.16</v>
      </c>
      <c r="L48" s="151" t="s">
        <v>732</v>
      </c>
      <c r="M48" s="209">
        <v>41429</v>
      </c>
      <c r="N48" s="151"/>
      <c r="O48" s="380"/>
    </row>
    <row r="49" spans="1:15" ht="26.45" customHeight="1">
      <c r="A49" s="482">
        <v>43</v>
      </c>
      <c r="B49" s="151" t="s">
        <v>30</v>
      </c>
      <c r="C49" s="151" t="s">
        <v>2348</v>
      </c>
      <c r="D49" s="151" t="s">
        <v>2397</v>
      </c>
      <c r="E49" s="151" t="s">
        <v>739</v>
      </c>
      <c r="F49" s="151" t="s">
        <v>584</v>
      </c>
      <c r="G49" s="152" t="s">
        <v>1733</v>
      </c>
      <c r="H49" s="482" t="s">
        <v>32</v>
      </c>
      <c r="I49" s="483">
        <v>19</v>
      </c>
      <c r="J49" s="484">
        <v>27.8</v>
      </c>
      <c r="K49" s="484">
        <v>3227</v>
      </c>
      <c r="L49" s="151" t="s">
        <v>740</v>
      </c>
      <c r="M49" s="209" t="s">
        <v>8798</v>
      </c>
      <c r="N49" s="151"/>
      <c r="O49" s="380"/>
    </row>
    <row r="50" spans="1:15" ht="26.45" customHeight="1">
      <c r="A50" s="482">
        <v>44</v>
      </c>
      <c r="B50" s="151" t="s">
        <v>30</v>
      </c>
      <c r="C50" s="151" t="s">
        <v>2348</v>
      </c>
      <c r="D50" s="151" t="s">
        <v>2389</v>
      </c>
      <c r="E50" s="151" t="s">
        <v>652</v>
      </c>
      <c r="F50" s="151" t="s">
        <v>653</v>
      </c>
      <c r="G50" s="152" t="s">
        <v>1711</v>
      </c>
      <c r="H50" s="482" t="s">
        <v>32</v>
      </c>
      <c r="I50" s="483">
        <v>12</v>
      </c>
      <c r="J50" s="157">
        <v>24</v>
      </c>
      <c r="K50" s="157">
        <v>2220.71</v>
      </c>
      <c r="L50" s="151" t="s">
        <v>654</v>
      </c>
      <c r="M50" s="209">
        <v>37006</v>
      </c>
      <c r="N50" s="151"/>
      <c r="O50" s="380"/>
    </row>
    <row r="51" spans="1:15" ht="26.45" customHeight="1">
      <c r="A51" s="482">
        <v>45</v>
      </c>
      <c r="B51" s="151" t="s">
        <v>30</v>
      </c>
      <c r="C51" s="151" t="s">
        <v>2348</v>
      </c>
      <c r="D51" s="151" t="s">
        <v>2389</v>
      </c>
      <c r="E51" s="151" t="s">
        <v>664</v>
      </c>
      <c r="F51" s="151" t="s">
        <v>665</v>
      </c>
      <c r="G51" s="152" t="s">
        <v>1713</v>
      </c>
      <c r="H51" s="482" t="s">
        <v>32</v>
      </c>
      <c r="I51" s="483">
        <v>3</v>
      </c>
      <c r="J51" s="157">
        <v>2.9</v>
      </c>
      <c r="K51" s="157">
        <v>32.979999999999997</v>
      </c>
      <c r="L51" s="151" t="s">
        <v>666</v>
      </c>
      <c r="M51" s="209">
        <v>37362</v>
      </c>
      <c r="N51" s="151"/>
      <c r="O51" s="380"/>
    </row>
    <row r="52" spans="1:15" ht="26.45" customHeight="1">
      <c r="A52" s="482">
        <v>46</v>
      </c>
      <c r="B52" s="151" t="s">
        <v>30</v>
      </c>
      <c r="C52" s="151" t="s">
        <v>2348</v>
      </c>
      <c r="D52" s="151" t="s">
        <v>2399</v>
      </c>
      <c r="E52" s="151" t="s">
        <v>573</v>
      </c>
      <c r="F52" s="151" t="s">
        <v>574</v>
      </c>
      <c r="G52" s="152" t="s">
        <v>1701</v>
      </c>
      <c r="H52" s="482" t="s">
        <v>32</v>
      </c>
      <c r="I52" s="483">
        <v>7</v>
      </c>
      <c r="J52" s="157">
        <v>7.6</v>
      </c>
      <c r="K52" s="157">
        <v>455.86</v>
      </c>
      <c r="L52" s="151" t="s">
        <v>575</v>
      </c>
      <c r="M52" s="209">
        <v>36923</v>
      </c>
      <c r="N52" s="151"/>
      <c r="O52" s="380"/>
    </row>
    <row r="53" spans="1:15" ht="26.45" customHeight="1">
      <c r="A53" s="482">
        <v>47</v>
      </c>
      <c r="B53" s="151" t="s">
        <v>30</v>
      </c>
      <c r="C53" s="151" t="s">
        <v>2348</v>
      </c>
      <c r="D53" s="151" t="s">
        <v>2399</v>
      </c>
      <c r="E53" s="151" t="s">
        <v>603</v>
      </c>
      <c r="F53" s="151" t="s">
        <v>604</v>
      </c>
      <c r="G53" s="152" t="s">
        <v>1706</v>
      </c>
      <c r="H53" s="482" t="s">
        <v>32</v>
      </c>
      <c r="I53" s="483">
        <v>4</v>
      </c>
      <c r="J53" s="157">
        <v>5.9</v>
      </c>
      <c r="K53" s="157">
        <v>1351.64</v>
      </c>
      <c r="L53" s="151" t="s">
        <v>605</v>
      </c>
      <c r="M53" s="209">
        <v>36931</v>
      </c>
      <c r="N53" s="151"/>
      <c r="O53" s="380"/>
    </row>
    <row r="54" spans="1:15" ht="26.45" customHeight="1">
      <c r="A54" s="482">
        <v>48</v>
      </c>
      <c r="B54" s="151" t="s">
        <v>30</v>
      </c>
      <c r="C54" s="151" t="s">
        <v>2348</v>
      </c>
      <c r="D54" s="151" t="s">
        <v>2399</v>
      </c>
      <c r="E54" s="151" t="s">
        <v>681</v>
      </c>
      <c r="F54" s="151" t="s">
        <v>682</v>
      </c>
      <c r="G54" s="152" t="s">
        <v>1718</v>
      </c>
      <c r="H54" s="482" t="s">
        <v>32</v>
      </c>
      <c r="I54" s="483">
        <v>9</v>
      </c>
      <c r="J54" s="157">
        <v>10.3</v>
      </c>
      <c r="K54" s="157">
        <v>828.41</v>
      </c>
      <c r="L54" s="151" t="s">
        <v>683</v>
      </c>
      <c r="M54" s="209">
        <v>38932</v>
      </c>
      <c r="N54" s="151"/>
      <c r="O54" s="380"/>
    </row>
    <row r="55" spans="1:15" ht="26.45" customHeight="1">
      <c r="A55" s="482">
        <v>49</v>
      </c>
      <c r="B55" s="151" t="s">
        <v>30</v>
      </c>
      <c r="C55" s="151" t="s">
        <v>2348</v>
      </c>
      <c r="D55" s="151" t="s">
        <v>2399</v>
      </c>
      <c r="E55" s="151" t="s">
        <v>725</v>
      </c>
      <c r="F55" s="151" t="s">
        <v>726</v>
      </c>
      <c r="G55" s="152" t="s">
        <v>1729</v>
      </c>
      <c r="H55" s="482" t="s">
        <v>32</v>
      </c>
      <c r="I55" s="483">
        <v>5</v>
      </c>
      <c r="J55" s="157">
        <v>6.9</v>
      </c>
      <c r="K55" s="485" t="s">
        <v>2583</v>
      </c>
      <c r="L55" s="151" t="s">
        <v>727</v>
      </c>
      <c r="M55" s="209">
        <v>40834</v>
      </c>
      <c r="N55" s="151"/>
      <c r="O55" s="380"/>
    </row>
    <row r="56" spans="1:15" ht="26.45" customHeight="1">
      <c r="A56" s="482">
        <v>50</v>
      </c>
      <c r="B56" s="151" t="s">
        <v>30</v>
      </c>
      <c r="C56" s="151" t="s">
        <v>2348</v>
      </c>
      <c r="D56" s="151" t="s">
        <v>2399</v>
      </c>
      <c r="E56" s="151" t="s">
        <v>2621</v>
      </c>
      <c r="F56" s="151" t="s">
        <v>728</v>
      </c>
      <c r="G56" s="152" t="s">
        <v>1730</v>
      </c>
      <c r="H56" s="482" t="s">
        <v>32</v>
      </c>
      <c r="I56" s="483">
        <v>6</v>
      </c>
      <c r="J56" s="157">
        <v>9.9</v>
      </c>
      <c r="K56" s="157">
        <v>249.19</v>
      </c>
      <c r="L56" s="151" t="s">
        <v>729</v>
      </c>
      <c r="M56" s="209">
        <v>41359</v>
      </c>
      <c r="N56" s="151"/>
      <c r="O56" s="380"/>
    </row>
    <row r="57" spans="1:15" ht="26.45" customHeight="1">
      <c r="A57" s="482">
        <v>51</v>
      </c>
      <c r="B57" s="151" t="s">
        <v>741</v>
      </c>
      <c r="C57" s="151" t="s">
        <v>2348</v>
      </c>
      <c r="D57" s="151" t="s">
        <v>2399</v>
      </c>
      <c r="E57" s="151" t="s">
        <v>757</v>
      </c>
      <c r="F57" s="151" t="s">
        <v>758</v>
      </c>
      <c r="G57" s="152" t="s">
        <v>1737</v>
      </c>
      <c r="H57" s="482" t="s">
        <v>744</v>
      </c>
      <c r="I57" s="483">
        <v>3</v>
      </c>
      <c r="J57" s="484">
        <v>2.4500000000000002</v>
      </c>
      <c r="K57" s="484">
        <v>0</v>
      </c>
      <c r="L57" s="151" t="s">
        <v>759</v>
      </c>
      <c r="M57" s="209" t="s">
        <v>8797</v>
      </c>
      <c r="N57" s="151"/>
      <c r="O57" s="380"/>
    </row>
    <row r="58" spans="1:15" ht="26.45" customHeight="1">
      <c r="A58" s="482">
        <v>52</v>
      </c>
      <c r="B58" s="151" t="s">
        <v>30</v>
      </c>
      <c r="C58" s="151" t="s">
        <v>2348</v>
      </c>
      <c r="D58" s="151" t="s">
        <v>2388</v>
      </c>
      <c r="E58" s="151" t="s">
        <v>586</v>
      </c>
      <c r="F58" s="151" t="s">
        <v>587</v>
      </c>
      <c r="G58" s="152" t="s">
        <v>1702</v>
      </c>
      <c r="H58" s="482" t="s">
        <v>32</v>
      </c>
      <c r="I58" s="483">
        <v>5</v>
      </c>
      <c r="J58" s="157">
        <v>11.1</v>
      </c>
      <c r="K58" s="157">
        <v>1394.07</v>
      </c>
      <c r="L58" s="151" t="s">
        <v>588</v>
      </c>
      <c r="M58" s="209">
        <v>36930</v>
      </c>
      <c r="N58" s="372"/>
      <c r="O58" s="380"/>
    </row>
    <row r="59" spans="1:15" ht="26.45" customHeight="1">
      <c r="A59" s="482">
        <v>53</v>
      </c>
      <c r="B59" s="151" t="s">
        <v>30</v>
      </c>
      <c r="C59" s="151" t="s">
        <v>2348</v>
      </c>
      <c r="D59" s="151" t="s">
        <v>2388</v>
      </c>
      <c r="E59" s="151" t="s">
        <v>640</v>
      </c>
      <c r="F59" s="151" t="s">
        <v>641</v>
      </c>
      <c r="G59" s="152" t="s">
        <v>1708</v>
      </c>
      <c r="H59" s="482" t="s">
        <v>32</v>
      </c>
      <c r="I59" s="483">
        <v>8</v>
      </c>
      <c r="J59" s="157">
        <v>16.45</v>
      </c>
      <c r="K59" s="157">
        <v>2010.22</v>
      </c>
      <c r="L59" s="151" t="s">
        <v>642</v>
      </c>
      <c r="M59" s="209">
        <v>36943</v>
      </c>
      <c r="N59" s="151"/>
      <c r="O59" s="380"/>
    </row>
    <row r="60" spans="1:15" ht="26.45" customHeight="1">
      <c r="A60" s="482">
        <v>54</v>
      </c>
      <c r="B60" s="151" t="s">
        <v>30</v>
      </c>
      <c r="C60" s="151" t="s">
        <v>2348</v>
      </c>
      <c r="D60" s="151" t="s">
        <v>2388</v>
      </c>
      <c r="E60" s="151" t="s">
        <v>2622</v>
      </c>
      <c r="F60" s="151" t="s">
        <v>647</v>
      </c>
      <c r="G60" s="152" t="s">
        <v>1709</v>
      </c>
      <c r="H60" s="482" t="s">
        <v>32</v>
      </c>
      <c r="I60" s="483">
        <v>3</v>
      </c>
      <c r="J60" s="157">
        <v>8.15</v>
      </c>
      <c r="K60" s="157">
        <v>899.97</v>
      </c>
      <c r="L60" s="151" t="s">
        <v>648</v>
      </c>
      <c r="M60" s="209">
        <v>36950</v>
      </c>
      <c r="N60" s="151"/>
      <c r="O60" s="380"/>
    </row>
    <row r="61" spans="1:15" ht="26.45" customHeight="1">
      <c r="A61" s="482">
        <v>55</v>
      </c>
      <c r="B61" s="151" t="s">
        <v>30</v>
      </c>
      <c r="C61" s="151" t="s">
        <v>2348</v>
      </c>
      <c r="D61" s="151" t="s">
        <v>2388</v>
      </c>
      <c r="E61" s="151" t="s">
        <v>716</v>
      </c>
      <c r="F61" s="151" t="s">
        <v>717</v>
      </c>
      <c r="G61" s="152" t="s">
        <v>1726</v>
      </c>
      <c r="H61" s="482" t="s">
        <v>32</v>
      </c>
      <c r="I61" s="483">
        <v>6</v>
      </c>
      <c r="J61" s="157">
        <v>7</v>
      </c>
      <c r="K61" s="157">
        <v>1182.6400000000001</v>
      </c>
      <c r="L61" s="151" t="s">
        <v>718</v>
      </c>
      <c r="M61" s="209">
        <v>40266</v>
      </c>
      <c r="N61" s="152"/>
      <c r="O61" s="380"/>
    </row>
    <row r="62" spans="1:15" ht="26.45" customHeight="1">
      <c r="A62" s="482">
        <v>56</v>
      </c>
      <c r="B62" s="151" t="s">
        <v>30</v>
      </c>
      <c r="C62" s="151" t="s">
        <v>2348</v>
      </c>
      <c r="D62" s="151" t="s">
        <v>2388</v>
      </c>
      <c r="E62" s="151" t="s">
        <v>733</v>
      </c>
      <c r="F62" s="151" t="s">
        <v>734</v>
      </c>
      <c r="G62" s="152" t="s">
        <v>1732</v>
      </c>
      <c r="H62" s="482" t="s">
        <v>32</v>
      </c>
      <c r="I62" s="483">
        <v>6</v>
      </c>
      <c r="J62" s="157">
        <v>5.85</v>
      </c>
      <c r="K62" s="157">
        <v>2212.62</v>
      </c>
      <c r="L62" s="151" t="s">
        <v>735</v>
      </c>
      <c r="M62" s="209">
        <v>41757</v>
      </c>
      <c r="N62" s="151"/>
      <c r="O62" s="380"/>
    </row>
    <row r="63" spans="1:15" ht="26.45" customHeight="1">
      <c r="A63" s="482">
        <v>57</v>
      </c>
      <c r="B63" s="151" t="s">
        <v>741</v>
      </c>
      <c r="C63" s="151" t="s">
        <v>2348</v>
      </c>
      <c r="D63" s="151" t="s">
        <v>2388</v>
      </c>
      <c r="E63" s="151" t="s">
        <v>763</v>
      </c>
      <c r="F63" s="151" t="s">
        <v>764</v>
      </c>
      <c r="G63" s="152" t="s">
        <v>1739</v>
      </c>
      <c r="H63" s="482" t="s">
        <v>744</v>
      </c>
      <c r="I63" s="483">
        <v>3</v>
      </c>
      <c r="J63" s="484">
        <v>2.8</v>
      </c>
      <c r="K63" s="485" t="s">
        <v>2583</v>
      </c>
      <c r="L63" s="151" t="s">
        <v>765</v>
      </c>
      <c r="M63" s="209" t="s">
        <v>8796</v>
      </c>
      <c r="N63" s="487"/>
      <c r="O63" s="380"/>
    </row>
    <row r="64" spans="1:15" ht="26.45" customHeight="1">
      <c r="A64" s="482">
        <v>58</v>
      </c>
      <c r="B64" s="151" t="s">
        <v>30</v>
      </c>
      <c r="C64" s="151" t="s">
        <v>2348</v>
      </c>
      <c r="D64" s="151" t="s">
        <v>2383</v>
      </c>
      <c r="E64" s="151" t="s">
        <v>719</v>
      </c>
      <c r="F64" s="151" t="s">
        <v>720</v>
      </c>
      <c r="G64" s="152" t="s">
        <v>1727</v>
      </c>
      <c r="H64" s="482" t="s">
        <v>32</v>
      </c>
      <c r="I64" s="483">
        <v>12</v>
      </c>
      <c r="J64" s="157">
        <v>14.85</v>
      </c>
      <c r="K64" s="157">
        <v>2341.42</v>
      </c>
      <c r="L64" s="151" t="s">
        <v>721</v>
      </c>
      <c r="M64" s="209">
        <v>40329</v>
      </c>
      <c r="N64" s="151"/>
      <c r="O64" s="380"/>
    </row>
    <row r="65" spans="1:15" ht="26.45" customHeight="1">
      <c r="A65" s="482">
        <v>59</v>
      </c>
      <c r="B65" s="151" t="s">
        <v>30</v>
      </c>
      <c r="C65" s="151" t="s">
        <v>2348</v>
      </c>
      <c r="D65" s="151" t="s">
        <v>2582</v>
      </c>
      <c r="E65" s="151" t="s">
        <v>675</v>
      </c>
      <c r="F65" s="151" t="s">
        <v>676</v>
      </c>
      <c r="G65" s="152" t="s">
        <v>1716</v>
      </c>
      <c r="H65" s="482" t="s">
        <v>32</v>
      </c>
      <c r="I65" s="483">
        <v>4</v>
      </c>
      <c r="J65" s="157">
        <v>6.1</v>
      </c>
      <c r="K65" s="157">
        <v>498.2</v>
      </c>
      <c r="L65" s="151" t="s">
        <v>677</v>
      </c>
      <c r="M65" s="209">
        <v>38679</v>
      </c>
      <c r="N65" s="151"/>
      <c r="O65" s="380"/>
    </row>
    <row r="66" spans="1:15" ht="26.45" customHeight="1">
      <c r="A66" s="482">
        <v>60</v>
      </c>
      <c r="B66" s="151" t="s">
        <v>30</v>
      </c>
      <c r="C66" s="151" t="s">
        <v>2348</v>
      </c>
      <c r="D66" s="151" t="s">
        <v>2349</v>
      </c>
      <c r="E66" s="151" t="s">
        <v>695</v>
      </c>
      <c r="F66" s="151" t="s">
        <v>696</v>
      </c>
      <c r="G66" s="152" t="s">
        <v>1721</v>
      </c>
      <c r="H66" s="482" t="s">
        <v>32</v>
      </c>
      <c r="I66" s="483">
        <v>5</v>
      </c>
      <c r="J66" s="157">
        <v>6.7</v>
      </c>
      <c r="K66" s="157">
        <v>497.32</v>
      </c>
      <c r="L66" s="151" t="s">
        <v>697</v>
      </c>
      <c r="M66" s="209">
        <v>39091</v>
      </c>
      <c r="N66" s="151"/>
      <c r="O66" s="486"/>
    </row>
    <row r="67" spans="1:15" ht="26.45" customHeight="1">
      <c r="A67" s="482">
        <v>61</v>
      </c>
      <c r="B67" s="151" t="s">
        <v>741</v>
      </c>
      <c r="C67" s="151" t="s">
        <v>2348</v>
      </c>
      <c r="D67" s="151" t="s">
        <v>2349</v>
      </c>
      <c r="E67" s="151" t="s">
        <v>754</v>
      </c>
      <c r="F67" s="151" t="s">
        <v>755</v>
      </c>
      <c r="G67" s="152" t="s">
        <v>1736</v>
      </c>
      <c r="H67" s="482" t="s">
        <v>744</v>
      </c>
      <c r="I67" s="483">
        <v>3</v>
      </c>
      <c r="J67" s="484">
        <v>2.6</v>
      </c>
      <c r="K67" s="485" t="s">
        <v>2583</v>
      </c>
      <c r="L67" s="151" t="s">
        <v>756</v>
      </c>
      <c r="M67" s="209" t="s">
        <v>8795</v>
      </c>
      <c r="N67" s="151"/>
      <c r="O67" s="380"/>
    </row>
    <row r="68" spans="1:15" ht="26.45" customHeight="1">
      <c r="A68" s="482">
        <v>62</v>
      </c>
      <c r="B68" s="151" t="s">
        <v>741</v>
      </c>
      <c r="C68" s="151" t="s">
        <v>2348</v>
      </c>
      <c r="D68" s="151" t="s">
        <v>2349</v>
      </c>
      <c r="E68" s="151" t="s">
        <v>760</v>
      </c>
      <c r="F68" s="151" t="s">
        <v>761</v>
      </c>
      <c r="G68" s="152" t="s">
        <v>1738</v>
      </c>
      <c r="H68" s="482" t="s">
        <v>744</v>
      </c>
      <c r="I68" s="483">
        <v>4</v>
      </c>
      <c r="J68" s="484">
        <v>4.2</v>
      </c>
      <c r="K68" s="484">
        <v>144.28</v>
      </c>
      <c r="L68" s="151" t="s">
        <v>762</v>
      </c>
      <c r="M68" s="209" t="s">
        <v>8794</v>
      </c>
      <c r="N68" s="151"/>
      <c r="O68" s="380"/>
    </row>
    <row r="69" spans="1:15" ht="26.45" customHeight="1">
      <c r="A69" s="482">
        <v>63</v>
      </c>
      <c r="B69" s="151" t="s">
        <v>30</v>
      </c>
      <c r="C69" s="151" t="s">
        <v>2348</v>
      </c>
      <c r="D69" s="151" t="s">
        <v>2407</v>
      </c>
      <c r="E69" s="151" t="s">
        <v>2623</v>
      </c>
      <c r="F69" s="151" t="s">
        <v>690</v>
      </c>
      <c r="G69" s="152" t="s">
        <v>1720</v>
      </c>
      <c r="H69" s="482" t="s">
        <v>32</v>
      </c>
      <c r="I69" s="483">
        <v>7</v>
      </c>
      <c r="J69" s="157">
        <v>9.9</v>
      </c>
      <c r="K69" s="157">
        <v>1054.6600000000001</v>
      </c>
      <c r="L69" s="151" t="s">
        <v>691</v>
      </c>
      <c r="M69" s="209">
        <v>39010</v>
      </c>
      <c r="N69" s="151"/>
      <c r="O69" s="380"/>
    </row>
    <row r="70" spans="1:15" ht="26.45" customHeight="1">
      <c r="A70" s="482">
        <v>64</v>
      </c>
      <c r="B70" s="151" t="s">
        <v>30</v>
      </c>
      <c r="C70" s="151" t="s">
        <v>2348</v>
      </c>
      <c r="D70" s="151" t="s">
        <v>2398</v>
      </c>
      <c r="E70" s="151" t="s">
        <v>713</v>
      </c>
      <c r="F70" s="151" t="s">
        <v>714</v>
      </c>
      <c r="G70" s="152" t="s">
        <v>1725</v>
      </c>
      <c r="H70" s="482" t="s">
        <v>32</v>
      </c>
      <c r="I70" s="483">
        <v>3</v>
      </c>
      <c r="J70" s="157">
        <v>2.85</v>
      </c>
      <c r="K70" s="157">
        <v>0</v>
      </c>
      <c r="L70" s="151" t="s">
        <v>715</v>
      </c>
      <c r="M70" s="209">
        <v>40150</v>
      </c>
      <c r="N70" s="151"/>
      <c r="O70" s="380"/>
    </row>
    <row r="71" spans="1:15" ht="26.45" customHeight="1">
      <c r="A71" s="482">
        <v>65</v>
      </c>
      <c r="B71" s="151" t="s">
        <v>30</v>
      </c>
      <c r="C71" s="151" t="s">
        <v>2348</v>
      </c>
      <c r="D71" s="151" t="s">
        <v>2393</v>
      </c>
      <c r="E71" s="151" t="s">
        <v>655</v>
      </c>
      <c r="F71" s="151" t="s">
        <v>656</v>
      </c>
      <c r="G71" s="152" t="s">
        <v>1712</v>
      </c>
      <c r="H71" s="482" t="s">
        <v>32</v>
      </c>
      <c r="I71" s="483">
        <v>3</v>
      </c>
      <c r="J71" s="157">
        <v>3.8</v>
      </c>
      <c r="K71" s="157">
        <v>178.99</v>
      </c>
      <c r="L71" s="151" t="s">
        <v>657</v>
      </c>
      <c r="M71" s="209">
        <v>37015</v>
      </c>
      <c r="N71" s="151"/>
      <c r="O71" s="380"/>
    </row>
    <row r="72" spans="1:15" ht="26.45" customHeight="1">
      <c r="A72" s="482">
        <v>66</v>
      </c>
      <c r="B72" s="151" t="s">
        <v>741</v>
      </c>
      <c r="C72" s="151" t="s">
        <v>2348</v>
      </c>
      <c r="D72" s="151" t="s">
        <v>2415</v>
      </c>
      <c r="E72" s="151" t="s">
        <v>2624</v>
      </c>
      <c r="F72" s="151" t="s">
        <v>749</v>
      </c>
      <c r="G72" s="152" t="s">
        <v>1735</v>
      </c>
      <c r="H72" s="482" t="s">
        <v>744</v>
      </c>
      <c r="I72" s="483">
        <v>10</v>
      </c>
      <c r="J72" s="484">
        <v>16.5</v>
      </c>
      <c r="K72" s="484">
        <v>3679.05</v>
      </c>
      <c r="L72" s="151" t="s">
        <v>750</v>
      </c>
      <c r="M72" s="209" t="s">
        <v>8804</v>
      </c>
      <c r="N72" s="151"/>
      <c r="O72" s="380"/>
    </row>
    <row r="73" spans="1:15" ht="26.45" customHeight="1">
      <c r="A73" s="482">
        <v>67</v>
      </c>
      <c r="B73" s="151" t="s">
        <v>30</v>
      </c>
      <c r="C73" s="151" t="s">
        <v>2348</v>
      </c>
      <c r="D73" s="151" t="s">
        <v>2406</v>
      </c>
      <c r="E73" s="151" t="s">
        <v>595</v>
      </c>
      <c r="F73" s="151" t="s">
        <v>596</v>
      </c>
      <c r="G73" s="152" t="s">
        <v>1704</v>
      </c>
      <c r="H73" s="482" t="s">
        <v>32</v>
      </c>
      <c r="I73" s="483">
        <v>8</v>
      </c>
      <c r="J73" s="157">
        <v>10</v>
      </c>
      <c r="K73" s="157">
        <v>931.31</v>
      </c>
      <c r="L73" s="151" t="s">
        <v>597</v>
      </c>
      <c r="M73" s="209">
        <v>36930</v>
      </c>
      <c r="N73" s="151"/>
      <c r="O73" s="380"/>
    </row>
    <row r="74" spans="1:15" ht="26.45" customHeight="1">
      <c r="A74" s="482">
        <v>68</v>
      </c>
      <c r="B74" s="151" t="s">
        <v>30</v>
      </c>
      <c r="C74" s="151" t="s">
        <v>2348</v>
      </c>
      <c r="D74" s="151" t="s">
        <v>2406</v>
      </c>
      <c r="E74" s="151" t="s">
        <v>649</v>
      </c>
      <c r="F74" s="151" t="s">
        <v>650</v>
      </c>
      <c r="G74" s="152" t="s">
        <v>1710</v>
      </c>
      <c r="H74" s="482" t="s">
        <v>32</v>
      </c>
      <c r="I74" s="483">
        <v>5</v>
      </c>
      <c r="J74" s="157">
        <v>6.4</v>
      </c>
      <c r="K74" s="157">
        <v>1193.9000000000001</v>
      </c>
      <c r="L74" s="151" t="s">
        <v>651</v>
      </c>
      <c r="M74" s="209">
        <v>36960</v>
      </c>
      <c r="N74" s="151"/>
      <c r="O74" s="380"/>
    </row>
    <row r="75" spans="1:15" ht="26.45" customHeight="1">
      <c r="A75" s="482">
        <v>69</v>
      </c>
      <c r="B75" s="151" t="s">
        <v>30</v>
      </c>
      <c r="C75" s="151" t="s">
        <v>2348</v>
      </c>
      <c r="D75" s="151" t="s">
        <v>2414</v>
      </c>
      <c r="E75" s="151" t="s">
        <v>707</v>
      </c>
      <c r="F75" s="151" t="s">
        <v>708</v>
      </c>
      <c r="G75" s="152" t="s">
        <v>1724</v>
      </c>
      <c r="H75" s="482" t="s">
        <v>32</v>
      </c>
      <c r="I75" s="483">
        <v>7</v>
      </c>
      <c r="J75" s="157">
        <v>10.4</v>
      </c>
      <c r="K75" s="157">
        <v>1904.25</v>
      </c>
      <c r="L75" s="151" t="s">
        <v>709</v>
      </c>
      <c r="M75" s="209">
        <v>39743</v>
      </c>
      <c r="N75" s="151"/>
      <c r="O75" s="380"/>
    </row>
    <row r="76" spans="1:15" ht="26.45" customHeight="1">
      <c r="A76" s="482">
        <v>70</v>
      </c>
      <c r="B76" s="151" t="s">
        <v>741</v>
      </c>
      <c r="C76" s="151" t="s">
        <v>2348</v>
      </c>
      <c r="D76" s="151" t="s">
        <v>2414</v>
      </c>
      <c r="E76" s="151" t="s">
        <v>742</v>
      </c>
      <c r="F76" s="151" t="s">
        <v>743</v>
      </c>
      <c r="G76" s="152" t="s">
        <v>1734</v>
      </c>
      <c r="H76" s="482" t="s">
        <v>744</v>
      </c>
      <c r="I76" s="483">
        <v>6</v>
      </c>
      <c r="J76" s="484">
        <v>12.5</v>
      </c>
      <c r="K76" s="484">
        <v>3267.21</v>
      </c>
      <c r="L76" s="151" t="s">
        <v>745</v>
      </c>
      <c r="M76" s="209" t="s">
        <v>8793</v>
      </c>
      <c r="N76" s="151"/>
      <c r="O76" s="380"/>
    </row>
    <row r="77" spans="1:15" ht="26.45" customHeight="1">
      <c r="A77" s="482">
        <v>71</v>
      </c>
      <c r="B77" s="151" t="s">
        <v>30</v>
      </c>
      <c r="C77" s="151" t="s">
        <v>2348</v>
      </c>
      <c r="D77" s="151" t="s">
        <v>2418</v>
      </c>
      <c r="E77" s="151" t="s">
        <v>704</v>
      </c>
      <c r="F77" s="151" t="s">
        <v>705</v>
      </c>
      <c r="G77" s="152" t="s">
        <v>1723</v>
      </c>
      <c r="H77" s="482" t="s">
        <v>32</v>
      </c>
      <c r="I77" s="483">
        <v>10</v>
      </c>
      <c r="J77" s="157">
        <v>35.200000000000003</v>
      </c>
      <c r="K77" s="157">
        <v>9706.2099999999991</v>
      </c>
      <c r="L77" s="151" t="s">
        <v>706</v>
      </c>
      <c r="M77" s="209">
        <v>39514</v>
      </c>
      <c r="N77" s="151"/>
      <c r="O77" s="486"/>
    </row>
    <row r="78" spans="1:15" ht="26.45" customHeight="1">
      <c r="A78" s="482">
        <v>72</v>
      </c>
      <c r="B78" s="151" t="s">
        <v>2703</v>
      </c>
      <c r="C78" s="151" t="s">
        <v>2762</v>
      </c>
      <c r="D78" s="151" t="s">
        <v>2732</v>
      </c>
      <c r="E78" s="156" t="s">
        <v>3494</v>
      </c>
      <c r="F78" s="156" t="s">
        <v>3495</v>
      </c>
      <c r="G78" s="143" t="s">
        <v>3496</v>
      </c>
      <c r="H78" s="482" t="s">
        <v>32</v>
      </c>
      <c r="I78" s="483">
        <v>4</v>
      </c>
      <c r="J78" s="484">
        <v>7.5</v>
      </c>
      <c r="K78" s="484">
        <v>634</v>
      </c>
      <c r="L78" s="488" t="s">
        <v>3497</v>
      </c>
      <c r="M78" s="209" t="s">
        <v>3498</v>
      </c>
      <c r="N78" s="489"/>
      <c r="O78" s="489"/>
    </row>
    <row r="79" spans="1:15" ht="26.45" customHeight="1">
      <c r="A79" s="482">
        <v>73</v>
      </c>
      <c r="B79" s="151" t="s">
        <v>2703</v>
      </c>
      <c r="C79" s="151" t="s">
        <v>2762</v>
      </c>
      <c r="D79" s="151" t="s">
        <v>3499</v>
      </c>
      <c r="E79" s="156" t="s">
        <v>3500</v>
      </c>
      <c r="F79" s="156" t="s">
        <v>3501</v>
      </c>
      <c r="G79" s="143" t="s">
        <v>3502</v>
      </c>
      <c r="H79" s="482" t="s">
        <v>32</v>
      </c>
      <c r="I79" s="483">
        <v>12</v>
      </c>
      <c r="J79" s="484">
        <v>18.55</v>
      </c>
      <c r="K79" s="484">
        <v>5248</v>
      </c>
      <c r="L79" s="488" t="s">
        <v>3503</v>
      </c>
      <c r="M79" s="209">
        <v>37061</v>
      </c>
      <c r="N79" s="489"/>
      <c r="O79" s="489"/>
    </row>
    <row r="80" spans="1:15" ht="26.45" customHeight="1">
      <c r="A80" s="482">
        <v>74</v>
      </c>
      <c r="B80" s="151" t="s">
        <v>2703</v>
      </c>
      <c r="C80" s="151" t="s">
        <v>2762</v>
      </c>
      <c r="D80" s="151" t="s">
        <v>3499</v>
      </c>
      <c r="E80" s="151" t="s">
        <v>3504</v>
      </c>
      <c r="F80" s="156" t="s">
        <v>3505</v>
      </c>
      <c r="G80" s="490" t="s">
        <v>3506</v>
      </c>
      <c r="H80" s="482" t="s">
        <v>32</v>
      </c>
      <c r="I80" s="483">
        <v>11</v>
      </c>
      <c r="J80" s="484">
        <v>22</v>
      </c>
      <c r="K80" s="484">
        <v>2853</v>
      </c>
      <c r="L80" s="488" t="s">
        <v>3507</v>
      </c>
      <c r="M80" s="209">
        <v>38439</v>
      </c>
      <c r="N80" s="489"/>
      <c r="O80" s="489"/>
    </row>
    <row r="81" spans="1:15" ht="26.45" customHeight="1">
      <c r="A81" s="482">
        <v>75</v>
      </c>
      <c r="B81" s="151" t="s">
        <v>2703</v>
      </c>
      <c r="C81" s="151" t="s">
        <v>2762</v>
      </c>
      <c r="D81" s="151" t="s">
        <v>2705</v>
      </c>
      <c r="E81" s="156" t="s">
        <v>3508</v>
      </c>
      <c r="F81" s="156" t="s">
        <v>3509</v>
      </c>
      <c r="G81" s="490" t="s">
        <v>3510</v>
      </c>
      <c r="H81" s="482" t="s">
        <v>32</v>
      </c>
      <c r="I81" s="483">
        <v>3</v>
      </c>
      <c r="J81" s="484">
        <v>1.85</v>
      </c>
      <c r="K81" s="484">
        <v>192</v>
      </c>
      <c r="L81" s="488" t="s">
        <v>3511</v>
      </c>
      <c r="M81" s="209">
        <v>39171</v>
      </c>
      <c r="N81" s="489"/>
      <c r="O81" s="489"/>
    </row>
    <row r="82" spans="1:15" ht="26.45" customHeight="1">
      <c r="A82" s="482">
        <v>76</v>
      </c>
      <c r="B82" s="151" t="s">
        <v>2703</v>
      </c>
      <c r="C82" s="151" t="s">
        <v>2762</v>
      </c>
      <c r="D82" s="151" t="s">
        <v>2705</v>
      </c>
      <c r="E82" s="156" t="s">
        <v>3512</v>
      </c>
      <c r="F82" s="156" t="s">
        <v>3513</v>
      </c>
      <c r="G82" s="491" t="s">
        <v>3514</v>
      </c>
      <c r="H82" s="482" t="s">
        <v>32</v>
      </c>
      <c r="I82" s="483">
        <v>6</v>
      </c>
      <c r="J82" s="484">
        <v>11.25</v>
      </c>
      <c r="K82" s="484">
        <v>2730</v>
      </c>
      <c r="L82" s="488" t="s">
        <v>3515</v>
      </c>
      <c r="M82" s="209">
        <v>40561</v>
      </c>
      <c r="N82" s="489"/>
      <c r="O82" s="489"/>
    </row>
    <row r="83" spans="1:15" ht="26.45" customHeight="1">
      <c r="A83" s="482">
        <v>77</v>
      </c>
      <c r="B83" s="151" t="s">
        <v>2703</v>
      </c>
      <c r="C83" s="151" t="s">
        <v>2762</v>
      </c>
      <c r="D83" s="151" t="s">
        <v>3516</v>
      </c>
      <c r="E83" s="156" t="s">
        <v>3517</v>
      </c>
      <c r="F83" s="156" t="s">
        <v>3518</v>
      </c>
      <c r="G83" s="143" t="s">
        <v>3519</v>
      </c>
      <c r="H83" s="482" t="s">
        <v>32</v>
      </c>
      <c r="I83" s="483">
        <v>16</v>
      </c>
      <c r="J83" s="484">
        <v>44.4</v>
      </c>
      <c r="K83" s="484">
        <v>3814</v>
      </c>
      <c r="L83" s="488" t="s">
        <v>3520</v>
      </c>
      <c r="M83" s="209">
        <v>36788</v>
      </c>
      <c r="N83" s="489"/>
      <c r="O83" s="489"/>
    </row>
    <row r="84" spans="1:15" ht="26.45" customHeight="1">
      <c r="A84" s="482">
        <v>78</v>
      </c>
      <c r="B84" s="151" t="s">
        <v>2703</v>
      </c>
      <c r="C84" s="151" t="s">
        <v>2762</v>
      </c>
      <c r="D84" s="151" t="s">
        <v>3521</v>
      </c>
      <c r="E84" s="156" t="s">
        <v>3522</v>
      </c>
      <c r="F84" s="156" t="s">
        <v>3523</v>
      </c>
      <c r="G84" s="143" t="s">
        <v>3524</v>
      </c>
      <c r="H84" s="482" t="s">
        <v>32</v>
      </c>
      <c r="I84" s="483">
        <v>5</v>
      </c>
      <c r="J84" s="484">
        <v>4.8499999999999996</v>
      </c>
      <c r="K84" s="484">
        <v>920</v>
      </c>
      <c r="L84" s="488" t="s">
        <v>3525</v>
      </c>
      <c r="M84" s="209">
        <v>37270</v>
      </c>
      <c r="N84" s="489"/>
      <c r="O84" s="489"/>
    </row>
    <row r="85" spans="1:15" ht="26.45" customHeight="1">
      <c r="A85" s="482">
        <v>79</v>
      </c>
      <c r="B85" s="151" t="s">
        <v>2703</v>
      </c>
      <c r="C85" s="151" t="s">
        <v>2762</v>
      </c>
      <c r="D85" s="151" t="s">
        <v>3526</v>
      </c>
      <c r="E85" s="151" t="s">
        <v>3527</v>
      </c>
      <c r="F85" s="492" t="s">
        <v>3528</v>
      </c>
      <c r="G85" s="143" t="s">
        <v>3529</v>
      </c>
      <c r="H85" s="482" t="s">
        <v>32</v>
      </c>
      <c r="I85" s="483">
        <v>8</v>
      </c>
      <c r="J85" s="484">
        <v>11.2</v>
      </c>
      <c r="K85" s="484">
        <v>1636</v>
      </c>
      <c r="L85" s="488" t="s">
        <v>3530</v>
      </c>
      <c r="M85" s="209">
        <v>39121</v>
      </c>
      <c r="N85" s="489"/>
      <c r="O85" s="489"/>
    </row>
    <row r="86" spans="1:15" ht="26.45" customHeight="1">
      <c r="A86" s="482">
        <v>80</v>
      </c>
      <c r="B86" s="151" t="s">
        <v>2703</v>
      </c>
      <c r="C86" s="151" t="s">
        <v>2762</v>
      </c>
      <c r="D86" s="151" t="s">
        <v>3526</v>
      </c>
      <c r="E86" s="156" t="s">
        <v>3531</v>
      </c>
      <c r="F86" s="156" t="s">
        <v>3532</v>
      </c>
      <c r="G86" s="143" t="s">
        <v>3533</v>
      </c>
      <c r="H86" s="482" t="s">
        <v>32</v>
      </c>
      <c r="I86" s="483">
        <v>6</v>
      </c>
      <c r="J86" s="484">
        <v>13</v>
      </c>
      <c r="K86" s="484">
        <v>2609</v>
      </c>
      <c r="L86" s="488" t="s">
        <v>3534</v>
      </c>
      <c r="M86" s="209" t="s">
        <v>3535</v>
      </c>
      <c r="N86" s="489"/>
      <c r="O86" s="489"/>
    </row>
    <row r="87" spans="1:15" ht="26.45" customHeight="1">
      <c r="A87" s="482">
        <v>81</v>
      </c>
      <c r="B87" s="371" t="s">
        <v>2703</v>
      </c>
      <c r="C87" s="371" t="s">
        <v>2762</v>
      </c>
      <c r="D87" s="371" t="s">
        <v>3526</v>
      </c>
      <c r="E87" s="382" t="s">
        <v>3536</v>
      </c>
      <c r="F87" s="382" t="s">
        <v>3537</v>
      </c>
      <c r="G87" s="204" t="s">
        <v>3538</v>
      </c>
      <c r="H87" s="493" t="s">
        <v>32</v>
      </c>
      <c r="I87" s="494">
        <v>3</v>
      </c>
      <c r="J87" s="495">
        <v>5.7</v>
      </c>
      <c r="K87" s="495">
        <v>2688</v>
      </c>
      <c r="L87" s="496" t="s">
        <v>3539</v>
      </c>
      <c r="M87" s="378" t="s">
        <v>3540</v>
      </c>
      <c r="N87" s="497"/>
      <c r="O87" s="497" t="s">
        <v>3541</v>
      </c>
    </row>
    <row r="88" spans="1:15" ht="26.45" customHeight="1">
      <c r="A88" s="482">
        <v>82</v>
      </c>
      <c r="B88" s="151" t="s">
        <v>2703</v>
      </c>
      <c r="C88" s="151" t="s">
        <v>2704</v>
      </c>
      <c r="D88" s="151" t="s">
        <v>2396</v>
      </c>
      <c r="E88" s="151" t="s">
        <v>3542</v>
      </c>
      <c r="F88" s="156" t="s">
        <v>3543</v>
      </c>
      <c r="G88" s="143" t="s">
        <v>3544</v>
      </c>
      <c r="H88" s="482" t="s">
        <v>32</v>
      </c>
      <c r="I88" s="483">
        <v>5</v>
      </c>
      <c r="J88" s="484">
        <v>9.1999999999999993</v>
      </c>
      <c r="K88" s="484">
        <v>944</v>
      </c>
      <c r="L88" s="488" t="s">
        <v>3545</v>
      </c>
      <c r="M88" s="209" t="s">
        <v>3546</v>
      </c>
      <c r="N88" s="489"/>
      <c r="O88" s="489"/>
    </row>
    <row r="89" spans="1:15" ht="26.45" customHeight="1">
      <c r="A89" s="482">
        <v>83</v>
      </c>
      <c r="B89" s="151" t="s">
        <v>2703</v>
      </c>
      <c r="C89" s="151" t="s">
        <v>2704</v>
      </c>
      <c r="D89" s="151" t="s">
        <v>2705</v>
      </c>
      <c r="E89" s="156" t="s">
        <v>3547</v>
      </c>
      <c r="F89" s="156" t="s">
        <v>3548</v>
      </c>
      <c r="G89" s="143" t="s">
        <v>3549</v>
      </c>
      <c r="H89" s="482" t="s">
        <v>32</v>
      </c>
      <c r="I89" s="483">
        <v>3</v>
      </c>
      <c r="J89" s="484">
        <v>6.1</v>
      </c>
      <c r="K89" s="484">
        <v>947</v>
      </c>
      <c r="L89" s="488" t="s">
        <v>3550</v>
      </c>
      <c r="M89" s="209">
        <v>40079</v>
      </c>
      <c r="N89" s="489"/>
      <c r="O89" s="489"/>
    </row>
    <row r="90" spans="1:15" ht="26.45" customHeight="1">
      <c r="A90" s="482">
        <v>84</v>
      </c>
      <c r="B90" s="151" t="s">
        <v>2703</v>
      </c>
      <c r="C90" s="151" t="s">
        <v>2704</v>
      </c>
      <c r="D90" s="151" t="s">
        <v>2751</v>
      </c>
      <c r="E90" s="156" t="s">
        <v>3551</v>
      </c>
      <c r="F90" s="156" t="s">
        <v>3552</v>
      </c>
      <c r="G90" s="152" t="s">
        <v>3553</v>
      </c>
      <c r="H90" s="482" t="s">
        <v>32</v>
      </c>
      <c r="I90" s="483">
        <v>4</v>
      </c>
      <c r="J90" s="484">
        <v>4</v>
      </c>
      <c r="K90" s="484">
        <v>381</v>
      </c>
      <c r="L90" s="488" t="s">
        <v>3554</v>
      </c>
      <c r="M90" s="209">
        <v>40893</v>
      </c>
      <c r="N90" s="489"/>
      <c r="O90" s="489"/>
    </row>
    <row r="91" spans="1:15" ht="26.45" customHeight="1">
      <c r="A91" s="482">
        <v>85</v>
      </c>
      <c r="B91" s="151" t="s">
        <v>2703</v>
      </c>
      <c r="C91" s="151" t="s">
        <v>2704</v>
      </c>
      <c r="D91" s="151" t="s">
        <v>2751</v>
      </c>
      <c r="E91" s="156" t="s">
        <v>3555</v>
      </c>
      <c r="F91" s="156" t="s">
        <v>3556</v>
      </c>
      <c r="G91" s="490" t="s">
        <v>3557</v>
      </c>
      <c r="H91" s="482" t="s">
        <v>32</v>
      </c>
      <c r="I91" s="483">
        <v>4</v>
      </c>
      <c r="J91" s="484">
        <v>6.95</v>
      </c>
      <c r="K91" s="484">
        <v>1307</v>
      </c>
      <c r="L91" s="488" t="s">
        <v>3558</v>
      </c>
      <c r="M91" s="209">
        <v>41044</v>
      </c>
      <c r="N91" s="489"/>
      <c r="O91" s="489"/>
    </row>
    <row r="92" spans="1:15" ht="26.45" customHeight="1">
      <c r="A92" s="482">
        <v>86</v>
      </c>
      <c r="B92" s="151" t="s">
        <v>2703</v>
      </c>
      <c r="C92" s="151" t="s">
        <v>2704</v>
      </c>
      <c r="D92" s="151" t="s">
        <v>2751</v>
      </c>
      <c r="E92" s="156" t="s">
        <v>3559</v>
      </c>
      <c r="F92" s="156" t="s">
        <v>3560</v>
      </c>
      <c r="G92" s="143" t="s">
        <v>3561</v>
      </c>
      <c r="H92" s="482" t="s">
        <v>32</v>
      </c>
      <c r="I92" s="483">
        <v>4</v>
      </c>
      <c r="J92" s="484">
        <v>5.05</v>
      </c>
      <c r="K92" s="484">
        <v>615</v>
      </c>
      <c r="L92" s="488" t="s">
        <v>3562</v>
      </c>
      <c r="M92" s="209" t="s">
        <v>3563</v>
      </c>
      <c r="N92" s="489"/>
      <c r="O92" s="489"/>
    </row>
    <row r="93" spans="1:15" ht="26.45" customHeight="1">
      <c r="A93" s="482">
        <v>87</v>
      </c>
      <c r="B93" s="151" t="s">
        <v>2703</v>
      </c>
      <c r="C93" s="151" t="s">
        <v>8758</v>
      </c>
      <c r="D93" s="151" t="s">
        <v>3564</v>
      </c>
      <c r="E93" s="156" t="s">
        <v>3565</v>
      </c>
      <c r="F93" s="156" t="s">
        <v>3566</v>
      </c>
      <c r="G93" s="491" t="s">
        <v>3567</v>
      </c>
      <c r="H93" s="482" t="s">
        <v>32</v>
      </c>
      <c r="I93" s="483">
        <v>6</v>
      </c>
      <c r="J93" s="484">
        <v>14.36</v>
      </c>
      <c r="K93" s="484">
        <v>2281</v>
      </c>
      <c r="L93" s="488" t="s">
        <v>3568</v>
      </c>
      <c r="M93" s="209">
        <v>37705</v>
      </c>
      <c r="N93" s="489"/>
      <c r="O93" s="489"/>
    </row>
    <row r="94" spans="1:15" ht="26.45" customHeight="1">
      <c r="A94" s="482">
        <v>88</v>
      </c>
      <c r="B94" s="151" t="s">
        <v>2703</v>
      </c>
      <c r="C94" s="151" t="s">
        <v>8758</v>
      </c>
      <c r="D94" s="151" t="s">
        <v>3564</v>
      </c>
      <c r="E94" s="156" t="s">
        <v>3569</v>
      </c>
      <c r="F94" s="156" t="s">
        <v>3570</v>
      </c>
      <c r="G94" s="490" t="s">
        <v>3571</v>
      </c>
      <c r="H94" s="482" t="s">
        <v>32</v>
      </c>
      <c r="I94" s="483">
        <v>4</v>
      </c>
      <c r="J94" s="484">
        <v>7.15</v>
      </c>
      <c r="K94" s="484">
        <v>1476</v>
      </c>
      <c r="L94" s="488" t="s">
        <v>3572</v>
      </c>
      <c r="M94" s="209">
        <v>37921</v>
      </c>
      <c r="N94" s="489"/>
      <c r="O94" s="489"/>
    </row>
    <row r="95" spans="1:15" ht="26.45" customHeight="1">
      <c r="A95" s="482">
        <v>89</v>
      </c>
      <c r="B95" s="151" t="s">
        <v>2703</v>
      </c>
      <c r="C95" s="151" t="s">
        <v>8758</v>
      </c>
      <c r="D95" s="151" t="s">
        <v>3564</v>
      </c>
      <c r="E95" s="156" t="s">
        <v>3573</v>
      </c>
      <c r="F95" s="156" t="s">
        <v>3574</v>
      </c>
      <c r="G95" s="143" t="s">
        <v>3575</v>
      </c>
      <c r="H95" s="482" t="s">
        <v>32</v>
      </c>
      <c r="I95" s="483">
        <v>6</v>
      </c>
      <c r="J95" s="484">
        <v>10.3</v>
      </c>
      <c r="K95" s="484">
        <v>1903</v>
      </c>
      <c r="L95" s="488" t="s">
        <v>3576</v>
      </c>
      <c r="M95" s="209">
        <v>38889</v>
      </c>
      <c r="N95" s="489"/>
      <c r="O95" s="489"/>
    </row>
    <row r="96" spans="1:15" ht="26.45" customHeight="1">
      <c r="A96" s="482">
        <v>90</v>
      </c>
      <c r="B96" s="151" t="s">
        <v>2703</v>
      </c>
      <c r="C96" s="151" t="s">
        <v>8758</v>
      </c>
      <c r="D96" s="151" t="s">
        <v>3564</v>
      </c>
      <c r="E96" s="156" t="s">
        <v>8776</v>
      </c>
      <c r="F96" s="156" t="s">
        <v>3577</v>
      </c>
      <c r="G96" s="491" t="s">
        <v>3578</v>
      </c>
      <c r="H96" s="482" t="s">
        <v>32</v>
      </c>
      <c r="I96" s="483">
        <v>5</v>
      </c>
      <c r="J96" s="484">
        <v>7.1</v>
      </c>
      <c r="K96" s="484">
        <v>761</v>
      </c>
      <c r="L96" s="488" t="s">
        <v>3579</v>
      </c>
      <c r="M96" s="209">
        <v>39385</v>
      </c>
      <c r="N96" s="489"/>
      <c r="O96" s="489"/>
    </row>
    <row r="97" spans="1:15" ht="26.45" customHeight="1">
      <c r="A97" s="482">
        <v>91</v>
      </c>
      <c r="B97" s="151" t="s">
        <v>2703</v>
      </c>
      <c r="C97" s="151" t="s">
        <v>8758</v>
      </c>
      <c r="D97" s="151" t="s">
        <v>3564</v>
      </c>
      <c r="E97" s="156" t="s">
        <v>3580</v>
      </c>
      <c r="F97" s="156" t="s">
        <v>3581</v>
      </c>
      <c r="G97" s="490" t="s">
        <v>3582</v>
      </c>
      <c r="H97" s="482" t="s">
        <v>32</v>
      </c>
      <c r="I97" s="483">
        <v>3</v>
      </c>
      <c r="J97" s="484">
        <v>4.25</v>
      </c>
      <c r="K97" s="484">
        <v>293</v>
      </c>
      <c r="L97" s="488" t="s">
        <v>3583</v>
      </c>
      <c r="M97" s="209">
        <v>39695</v>
      </c>
      <c r="N97" s="489"/>
      <c r="O97" s="489"/>
    </row>
    <row r="98" spans="1:15" ht="26.45" customHeight="1">
      <c r="A98" s="482">
        <v>92</v>
      </c>
      <c r="B98" s="151" t="s">
        <v>2703</v>
      </c>
      <c r="C98" s="151" t="s">
        <v>8758</v>
      </c>
      <c r="D98" s="151" t="s">
        <v>3564</v>
      </c>
      <c r="E98" s="156" t="s">
        <v>3584</v>
      </c>
      <c r="F98" s="156" t="s">
        <v>3585</v>
      </c>
      <c r="G98" s="143" t="s">
        <v>3586</v>
      </c>
      <c r="H98" s="482" t="s">
        <v>32</v>
      </c>
      <c r="I98" s="483">
        <v>3</v>
      </c>
      <c r="J98" s="484">
        <v>7.25</v>
      </c>
      <c r="K98" s="484">
        <v>1544</v>
      </c>
      <c r="L98" s="488" t="s">
        <v>3587</v>
      </c>
      <c r="M98" s="209" t="s">
        <v>3588</v>
      </c>
      <c r="N98" s="489"/>
      <c r="O98" s="489"/>
    </row>
    <row r="99" spans="1:15" ht="26.45" customHeight="1">
      <c r="A99" s="482">
        <v>93</v>
      </c>
      <c r="B99" s="151" t="s">
        <v>2703</v>
      </c>
      <c r="C99" s="151" t="s">
        <v>8758</v>
      </c>
      <c r="D99" s="151" t="s">
        <v>3589</v>
      </c>
      <c r="E99" s="156" t="s">
        <v>3590</v>
      </c>
      <c r="F99" s="156" t="s">
        <v>3591</v>
      </c>
      <c r="G99" s="143" t="s">
        <v>3592</v>
      </c>
      <c r="H99" s="482" t="s">
        <v>32</v>
      </c>
      <c r="I99" s="483">
        <v>5</v>
      </c>
      <c r="J99" s="484">
        <v>8.5</v>
      </c>
      <c r="K99" s="484">
        <v>1219</v>
      </c>
      <c r="L99" s="498" t="s">
        <v>3593</v>
      </c>
      <c r="M99" s="209">
        <v>36790</v>
      </c>
      <c r="N99" s="489"/>
      <c r="O99" s="489"/>
    </row>
    <row r="100" spans="1:15" ht="26.45" customHeight="1">
      <c r="A100" s="482">
        <v>94</v>
      </c>
      <c r="B100" s="151" t="s">
        <v>2703</v>
      </c>
      <c r="C100" s="151" t="s">
        <v>8758</v>
      </c>
      <c r="D100" s="151" t="s">
        <v>3594</v>
      </c>
      <c r="E100" s="156" t="s">
        <v>3595</v>
      </c>
      <c r="F100" s="156" t="s">
        <v>3596</v>
      </c>
      <c r="G100" s="143" t="s">
        <v>3597</v>
      </c>
      <c r="H100" s="482" t="s">
        <v>32</v>
      </c>
      <c r="I100" s="483">
        <v>7</v>
      </c>
      <c r="J100" s="484">
        <v>11.35</v>
      </c>
      <c r="K100" s="484">
        <v>1378</v>
      </c>
      <c r="L100" s="488" t="s">
        <v>3598</v>
      </c>
      <c r="M100" s="209">
        <v>36929</v>
      </c>
      <c r="N100" s="489"/>
      <c r="O100" s="489"/>
    </row>
    <row r="101" spans="1:15" ht="26.45" customHeight="1">
      <c r="A101" s="482">
        <v>95</v>
      </c>
      <c r="B101" s="151" t="s">
        <v>2703</v>
      </c>
      <c r="C101" s="151" t="s">
        <v>8758</v>
      </c>
      <c r="D101" s="151" t="s">
        <v>3594</v>
      </c>
      <c r="E101" s="156" t="s">
        <v>3599</v>
      </c>
      <c r="F101" s="156" t="s">
        <v>3600</v>
      </c>
      <c r="G101" s="143" t="s">
        <v>3601</v>
      </c>
      <c r="H101" s="482" t="s">
        <v>32</v>
      </c>
      <c r="I101" s="483">
        <v>3</v>
      </c>
      <c r="J101" s="484">
        <v>4.7</v>
      </c>
      <c r="K101" s="484">
        <v>71</v>
      </c>
      <c r="L101" s="488" t="s">
        <v>3602</v>
      </c>
      <c r="M101" s="209">
        <v>40273</v>
      </c>
      <c r="N101" s="489"/>
      <c r="O101" s="489"/>
    </row>
    <row r="102" spans="1:15" ht="26.45" customHeight="1">
      <c r="A102" s="482">
        <v>96</v>
      </c>
      <c r="B102" s="151" t="s">
        <v>2703</v>
      </c>
      <c r="C102" s="151" t="s">
        <v>8758</v>
      </c>
      <c r="D102" s="151" t="s">
        <v>3050</v>
      </c>
      <c r="E102" s="151" t="s">
        <v>3603</v>
      </c>
      <c r="F102" s="156" t="s">
        <v>3604</v>
      </c>
      <c r="G102" s="143" t="s">
        <v>3605</v>
      </c>
      <c r="H102" s="482" t="s">
        <v>32</v>
      </c>
      <c r="I102" s="483">
        <v>7</v>
      </c>
      <c r="J102" s="484">
        <v>13.6</v>
      </c>
      <c r="K102" s="484">
        <v>5870</v>
      </c>
      <c r="L102" s="488" t="s">
        <v>3606</v>
      </c>
      <c r="M102" s="209">
        <v>39526</v>
      </c>
      <c r="N102" s="489"/>
      <c r="O102" s="489"/>
    </row>
    <row r="103" spans="1:15" ht="26.45" customHeight="1">
      <c r="A103" s="482">
        <v>97</v>
      </c>
      <c r="B103" s="151" t="s">
        <v>2703</v>
      </c>
      <c r="C103" s="151" t="s">
        <v>8758</v>
      </c>
      <c r="D103" s="151" t="s">
        <v>3050</v>
      </c>
      <c r="E103" s="156" t="s">
        <v>3607</v>
      </c>
      <c r="F103" s="156" t="s">
        <v>3608</v>
      </c>
      <c r="G103" s="143" t="s">
        <v>3609</v>
      </c>
      <c r="H103" s="482" t="s">
        <v>32</v>
      </c>
      <c r="I103" s="483">
        <v>5</v>
      </c>
      <c r="J103" s="484">
        <v>11.1</v>
      </c>
      <c r="K103" s="484">
        <v>2601</v>
      </c>
      <c r="L103" s="488" t="s">
        <v>3610</v>
      </c>
      <c r="M103" s="209">
        <v>40155</v>
      </c>
      <c r="N103" s="489"/>
      <c r="O103" s="489"/>
    </row>
    <row r="104" spans="1:15" s="80" customFormat="1" ht="26.45" customHeight="1">
      <c r="A104" s="482">
        <v>98</v>
      </c>
      <c r="B104" s="151" t="s">
        <v>2703</v>
      </c>
      <c r="C104" s="151" t="s">
        <v>8758</v>
      </c>
      <c r="D104" s="151" t="s">
        <v>3611</v>
      </c>
      <c r="E104" s="156" t="s">
        <v>3612</v>
      </c>
      <c r="F104" s="156" t="s">
        <v>3613</v>
      </c>
      <c r="G104" s="143" t="s">
        <v>3614</v>
      </c>
      <c r="H104" s="482" t="s">
        <v>32</v>
      </c>
      <c r="I104" s="483">
        <v>3</v>
      </c>
      <c r="J104" s="484">
        <v>2.25</v>
      </c>
      <c r="K104" s="484">
        <v>78.557000000000002</v>
      </c>
      <c r="L104" s="488" t="s">
        <v>3615</v>
      </c>
      <c r="M104" s="209" t="s">
        <v>3616</v>
      </c>
      <c r="N104" s="489"/>
      <c r="O104" s="489"/>
    </row>
    <row r="105" spans="1:15" ht="26.45" customHeight="1">
      <c r="A105" s="482">
        <v>99</v>
      </c>
      <c r="B105" s="151" t="s">
        <v>2703</v>
      </c>
      <c r="C105" s="151" t="s">
        <v>8758</v>
      </c>
      <c r="D105" s="151" t="s">
        <v>3108</v>
      </c>
      <c r="E105" s="156" t="s">
        <v>3617</v>
      </c>
      <c r="F105" s="156" t="s">
        <v>3618</v>
      </c>
      <c r="G105" s="143" t="s">
        <v>3619</v>
      </c>
      <c r="H105" s="482" t="s">
        <v>32</v>
      </c>
      <c r="I105" s="483">
        <v>3</v>
      </c>
      <c r="J105" s="484">
        <v>3</v>
      </c>
      <c r="K105" s="484">
        <v>324</v>
      </c>
      <c r="L105" s="488" t="s">
        <v>3620</v>
      </c>
      <c r="M105" s="209" t="s">
        <v>3621</v>
      </c>
      <c r="N105" s="489"/>
      <c r="O105" s="489"/>
    </row>
    <row r="106" spans="1:15" ht="26.45" customHeight="1">
      <c r="A106" s="482">
        <v>100</v>
      </c>
      <c r="B106" s="151" t="s">
        <v>2703</v>
      </c>
      <c r="C106" s="151" t="s">
        <v>8758</v>
      </c>
      <c r="D106" s="151" t="s">
        <v>3125</v>
      </c>
      <c r="E106" s="156" t="s">
        <v>3622</v>
      </c>
      <c r="F106" s="156" t="s">
        <v>3623</v>
      </c>
      <c r="G106" s="152" t="s">
        <v>3624</v>
      </c>
      <c r="H106" s="482" t="s">
        <v>32</v>
      </c>
      <c r="I106" s="483">
        <v>4</v>
      </c>
      <c r="J106" s="484">
        <v>5.95</v>
      </c>
      <c r="K106" s="484">
        <v>1099</v>
      </c>
      <c r="L106" s="488" t="s">
        <v>3625</v>
      </c>
      <c r="M106" s="209" t="s">
        <v>3626</v>
      </c>
      <c r="N106" s="489"/>
      <c r="O106" s="489"/>
    </row>
    <row r="107" spans="1:15" ht="26.45" customHeight="1">
      <c r="A107" s="482">
        <v>101</v>
      </c>
      <c r="B107" s="151" t="s">
        <v>2703</v>
      </c>
      <c r="C107" s="151" t="s">
        <v>8758</v>
      </c>
      <c r="D107" s="151" t="s">
        <v>3125</v>
      </c>
      <c r="E107" s="156" t="s">
        <v>3627</v>
      </c>
      <c r="F107" s="156" t="s">
        <v>3628</v>
      </c>
      <c r="G107" s="143" t="s">
        <v>3629</v>
      </c>
      <c r="H107" s="482" t="s">
        <v>32</v>
      </c>
      <c r="I107" s="483">
        <v>3</v>
      </c>
      <c r="J107" s="484">
        <v>4.9000000000000004</v>
      </c>
      <c r="K107" s="484">
        <v>735</v>
      </c>
      <c r="L107" s="488" t="s">
        <v>3630</v>
      </c>
      <c r="M107" s="209" t="s">
        <v>3631</v>
      </c>
      <c r="N107" s="489"/>
      <c r="O107" s="489"/>
    </row>
    <row r="108" spans="1:15" ht="26.45" customHeight="1">
      <c r="A108" s="482">
        <v>102</v>
      </c>
      <c r="B108" s="482" t="s">
        <v>4669</v>
      </c>
      <c r="C108" s="482" t="s">
        <v>5321</v>
      </c>
      <c r="D108" s="482" t="s">
        <v>5322</v>
      </c>
      <c r="E108" s="482" t="s">
        <v>5323</v>
      </c>
      <c r="F108" s="482" t="s">
        <v>5324</v>
      </c>
      <c r="G108" s="499" t="s">
        <v>5325</v>
      </c>
      <c r="H108" s="482" t="s">
        <v>859</v>
      </c>
      <c r="I108" s="500">
        <v>5</v>
      </c>
      <c r="J108" s="500">
        <v>9</v>
      </c>
      <c r="K108" s="501">
        <v>799</v>
      </c>
      <c r="L108" s="482" t="s">
        <v>5326</v>
      </c>
      <c r="M108" s="482" t="s">
        <v>5327</v>
      </c>
      <c r="N108" s="482"/>
      <c r="O108" s="489"/>
    </row>
    <row r="109" spans="1:15" ht="26.45" customHeight="1">
      <c r="A109" s="482">
        <v>103</v>
      </c>
      <c r="B109" s="482" t="s">
        <v>4669</v>
      </c>
      <c r="C109" s="482" t="s">
        <v>5321</v>
      </c>
      <c r="D109" s="482" t="s">
        <v>5322</v>
      </c>
      <c r="E109" s="482" t="s">
        <v>5328</v>
      </c>
      <c r="F109" s="482" t="s">
        <v>5329</v>
      </c>
      <c r="G109" s="499" t="s">
        <v>5330</v>
      </c>
      <c r="H109" s="482" t="s">
        <v>859</v>
      </c>
      <c r="I109" s="500">
        <v>7</v>
      </c>
      <c r="J109" s="500">
        <v>18.100000000000001</v>
      </c>
      <c r="K109" s="501">
        <v>2956</v>
      </c>
      <c r="L109" s="482" t="s">
        <v>5331</v>
      </c>
      <c r="M109" s="482" t="s">
        <v>5332</v>
      </c>
      <c r="N109" s="482"/>
      <c r="O109" s="489"/>
    </row>
    <row r="110" spans="1:15" ht="26.45" customHeight="1">
      <c r="A110" s="482">
        <v>104</v>
      </c>
      <c r="B110" s="482" t="s">
        <v>4669</v>
      </c>
      <c r="C110" s="482" t="s">
        <v>5321</v>
      </c>
      <c r="D110" s="482" t="s">
        <v>5322</v>
      </c>
      <c r="E110" s="502" t="s">
        <v>5333</v>
      </c>
      <c r="F110" s="156" t="s">
        <v>5334</v>
      </c>
      <c r="G110" s="143" t="s">
        <v>5335</v>
      </c>
      <c r="H110" s="482" t="s">
        <v>859</v>
      </c>
      <c r="I110" s="500">
        <v>3</v>
      </c>
      <c r="J110" s="500">
        <v>2.6</v>
      </c>
      <c r="K110" s="501">
        <v>0</v>
      </c>
      <c r="L110" s="156" t="s">
        <v>5336</v>
      </c>
      <c r="M110" s="156" t="s">
        <v>5337</v>
      </c>
      <c r="N110" s="156"/>
      <c r="O110" s="489" t="s">
        <v>5338</v>
      </c>
    </row>
    <row r="111" spans="1:15" ht="26.45" customHeight="1">
      <c r="A111" s="482">
        <v>105</v>
      </c>
      <c r="B111" s="482" t="s">
        <v>4669</v>
      </c>
      <c r="C111" s="482" t="s">
        <v>5321</v>
      </c>
      <c r="D111" s="482" t="s">
        <v>5322</v>
      </c>
      <c r="E111" s="503" t="s">
        <v>5339</v>
      </c>
      <c r="F111" s="151" t="s">
        <v>5340</v>
      </c>
      <c r="G111" s="152" t="s">
        <v>5341</v>
      </c>
      <c r="H111" s="482" t="s">
        <v>859</v>
      </c>
      <c r="I111" s="483">
        <v>3</v>
      </c>
      <c r="J111" s="500">
        <v>3</v>
      </c>
      <c r="K111" s="501">
        <v>0</v>
      </c>
      <c r="L111" s="151" t="s">
        <v>5342</v>
      </c>
      <c r="M111" s="209" t="s">
        <v>5343</v>
      </c>
      <c r="N111" s="489" t="s">
        <v>5344</v>
      </c>
      <c r="O111" s="489"/>
    </row>
    <row r="112" spans="1:15" ht="26.45" customHeight="1">
      <c r="A112" s="482">
        <v>106</v>
      </c>
      <c r="B112" s="482" t="s">
        <v>4669</v>
      </c>
      <c r="C112" s="482" t="s">
        <v>5321</v>
      </c>
      <c r="D112" s="482" t="s">
        <v>5322</v>
      </c>
      <c r="E112" s="151" t="s">
        <v>5345</v>
      </c>
      <c r="F112" s="151" t="s">
        <v>5346</v>
      </c>
      <c r="G112" s="152" t="s">
        <v>5341</v>
      </c>
      <c r="H112" s="482" t="s">
        <v>859</v>
      </c>
      <c r="I112" s="483">
        <v>3</v>
      </c>
      <c r="J112" s="500">
        <v>2.6</v>
      </c>
      <c r="K112" s="501">
        <v>0</v>
      </c>
      <c r="L112" s="151" t="s">
        <v>5342</v>
      </c>
      <c r="M112" s="209" t="s">
        <v>5347</v>
      </c>
      <c r="N112" s="489"/>
      <c r="O112" s="489"/>
    </row>
    <row r="113" spans="1:15" ht="26.45" customHeight="1">
      <c r="A113" s="482">
        <v>107</v>
      </c>
      <c r="B113" s="482" t="s">
        <v>4669</v>
      </c>
      <c r="C113" s="482" t="s">
        <v>5321</v>
      </c>
      <c r="D113" s="482" t="s">
        <v>2440</v>
      </c>
      <c r="E113" s="482" t="s">
        <v>5348</v>
      </c>
      <c r="F113" s="482" t="s">
        <v>5349</v>
      </c>
      <c r="G113" s="499" t="s">
        <v>5350</v>
      </c>
      <c r="H113" s="482" t="s">
        <v>859</v>
      </c>
      <c r="I113" s="500">
        <v>3</v>
      </c>
      <c r="J113" s="500">
        <v>2.2000000000000002</v>
      </c>
      <c r="K113" s="501">
        <v>174</v>
      </c>
      <c r="L113" s="482" t="s">
        <v>5351</v>
      </c>
      <c r="M113" s="482" t="s">
        <v>5327</v>
      </c>
      <c r="N113" s="482"/>
      <c r="O113" s="489"/>
    </row>
    <row r="114" spans="1:15" ht="26.45" customHeight="1">
      <c r="A114" s="482">
        <v>108</v>
      </c>
      <c r="B114" s="482" t="s">
        <v>4669</v>
      </c>
      <c r="C114" s="482" t="s">
        <v>5321</v>
      </c>
      <c r="D114" s="482" t="s">
        <v>5352</v>
      </c>
      <c r="E114" s="482" t="s">
        <v>5353</v>
      </c>
      <c r="F114" s="482" t="s">
        <v>5354</v>
      </c>
      <c r="G114" s="499" t="s">
        <v>5355</v>
      </c>
      <c r="H114" s="482" t="s">
        <v>859</v>
      </c>
      <c r="I114" s="500">
        <v>4</v>
      </c>
      <c r="J114" s="500">
        <v>3.35</v>
      </c>
      <c r="K114" s="501">
        <v>1220</v>
      </c>
      <c r="L114" s="482" t="s">
        <v>5356</v>
      </c>
      <c r="M114" s="482" t="s">
        <v>5357</v>
      </c>
      <c r="N114" s="482"/>
      <c r="O114" s="489"/>
    </row>
    <row r="115" spans="1:15" ht="26.45" customHeight="1">
      <c r="A115" s="482">
        <v>109</v>
      </c>
      <c r="B115" s="482" t="s">
        <v>4669</v>
      </c>
      <c r="C115" s="482" t="s">
        <v>5321</v>
      </c>
      <c r="D115" s="482" t="s">
        <v>4670</v>
      </c>
      <c r="E115" s="482" t="s">
        <v>5358</v>
      </c>
      <c r="F115" s="482" t="s">
        <v>5359</v>
      </c>
      <c r="G115" s="499" t="s">
        <v>5360</v>
      </c>
      <c r="H115" s="482" t="s">
        <v>859</v>
      </c>
      <c r="I115" s="500">
        <v>4</v>
      </c>
      <c r="J115" s="500">
        <v>5.3</v>
      </c>
      <c r="K115" s="501">
        <v>956</v>
      </c>
      <c r="L115" s="482" t="s">
        <v>5361</v>
      </c>
      <c r="M115" s="482" t="s">
        <v>5362</v>
      </c>
      <c r="N115" s="482"/>
      <c r="O115" s="489"/>
    </row>
    <row r="116" spans="1:15" ht="26.45" customHeight="1">
      <c r="A116" s="482">
        <v>110</v>
      </c>
      <c r="B116" s="482" t="s">
        <v>4669</v>
      </c>
      <c r="C116" s="482" t="s">
        <v>5363</v>
      </c>
      <c r="D116" s="482" t="s">
        <v>5364</v>
      </c>
      <c r="E116" s="482" t="s">
        <v>5365</v>
      </c>
      <c r="F116" s="482" t="s">
        <v>5366</v>
      </c>
      <c r="G116" s="499" t="s">
        <v>5367</v>
      </c>
      <c r="H116" s="482" t="s">
        <v>859</v>
      </c>
      <c r="I116" s="500">
        <v>8</v>
      </c>
      <c r="J116" s="500">
        <v>17.3</v>
      </c>
      <c r="K116" s="501">
        <v>1678</v>
      </c>
      <c r="L116" s="482" t="s">
        <v>5368</v>
      </c>
      <c r="M116" s="482" t="s">
        <v>5369</v>
      </c>
      <c r="N116" s="482"/>
      <c r="O116" s="489"/>
    </row>
    <row r="117" spans="1:15" ht="26.45" customHeight="1">
      <c r="A117" s="482">
        <v>111</v>
      </c>
      <c r="B117" s="482" t="s">
        <v>4669</v>
      </c>
      <c r="C117" s="482" t="s">
        <v>8764</v>
      </c>
      <c r="D117" s="482" t="s">
        <v>4677</v>
      </c>
      <c r="E117" s="482" t="s">
        <v>5370</v>
      </c>
      <c r="F117" s="482" t="s">
        <v>5371</v>
      </c>
      <c r="G117" s="499" t="s">
        <v>5372</v>
      </c>
      <c r="H117" s="482" t="s">
        <v>859</v>
      </c>
      <c r="I117" s="500">
        <v>3</v>
      </c>
      <c r="J117" s="500">
        <v>7.3</v>
      </c>
      <c r="K117" s="501">
        <v>1499</v>
      </c>
      <c r="L117" s="482" t="s">
        <v>5373</v>
      </c>
      <c r="M117" s="482" t="s">
        <v>5374</v>
      </c>
      <c r="N117" s="482"/>
      <c r="O117" s="489"/>
    </row>
    <row r="118" spans="1:15" ht="26.45" customHeight="1">
      <c r="A118" s="482">
        <v>112</v>
      </c>
      <c r="B118" s="482" t="s">
        <v>4669</v>
      </c>
      <c r="C118" s="482" t="s">
        <v>8764</v>
      </c>
      <c r="D118" s="482" t="s">
        <v>4677</v>
      </c>
      <c r="E118" s="482" t="s">
        <v>5375</v>
      </c>
      <c r="F118" s="482" t="s">
        <v>5376</v>
      </c>
      <c r="G118" s="499" t="s">
        <v>5377</v>
      </c>
      <c r="H118" s="482" t="s">
        <v>859</v>
      </c>
      <c r="I118" s="500">
        <v>7</v>
      </c>
      <c r="J118" s="500">
        <v>10.4</v>
      </c>
      <c r="K118" s="501">
        <v>619</v>
      </c>
      <c r="L118" s="482" t="s">
        <v>5378</v>
      </c>
      <c r="M118" s="482" t="s">
        <v>5369</v>
      </c>
      <c r="N118" s="482"/>
      <c r="O118" s="489"/>
    </row>
    <row r="119" spans="1:15" ht="26.45" customHeight="1">
      <c r="A119" s="482">
        <v>113</v>
      </c>
      <c r="B119" s="482" t="s">
        <v>4669</v>
      </c>
      <c r="C119" s="482" t="s">
        <v>8764</v>
      </c>
      <c r="D119" s="482" t="s">
        <v>4677</v>
      </c>
      <c r="E119" s="482" t="s">
        <v>5379</v>
      </c>
      <c r="F119" s="482" t="s">
        <v>5380</v>
      </c>
      <c r="G119" s="499" t="s">
        <v>5381</v>
      </c>
      <c r="H119" s="482" t="s">
        <v>859</v>
      </c>
      <c r="I119" s="500">
        <v>3</v>
      </c>
      <c r="J119" s="500">
        <v>2.6</v>
      </c>
      <c r="K119" s="501">
        <v>540</v>
      </c>
      <c r="L119" s="482" t="s">
        <v>5382</v>
      </c>
      <c r="M119" s="482" t="s">
        <v>5383</v>
      </c>
      <c r="N119" s="482"/>
      <c r="O119" s="489"/>
    </row>
    <row r="120" spans="1:15" ht="26.45" customHeight="1">
      <c r="A120" s="482">
        <v>114</v>
      </c>
      <c r="B120" s="482" t="s">
        <v>4669</v>
      </c>
      <c r="C120" s="482" t="s">
        <v>8764</v>
      </c>
      <c r="D120" s="482" t="s">
        <v>4677</v>
      </c>
      <c r="E120" s="482" t="s">
        <v>5384</v>
      </c>
      <c r="F120" s="482" t="s">
        <v>5385</v>
      </c>
      <c r="G120" s="499" t="s">
        <v>5386</v>
      </c>
      <c r="H120" s="482" t="s">
        <v>859</v>
      </c>
      <c r="I120" s="500">
        <v>4</v>
      </c>
      <c r="J120" s="500">
        <v>8.9</v>
      </c>
      <c r="K120" s="501">
        <v>610</v>
      </c>
      <c r="L120" s="482" t="s">
        <v>5387</v>
      </c>
      <c r="M120" s="482" t="s">
        <v>5388</v>
      </c>
      <c r="N120" s="482"/>
      <c r="O120" s="489"/>
    </row>
    <row r="121" spans="1:15" ht="26.45" customHeight="1">
      <c r="A121" s="482">
        <v>115</v>
      </c>
      <c r="B121" s="482" t="s">
        <v>4669</v>
      </c>
      <c r="C121" s="482" t="s">
        <v>8764</v>
      </c>
      <c r="D121" s="482" t="s">
        <v>4677</v>
      </c>
      <c r="E121" s="504" t="s">
        <v>5389</v>
      </c>
      <c r="F121" s="482" t="s">
        <v>5390</v>
      </c>
      <c r="G121" s="499" t="s">
        <v>5391</v>
      </c>
      <c r="H121" s="482" t="s">
        <v>859</v>
      </c>
      <c r="I121" s="500">
        <v>3</v>
      </c>
      <c r="J121" s="500">
        <v>2.85</v>
      </c>
      <c r="K121" s="501">
        <v>610</v>
      </c>
      <c r="L121" s="482" t="s">
        <v>5392</v>
      </c>
      <c r="M121" s="482" t="s">
        <v>5393</v>
      </c>
      <c r="N121" s="482"/>
      <c r="O121" s="489"/>
    </row>
    <row r="122" spans="1:15" ht="26.45" customHeight="1">
      <c r="A122" s="482">
        <v>116</v>
      </c>
      <c r="B122" s="482" t="s">
        <v>4669</v>
      </c>
      <c r="C122" s="482" t="s">
        <v>8764</v>
      </c>
      <c r="D122" s="482" t="s">
        <v>4677</v>
      </c>
      <c r="E122" s="504" t="s">
        <v>5394</v>
      </c>
      <c r="F122" s="482" t="s">
        <v>5395</v>
      </c>
      <c r="G122" s="499" t="s">
        <v>5396</v>
      </c>
      <c r="H122" s="482" t="s">
        <v>859</v>
      </c>
      <c r="I122" s="500">
        <v>3</v>
      </c>
      <c r="J122" s="500">
        <v>4.9000000000000004</v>
      </c>
      <c r="K122" s="501">
        <v>807</v>
      </c>
      <c r="L122" s="482" t="s">
        <v>5397</v>
      </c>
      <c r="M122" s="482" t="s">
        <v>5398</v>
      </c>
      <c r="N122" s="482"/>
      <c r="O122" s="489"/>
    </row>
    <row r="123" spans="1:15" ht="26.45" customHeight="1">
      <c r="A123" s="482">
        <v>117</v>
      </c>
      <c r="B123" s="482" t="s">
        <v>4669</v>
      </c>
      <c r="C123" s="482" t="s">
        <v>8764</v>
      </c>
      <c r="D123" s="482" t="s">
        <v>4677</v>
      </c>
      <c r="E123" s="504" t="s">
        <v>5399</v>
      </c>
      <c r="F123" s="482" t="s">
        <v>5400</v>
      </c>
      <c r="G123" s="499" t="s">
        <v>5401</v>
      </c>
      <c r="H123" s="482" t="s">
        <v>859</v>
      </c>
      <c r="I123" s="500">
        <v>5</v>
      </c>
      <c r="J123" s="500">
        <v>4.1500000000000004</v>
      </c>
      <c r="K123" s="501">
        <v>497</v>
      </c>
      <c r="L123" s="482" t="s">
        <v>5402</v>
      </c>
      <c r="M123" s="482" t="s">
        <v>5403</v>
      </c>
      <c r="N123" s="482"/>
      <c r="O123" s="489"/>
    </row>
    <row r="124" spans="1:15" ht="26.45" customHeight="1">
      <c r="A124" s="482">
        <v>118</v>
      </c>
      <c r="B124" s="482" t="s">
        <v>4669</v>
      </c>
      <c r="C124" s="482" t="s">
        <v>8764</v>
      </c>
      <c r="D124" s="482" t="s">
        <v>4677</v>
      </c>
      <c r="E124" s="504" t="s">
        <v>5404</v>
      </c>
      <c r="F124" s="482" t="s">
        <v>5405</v>
      </c>
      <c r="G124" s="499" t="s">
        <v>5406</v>
      </c>
      <c r="H124" s="482" t="s">
        <v>859</v>
      </c>
      <c r="I124" s="500">
        <v>3</v>
      </c>
      <c r="J124" s="500">
        <v>3.6</v>
      </c>
      <c r="K124" s="501">
        <v>142</v>
      </c>
      <c r="L124" s="482" t="s">
        <v>5407</v>
      </c>
      <c r="M124" s="482" t="s">
        <v>5408</v>
      </c>
      <c r="N124" s="482"/>
      <c r="O124" s="489"/>
    </row>
    <row r="125" spans="1:15" ht="26.45" customHeight="1">
      <c r="A125" s="482">
        <v>119</v>
      </c>
      <c r="B125" s="482" t="s">
        <v>4669</v>
      </c>
      <c r="C125" s="482" t="s">
        <v>8764</v>
      </c>
      <c r="D125" s="482" t="s">
        <v>4677</v>
      </c>
      <c r="E125" s="504" t="s">
        <v>5409</v>
      </c>
      <c r="F125" s="482" t="s">
        <v>5410</v>
      </c>
      <c r="G125" s="499" t="s">
        <v>5411</v>
      </c>
      <c r="H125" s="482" t="s">
        <v>859</v>
      </c>
      <c r="I125" s="500">
        <v>4</v>
      </c>
      <c r="J125" s="500">
        <v>7.5</v>
      </c>
      <c r="K125" s="501">
        <v>373</v>
      </c>
      <c r="L125" s="482" t="s">
        <v>5412</v>
      </c>
      <c r="M125" s="482" t="s">
        <v>5413</v>
      </c>
      <c r="N125" s="482"/>
      <c r="O125" s="489"/>
    </row>
    <row r="126" spans="1:15" ht="26.45" customHeight="1">
      <c r="A126" s="482">
        <v>120</v>
      </c>
      <c r="B126" s="482" t="s">
        <v>4669</v>
      </c>
      <c r="C126" s="482" t="s">
        <v>8764</v>
      </c>
      <c r="D126" s="482" t="s">
        <v>4677</v>
      </c>
      <c r="E126" s="502" t="s">
        <v>5414</v>
      </c>
      <c r="F126" s="156" t="s">
        <v>5415</v>
      </c>
      <c r="G126" s="143" t="s">
        <v>5416</v>
      </c>
      <c r="H126" s="482" t="s">
        <v>859</v>
      </c>
      <c r="I126" s="500">
        <v>3</v>
      </c>
      <c r="J126" s="500">
        <v>3</v>
      </c>
      <c r="K126" s="501">
        <v>0</v>
      </c>
      <c r="L126" s="156" t="s">
        <v>5417</v>
      </c>
      <c r="M126" s="156" t="s">
        <v>5418</v>
      </c>
      <c r="N126" s="156"/>
      <c r="O126" s="489" t="s">
        <v>5419</v>
      </c>
    </row>
    <row r="127" spans="1:15" ht="26.45" customHeight="1">
      <c r="A127" s="482">
        <v>121</v>
      </c>
      <c r="B127" s="482" t="s">
        <v>4669</v>
      </c>
      <c r="C127" s="482" t="s">
        <v>8764</v>
      </c>
      <c r="D127" s="482" t="s">
        <v>4677</v>
      </c>
      <c r="E127" s="503" t="s">
        <v>5420</v>
      </c>
      <c r="F127" s="151" t="s">
        <v>5421</v>
      </c>
      <c r="G127" s="152" t="s">
        <v>5422</v>
      </c>
      <c r="H127" s="482" t="s">
        <v>859</v>
      </c>
      <c r="I127" s="483">
        <v>3</v>
      </c>
      <c r="J127" s="500">
        <v>2.0499999999999998</v>
      </c>
      <c r="K127" s="501">
        <v>0</v>
      </c>
      <c r="L127" s="151" t="s">
        <v>5423</v>
      </c>
      <c r="M127" s="209" t="s">
        <v>5424</v>
      </c>
      <c r="N127" s="489"/>
      <c r="O127" s="489" t="s">
        <v>5425</v>
      </c>
    </row>
    <row r="128" spans="1:15" ht="26.45" customHeight="1">
      <c r="A128" s="482">
        <v>122</v>
      </c>
      <c r="B128" s="482" t="s">
        <v>4669</v>
      </c>
      <c r="C128" s="482" t="s">
        <v>8762</v>
      </c>
      <c r="D128" s="482" t="s">
        <v>5426</v>
      </c>
      <c r="E128" s="482" t="s">
        <v>5427</v>
      </c>
      <c r="F128" s="482" t="s">
        <v>5428</v>
      </c>
      <c r="G128" s="499" t="s">
        <v>5429</v>
      </c>
      <c r="H128" s="482" t="s">
        <v>859</v>
      </c>
      <c r="I128" s="500">
        <v>6</v>
      </c>
      <c r="J128" s="500">
        <v>5.4</v>
      </c>
      <c r="K128" s="501">
        <v>1098</v>
      </c>
      <c r="L128" s="482" t="s">
        <v>5430</v>
      </c>
      <c r="M128" s="482" t="s">
        <v>5431</v>
      </c>
      <c r="N128" s="482"/>
      <c r="O128" s="489"/>
    </row>
    <row r="129" spans="1:15" ht="26.45" customHeight="1">
      <c r="A129" s="482">
        <v>123</v>
      </c>
      <c r="B129" s="482" t="s">
        <v>4669</v>
      </c>
      <c r="C129" s="482" t="s">
        <v>8762</v>
      </c>
      <c r="D129" s="482" t="s">
        <v>5432</v>
      </c>
      <c r="E129" s="504" t="s">
        <v>5433</v>
      </c>
      <c r="F129" s="482" t="s">
        <v>5434</v>
      </c>
      <c r="G129" s="499" t="s">
        <v>5435</v>
      </c>
      <c r="H129" s="482" t="s">
        <v>859</v>
      </c>
      <c r="I129" s="500">
        <v>9</v>
      </c>
      <c r="J129" s="500">
        <v>22.2</v>
      </c>
      <c r="K129" s="501">
        <v>0</v>
      </c>
      <c r="L129" s="482" t="s">
        <v>5436</v>
      </c>
      <c r="M129" s="482" t="s">
        <v>5437</v>
      </c>
      <c r="N129" s="482"/>
      <c r="O129" s="489"/>
    </row>
    <row r="130" spans="1:15" ht="26.45" customHeight="1">
      <c r="A130" s="482">
        <v>124</v>
      </c>
      <c r="B130" s="482" t="s">
        <v>4669</v>
      </c>
      <c r="C130" s="482" t="s">
        <v>8762</v>
      </c>
      <c r="D130" s="482" t="s">
        <v>5432</v>
      </c>
      <c r="E130" s="504" t="s">
        <v>5438</v>
      </c>
      <c r="F130" s="482" t="s">
        <v>5439</v>
      </c>
      <c r="G130" s="499" t="s">
        <v>5440</v>
      </c>
      <c r="H130" s="482" t="s">
        <v>859</v>
      </c>
      <c r="I130" s="500">
        <v>3</v>
      </c>
      <c r="J130" s="500">
        <v>6.4</v>
      </c>
      <c r="K130" s="501">
        <v>662</v>
      </c>
      <c r="L130" s="482" t="s">
        <v>5441</v>
      </c>
      <c r="M130" s="482" t="s">
        <v>5442</v>
      </c>
      <c r="N130" s="482"/>
      <c r="O130" s="489"/>
    </row>
    <row r="131" spans="1:15" ht="26.45" customHeight="1">
      <c r="A131" s="482">
        <v>125</v>
      </c>
      <c r="B131" s="482" t="s">
        <v>4669</v>
      </c>
      <c r="C131" s="482" t="s">
        <v>8762</v>
      </c>
      <c r="D131" s="482" t="s">
        <v>5432</v>
      </c>
      <c r="E131" s="502" t="s">
        <v>5443</v>
      </c>
      <c r="F131" s="156" t="s">
        <v>5444</v>
      </c>
      <c r="G131" s="143" t="s">
        <v>5445</v>
      </c>
      <c r="H131" s="482" t="s">
        <v>859</v>
      </c>
      <c r="I131" s="500">
        <v>3</v>
      </c>
      <c r="J131" s="500">
        <v>3</v>
      </c>
      <c r="K131" s="501">
        <v>0</v>
      </c>
      <c r="L131" s="156" t="s">
        <v>5446</v>
      </c>
      <c r="M131" s="156" t="s">
        <v>5447</v>
      </c>
      <c r="N131" s="156" t="s">
        <v>5448</v>
      </c>
      <c r="O131" s="489"/>
    </row>
    <row r="132" spans="1:15" ht="26.45" customHeight="1">
      <c r="A132" s="482">
        <v>126</v>
      </c>
      <c r="B132" s="482" t="s">
        <v>4669</v>
      </c>
      <c r="C132" s="482" t="s">
        <v>8762</v>
      </c>
      <c r="D132" s="482" t="s">
        <v>5449</v>
      </c>
      <c r="E132" s="482" t="s">
        <v>5450</v>
      </c>
      <c r="F132" s="482" t="s">
        <v>5451</v>
      </c>
      <c r="G132" s="499" t="s">
        <v>5452</v>
      </c>
      <c r="H132" s="482" t="s">
        <v>859</v>
      </c>
      <c r="I132" s="500">
        <v>3</v>
      </c>
      <c r="J132" s="500">
        <v>4.5999999999999996</v>
      </c>
      <c r="K132" s="501">
        <v>610</v>
      </c>
      <c r="L132" s="482" t="s">
        <v>5453</v>
      </c>
      <c r="M132" s="482" t="s">
        <v>5369</v>
      </c>
      <c r="N132" s="482"/>
      <c r="O132" s="489"/>
    </row>
    <row r="133" spans="1:15" ht="26.45" customHeight="1">
      <c r="A133" s="482">
        <v>127</v>
      </c>
      <c r="B133" s="482" t="s">
        <v>4669</v>
      </c>
      <c r="C133" s="482" t="s">
        <v>8762</v>
      </c>
      <c r="D133" s="482" t="s">
        <v>5454</v>
      </c>
      <c r="E133" s="482" t="s">
        <v>5455</v>
      </c>
      <c r="F133" s="482" t="s">
        <v>5456</v>
      </c>
      <c r="G133" s="499" t="s">
        <v>5457</v>
      </c>
      <c r="H133" s="482" t="s">
        <v>859</v>
      </c>
      <c r="I133" s="500">
        <v>9</v>
      </c>
      <c r="J133" s="500">
        <v>13.4</v>
      </c>
      <c r="K133" s="501">
        <v>2282</v>
      </c>
      <c r="L133" s="482" t="s">
        <v>5458</v>
      </c>
      <c r="M133" s="482" t="s">
        <v>5459</v>
      </c>
      <c r="N133" s="482"/>
      <c r="O133" s="489"/>
    </row>
    <row r="134" spans="1:15" ht="26.45" customHeight="1">
      <c r="A134" s="482">
        <v>128</v>
      </c>
      <c r="B134" s="482" t="s">
        <v>4669</v>
      </c>
      <c r="C134" s="482" t="s">
        <v>8762</v>
      </c>
      <c r="D134" s="482" t="s">
        <v>5460</v>
      </c>
      <c r="E134" s="482" t="s">
        <v>5461</v>
      </c>
      <c r="F134" s="482" t="s">
        <v>5462</v>
      </c>
      <c r="G134" s="499" t="s">
        <v>5463</v>
      </c>
      <c r="H134" s="482" t="s">
        <v>859</v>
      </c>
      <c r="I134" s="500">
        <v>5</v>
      </c>
      <c r="J134" s="500">
        <v>5</v>
      </c>
      <c r="K134" s="501">
        <v>2149</v>
      </c>
      <c r="L134" s="482" t="s">
        <v>5464</v>
      </c>
      <c r="M134" s="482" t="s">
        <v>5465</v>
      </c>
      <c r="N134" s="482"/>
      <c r="O134" s="489"/>
    </row>
    <row r="135" spans="1:15" ht="26.45" customHeight="1">
      <c r="A135" s="482">
        <v>129</v>
      </c>
      <c r="B135" s="151" t="s">
        <v>6139</v>
      </c>
      <c r="C135" s="151" t="s">
        <v>6147</v>
      </c>
      <c r="D135" s="151" t="s">
        <v>2390</v>
      </c>
      <c r="E135" s="151" t="s">
        <v>6415</v>
      </c>
      <c r="F135" s="371" t="s">
        <v>6416</v>
      </c>
      <c r="G135" s="394" t="s">
        <v>6417</v>
      </c>
      <c r="H135" s="482" t="s">
        <v>859</v>
      </c>
      <c r="I135" s="505">
        <v>3</v>
      </c>
      <c r="J135" s="157">
        <v>6.8</v>
      </c>
      <c r="K135" s="157">
        <v>0</v>
      </c>
      <c r="L135" s="506" t="s">
        <v>6418</v>
      </c>
      <c r="M135" s="209">
        <v>38513</v>
      </c>
      <c r="N135" s="489"/>
      <c r="O135" s="489"/>
    </row>
    <row r="136" spans="1:15" ht="26.45" customHeight="1">
      <c r="A136" s="482">
        <v>130</v>
      </c>
      <c r="B136" s="151" t="s">
        <v>6139</v>
      </c>
      <c r="C136" s="151" t="s">
        <v>6147</v>
      </c>
      <c r="D136" s="151" t="s">
        <v>2390</v>
      </c>
      <c r="E136" s="151" t="s">
        <v>6419</v>
      </c>
      <c r="F136" s="371" t="s">
        <v>6420</v>
      </c>
      <c r="G136" s="394" t="s">
        <v>6421</v>
      </c>
      <c r="H136" s="482" t="s">
        <v>859</v>
      </c>
      <c r="I136" s="505">
        <v>4</v>
      </c>
      <c r="J136" s="157">
        <v>2.2999999999999998</v>
      </c>
      <c r="K136" s="157">
        <v>832.3</v>
      </c>
      <c r="L136" s="506" t="s">
        <v>6422</v>
      </c>
      <c r="M136" s="209">
        <v>41582</v>
      </c>
      <c r="N136" s="489"/>
      <c r="O136" s="489"/>
    </row>
    <row r="137" spans="1:15" ht="26.45" customHeight="1">
      <c r="A137" s="482">
        <v>131</v>
      </c>
      <c r="B137" s="151" t="s">
        <v>6139</v>
      </c>
      <c r="C137" s="151" t="s">
        <v>6147</v>
      </c>
      <c r="D137" s="151" t="s">
        <v>2390</v>
      </c>
      <c r="E137" s="151" t="s">
        <v>6423</v>
      </c>
      <c r="F137" s="448" t="s">
        <v>6424</v>
      </c>
      <c r="G137" s="507" t="s">
        <v>6425</v>
      </c>
      <c r="H137" s="482" t="s">
        <v>859</v>
      </c>
      <c r="I137" s="505">
        <v>5</v>
      </c>
      <c r="J137" s="157">
        <v>5.9</v>
      </c>
      <c r="K137" s="157">
        <v>1295.7</v>
      </c>
      <c r="L137" s="508" t="s">
        <v>6426</v>
      </c>
      <c r="M137" s="209">
        <v>38973</v>
      </c>
      <c r="N137" s="489"/>
      <c r="O137" s="489"/>
    </row>
    <row r="138" spans="1:15" ht="26.45" customHeight="1">
      <c r="A138" s="482">
        <v>132</v>
      </c>
      <c r="B138" s="151" t="s">
        <v>6139</v>
      </c>
      <c r="C138" s="151" t="s">
        <v>6147</v>
      </c>
      <c r="D138" s="151" t="s">
        <v>2390</v>
      </c>
      <c r="E138" s="151" t="s">
        <v>6427</v>
      </c>
      <c r="F138" s="509" t="s">
        <v>6428</v>
      </c>
      <c r="G138" s="510" t="s">
        <v>6429</v>
      </c>
      <c r="H138" s="482" t="s">
        <v>859</v>
      </c>
      <c r="I138" s="505">
        <v>3</v>
      </c>
      <c r="J138" s="157">
        <v>1.8</v>
      </c>
      <c r="K138" s="157">
        <v>1592.9</v>
      </c>
      <c r="L138" s="511" t="s">
        <v>6430</v>
      </c>
      <c r="M138" s="209">
        <v>43105</v>
      </c>
      <c r="N138" s="489"/>
      <c r="O138" s="512"/>
    </row>
    <row r="139" spans="1:15" ht="26.45" customHeight="1">
      <c r="A139" s="482">
        <v>133</v>
      </c>
      <c r="B139" s="151" t="s">
        <v>6139</v>
      </c>
      <c r="C139" s="151" t="s">
        <v>6147</v>
      </c>
      <c r="D139" s="151" t="s">
        <v>6153</v>
      </c>
      <c r="E139" s="151" t="s">
        <v>6431</v>
      </c>
      <c r="F139" s="509" t="s">
        <v>6432</v>
      </c>
      <c r="G139" s="510" t="s">
        <v>6433</v>
      </c>
      <c r="H139" s="482" t="s">
        <v>859</v>
      </c>
      <c r="I139" s="505">
        <v>3</v>
      </c>
      <c r="J139" s="157">
        <v>2.6</v>
      </c>
      <c r="K139" s="157">
        <v>218.9</v>
      </c>
      <c r="L139" s="511" t="s">
        <v>6434</v>
      </c>
      <c r="M139" s="209">
        <v>43151</v>
      </c>
      <c r="N139" s="489"/>
      <c r="O139" s="512"/>
    </row>
    <row r="140" spans="1:15" ht="26.45" customHeight="1">
      <c r="A140" s="482">
        <v>134</v>
      </c>
      <c r="B140" s="151" t="s">
        <v>6139</v>
      </c>
      <c r="C140" s="151" t="s">
        <v>6147</v>
      </c>
      <c r="D140" s="151" t="s">
        <v>6160</v>
      </c>
      <c r="E140" s="151" t="s">
        <v>6435</v>
      </c>
      <c r="F140" s="371" t="s">
        <v>6436</v>
      </c>
      <c r="G140" s="394" t="s">
        <v>6437</v>
      </c>
      <c r="H140" s="482" t="s">
        <v>859</v>
      </c>
      <c r="I140" s="505">
        <v>3</v>
      </c>
      <c r="J140" s="157">
        <v>4</v>
      </c>
      <c r="K140" s="157">
        <v>817.1</v>
      </c>
      <c r="L140" s="506" t="s">
        <v>6438</v>
      </c>
      <c r="M140" s="209" t="s">
        <v>6439</v>
      </c>
      <c r="N140" s="489"/>
      <c r="O140" s="156"/>
    </row>
    <row r="141" spans="1:15" ht="26.45" customHeight="1">
      <c r="A141" s="482">
        <v>135</v>
      </c>
      <c r="B141" s="151" t="s">
        <v>6139</v>
      </c>
      <c r="C141" s="151" t="s">
        <v>6147</v>
      </c>
      <c r="D141" s="151" t="s">
        <v>6160</v>
      </c>
      <c r="E141" s="151" t="s">
        <v>6440</v>
      </c>
      <c r="F141" s="371" t="s">
        <v>6441</v>
      </c>
      <c r="G141" s="513" t="s">
        <v>6442</v>
      </c>
      <c r="H141" s="482" t="s">
        <v>859</v>
      </c>
      <c r="I141" s="505">
        <v>6</v>
      </c>
      <c r="J141" s="157">
        <v>24.3</v>
      </c>
      <c r="K141" s="157">
        <v>2265.4</v>
      </c>
      <c r="L141" s="514" t="s">
        <v>6443</v>
      </c>
      <c r="M141" s="209">
        <v>40567</v>
      </c>
      <c r="N141" s="489"/>
      <c r="O141" s="489"/>
    </row>
    <row r="142" spans="1:15" ht="26.45" customHeight="1">
      <c r="A142" s="482">
        <v>136</v>
      </c>
      <c r="B142" s="151" t="s">
        <v>6139</v>
      </c>
      <c r="C142" s="151" t="s">
        <v>6147</v>
      </c>
      <c r="D142" s="151" t="s">
        <v>6160</v>
      </c>
      <c r="E142" s="151" t="s">
        <v>6444</v>
      </c>
      <c r="F142" s="371" t="s">
        <v>6445</v>
      </c>
      <c r="G142" s="394" t="s">
        <v>6446</v>
      </c>
      <c r="H142" s="482" t="s">
        <v>859</v>
      </c>
      <c r="I142" s="505">
        <v>15</v>
      </c>
      <c r="J142" s="157">
        <v>30.35</v>
      </c>
      <c r="K142" s="157">
        <v>10611.7</v>
      </c>
      <c r="L142" s="515" t="s">
        <v>6447</v>
      </c>
      <c r="M142" s="209">
        <v>37062</v>
      </c>
      <c r="N142" s="489"/>
      <c r="O142" s="489"/>
    </row>
    <row r="143" spans="1:15" ht="26.45" customHeight="1">
      <c r="A143" s="482">
        <v>137</v>
      </c>
      <c r="B143" s="151" t="s">
        <v>6139</v>
      </c>
      <c r="C143" s="151" t="s">
        <v>8760</v>
      </c>
      <c r="D143" s="151" t="s">
        <v>6196</v>
      </c>
      <c r="E143" s="151" t="s">
        <v>6448</v>
      </c>
      <c r="F143" s="371" t="s">
        <v>6449</v>
      </c>
      <c r="G143" s="394" t="s">
        <v>6450</v>
      </c>
      <c r="H143" s="482" t="s">
        <v>859</v>
      </c>
      <c r="I143" s="505">
        <v>6</v>
      </c>
      <c r="J143" s="157">
        <v>10.3</v>
      </c>
      <c r="K143" s="157">
        <v>761.9</v>
      </c>
      <c r="L143" s="506" t="s">
        <v>6451</v>
      </c>
      <c r="M143" s="209">
        <v>39070</v>
      </c>
      <c r="N143" s="489"/>
      <c r="O143" s="489"/>
    </row>
    <row r="144" spans="1:15" ht="26.45" customHeight="1">
      <c r="A144" s="482">
        <v>138</v>
      </c>
      <c r="B144" s="151" t="s">
        <v>6139</v>
      </c>
      <c r="C144" s="151" t="s">
        <v>8760</v>
      </c>
      <c r="D144" s="151" t="s">
        <v>6196</v>
      </c>
      <c r="E144" s="151" t="s">
        <v>6452</v>
      </c>
      <c r="F144" s="509" t="s">
        <v>6453</v>
      </c>
      <c r="G144" s="510" t="s">
        <v>6454</v>
      </c>
      <c r="H144" s="482" t="s">
        <v>859</v>
      </c>
      <c r="I144" s="505">
        <v>5</v>
      </c>
      <c r="J144" s="157">
        <v>11.7</v>
      </c>
      <c r="K144" s="157">
        <v>707.1</v>
      </c>
      <c r="L144" s="516" t="s">
        <v>6455</v>
      </c>
      <c r="M144" s="209">
        <v>42478</v>
      </c>
      <c r="N144" s="489"/>
      <c r="O144" s="512"/>
    </row>
    <row r="145" spans="1:15" ht="26.45" customHeight="1">
      <c r="A145" s="482">
        <v>139</v>
      </c>
      <c r="B145" s="151" t="s">
        <v>6139</v>
      </c>
      <c r="C145" s="151" t="s">
        <v>8760</v>
      </c>
      <c r="D145" s="151" t="s">
        <v>6196</v>
      </c>
      <c r="E145" s="431" t="s">
        <v>6456</v>
      </c>
      <c r="F145" s="431" t="s">
        <v>6457</v>
      </c>
      <c r="G145" s="432" t="s">
        <v>6458</v>
      </c>
      <c r="H145" s="482" t="s">
        <v>859</v>
      </c>
      <c r="I145" s="517">
        <v>3</v>
      </c>
      <c r="J145" s="392">
        <v>3</v>
      </c>
      <c r="K145" s="157">
        <v>0</v>
      </c>
      <c r="L145" s="431" t="s">
        <v>6459</v>
      </c>
      <c r="M145" s="438" t="s">
        <v>6460</v>
      </c>
      <c r="N145" s="489"/>
      <c r="O145" s="512"/>
    </row>
    <row r="146" spans="1:15" ht="26.45" customHeight="1">
      <c r="A146" s="482">
        <v>140</v>
      </c>
      <c r="B146" s="151" t="s">
        <v>6139</v>
      </c>
      <c r="C146" s="151" t="s">
        <v>8760</v>
      </c>
      <c r="D146" s="151" t="s">
        <v>6208</v>
      </c>
      <c r="E146" s="151" t="s">
        <v>6461</v>
      </c>
      <c r="F146" s="371" t="s">
        <v>6462</v>
      </c>
      <c r="G146" s="394" t="s">
        <v>6463</v>
      </c>
      <c r="H146" s="482" t="s">
        <v>859</v>
      </c>
      <c r="I146" s="505">
        <v>3</v>
      </c>
      <c r="J146" s="157">
        <v>3.6</v>
      </c>
      <c r="K146" s="157">
        <v>1003.7</v>
      </c>
      <c r="L146" s="506" t="s">
        <v>6464</v>
      </c>
      <c r="M146" s="209" t="s">
        <v>6465</v>
      </c>
      <c r="N146" s="489"/>
      <c r="O146" s="489"/>
    </row>
    <row r="147" spans="1:15" ht="26.45" customHeight="1">
      <c r="A147" s="482">
        <v>141</v>
      </c>
      <c r="B147" s="151" t="s">
        <v>6139</v>
      </c>
      <c r="C147" s="151" t="s">
        <v>8760</v>
      </c>
      <c r="D147" s="151" t="s">
        <v>6309</v>
      </c>
      <c r="E147" s="151" t="s">
        <v>6466</v>
      </c>
      <c r="F147" s="448" t="s">
        <v>6467</v>
      </c>
      <c r="G147" s="507" t="s">
        <v>6468</v>
      </c>
      <c r="H147" s="482" t="s">
        <v>859</v>
      </c>
      <c r="I147" s="505">
        <v>5</v>
      </c>
      <c r="J147" s="157">
        <v>11.1</v>
      </c>
      <c r="K147" s="157">
        <v>1306.8</v>
      </c>
      <c r="L147" s="506" t="s">
        <v>6469</v>
      </c>
      <c r="M147" s="209">
        <v>38967</v>
      </c>
      <c r="N147" s="489"/>
      <c r="O147" s="489"/>
    </row>
    <row r="148" spans="1:15" ht="26.45" customHeight="1">
      <c r="A148" s="482">
        <v>142</v>
      </c>
      <c r="B148" s="151" t="s">
        <v>6139</v>
      </c>
      <c r="C148" s="151" t="s">
        <v>8760</v>
      </c>
      <c r="D148" s="151" t="s">
        <v>6334</v>
      </c>
      <c r="E148" s="151" t="s">
        <v>6470</v>
      </c>
      <c r="F148" s="509" t="s">
        <v>6471</v>
      </c>
      <c r="G148" s="510" t="s">
        <v>6472</v>
      </c>
      <c r="H148" s="482" t="s">
        <v>859</v>
      </c>
      <c r="I148" s="505">
        <v>3</v>
      </c>
      <c r="J148" s="157">
        <v>4.6500000000000004</v>
      </c>
      <c r="K148" s="157">
        <v>94.9</v>
      </c>
      <c r="L148" s="371" t="s">
        <v>6473</v>
      </c>
      <c r="M148" s="209">
        <v>42366</v>
      </c>
      <c r="N148" s="489"/>
      <c r="O148" s="489"/>
    </row>
    <row r="149" spans="1:15" ht="26.45" customHeight="1">
      <c r="A149" s="482">
        <v>143</v>
      </c>
      <c r="B149" s="151" t="s">
        <v>6139</v>
      </c>
      <c r="C149" s="151" t="s">
        <v>8760</v>
      </c>
      <c r="D149" s="151" t="s">
        <v>6474</v>
      </c>
      <c r="E149" s="151" t="s">
        <v>6475</v>
      </c>
      <c r="F149" s="382" t="s">
        <v>6476</v>
      </c>
      <c r="G149" s="204" t="s">
        <v>8785</v>
      </c>
      <c r="H149" s="482" t="s">
        <v>859</v>
      </c>
      <c r="I149" s="505">
        <v>3</v>
      </c>
      <c r="J149" s="157">
        <v>2.65</v>
      </c>
      <c r="K149" s="157">
        <v>179.7</v>
      </c>
      <c r="L149" s="511" t="s">
        <v>6477</v>
      </c>
      <c r="M149" s="209">
        <v>42346</v>
      </c>
      <c r="N149" s="489"/>
      <c r="O149" s="489"/>
    </row>
    <row r="150" spans="1:15" ht="26.45" customHeight="1">
      <c r="A150" s="482">
        <v>144</v>
      </c>
      <c r="B150" s="151" t="s">
        <v>6139</v>
      </c>
      <c r="C150" s="151" t="s">
        <v>8760</v>
      </c>
      <c r="D150" s="151" t="s">
        <v>6400</v>
      </c>
      <c r="E150" s="151" t="s">
        <v>6478</v>
      </c>
      <c r="F150" s="371" t="s">
        <v>6479</v>
      </c>
      <c r="G150" s="394" t="s">
        <v>8786</v>
      </c>
      <c r="H150" s="482" t="s">
        <v>859</v>
      </c>
      <c r="I150" s="505">
        <v>9</v>
      </c>
      <c r="J150" s="157">
        <v>13.6</v>
      </c>
      <c r="K150" s="157">
        <v>1890.1</v>
      </c>
      <c r="L150" s="506" t="s">
        <v>6480</v>
      </c>
      <c r="M150" s="209">
        <v>36808</v>
      </c>
      <c r="N150" s="489"/>
      <c r="O150" s="518"/>
    </row>
    <row r="151" spans="1:15" ht="26.45" customHeight="1">
      <c r="A151" s="482">
        <v>145</v>
      </c>
      <c r="B151" s="151" t="s">
        <v>6139</v>
      </c>
      <c r="C151" s="151" t="s">
        <v>8760</v>
      </c>
      <c r="D151" s="151" t="s">
        <v>6400</v>
      </c>
      <c r="E151" s="431" t="s">
        <v>6481</v>
      </c>
      <c r="F151" s="431" t="s">
        <v>6482</v>
      </c>
      <c r="G151" s="432" t="s">
        <v>6483</v>
      </c>
      <c r="H151" s="482" t="s">
        <v>859</v>
      </c>
      <c r="I151" s="517">
        <v>3</v>
      </c>
      <c r="J151" s="392">
        <v>1.75</v>
      </c>
      <c r="K151" s="157">
        <v>0</v>
      </c>
      <c r="L151" s="431" t="s">
        <v>6484</v>
      </c>
      <c r="M151" s="438" t="s">
        <v>6485</v>
      </c>
      <c r="N151" s="489"/>
      <c r="O151" s="512"/>
    </row>
    <row r="152" spans="1:15" s="2" customFormat="1" ht="26.45" customHeight="1">
      <c r="A152" s="482">
        <v>146</v>
      </c>
      <c r="B152" s="151" t="s">
        <v>6807</v>
      </c>
      <c r="C152" s="151" t="s">
        <v>6816</v>
      </c>
      <c r="D152" s="151" t="s">
        <v>6991</v>
      </c>
      <c r="E152" s="151" t="s">
        <v>6992</v>
      </c>
      <c r="F152" s="371" t="s">
        <v>6993</v>
      </c>
      <c r="G152" s="143" t="s">
        <v>6994</v>
      </c>
      <c r="H152" s="482" t="s">
        <v>859</v>
      </c>
      <c r="I152" s="483">
        <v>7</v>
      </c>
      <c r="J152" s="157">
        <v>15.95</v>
      </c>
      <c r="K152" s="157">
        <v>2035.4770000000001</v>
      </c>
      <c r="L152" s="151" t="s">
        <v>6995</v>
      </c>
      <c r="M152" s="209">
        <v>36871</v>
      </c>
      <c r="N152" s="489"/>
      <c r="O152" s="489"/>
    </row>
    <row r="153" spans="1:15" s="2" customFormat="1" ht="26.45" customHeight="1">
      <c r="A153" s="482">
        <v>147</v>
      </c>
      <c r="B153" s="151" t="s">
        <v>6807</v>
      </c>
      <c r="C153" s="151" t="s">
        <v>6816</v>
      </c>
      <c r="D153" s="151" t="s">
        <v>6996</v>
      </c>
      <c r="E153" s="151" t="s">
        <v>6997</v>
      </c>
      <c r="F153" s="371" t="s">
        <v>6998</v>
      </c>
      <c r="G153" s="152" t="s">
        <v>6999</v>
      </c>
      <c r="H153" s="482" t="s">
        <v>859</v>
      </c>
      <c r="I153" s="483">
        <v>4</v>
      </c>
      <c r="J153" s="157">
        <v>8.4</v>
      </c>
      <c r="K153" s="157">
        <v>411.40499999999997</v>
      </c>
      <c r="L153" s="151" t="s">
        <v>7000</v>
      </c>
      <c r="M153" s="209" t="s">
        <v>7001</v>
      </c>
      <c r="N153" s="489"/>
      <c r="O153" s="489"/>
    </row>
    <row r="154" spans="1:15" s="2" customFormat="1" ht="26.45" customHeight="1">
      <c r="A154" s="482">
        <v>148</v>
      </c>
      <c r="B154" s="151" t="s">
        <v>6807</v>
      </c>
      <c r="C154" s="151" t="s">
        <v>6816</v>
      </c>
      <c r="D154" s="151" t="s">
        <v>7002</v>
      </c>
      <c r="E154" s="151" t="s">
        <v>7003</v>
      </c>
      <c r="F154" s="371" t="s">
        <v>7004</v>
      </c>
      <c r="G154" s="143" t="s">
        <v>7005</v>
      </c>
      <c r="H154" s="482" t="s">
        <v>859</v>
      </c>
      <c r="I154" s="483">
        <v>3</v>
      </c>
      <c r="J154" s="157">
        <v>3.2</v>
      </c>
      <c r="K154" s="157">
        <v>396.25900000000001</v>
      </c>
      <c r="L154" s="151" t="s">
        <v>7006</v>
      </c>
      <c r="M154" s="209">
        <v>36871</v>
      </c>
      <c r="N154" s="489"/>
      <c r="O154" s="489"/>
    </row>
    <row r="155" spans="1:15" s="2" customFormat="1" ht="26.45" customHeight="1">
      <c r="A155" s="482">
        <v>149</v>
      </c>
      <c r="B155" s="151" t="s">
        <v>6807</v>
      </c>
      <c r="C155" s="151" t="s">
        <v>6816</v>
      </c>
      <c r="D155" s="151" t="s">
        <v>7002</v>
      </c>
      <c r="E155" s="151" t="s">
        <v>7007</v>
      </c>
      <c r="F155" s="371" t="s">
        <v>7008</v>
      </c>
      <c r="G155" s="143" t="s">
        <v>7009</v>
      </c>
      <c r="H155" s="482" t="s">
        <v>859</v>
      </c>
      <c r="I155" s="483">
        <v>3</v>
      </c>
      <c r="J155" s="157">
        <v>3.75</v>
      </c>
      <c r="K155" s="157">
        <v>191.60900000000001</v>
      </c>
      <c r="L155" s="151" t="s">
        <v>7010</v>
      </c>
      <c r="M155" s="209">
        <v>36687</v>
      </c>
      <c r="N155" s="489"/>
      <c r="O155" s="489"/>
    </row>
    <row r="156" spans="1:15" s="2" customFormat="1" ht="26.45" customHeight="1">
      <c r="A156" s="482">
        <v>150</v>
      </c>
      <c r="B156" s="151" t="s">
        <v>6807</v>
      </c>
      <c r="C156" s="151" t="s">
        <v>6816</v>
      </c>
      <c r="D156" s="151" t="s">
        <v>7002</v>
      </c>
      <c r="E156" s="151" t="s">
        <v>7011</v>
      </c>
      <c r="F156" s="371" t="s">
        <v>7012</v>
      </c>
      <c r="G156" s="152" t="s">
        <v>7013</v>
      </c>
      <c r="H156" s="482" t="s">
        <v>859</v>
      </c>
      <c r="I156" s="483">
        <v>4</v>
      </c>
      <c r="J156" s="157">
        <v>7.7</v>
      </c>
      <c r="K156" s="157">
        <v>47.718000000000004</v>
      </c>
      <c r="L156" s="151" t="s">
        <v>7014</v>
      </c>
      <c r="M156" s="209">
        <v>36603</v>
      </c>
      <c r="N156" s="489"/>
      <c r="O156" s="489"/>
    </row>
    <row r="157" spans="1:15" s="2" customFormat="1" ht="26.45" customHeight="1">
      <c r="A157" s="482">
        <v>151</v>
      </c>
      <c r="B157" s="151" t="s">
        <v>6807</v>
      </c>
      <c r="C157" s="151" t="s">
        <v>6816</v>
      </c>
      <c r="D157" s="151" t="s">
        <v>7002</v>
      </c>
      <c r="E157" s="151" t="s">
        <v>7015</v>
      </c>
      <c r="F157" s="382" t="s">
        <v>7016</v>
      </c>
      <c r="G157" s="143" t="s">
        <v>7017</v>
      </c>
      <c r="H157" s="482" t="s">
        <v>859</v>
      </c>
      <c r="I157" s="483">
        <v>4</v>
      </c>
      <c r="J157" s="157">
        <v>8.6</v>
      </c>
      <c r="K157" s="157">
        <v>598.64200000000005</v>
      </c>
      <c r="L157" s="151" t="s">
        <v>7018</v>
      </c>
      <c r="M157" s="209">
        <v>36603</v>
      </c>
      <c r="N157" s="489"/>
      <c r="O157" s="489"/>
    </row>
    <row r="158" spans="1:15" s="2" customFormat="1" ht="26.45" customHeight="1">
      <c r="A158" s="482">
        <v>152</v>
      </c>
      <c r="B158" s="151" t="s">
        <v>6807</v>
      </c>
      <c r="C158" s="151" t="s">
        <v>6816</v>
      </c>
      <c r="D158" s="151" t="s">
        <v>7019</v>
      </c>
      <c r="E158" s="151" t="s">
        <v>7020</v>
      </c>
      <c r="F158" s="371" t="s">
        <v>7021</v>
      </c>
      <c r="G158" s="152" t="s">
        <v>7022</v>
      </c>
      <c r="H158" s="482" t="s">
        <v>859</v>
      </c>
      <c r="I158" s="483">
        <v>5</v>
      </c>
      <c r="J158" s="157">
        <v>7.8</v>
      </c>
      <c r="K158" s="157">
        <v>817.64800000000002</v>
      </c>
      <c r="L158" s="151" t="s">
        <v>7023</v>
      </c>
      <c r="M158" s="209">
        <v>36540</v>
      </c>
      <c r="N158" s="489"/>
      <c r="O158" s="489"/>
    </row>
    <row r="159" spans="1:15" s="2" customFormat="1" ht="26.45" customHeight="1">
      <c r="A159" s="482">
        <v>153</v>
      </c>
      <c r="B159" s="151" t="s">
        <v>6807</v>
      </c>
      <c r="C159" s="151" t="s">
        <v>6816</v>
      </c>
      <c r="D159" s="151" t="s">
        <v>7024</v>
      </c>
      <c r="E159" s="151" t="s">
        <v>7025</v>
      </c>
      <c r="F159" s="371" t="s">
        <v>7026</v>
      </c>
      <c r="G159" s="143" t="s">
        <v>7027</v>
      </c>
      <c r="H159" s="482" t="s">
        <v>859</v>
      </c>
      <c r="I159" s="483">
        <v>3</v>
      </c>
      <c r="J159" s="157">
        <v>5.8</v>
      </c>
      <c r="K159" s="157">
        <v>744.64499999999998</v>
      </c>
      <c r="L159" s="151" t="s">
        <v>7028</v>
      </c>
      <c r="M159" s="209" t="s">
        <v>7029</v>
      </c>
      <c r="N159" s="489"/>
      <c r="O159" s="489"/>
    </row>
    <row r="160" spans="1:15" s="2" customFormat="1" ht="26.45" customHeight="1">
      <c r="A160" s="482">
        <v>154</v>
      </c>
      <c r="B160" s="151" t="s">
        <v>6807</v>
      </c>
      <c r="C160" s="151" t="s">
        <v>6816</v>
      </c>
      <c r="D160" s="151" t="s">
        <v>7030</v>
      </c>
      <c r="E160" s="151" t="s">
        <v>7031</v>
      </c>
      <c r="F160" s="371" t="s">
        <v>7032</v>
      </c>
      <c r="G160" s="143" t="s">
        <v>7033</v>
      </c>
      <c r="H160" s="482" t="s">
        <v>859</v>
      </c>
      <c r="I160" s="483">
        <v>5</v>
      </c>
      <c r="J160" s="157">
        <v>7.2</v>
      </c>
      <c r="K160" s="157">
        <v>522.76499999999999</v>
      </c>
      <c r="L160" s="151" t="s">
        <v>7034</v>
      </c>
      <c r="M160" s="209" t="s">
        <v>7035</v>
      </c>
      <c r="N160" s="489"/>
      <c r="O160" s="489"/>
    </row>
    <row r="161" spans="1:15" s="2" customFormat="1" ht="26.45" customHeight="1">
      <c r="A161" s="482">
        <v>155</v>
      </c>
      <c r="B161" s="151" t="s">
        <v>6807</v>
      </c>
      <c r="C161" s="151" t="s">
        <v>8764</v>
      </c>
      <c r="D161" s="151" t="s">
        <v>6824</v>
      </c>
      <c r="E161" s="151" t="s">
        <v>7036</v>
      </c>
      <c r="F161" s="371" t="s">
        <v>7037</v>
      </c>
      <c r="G161" s="143" t="s">
        <v>7038</v>
      </c>
      <c r="H161" s="482" t="s">
        <v>859</v>
      </c>
      <c r="I161" s="483">
        <v>5</v>
      </c>
      <c r="J161" s="157">
        <v>4.1500000000000004</v>
      </c>
      <c r="K161" s="157">
        <v>0</v>
      </c>
      <c r="L161" s="151" t="s">
        <v>2353</v>
      </c>
      <c r="M161" s="209">
        <v>41239</v>
      </c>
      <c r="N161" s="489"/>
      <c r="O161" s="489" t="s">
        <v>7039</v>
      </c>
    </row>
    <row r="162" spans="1:15" s="2" customFormat="1" ht="26.45" customHeight="1">
      <c r="A162" s="482">
        <v>156</v>
      </c>
      <c r="B162" s="151" t="s">
        <v>6807</v>
      </c>
      <c r="C162" s="151" t="s">
        <v>8764</v>
      </c>
      <c r="D162" s="151" t="s">
        <v>6808</v>
      </c>
      <c r="E162" s="151" t="s">
        <v>7040</v>
      </c>
      <c r="F162" s="371" t="s">
        <v>7041</v>
      </c>
      <c r="G162" s="143" t="s">
        <v>7042</v>
      </c>
      <c r="H162" s="482" t="s">
        <v>859</v>
      </c>
      <c r="I162" s="483">
        <v>5</v>
      </c>
      <c r="J162" s="157">
        <v>8.6</v>
      </c>
      <c r="K162" s="157">
        <v>626.01</v>
      </c>
      <c r="L162" s="151" t="s">
        <v>7043</v>
      </c>
      <c r="M162" s="209">
        <v>40546</v>
      </c>
      <c r="N162" s="489"/>
      <c r="O162" s="489"/>
    </row>
    <row r="163" spans="1:15" s="120" customFormat="1" ht="26.45" customHeight="1">
      <c r="A163" s="482">
        <v>157</v>
      </c>
      <c r="B163" s="519" t="s">
        <v>7170</v>
      </c>
      <c r="C163" s="520" t="s">
        <v>7189</v>
      </c>
      <c r="D163" s="520" t="s">
        <v>6153</v>
      </c>
      <c r="E163" s="521" t="s">
        <v>7537</v>
      </c>
      <c r="F163" s="521" t="s">
        <v>7538</v>
      </c>
      <c r="G163" s="522" t="s">
        <v>7539</v>
      </c>
      <c r="H163" s="521" t="s">
        <v>859</v>
      </c>
      <c r="I163" s="523">
        <v>5</v>
      </c>
      <c r="J163" s="524">
        <v>5.2</v>
      </c>
      <c r="K163" s="525">
        <v>310.89</v>
      </c>
      <c r="L163" s="526" t="s">
        <v>7540</v>
      </c>
      <c r="M163" s="527">
        <v>38177</v>
      </c>
      <c r="N163" s="528"/>
      <c r="O163" s="234"/>
    </row>
    <row r="164" spans="1:15" s="120" customFormat="1" ht="26.45" customHeight="1">
      <c r="A164" s="482">
        <v>158</v>
      </c>
      <c r="B164" s="519" t="s">
        <v>7170</v>
      </c>
      <c r="C164" s="520" t="s">
        <v>7189</v>
      </c>
      <c r="D164" s="520" t="s">
        <v>7190</v>
      </c>
      <c r="E164" s="234" t="s">
        <v>7541</v>
      </c>
      <c r="F164" s="234" t="s">
        <v>7542</v>
      </c>
      <c r="G164" s="168" t="s">
        <v>7543</v>
      </c>
      <c r="H164" s="519" t="s">
        <v>859</v>
      </c>
      <c r="I164" s="523">
        <v>3</v>
      </c>
      <c r="J164" s="173">
        <v>4.5999999999999996</v>
      </c>
      <c r="K164" s="529">
        <v>96.111999999999995</v>
      </c>
      <c r="L164" s="526" t="s">
        <v>7544</v>
      </c>
      <c r="M164" s="530">
        <v>40862</v>
      </c>
      <c r="N164" s="530"/>
      <c r="O164" s="234"/>
    </row>
    <row r="165" spans="1:15" s="120" customFormat="1" ht="26.45" customHeight="1">
      <c r="A165" s="482">
        <v>159</v>
      </c>
      <c r="B165" s="519" t="s">
        <v>7170</v>
      </c>
      <c r="C165" s="520" t="s">
        <v>7189</v>
      </c>
      <c r="D165" s="520" t="s">
        <v>7269</v>
      </c>
      <c r="E165" s="521" t="s">
        <v>7545</v>
      </c>
      <c r="F165" s="521" t="s">
        <v>7546</v>
      </c>
      <c r="G165" s="522" t="s">
        <v>7547</v>
      </c>
      <c r="H165" s="521" t="s">
        <v>859</v>
      </c>
      <c r="I165" s="523">
        <v>6</v>
      </c>
      <c r="J165" s="524">
        <v>7.9</v>
      </c>
      <c r="K165" s="525">
        <v>1026.5650000000001</v>
      </c>
      <c r="L165" s="526" t="s">
        <v>7548</v>
      </c>
      <c r="M165" s="527">
        <v>36935</v>
      </c>
      <c r="N165" s="528" t="s">
        <v>7268</v>
      </c>
      <c r="O165" s="234"/>
    </row>
    <row r="166" spans="1:15" s="120" customFormat="1" ht="26.45" customHeight="1">
      <c r="A166" s="482">
        <v>160</v>
      </c>
      <c r="B166" s="519" t="s">
        <v>7170</v>
      </c>
      <c r="C166" s="520" t="s">
        <v>7189</v>
      </c>
      <c r="D166" s="520" t="s">
        <v>7269</v>
      </c>
      <c r="E166" s="521" t="s">
        <v>7549</v>
      </c>
      <c r="F166" s="521" t="s">
        <v>7550</v>
      </c>
      <c r="G166" s="522" t="s">
        <v>7551</v>
      </c>
      <c r="H166" s="521" t="s">
        <v>859</v>
      </c>
      <c r="I166" s="523">
        <v>7</v>
      </c>
      <c r="J166" s="524">
        <v>11.4</v>
      </c>
      <c r="K166" s="525">
        <v>1747.2190000000001</v>
      </c>
      <c r="L166" s="526" t="s">
        <v>7552</v>
      </c>
      <c r="M166" s="527">
        <v>38149</v>
      </c>
      <c r="N166" s="528" t="s">
        <v>7268</v>
      </c>
      <c r="O166" s="234"/>
    </row>
    <row r="167" spans="1:15" s="120" customFormat="1" ht="26.45" customHeight="1">
      <c r="A167" s="482">
        <v>161</v>
      </c>
      <c r="B167" s="519" t="s">
        <v>7170</v>
      </c>
      <c r="C167" s="520" t="s">
        <v>7171</v>
      </c>
      <c r="D167" s="520" t="s">
        <v>7172</v>
      </c>
      <c r="E167" s="521" t="s">
        <v>7553</v>
      </c>
      <c r="F167" s="521" t="s">
        <v>7554</v>
      </c>
      <c r="G167" s="522" t="s">
        <v>7555</v>
      </c>
      <c r="H167" s="521" t="s">
        <v>859</v>
      </c>
      <c r="I167" s="523">
        <v>4</v>
      </c>
      <c r="J167" s="524">
        <v>4</v>
      </c>
      <c r="K167" s="525">
        <v>934.39800000000002</v>
      </c>
      <c r="L167" s="526" t="s">
        <v>7556</v>
      </c>
      <c r="M167" s="527">
        <v>36900</v>
      </c>
      <c r="N167" s="528" t="s">
        <v>7268</v>
      </c>
      <c r="O167" s="234"/>
    </row>
    <row r="168" spans="1:15" s="120" customFormat="1" ht="26.45" customHeight="1">
      <c r="A168" s="482">
        <v>162</v>
      </c>
      <c r="B168" s="519" t="s">
        <v>7170</v>
      </c>
      <c r="C168" s="520" t="s">
        <v>7171</v>
      </c>
      <c r="D168" s="520" t="s">
        <v>7206</v>
      </c>
      <c r="E168" s="521" t="s">
        <v>7557</v>
      </c>
      <c r="F168" s="521" t="s">
        <v>7558</v>
      </c>
      <c r="G168" s="522" t="s">
        <v>7559</v>
      </c>
      <c r="H168" s="521" t="s">
        <v>859</v>
      </c>
      <c r="I168" s="523">
        <v>5</v>
      </c>
      <c r="J168" s="524">
        <v>9.1999999999999993</v>
      </c>
      <c r="K168" s="525">
        <v>1313.232</v>
      </c>
      <c r="L168" s="526" t="s">
        <v>7560</v>
      </c>
      <c r="M168" s="527">
        <v>36930</v>
      </c>
      <c r="N168" s="528" t="s">
        <v>7268</v>
      </c>
      <c r="O168" s="234"/>
    </row>
    <row r="169" spans="1:15" s="120" customFormat="1" ht="26.45" customHeight="1">
      <c r="A169" s="482">
        <v>163</v>
      </c>
      <c r="B169" s="519" t="s">
        <v>7170</v>
      </c>
      <c r="C169" s="520" t="s">
        <v>7171</v>
      </c>
      <c r="D169" s="520" t="s">
        <v>7206</v>
      </c>
      <c r="E169" s="521" t="s">
        <v>7561</v>
      </c>
      <c r="F169" s="521" t="s">
        <v>7562</v>
      </c>
      <c r="G169" s="522" t="s">
        <v>7563</v>
      </c>
      <c r="H169" s="521" t="s">
        <v>859</v>
      </c>
      <c r="I169" s="523">
        <v>19</v>
      </c>
      <c r="J169" s="524">
        <v>78.75</v>
      </c>
      <c r="K169" s="525">
        <v>861.76599999999996</v>
      </c>
      <c r="L169" s="526" t="s">
        <v>7564</v>
      </c>
      <c r="M169" s="527">
        <v>40437</v>
      </c>
      <c r="N169" s="528"/>
      <c r="O169" s="234"/>
    </row>
    <row r="170" spans="1:15" s="120" customFormat="1" ht="26.45" customHeight="1">
      <c r="A170" s="482">
        <v>164</v>
      </c>
      <c r="B170" s="519" t="s">
        <v>7170</v>
      </c>
      <c r="C170" s="520" t="s">
        <v>7171</v>
      </c>
      <c r="D170" s="520" t="s">
        <v>7206</v>
      </c>
      <c r="E170" s="234" t="s">
        <v>7565</v>
      </c>
      <c r="F170" s="234" t="s">
        <v>7566</v>
      </c>
      <c r="G170" s="168" t="s">
        <v>7567</v>
      </c>
      <c r="H170" s="519" t="s">
        <v>859</v>
      </c>
      <c r="I170" s="523">
        <v>4</v>
      </c>
      <c r="J170" s="173">
        <v>4.7</v>
      </c>
      <c r="K170" s="529">
        <v>861.76599999999996</v>
      </c>
      <c r="L170" s="526" t="s">
        <v>7568</v>
      </c>
      <c r="M170" s="530">
        <v>40476</v>
      </c>
      <c r="N170" s="530"/>
      <c r="O170" s="234"/>
    </row>
    <row r="171" spans="1:15" s="120" customFormat="1" ht="26.45" customHeight="1">
      <c r="A171" s="482">
        <v>165</v>
      </c>
      <c r="B171" s="519" t="s">
        <v>7170</v>
      </c>
      <c r="C171" s="520" t="s">
        <v>7171</v>
      </c>
      <c r="D171" s="520" t="s">
        <v>7217</v>
      </c>
      <c r="E171" s="521" t="s">
        <v>7569</v>
      </c>
      <c r="F171" s="521" t="s">
        <v>7570</v>
      </c>
      <c r="G171" s="522" t="s">
        <v>7571</v>
      </c>
      <c r="H171" s="521" t="s">
        <v>859</v>
      </c>
      <c r="I171" s="523">
        <v>5</v>
      </c>
      <c r="J171" s="524">
        <v>7.75</v>
      </c>
      <c r="K171" s="525">
        <v>1067.646</v>
      </c>
      <c r="L171" s="526" t="s">
        <v>7572</v>
      </c>
      <c r="M171" s="527">
        <v>37277</v>
      </c>
      <c r="N171" s="528" t="s">
        <v>7268</v>
      </c>
      <c r="O171" s="234"/>
    </row>
    <row r="172" spans="1:15" s="120" customFormat="1" ht="26.45" customHeight="1">
      <c r="A172" s="482">
        <v>166</v>
      </c>
      <c r="B172" s="519" t="s">
        <v>7170</v>
      </c>
      <c r="C172" s="520" t="s">
        <v>7171</v>
      </c>
      <c r="D172" s="520" t="s">
        <v>7217</v>
      </c>
      <c r="E172" s="521" t="s">
        <v>7573</v>
      </c>
      <c r="F172" s="521" t="s">
        <v>7574</v>
      </c>
      <c r="G172" s="522" t="s">
        <v>7575</v>
      </c>
      <c r="H172" s="521" t="s">
        <v>859</v>
      </c>
      <c r="I172" s="523">
        <v>3</v>
      </c>
      <c r="J172" s="524">
        <v>4.8</v>
      </c>
      <c r="K172" s="525">
        <v>297.96300000000002</v>
      </c>
      <c r="L172" s="526" t="s">
        <v>7576</v>
      </c>
      <c r="M172" s="527">
        <v>38000</v>
      </c>
      <c r="N172" s="528" t="s">
        <v>7268</v>
      </c>
      <c r="O172" s="234"/>
    </row>
    <row r="173" spans="1:15" s="120" customFormat="1" ht="26.45" customHeight="1">
      <c r="A173" s="482">
        <v>167</v>
      </c>
      <c r="B173" s="519" t="s">
        <v>7170</v>
      </c>
      <c r="C173" s="520" t="s">
        <v>7171</v>
      </c>
      <c r="D173" s="520" t="s">
        <v>7399</v>
      </c>
      <c r="E173" s="234" t="s">
        <v>7577</v>
      </c>
      <c r="F173" s="234" t="s">
        <v>7578</v>
      </c>
      <c r="G173" s="168" t="s">
        <v>7579</v>
      </c>
      <c r="H173" s="519" t="s">
        <v>859</v>
      </c>
      <c r="I173" s="523">
        <v>3</v>
      </c>
      <c r="J173" s="173">
        <v>3</v>
      </c>
      <c r="K173" s="529">
        <v>145.13800000000001</v>
      </c>
      <c r="L173" s="531" t="s">
        <v>7580</v>
      </c>
      <c r="M173" s="530">
        <v>42872</v>
      </c>
      <c r="N173" s="530"/>
      <c r="O173" s="234"/>
    </row>
    <row r="174" spans="1:15" s="120" customFormat="1" ht="26.45" customHeight="1">
      <c r="A174" s="482">
        <v>168</v>
      </c>
      <c r="B174" s="519" t="s">
        <v>7170</v>
      </c>
      <c r="C174" s="520" t="s">
        <v>7171</v>
      </c>
      <c r="D174" s="520" t="s">
        <v>7453</v>
      </c>
      <c r="E174" s="521" t="s">
        <v>7581</v>
      </c>
      <c r="F174" s="521" t="s">
        <v>7582</v>
      </c>
      <c r="G174" s="522" t="s">
        <v>7583</v>
      </c>
      <c r="H174" s="521" t="s">
        <v>859</v>
      </c>
      <c r="I174" s="523">
        <v>5</v>
      </c>
      <c r="J174" s="524">
        <v>9.1999999999999993</v>
      </c>
      <c r="K174" s="525">
        <v>674.07299999999998</v>
      </c>
      <c r="L174" s="526" t="s">
        <v>7584</v>
      </c>
      <c r="M174" s="527">
        <v>36880</v>
      </c>
      <c r="N174" s="528" t="s">
        <v>7268</v>
      </c>
      <c r="O174" s="234"/>
    </row>
    <row r="175" spans="1:15" s="120" customFormat="1" ht="26.45" customHeight="1">
      <c r="A175" s="482">
        <v>169</v>
      </c>
      <c r="B175" s="519" t="s">
        <v>7170</v>
      </c>
      <c r="C175" s="520" t="s">
        <v>7171</v>
      </c>
      <c r="D175" s="520" t="s">
        <v>7459</v>
      </c>
      <c r="E175" s="521" t="s">
        <v>7585</v>
      </c>
      <c r="F175" s="521" t="s">
        <v>7586</v>
      </c>
      <c r="G175" s="522" t="s">
        <v>7587</v>
      </c>
      <c r="H175" s="521" t="s">
        <v>859</v>
      </c>
      <c r="I175" s="523">
        <v>6</v>
      </c>
      <c r="J175" s="524">
        <v>8.1</v>
      </c>
      <c r="K175" s="525">
        <v>1319.2809999999999</v>
      </c>
      <c r="L175" s="526" t="s">
        <v>7588</v>
      </c>
      <c r="M175" s="527">
        <v>36767</v>
      </c>
      <c r="N175" s="528"/>
      <c r="O175" s="234"/>
    </row>
    <row r="176" spans="1:15" s="120" customFormat="1" ht="26.45" customHeight="1">
      <c r="A176" s="482">
        <v>170</v>
      </c>
      <c r="B176" s="519" t="s">
        <v>7170</v>
      </c>
      <c r="C176" s="520" t="s">
        <v>7171</v>
      </c>
      <c r="D176" s="520" t="s">
        <v>7459</v>
      </c>
      <c r="E176" s="532" t="s">
        <v>7589</v>
      </c>
      <c r="F176" s="519" t="s">
        <v>7590</v>
      </c>
      <c r="G176" s="533" t="s">
        <v>7591</v>
      </c>
      <c r="H176" s="519" t="s">
        <v>859</v>
      </c>
      <c r="I176" s="523">
        <v>3</v>
      </c>
      <c r="J176" s="524">
        <v>3.7</v>
      </c>
      <c r="K176" s="525">
        <v>813.70100000000002</v>
      </c>
      <c r="L176" s="526" t="s">
        <v>7592</v>
      </c>
      <c r="M176" s="527">
        <v>38300</v>
      </c>
      <c r="N176" s="534"/>
      <c r="O176" s="234"/>
    </row>
    <row r="177" spans="1:15" s="120" customFormat="1" ht="26.45" customHeight="1">
      <c r="A177" s="482">
        <v>171</v>
      </c>
      <c r="B177" s="519" t="s">
        <v>7170</v>
      </c>
      <c r="C177" s="520" t="s">
        <v>7171</v>
      </c>
      <c r="D177" s="520" t="s">
        <v>7459</v>
      </c>
      <c r="E177" s="521" t="s">
        <v>7593</v>
      </c>
      <c r="F177" s="521" t="s">
        <v>7594</v>
      </c>
      <c r="G177" s="522" t="s">
        <v>7595</v>
      </c>
      <c r="H177" s="521" t="s">
        <v>859</v>
      </c>
      <c r="I177" s="523">
        <v>4</v>
      </c>
      <c r="J177" s="524">
        <v>3.1</v>
      </c>
      <c r="K177" s="525">
        <v>432.09500000000003</v>
      </c>
      <c r="L177" s="526" t="s">
        <v>7596</v>
      </c>
      <c r="M177" s="527">
        <v>39806</v>
      </c>
      <c r="N177" s="528"/>
      <c r="O177" s="234"/>
    </row>
    <row r="178" spans="1:15" s="120" customFormat="1" ht="26.45" customHeight="1">
      <c r="A178" s="482">
        <v>172</v>
      </c>
      <c r="B178" s="519" t="s">
        <v>7170</v>
      </c>
      <c r="C178" s="520" t="s">
        <v>7171</v>
      </c>
      <c r="D178" s="520" t="s">
        <v>7459</v>
      </c>
      <c r="E178" s="234" t="s">
        <v>7597</v>
      </c>
      <c r="F178" s="234" t="s">
        <v>7598</v>
      </c>
      <c r="G178" s="168" t="s">
        <v>7599</v>
      </c>
      <c r="H178" s="519" t="s">
        <v>859</v>
      </c>
      <c r="I178" s="523">
        <v>4</v>
      </c>
      <c r="J178" s="173">
        <v>3.5</v>
      </c>
      <c r="K178" s="529">
        <v>1009.83</v>
      </c>
      <c r="L178" s="531" t="s">
        <v>7600</v>
      </c>
      <c r="M178" s="530">
        <v>41978</v>
      </c>
      <c r="N178" s="530"/>
      <c r="O178" s="234"/>
    </row>
    <row r="179" spans="1:15" s="120" customFormat="1" ht="26.45" customHeight="1">
      <c r="A179" s="482">
        <v>173</v>
      </c>
      <c r="B179" s="519" t="s">
        <v>7170</v>
      </c>
      <c r="C179" s="520" t="s">
        <v>7171</v>
      </c>
      <c r="D179" s="520" t="s">
        <v>7459</v>
      </c>
      <c r="E179" s="234" t="s">
        <v>7601</v>
      </c>
      <c r="F179" s="234" t="s">
        <v>7602</v>
      </c>
      <c r="G179" s="168" t="s">
        <v>7603</v>
      </c>
      <c r="H179" s="519" t="s">
        <v>859</v>
      </c>
      <c r="I179" s="523">
        <v>8</v>
      </c>
      <c r="J179" s="173">
        <v>20.2</v>
      </c>
      <c r="K179" s="529">
        <v>1983.115</v>
      </c>
      <c r="L179" s="531" t="s">
        <v>7604</v>
      </c>
      <c r="M179" s="530">
        <v>42424</v>
      </c>
      <c r="N179" s="530"/>
      <c r="O179" s="234"/>
    </row>
    <row r="180" spans="1:15" s="120" customFormat="1" ht="26.45" customHeight="1">
      <c r="A180" s="482">
        <v>174</v>
      </c>
      <c r="B180" s="519" t="s">
        <v>7170</v>
      </c>
      <c r="C180" s="520" t="s">
        <v>7171</v>
      </c>
      <c r="D180" s="520" t="s">
        <v>7513</v>
      </c>
      <c r="E180" s="234" t="s">
        <v>7605</v>
      </c>
      <c r="F180" s="234" t="s">
        <v>7606</v>
      </c>
      <c r="G180" s="168" t="s">
        <v>7607</v>
      </c>
      <c r="H180" s="519" t="s">
        <v>859</v>
      </c>
      <c r="I180" s="523">
        <v>3</v>
      </c>
      <c r="J180" s="173">
        <v>4.0999999999999996</v>
      </c>
      <c r="K180" s="173">
        <v>0</v>
      </c>
      <c r="L180" s="531" t="s">
        <v>7608</v>
      </c>
      <c r="M180" s="530">
        <v>42955</v>
      </c>
      <c r="N180" s="530"/>
      <c r="O180" s="234"/>
    </row>
    <row r="181" spans="1:15" s="120" customFormat="1" ht="26.45" customHeight="1">
      <c r="A181" s="482">
        <v>175</v>
      </c>
      <c r="B181" s="519" t="s">
        <v>7170</v>
      </c>
      <c r="C181" s="520" t="s">
        <v>7171</v>
      </c>
      <c r="D181" s="520" t="s">
        <v>7531</v>
      </c>
      <c r="E181" s="521" t="s">
        <v>7609</v>
      </c>
      <c r="F181" s="521" t="s">
        <v>7610</v>
      </c>
      <c r="G181" s="522" t="s">
        <v>7611</v>
      </c>
      <c r="H181" s="521" t="s">
        <v>859</v>
      </c>
      <c r="I181" s="523">
        <v>3</v>
      </c>
      <c r="J181" s="524">
        <v>2.85</v>
      </c>
      <c r="K181" s="525">
        <v>0</v>
      </c>
      <c r="L181" s="526" t="s">
        <v>7612</v>
      </c>
      <c r="M181" s="527">
        <v>36925</v>
      </c>
      <c r="N181" s="528" t="s">
        <v>7268</v>
      </c>
      <c r="O181" s="234"/>
    </row>
    <row r="182" spans="1:15" ht="26.45" customHeight="1">
      <c r="A182" s="482">
        <v>176</v>
      </c>
      <c r="B182" s="151" t="s">
        <v>8211</v>
      </c>
      <c r="C182" s="151" t="s">
        <v>8789</v>
      </c>
      <c r="D182" s="151" t="s">
        <v>8386</v>
      </c>
      <c r="E182" s="535" t="s">
        <v>8387</v>
      </c>
      <c r="F182" s="536" t="s">
        <v>8388</v>
      </c>
      <c r="G182" s="537" t="s">
        <v>8389</v>
      </c>
      <c r="H182" s="482" t="s">
        <v>32</v>
      </c>
      <c r="I182" s="538">
        <v>8</v>
      </c>
      <c r="J182" s="501">
        <v>20</v>
      </c>
      <c r="K182" s="501">
        <v>3369.8110000000001</v>
      </c>
      <c r="L182" s="539" t="s">
        <v>8390</v>
      </c>
      <c r="M182" s="209">
        <v>36543</v>
      </c>
      <c r="N182" s="489"/>
      <c r="O182" s="489"/>
    </row>
    <row r="183" spans="1:15" ht="26.45" customHeight="1">
      <c r="A183" s="482">
        <v>177</v>
      </c>
      <c r="B183" s="151" t="s">
        <v>8211</v>
      </c>
      <c r="C183" s="151" t="s">
        <v>8789</v>
      </c>
      <c r="D183" s="151" t="s">
        <v>8213</v>
      </c>
      <c r="E183" s="535" t="s">
        <v>8391</v>
      </c>
      <c r="F183" s="536" t="s">
        <v>8392</v>
      </c>
      <c r="G183" s="537" t="s">
        <v>8393</v>
      </c>
      <c r="H183" s="482" t="s">
        <v>32</v>
      </c>
      <c r="I183" s="538">
        <v>6</v>
      </c>
      <c r="J183" s="501">
        <v>8.1999999999999993</v>
      </c>
      <c r="K183" s="501">
        <v>1683.9849999999999</v>
      </c>
      <c r="L183" s="539" t="s">
        <v>8394</v>
      </c>
      <c r="M183" s="209">
        <v>36620</v>
      </c>
      <c r="N183" s="489"/>
      <c r="O183" s="489"/>
    </row>
    <row r="184" spans="1:15" ht="26.45" customHeight="1">
      <c r="A184" s="482">
        <v>178</v>
      </c>
      <c r="B184" s="151" t="s">
        <v>8211</v>
      </c>
      <c r="C184" s="151" t="s">
        <v>8789</v>
      </c>
      <c r="D184" s="151" t="s">
        <v>8213</v>
      </c>
      <c r="E184" s="535" t="s">
        <v>8395</v>
      </c>
      <c r="F184" s="536" t="s">
        <v>8396</v>
      </c>
      <c r="G184" s="537" t="s">
        <v>8397</v>
      </c>
      <c r="H184" s="482" t="s">
        <v>8398</v>
      </c>
      <c r="I184" s="538">
        <v>3</v>
      </c>
      <c r="J184" s="501">
        <v>3.8</v>
      </c>
      <c r="K184" s="501">
        <v>251.65299999999999</v>
      </c>
      <c r="L184" s="539" t="s">
        <v>8399</v>
      </c>
      <c r="M184" s="209">
        <v>36668</v>
      </c>
      <c r="N184" s="489"/>
      <c r="O184" s="489"/>
    </row>
    <row r="185" spans="1:15" ht="26.45" customHeight="1">
      <c r="A185" s="482">
        <v>179</v>
      </c>
      <c r="B185" s="151" t="s">
        <v>8211</v>
      </c>
      <c r="C185" s="151" t="s">
        <v>8789</v>
      </c>
      <c r="D185" s="151" t="s">
        <v>8213</v>
      </c>
      <c r="E185" s="535" t="s">
        <v>8400</v>
      </c>
      <c r="F185" s="536" t="s">
        <v>8401</v>
      </c>
      <c r="G185" s="537" t="s">
        <v>8402</v>
      </c>
      <c r="H185" s="482" t="s">
        <v>32</v>
      </c>
      <c r="I185" s="538">
        <v>3</v>
      </c>
      <c r="J185" s="501">
        <v>4.5</v>
      </c>
      <c r="K185" s="484">
        <v>0</v>
      </c>
      <c r="L185" s="539" t="s">
        <v>8403</v>
      </c>
      <c r="M185" s="209" t="s">
        <v>8404</v>
      </c>
      <c r="N185" s="489"/>
      <c r="O185" s="489"/>
    </row>
    <row r="186" spans="1:15" s="2" customFormat="1" ht="26.45" customHeight="1">
      <c r="A186" s="482">
        <v>180</v>
      </c>
      <c r="B186" s="151" t="s">
        <v>8211</v>
      </c>
      <c r="C186" s="151" t="s">
        <v>8789</v>
      </c>
      <c r="D186" s="151" t="s">
        <v>8220</v>
      </c>
      <c r="E186" s="535" t="s">
        <v>8405</v>
      </c>
      <c r="F186" s="536" t="s">
        <v>8406</v>
      </c>
      <c r="G186" s="537" t="s">
        <v>8407</v>
      </c>
      <c r="H186" s="482" t="s">
        <v>32</v>
      </c>
      <c r="I186" s="538">
        <v>4</v>
      </c>
      <c r="J186" s="501">
        <v>3.9</v>
      </c>
      <c r="K186" s="501">
        <v>205.18700000000001</v>
      </c>
      <c r="L186" s="539" t="s">
        <v>8408</v>
      </c>
      <c r="M186" s="209">
        <v>36620</v>
      </c>
      <c r="N186" s="489"/>
      <c r="O186" s="489"/>
    </row>
    <row r="187" spans="1:15" s="2" customFormat="1" ht="26.45" customHeight="1">
      <c r="A187" s="482">
        <v>181</v>
      </c>
      <c r="B187" s="151" t="s">
        <v>8211</v>
      </c>
      <c r="C187" s="151" t="s">
        <v>8789</v>
      </c>
      <c r="D187" s="151" t="s">
        <v>8409</v>
      </c>
      <c r="E187" s="535" t="s">
        <v>8410</v>
      </c>
      <c r="F187" s="536" t="s">
        <v>8411</v>
      </c>
      <c r="G187" s="537" t="s">
        <v>8412</v>
      </c>
      <c r="H187" s="482" t="s">
        <v>32</v>
      </c>
      <c r="I187" s="538">
        <v>7</v>
      </c>
      <c r="J187" s="501">
        <v>14.7</v>
      </c>
      <c r="K187" s="501">
        <v>1098.5160000000001</v>
      </c>
      <c r="L187" s="539" t="s">
        <v>8413</v>
      </c>
      <c r="M187" s="209">
        <v>36739</v>
      </c>
      <c r="N187" s="489"/>
      <c r="O187" s="489"/>
    </row>
    <row r="188" spans="1:15" s="2" customFormat="1" ht="26.45" customHeight="1">
      <c r="A188" s="482">
        <v>182</v>
      </c>
      <c r="B188" s="151" t="s">
        <v>8289</v>
      </c>
      <c r="C188" s="151" t="s">
        <v>8789</v>
      </c>
      <c r="D188" s="151" t="s">
        <v>8409</v>
      </c>
      <c r="E188" s="535" t="s">
        <v>8414</v>
      </c>
      <c r="F188" s="536" t="s">
        <v>8415</v>
      </c>
      <c r="G188" s="537" t="s">
        <v>8416</v>
      </c>
      <c r="H188" s="482" t="s">
        <v>8398</v>
      </c>
      <c r="I188" s="538">
        <v>4</v>
      </c>
      <c r="J188" s="501">
        <v>7.4</v>
      </c>
      <c r="K188" s="501">
        <v>980.65499999999997</v>
      </c>
      <c r="L188" s="539" t="s">
        <v>8417</v>
      </c>
      <c r="M188" s="209">
        <v>36866</v>
      </c>
      <c r="N188" s="489"/>
      <c r="O188" s="489"/>
    </row>
    <row r="189" spans="1:15" s="2" customFormat="1" ht="26.45" customHeight="1">
      <c r="A189" s="482">
        <v>183</v>
      </c>
      <c r="B189" s="151" t="s">
        <v>8211</v>
      </c>
      <c r="C189" s="151" t="s">
        <v>8789</v>
      </c>
      <c r="D189" s="151" t="s">
        <v>8418</v>
      </c>
      <c r="E189" s="535" t="s">
        <v>8419</v>
      </c>
      <c r="F189" s="536" t="s">
        <v>8420</v>
      </c>
      <c r="G189" s="537" t="s">
        <v>8421</v>
      </c>
      <c r="H189" s="482" t="s">
        <v>8398</v>
      </c>
      <c r="I189" s="538">
        <v>3</v>
      </c>
      <c r="J189" s="540">
        <v>2.75</v>
      </c>
      <c r="K189" s="501">
        <v>202.98599999999999</v>
      </c>
      <c r="L189" s="539" t="s">
        <v>8422</v>
      </c>
      <c r="M189" s="209">
        <v>33746</v>
      </c>
      <c r="N189" s="489"/>
      <c r="O189" s="489"/>
    </row>
    <row r="190" spans="1:15" s="2" customFormat="1" ht="26.45" customHeight="1">
      <c r="A190" s="482">
        <v>184</v>
      </c>
      <c r="B190" s="151" t="s">
        <v>8423</v>
      </c>
      <c r="C190" s="151" t="s">
        <v>8789</v>
      </c>
      <c r="D190" s="151" t="s">
        <v>8418</v>
      </c>
      <c r="E190" s="535" t="s">
        <v>8424</v>
      </c>
      <c r="F190" s="536" t="s">
        <v>8425</v>
      </c>
      <c r="G190" s="537" t="s">
        <v>8426</v>
      </c>
      <c r="H190" s="482" t="s">
        <v>8398</v>
      </c>
      <c r="I190" s="538">
        <v>6</v>
      </c>
      <c r="J190" s="501">
        <v>6.2</v>
      </c>
      <c r="K190" s="501">
        <v>543.41700000000003</v>
      </c>
      <c r="L190" s="539" t="s">
        <v>8427</v>
      </c>
      <c r="M190" s="209">
        <v>32944</v>
      </c>
      <c r="N190" s="489"/>
      <c r="O190" s="489"/>
    </row>
    <row r="191" spans="1:15" s="2" customFormat="1" ht="26.45" customHeight="1">
      <c r="A191" s="482">
        <v>185</v>
      </c>
      <c r="B191" s="151" t="s">
        <v>8703</v>
      </c>
      <c r="C191" s="151" t="s">
        <v>8695</v>
      </c>
      <c r="D191" s="151" t="s">
        <v>8717</v>
      </c>
      <c r="E191" s="482" t="s">
        <v>8718</v>
      </c>
      <c r="F191" s="482" t="s">
        <v>8719</v>
      </c>
      <c r="G191" s="143" t="s">
        <v>8720</v>
      </c>
      <c r="H191" s="482" t="s">
        <v>32</v>
      </c>
      <c r="I191" s="538">
        <v>7</v>
      </c>
      <c r="J191" s="501">
        <v>19.5</v>
      </c>
      <c r="K191" s="501">
        <v>610.24400000000003</v>
      </c>
      <c r="L191" s="488" t="s">
        <v>8721</v>
      </c>
      <c r="M191" s="209" t="s">
        <v>8722</v>
      </c>
      <c r="N191" s="156"/>
      <c r="O191" s="156"/>
    </row>
    <row r="192" spans="1:15" s="2" customFormat="1" ht="26.45" customHeight="1">
      <c r="A192" s="482">
        <v>186</v>
      </c>
      <c r="B192" s="151" t="s">
        <v>8703</v>
      </c>
      <c r="C192" s="151" t="s">
        <v>8695</v>
      </c>
      <c r="D192" s="151" t="s">
        <v>8716</v>
      </c>
      <c r="E192" s="482" t="s">
        <v>8723</v>
      </c>
      <c r="F192" s="482" t="s">
        <v>8724</v>
      </c>
      <c r="G192" s="143" t="s">
        <v>8725</v>
      </c>
      <c r="H192" s="482" t="s">
        <v>8726</v>
      </c>
      <c r="I192" s="538">
        <v>5</v>
      </c>
      <c r="J192" s="501">
        <v>9</v>
      </c>
      <c r="K192" s="501">
        <v>775.29899999999998</v>
      </c>
      <c r="L192" s="488" t="s">
        <v>8727</v>
      </c>
      <c r="M192" s="209" t="s">
        <v>8728</v>
      </c>
      <c r="N192" s="156"/>
      <c r="O192" s="156"/>
    </row>
    <row r="193" spans="1:15" s="2" customFormat="1" ht="26.45" customHeight="1">
      <c r="A193" s="482">
        <v>187</v>
      </c>
      <c r="B193" s="151" t="s">
        <v>8703</v>
      </c>
      <c r="C193" s="151" t="s">
        <v>8695</v>
      </c>
      <c r="D193" s="151" t="s">
        <v>8716</v>
      </c>
      <c r="E193" s="482" t="s">
        <v>8729</v>
      </c>
      <c r="F193" s="482" t="s">
        <v>8730</v>
      </c>
      <c r="G193" s="143" t="s">
        <v>8731</v>
      </c>
      <c r="H193" s="482" t="s">
        <v>8726</v>
      </c>
      <c r="I193" s="538">
        <v>3</v>
      </c>
      <c r="J193" s="501">
        <v>5.0999999999999996</v>
      </c>
      <c r="K193" s="501">
        <v>292.11900000000003</v>
      </c>
      <c r="L193" s="488" t="s">
        <v>8732</v>
      </c>
      <c r="M193" s="209" t="s">
        <v>8733</v>
      </c>
      <c r="N193" s="156"/>
      <c r="O193" s="156"/>
    </row>
    <row r="194" spans="1:15" ht="20.100000000000001" customHeight="1">
      <c r="A194" s="482">
        <v>188</v>
      </c>
      <c r="B194" s="151" t="s">
        <v>8734</v>
      </c>
      <c r="C194" s="151" t="s">
        <v>8695</v>
      </c>
      <c r="D194" s="151" t="s">
        <v>8735</v>
      </c>
      <c r="E194" s="482" t="s">
        <v>8736</v>
      </c>
      <c r="F194" s="482" t="s">
        <v>8737</v>
      </c>
      <c r="G194" s="143" t="s">
        <v>8738</v>
      </c>
      <c r="H194" s="482" t="s">
        <v>32</v>
      </c>
      <c r="I194" s="538">
        <v>3</v>
      </c>
      <c r="J194" s="501">
        <v>6.2</v>
      </c>
      <c r="K194" s="501">
        <v>402.19099999999997</v>
      </c>
      <c r="L194" s="488" t="s">
        <v>8739</v>
      </c>
      <c r="M194" s="209" t="s">
        <v>8740</v>
      </c>
      <c r="N194" s="156"/>
      <c r="O194" s="156"/>
    </row>
  </sheetData>
  <mergeCells count="510">
    <mergeCell ref="XDH1:XEN1"/>
    <mergeCell ref="XEO1:XFD1"/>
    <mergeCell ref="A2:AG2"/>
    <mergeCell ref="WWY1:WYE1"/>
    <mergeCell ref="WYF1:WZL1"/>
    <mergeCell ref="WZM1:XAS1"/>
    <mergeCell ref="XAT1:XBZ1"/>
    <mergeCell ref="XCA1:XDG1"/>
    <mergeCell ref="WQP1:WRV1"/>
    <mergeCell ref="WRW1:WTC1"/>
    <mergeCell ref="WTD1:WUJ1"/>
    <mergeCell ref="WUK1:WVQ1"/>
    <mergeCell ref="WVR1:WWX1"/>
    <mergeCell ref="WKG1:WLM1"/>
    <mergeCell ref="WLN1:WMT1"/>
    <mergeCell ref="WMU1:WOA1"/>
    <mergeCell ref="WOB1:WPH1"/>
    <mergeCell ref="WPI1:WQO1"/>
    <mergeCell ref="WDX1:WFD1"/>
    <mergeCell ref="WFE1:WGK1"/>
    <mergeCell ref="WGL1:WHR1"/>
    <mergeCell ref="WHS1:WIY1"/>
    <mergeCell ref="WIZ1:WKF1"/>
    <mergeCell ref="VXO1:VYU1"/>
    <mergeCell ref="VYV1:WAB1"/>
    <mergeCell ref="WAC1:WBI1"/>
    <mergeCell ref="WBJ1:WCP1"/>
    <mergeCell ref="WCQ1:WDW1"/>
    <mergeCell ref="VRF1:VSL1"/>
    <mergeCell ref="VSM1:VTS1"/>
    <mergeCell ref="VTT1:VUZ1"/>
    <mergeCell ref="VVA1:VWG1"/>
    <mergeCell ref="VWH1:VXN1"/>
    <mergeCell ref="VKW1:VMC1"/>
    <mergeCell ref="VMD1:VNJ1"/>
    <mergeCell ref="VNK1:VOQ1"/>
    <mergeCell ref="VOR1:VPX1"/>
    <mergeCell ref="VPY1:VRE1"/>
    <mergeCell ref="VEN1:VFT1"/>
    <mergeCell ref="VFU1:VHA1"/>
    <mergeCell ref="VHB1:VIH1"/>
    <mergeCell ref="VII1:VJO1"/>
    <mergeCell ref="VJP1:VKV1"/>
    <mergeCell ref="UYE1:UZK1"/>
    <mergeCell ref="UZL1:VAR1"/>
    <mergeCell ref="VAS1:VBY1"/>
    <mergeCell ref="VBZ1:VDF1"/>
    <mergeCell ref="VDG1:VEM1"/>
    <mergeCell ref="URV1:UTB1"/>
    <mergeCell ref="UTC1:UUI1"/>
    <mergeCell ref="UUJ1:UVP1"/>
    <mergeCell ref="UVQ1:UWW1"/>
    <mergeCell ref="UWX1:UYD1"/>
    <mergeCell ref="ULM1:UMS1"/>
    <mergeCell ref="UMT1:UNZ1"/>
    <mergeCell ref="UOA1:UPG1"/>
    <mergeCell ref="UPH1:UQN1"/>
    <mergeCell ref="UQO1:URU1"/>
    <mergeCell ref="UFD1:UGJ1"/>
    <mergeCell ref="UGK1:UHQ1"/>
    <mergeCell ref="UHR1:UIX1"/>
    <mergeCell ref="UIY1:UKE1"/>
    <mergeCell ref="UKF1:ULL1"/>
    <mergeCell ref="TYU1:UAA1"/>
    <mergeCell ref="UAB1:UBH1"/>
    <mergeCell ref="UBI1:UCO1"/>
    <mergeCell ref="UCP1:UDV1"/>
    <mergeCell ref="UDW1:UFC1"/>
    <mergeCell ref="TSL1:TTR1"/>
    <mergeCell ref="TTS1:TUY1"/>
    <mergeCell ref="TUZ1:TWF1"/>
    <mergeCell ref="TWG1:TXM1"/>
    <mergeCell ref="TXN1:TYT1"/>
    <mergeCell ref="TMC1:TNI1"/>
    <mergeCell ref="TNJ1:TOP1"/>
    <mergeCell ref="TOQ1:TPW1"/>
    <mergeCell ref="TPX1:TRD1"/>
    <mergeCell ref="TRE1:TSK1"/>
    <mergeCell ref="TFT1:TGZ1"/>
    <mergeCell ref="THA1:TIG1"/>
    <mergeCell ref="TIH1:TJN1"/>
    <mergeCell ref="TJO1:TKU1"/>
    <mergeCell ref="TKV1:TMB1"/>
    <mergeCell ref="SZK1:TAQ1"/>
    <mergeCell ref="TAR1:TBX1"/>
    <mergeCell ref="TBY1:TDE1"/>
    <mergeCell ref="TDF1:TEL1"/>
    <mergeCell ref="TEM1:TFS1"/>
    <mergeCell ref="STB1:SUH1"/>
    <mergeCell ref="SUI1:SVO1"/>
    <mergeCell ref="SVP1:SWV1"/>
    <mergeCell ref="SWW1:SYC1"/>
    <mergeCell ref="SYD1:SZJ1"/>
    <mergeCell ref="SMS1:SNY1"/>
    <mergeCell ref="SNZ1:SPF1"/>
    <mergeCell ref="SPG1:SQM1"/>
    <mergeCell ref="SQN1:SRT1"/>
    <mergeCell ref="SRU1:STA1"/>
    <mergeCell ref="SGJ1:SHP1"/>
    <mergeCell ref="SHQ1:SIW1"/>
    <mergeCell ref="SIX1:SKD1"/>
    <mergeCell ref="SKE1:SLK1"/>
    <mergeCell ref="SLL1:SMR1"/>
    <mergeCell ref="SAA1:SBG1"/>
    <mergeCell ref="SBH1:SCN1"/>
    <mergeCell ref="SCO1:SDU1"/>
    <mergeCell ref="SDV1:SFB1"/>
    <mergeCell ref="SFC1:SGI1"/>
    <mergeCell ref="RTR1:RUX1"/>
    <mergeCell ref="RUY1:RWE1"/>
    <mergeCell ref="RWF1:RXL1"/>
    <mergeCell ref="RXM1:RYS1"/>
    <mergeCell ref="RYT1:RZZ1"/>
    <mergeCell ref="RNI1:ROO1"/>
    <mergeCell ref="ROP1:RPV1"/>
    <mergeCell ref="RPW1:RRC1"/>
    <mergeCell ref="RRD1:RSJ1"/>
    <mergeCell ref="RSK1:RTQ1"/>
    <mergeCell ref="RGZ1:RIF1"/>
    <mergeCell ref="RIG1:RJM1"/>
    <mergeCell ref="RJN1:RKT1"/>
    <mergeCell ref="RKU1:RMA1"/>
    <mergeCell ref="RMB1:RNH1"/>
    <mergeCell ref="RAQ1:RBW1"/>
    <mergeCell ref="RBX1:RDD1"/>
    <mergeCell ref="RDE1:REK1"/>
    <mergeCell ref="REL1:RFR1"/>
    <mergeCell ref="RFS1:RGY1"/>
    <mergeCell ref="QUH1:QVN1"/>
    <mergeCell ref="QVO1:QWU1"/>
    <mergeCell ref="QWV1:QYB1"/>
    <mergeCell ref="QYC1:QZI1"/>
    <mergeCell ref="QZJ1:RAP1"/>
    <mergeCell ref="QNY1:QPE1"/>
    <mergeCell ref="QPF1:QQL1"/>
    <mergeCell ref="QQM1:QRS1"/>
    <mergeCell ref="QRT1:QSZ1"/>
    <mergeCell ref="QTA1:QUG1"/>
    <mergeCell ref="QHP1:QIV1"/>
    <mergeCell ref="QIW1:QKC1"/>
    <mergeCell ref="QKD1:QLJ1"/>
    <mergeCell ref="QLK1:QMQ1"/>
    <mergeCell ref="QMR1:QNX1"/>
    <mergeCell ref="QBG1:QCM1"/>
    <mergeCell ref="QCN1:QDT1"/>
    <mergeCell ref="QDU1:QFA1"/>
    <mergeCell ref="QFB1:QGH1"/>
    <mergeCell ref="QGI1:QHO1"/>
    <mergeCell ref="PUX1:PWD1"/>
    <mergeCell ref="PWE1:PXK1"/>
    <mergeCell ref="PXL1:PYR1"/>
    <mergeCell ref="PYS1:PZY1"/>
    <mergeCell ref="PZZ1:QBF1"/>
    <mergeCell ref="POO1:PPU1"/>
    <mergeCell ref="PPV1:PRB1"/>
    <mergeCell ref="PRC1:PSI1"/>
    <mergeCell ref="PSJ1:PTP1"/>
    <mergeCell ref="PTQ1:PUW1"/>
    <mergeCell ref="PIF1:PJL1"/>
    <mergeCell ref="PJM1:PKS1"/>
    <mergeCell ref="PKT1:PLZ1"/>
    <mergeCell ref="PMA1:PNG1"/>
    <mergeCell ref="PNH1:PON1"/>
    <mergeCell ref="PBW1:PDC1"/>
    <mergeCell ref="PDD1:PEJ1"/>
    <mergeCell ref="PEK1:PFQ1"/>
    <mergeCell ref="PFR1:PGX1"/>
    <mergeCell ref="PGY1:PIE1"/>
    <mergeCell ref="OVN1:OWT1"/>
    <mergeCell ref="OWU1:OYA1"/>
    <mergeCell ref="OYB1:OZH1"/>
    <mergeCell ref="OZI1:PAO1"/>
    <mergeCell ref="PAP1:PBV1"/>
    <mergeCell ref="OPE1:OQK1"/>
    <mergeCell ref="OQL1:ORR1"/>
    <mergeCell ref="ORS1:OSY1"/>
    <mergeCell ref="OSZ1:OUF1"/>
    <mergeCell ref="OUG1:OVM1"/>
    <mergeCell ref="OIV1:OKB1"/>
    <mergeCell ref="OKC1:OLI1"/>
    <mergeCell ref="OLJ1:OMP1"/>
    <mergeCell ref="OMQ1:ONW1"/>
    <mergeCell ref="ONX1:OPD1"/>
    <mergeCell ref="OCM1:ODS1"/>
    <mergeCell ref="ODT1:OEZ1"/>
    <mergeCell ref="OFA1:OGG1"/>
    <mergeCell ref="OGH1:OHN1"/>
    <mergeCell ref="OHO1:OIU1"/>
    <mergeCell ref="NWD1:NXJ1"/>
    <mergeCell ref="NXK1:NYQ1"/>
    <mergeCell ref="NYR1:NZX1"/>
    <mergeCell ref="NZY1:OBE1"/>
    <mergeCell ref="OBF1:OCL1"/>
    <mergeCell ref="NPU1:NRA1"/>
    <mergeCell ref="NRB1:NSH1"/>
    <mergeCell ref="NSI1:NTO1"/>
    <mergeCell ref="NTP1:NUV1"/>
    <mergeCell ref="NUW1:NWC1"/>
    <mergeCell ref="NJL1:NKR1"/>
    <mergeCell ref="NKS1:NLY1"/>
    <mergeCell ref="NLZ1:NNF1"/>
    <mergeCell ref="NNG1:NOM1"/>
    <mergeCell ref="NON1:NPT1"/>
    <mergeCell ref="NDC1:NEI1"/>
    <mergeCell ref="NEJ1:NFP1"/>
    <mergeCell ref="NFQ1:NGW1"/>
    <mergeCell ref="NGX1:NID1"/>
    <mergeCell ref="NIE1:NJK1"/>
    <mergeCell ref="MWT1:MXZ1"/>
    <mergeCell ref="MYA1:MZG1"/>
    <mergeCell ref="MZH1:NAN1"/>
    <mergeCell ref="NAO1:NBU1"/>
    <mergeCell ref="NBV1:NDB1"/>
    <mergeCell ref="MQK1:MRQ1"/>
    <mergeCell ref="MRR1:MSX1"/>
    <mergeCell ref="MSY1:MUE1"/>
    <mergeCell ref="MUF1:MVL1"/>
    <mergeCell ref="MVM1:MWS1"/>
    <mergeCell ref="MKB1:MLH1"/>
    <mergeCell ref="MLI1:MMO1"/>
    <mergeCell ref="MMP1:MNV1"/>
    <mergeCell ref="MNW1:MPC1"/>
    <mergeCell ref="MPD1:MQJ1"/>
    <mergeCell ref="MDS1:MEY1"/>
    <mergeCell ref="MEZ1:MGF1"/>
    <mergeCell ref="MGG1:MHM1"/>
    <mergeCell ref="MHN1:MIT1"/>
    <mergeCell ref="MIU1:MKA1"/>
    <mergeCell ref="LXJ1:LYP1"/>
    <mergeCell ref="LYQ1:LZW1"/>
    <mergeCell ref="LZX1:MBD1"/>
    <mergeCell ref="MBE1:MCK1"/>
    <mergeCell ref="MCL1:MDR1"/>
    <mergeCell ref="LRA1:LSG1"/>
    <mergeCell ref="LSH1:LTN1"/>
    <mergeCell ref="LTO1:LUU1"/>
    <mergeCell ref="LUV1:LWB1"/>
    <mergeCell ref="LWC1:LXI1"/>
    <mergeCell ref="LKR1:LLX1"/>
    <mergeCell ref="LLY1:LNE1"/>
    <mergeCell ref="LNF1:LOL1"/>
    <mergeCell ref="LOM1:LPS1"/>
    <mergeCell ref="LPT1:LQZ1"/>
    <mergeCell ref="LEI1:LFO1"/>
    <mergeCell ref="LFP1:LGV1"/>
    <mergeCell ref="LGW1:LIC1"/>
    <mergeCell ref="LID1:LJJ1"/>
    <mergeCell ref="LJK1:LKQ1"/>
    <mergeCell ref="KXZ1:KZF1"/>
    <mergeCell ref="KZG1:LAM1"/>
    <mergeCell ref="LAN1:LBT1"/>
    <mergeCell ref="LBU1:LDA1"/>
    <mergeCell ref="LDB1:LEH1"/>
    <mergeCell ref="KRQ1:KSW1"/>
    <mergeCell ref="KSX1:KUD1"/>
    <mergeCell ref="KUE1:KVK1"/>
    <mergeCell ref="KVL1:KWR1"/>
    <mergeCell ref="KWS1:KXY1"/>
    <mergeCell ref="KLH1:KMN1"/>
    <mergeCell ref="KMO1:KNU1"/>
    <mergeCell ref="KNV1:KPB1"/>
    <mergeCell ref="KPC1:KQI1"/>
    <mergeCell ref="KQJ1:KRP1"/>
    <mergeCell ref="KEY1:KGE1"/>
    <mergeCell ref="KGF1:KHL1"/>
    <mergeCell ref="KHM1:KIS1"/>
    <mergeCell ref="KIT1:KJZ1"/>
    <mergeCell ref="KKA1:KLG1"/>
    <mergeCell ref="JYP1:JZV1"/>
    <mergeCell ref="JZW1:KBC1"/>
    <mergeCell ref="KBD1:KCJ1"/>
    <mergeCell ref="KCK1:KDQ1"/>
    <mergeCell ref="KDR1:KEX1"/>
    <mergeCell ref="JSG1:JTM1"/>
    <mergeCell ref="JTN1:JUT1"/>
    <mergeCell ref="JUU1:JWA1"/>
    <mergeCell ref="JWB1:JXH1"/>
    <mergeCell ref="JXI1:JYO1"/>
    <mergeCell ref="JLX1:JND1"/>
    <mergeCell ref="JNE1:JOK1"/>
    <mergeCell ref="JOL1:JPR1"/>
    <mergeCell ref="JPS1:JQY1"/>
    <mergeCell ref="JQZ1:JSF1"/>
    <mergeCell ref="JFO1:JGU1"/>
    <mergeCell ref="JGV1:JIB1"/>
    <mergeCell ref="JIC1:JJI1"/>
    <mergeCell ref="JJJ1:JKP1"/>
    <mergeCell ref="JKQ1:JLW1"/>
    <mergeCell ref="IZF1:JAL1"/>
    <mergeCell ref="JAM1:JBS1"/>
    <mergeCell ref="JBT1:JCZ1"/>
    <mergeCell ref="JDA1:JEG1"/>
    <mergeCell ref="JEH1:JFN1"/>
    <mergeCell ref="ISW1:IUC1"/>
    <mergeCell ref="IUD1:IVJ1"/>
    <mergeCell ref="IVK1:IWQ1"/>
    <mergeCell ref="IWR1:IXX1"/>
    <mergeCell ref="IXY1:IZE1"/>
    <mergeCell ref="IMN1:INT1"/>
    <mergeCell ref="INU1:IPA1"/>
    <mergeCell ref="IPB1:IQH1"/>
    <mergeCell ref="IQI1:IRO1"/>
    <mergeCell ref="IRP1:ISV1"/>
    <mergeCell ref="IGE1:IHK1"/>
    <mergeCell ref="IHL1:IIR1"/>
    <mergeCell ref="IIS1:IJY1"/>
    <mergeCell ref="IJZ1:ILF1"/>
    <mergeCell ref="ILG1:IMM1"/>
    <mergeCell ref="HZV1:IBB1"/>
    <mergeCell ref="IBC1:ICI1"/>
    <mergeCell ref="ICJ1:IDP1"/>
    <mergeCell ref="IDQ1:IEW1"/>
    <mergeCell ref="IEX1:IGD1"/>
    <mergeCell ref="HTM1:HUS1"/>
    <mergeCell ref="HUT1:HVZ1"/>
    <mergeCell ref="HWA1:HXG1"/>
    <mergeCell ref="HXH1:HYN1"/>
    <mergeCell ref="HYO1:HZU1"/>
    <mergeCell ref="HND1:HOJ1"/>
    <mergeCell ref="HOK1:HPQ1"/>
    <mergeCell ref="HPR1:HQX1"/>
    <mergeCell ref="HQY1:HSE1"/>
    <mergeCell ref="HSF1:HTL1"/>
    <mergeCell ref="HGU1:HIA1"/>
    <mergeCell ref="HIB1:HJH1"/>
    <mergeCell ref="HJI1:HKO1"/>
    <mergeCell ref="HKP1:HLV1"/>
    <mergeCell ref="HLW1:HNC1"/>
    <mergeCell ref="HAL1:HBR1"/>
    <mergeCell ref="HBS1:HCY1"/>
    <mergeCell ref="HCZ1:HEF1"/>
    <mergeCell ref="HEG1:HFM1"/>
    <mergeCell ref="HFN1:HGT1"/>
    <mergeCell ref="GUC1:GVI1"/>
    <mergeCell ref="GVJ1:GWP1"/>
    <mergeCell ref="GWQ1:GXW1"/>
    <mergeCell ref="GXX1:GZD1"/>
    <mergeCell ref="GZE1:HAK1"/>
    <mergeCell ref="GNT1:GOZ1"/>
    <mergeCell ref="GPA1:GQG1"/>
    <mergeCell ref="GQH1:GRN1"/>
    <mergeCell ref="GRO1:GSU1"/>
    <mergeCell ref="GSV1:GUB1"/>
    <mergeCell ref="GHK1:GIQ1"/>
    <mergeCell ref="GIR1:GJX1"/>
    <mergeCell ref="GJY1:GLE1"/>
    <mergeCell ref="GLF1:GML1"/>
    <mergeCell ref="GMM1:GNS1"/>
    <mergeCell ref="GBB1:GCH1"/>
    <mergeCell ref="GCI1:GDO1"/>
    <mergeCell ref="GDP1:GEV1"/>
    <mergeCell ref="GEW1:GGC1"/>
    <mergeCell ref="GGD1:GHJ1"/>
    <mergeCell ref="FUS1:FVY1"/>
    <mergeCell ref="FVZ1:FXF1"/>
    <mergeCell ref="FXG1:FYM1"/>
    <mergeCell ref="FYN1:FZT1"/>
    <mergeCell ref="FZU1:GBA1"/>
    <mergeCell ref="FOJ1:FPP1"/>
    <mergeCell ref="FPQ1:FQW1"/>
    <mergeCell ref="FQX1:FSD1"/>
    <mergeCell ref="FSE1:FTK1"/>
    <mergeCell ref="FTL1:FUR1"/>
    <mergeCell ref="FIA1:FJG1"/>
    <mergeCell ref="FJH1:FKN1"/>
    <mergeCell ref="FKO1:FLU1"/>
    <mergeCell ref="FLV1:FNB1"/>
    <mergeCell ref="FNC1:FOI1"/>
    <mergeCell ref="FBR1:FCX1"/>
    <mergeCell ref="FCY1:FEE1"/>
    <mergeCell ref="FEF1:FFL1"/>
    <mergeCell ref="FFM1:FGS1"/>
    <mergeCell ref="FGT1:FHZ1"/>
    <mergeCell ref="EVI1:EWO1"/>
    <mergeCell ref="EWP1:EXV1"/>
    <mergeCell ref="EXW1:EZC1"/>
    <mergeCell ref="EZD1:FAJ1"/>
    <mergeCell ref="FAK1:FBQ1"/>
    <mergeCell ref="EOZ1:EQF1"/>
    <mergeCell ref="EQG1:ERM1"/>
    <mergeCell ref="ERN1:EST1"/>
    <mergeCell ref="ESU1:EUA1"/>
    <mergeCell ref="EUB1:EVH1"/>
    <mergeCell ref="EIQ1:EJW1"/>
    <mergeCell ref="EJX1:ELD1"/>
    <mergeCell ref="ELE1:EMK1"/>
    <mergeCell ref="EML1:ENR1"/>
    <mergeCell ref="ENS1:EOY1"/>
    <mergeCell ref="ECH1:EDN1"/>
    <mergeCell ref="EDO1:EEU1"/>
    <mergeCell ref="EEV1:EGB1"/>
    <mergeCell ref="EGC1:EHI1"/>
    <mergeCell ref="EHJ1:EIP1"/>
    <mergeCell ref="DVY1:DXE1"/>
    <mergeCell ref="DXF1:DYL1"/>
    <mergeCell ref="DYM1:DZS1"/>
    <mergeCell ref="DZT1:EAZ1"/>
    <mergeCell ref="EBA1:ECG1"/>
    <mergeCell ref="DPP1:DQV1"/>
    <mergeCell ref="DQW1:DSC1"/>
    <mergeCell ref="DSD1:DTJ1"/>
    <mergeCell ref="DTK1:DUQ1"/>
    <mergeCell ref="DUR1:DVX1"/>
    <mergeCell ref="DJG1:DKM1"/>
    <mergeCell ref="DKN1:DLT1"/>
    <mergeCell ref="DLU1:DNA1"/>
    <mergeCell ref="DNB1:DOH1"/>
    <mergeCell ref="DOI1:DPO1"/>
    <mergeCell ref="DCX1:DED1"/>
    <mergeCell ref="DEE1:DFK1"/>
    <mergeCell ref="DFL1:DGR1"/>
    <mergeCell ref="DGS1:DHY1"/>
    <mergeCell ref="DHZ1:DJF1"/>
    <mergeCell ref="CWO1:CXU1"/>
    <mergeCell ref="CXV1:CZB1"/>
    <mergeCell ref="CZC1:DAI1"/>
    <mergeCell ref="DAJ1:DBP1"/>
    <mergeCell ref="DBQ1:DCW1"/>
    <mergeCell ref="CQF1:CRL1"/>
    <mergeCell ref="CRM1:CSS1"/>
    <mergeCell ref="CST1:CTZ1"/>
    <mergeCell ref="CUA1:CVG1"/>
    <mergeCell ref="CVH1:CWN1"/>
    <mergeCell ref="CJW1:CLC1"/>
    <mergeCell ref="CLD1:CMJ1"/>
    <mergeCell ref="CMK1:CNQ1"/>
    <mergeCell ref="CNR1:COX1"/>
    <mergeCell ref="COY1:CQE1"/>
    <mergeCell ref="CDN1:CET1"/>
    <mergeCell ref="CEU1:CGA1"/>
    <mergeCell ref="CGB1:CHH1"/>
    <mergeCell ref="CHI1:CIO1"/>
    <mergeCell ref="CIP1:CJV1"/>
    <mergeCell ref="BXE1:BYK1"/>
    <mergeCell ref="BYL1:BZR1"/>
    <mergeCell ref="BZS1:CAY1"/>
    <mergeCell ref="CAZ1:CCF1"/>
    <mergeCell ref="CCG1:CDM1"/>
    <mergeCell ref="BQV1:BSB1"/>
    <mergeCell ref="BSC1:BTI1"/>
    <mergeCell ref="BTJ1:BUP1"/>
    <mergeCell ref="BUQ1:BVW1"/>
    <mergeCell ref="BVX1:BXD1"/>
    <mergeCell ref="BKM1:BLS1"/>
    <mergeCell ref="BLT1:BMZ1"/>
    <mergeCell ref="BNA1:BOG1"/>
    <mergeCell ref="BOH1:BPN1"/>
    <mergeCell ref="BPO1:BQU1"/>
    <mergeCell ref="BED1:BFJ1"/>
    <mergeCell ref="BFK1:BGQ1"/>
    <mergeCell ref="BGR1:BHX1"/>
    <mergeCell ref="BHY1:BJE1"/>
    <mergeCell ref="BJF1:BKL1"/>
    <mergeCell ref="AXU1:AZA1"/>
    <mergeCell ref="AZB1:BAH1"/>
    <mergeCell ref="BAI1:BBO1"/>
    <mergeCell ref="BBP1:BCV1"/>
    <mergeCell ref="BCW1:BEC1"/>
    <mergeCell ref="ARL1:ASR1"/>
    <mergeCell ref="ASS1:ATY1"/>
    <mergeCell ref="ATZ1:AVF1"/>
    <mergeCell ref="AVG1:AWM1"/>
    <mergeCell ref="AWN1:AXT1"/>
    <mergeCell ref="ALC1:AMI1"/>
    <mergeCell ref="AMJ1:ANP1"/>
    <mergeCell ref="ANQ1:AOW1"/>
    <mergeCell ref="AOX1:AQD1"/>
    <mergeCell ref="AQE1:ARK1"/>
    <mergeCell ref="AET1:AFZ1"/>
    <mergeCell ref="AGA1:AHG1"/>
    <mergeCell ref="AHH1:AIN1"/>
    <mergeCell ref="AIO1:AJU1"/>
    <mergeCell ref="AJV1:ALB1"/>
    <mergeCell ref="YK1:ZQ1"/>
    <mergeCell ref="ZR1:AAX1"/>
    <mergeCell ref="AAY1:ACE1"/>
    <mergeCell ref="ACF1:ADL1"/>
    <mergeCell ref="ADM1:AES1"/>
    <mergeCell ref="SB1:TH1"/>
    <mergeCell ref="TI1:UO1"/>
    <mergeCell ref="UP1:VV1"/>
    <mergeCell ref="VW1:XC1"/>
    <mergeCell ref="XD1:YJ1"/>
    <mergeCell ref="LS1:MY1"/>
    <mergeCell ref="MZ1:OF1"/>
    <mergeCell ref="OG1:PM1"/>
    <mergeCell ref="PN1:QT1"/>
    <mergeCell ref="QU1:SA1"/>
    <mergeCell ref="FJ1:GP1"/>
    <mergeCell ref="GQ1:HW1"/>
    <mergeCell ref="HX1:JD1"/>
    <mergeCell ref="JE1:KK1"/>
    <mergeCell ref="KL1:LR1"/>
    <mergeCell ref="A1:AG1"/>
    <mergeCell ref="AH1:BN1"/>
    <mergeCell ref="BO1:CU1"/>
    <mergeCell ref="CV1:EB1"/>
    <mergeCell ref="EC1:FI1"/>
    <mergeCell ref="C4:C5"/>
    <mergeCell ref="D4:D5"/>
    <mergeCell ref="O4:O5"/>
    <mergeCell ref="B4:B5"/>
    <mergeCell ref="A4:A5"/>
    <mergeCell ref="E4:E5"/>
    <mergeCell ref="F4:F5"/>
    <mergeCell ref="G4:G5"/>
    <mergeCell ref="H4:H5"/>
    <mergeCell ref="L4:L5"/>
    <mergeCell ref="M4:M5"/>
    <mergeCell ref="N4:N5"/>
  </mergeCells>
  <phoneticPr fontId="6" type="noConversion"/>
  <pageMargins left="0.78740157480314965" right="0.78740157480314965" top="0.94488188976377963" bottom="0.94488188976377963" header="0" footer="0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4"/>
  <sheetViews>
    <sheetView showGridLines="0" zoomScaleNormal="100" zoomScaleSheetLayoutView="95" workbookViewId="0">
      <pane ySplit="5" topLeftCell="A6" activePane="bottomLeft" state="frozen"/>
      <selection activeCell="F17" sqref="F17"/>
      <selection pane="bottomLeft" sqref="A1:AG1"/>
    </sheetView>
  </sheetViews>
  <sheetFormatPr defaultColWidth="8.88671875" defaultRowHeight="30" customHeight="1"/>
  <cols>
    <col min="1" max="1" width="4.88671875" style="1" bestFit="1" customWidth="1"/>
    <col min="2" max="2" width="11.6640625" style="1" customWidth="1"/>
    <col min="3" max="4" width="7.77734375" style="60" customWidth="1"/>
    <col min="5" max="5" width="23.77734375" style="3" bestFit="1" customWidth="1"/>
    <col min="6" max="6" width="12.33203125" style="3" bestFit="1" customWidth="1"/>
    <col min="7" max="7" width="48.6640625" style="1" bestFit="1" customWidth="1"/>
    <col min="8" max="8" width="45.5546875" style="84" customWidth="1"/>
    <col min="9" max="12" width="13.5546875" style="25" customWidth="1"/>
    <col min="13" max="13" width="17" style="25" customWidth="1"/>
    <col min="14" max="18" width="10.109375" style="25" customWidth="1"/>
    <col min="19" max="19" width="14.88671875" style="3" bestFit="1" customWidth="1"/>
    <col min="20" max="20" width="12.77734375" style="76" bestFit="1" customWidth="1"/>
    <col min="21" max="21" width="7.109375" style="3" customWidth="1"/>
    <col min="22" max="22" width="9.44140625" style="3" customWidth="1"/>
    <col min="23" max="16384" width="8.88671875" style="1"/>
  </cols>
  <sheetData>
    <row r="1" spans="1:16384" s="15" customFormat="1" ht="18.75" customHeight="1">
      <c r="A1" s="134" t="s">
        <v>2259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  <c r="IV1" s="134"/>
      <c r="IW1" s="134"/>
      <c r="IX1" s="134"/>
      <c r="IY1" s="134"/>
      <c r="IZ1" s="134"/>
      <c r="JA1" s="134"/>
      <c r="JB1" s="134"/>
      <c r="JC1" s="134"/>
      <c r="JD1" s="134"/>
      <c r="JE1" s="134"/>
      <c r="JF1" s="134"/>
      <c r="JG1" s="134"/>
      <c r="JH1" s="134"/>
      <c r="JI1" s="134"/>
      <c r="JJ1" s="134"/>
      <c r="JK1" s="134"/>
      <c r="JL1" s="134"/>
      <c r="JM1" s="134"/>
      <c r="JN1" s="134"/>
      <c r="JO1" s="134"/>
      <c r="JP1" s="134"/>
      <c r="JQ1" s="134"/>
      <c r="JR1" s="134"/>
      <c r="JS1" s="134"/>
      <c r="JT1" s="134"/>
      <c r="JU1" s="134"/>
      <c r="JV1" s="134"/>
      <c r="JW1" s="134"/>
      <c r="JX1" s="134"/>
      <c r="JY1" s="134"/>
      <c r="JZ1" s="134"/>
      <c r="KA1" s="134"/>
      <c r="KB1" s="134"/>
      <c r="KC1" s="134"/>
      <c r="KD1" s="134"/>
      <c r="KE1" s="134"/>
      <c r="KF1" s="134"/>
      <c r="KG1" s="134"/>
      <c r="KH1" s="134"/>
      <c r="KI1" s="134"/>
      <c r="KJ1" s="134"/>
      <c r="KK1" s="134"/>
      <c r="KL1" s="134"/>
      <c r="KM1" s="134"/>
      <c r="KN1" s="134"/>
      <c r="KO1" s="134"/>
      <c r="KP1" s="134"/>
      <c r="KQ1" s="134"/>
      <c r="KR1" s="134"/>
      <c r="KS1" s="134"/>
      <c r="KT1" s="134"/>
      <c r="KU1" s="134"/>
      <c r="KV1" s="134"/>
      <c r="KW1" s="134"/>
      <c r="KX1" s="134"/>
      <c r="KY1" s="134"/>
      <c r="KZ1" s="134"/>
      <c r="LA1" s="134"/>
      <c r="LB1" s="134"/>
      <c r="LC1" s="134"/>
      <c r="LD1" s="134"/>
      <c r="LE1" s="134"/>
      <c r="LF1" s="134"/>
      <c r="LG1" s="134"/>
      <c r="LH1" s="134"/>
      <c r="LI1" s="134"/>
      <c r="LJ1" s="134"/>
      <c r="LK1" s="134"/>
      <c r="LL1" s="134"/>
      <c r="LM1" s="134"/>
      <c r="LN1" s="134"/>
      <c r="LO1" s="134"/>
      <c r="LP1" s="134"/>
      <c r="LQ1" s="134"/>
      <c r="LR1" s="134"/>
      <c r="LS1" s="134"/>
      <c r="LT1" s="134"/>
      <c r="LU1" s="134"/>
      <c r="LV1" s="134"/>
      <c r="LW1" s="134"/>
      <c r="LX1" s="134"/>
      <c r="LY1" s="134"/>
      <c r="LZ1" s="134"/>
      <c r="MA1" s="134"/>
      <c r="MB1" s="134"/>
      <c r="MC1" s="134"/>
      <c r="MD1" s="134"/>
      <c r="ME1" s="134"/>
      <c r="MF1" s="134"/>
      <c r="MG1" s="134"/>
      <c r="MH1" s="134"/>
      <c r="MI1" s="134"/>
      <c r="MJ1" s="134"/>
      <c r="MK1" s="134"/>
      <c r="ML1" s="134"/>
      <c r="MM1" s="134"/>
      <c r="MN1" s="134"/>
      <c r="MO1" s="134"/>
      <c r="MP1" s="134"/>
      <c r="MQ1" s="134"/>
      <c r="MR1" s="134"/>
      <c r="MS1" s="134"/>
      <c r="MT1" s="134"/>
      <c r="MU1" s="134"/>
      <c r="MV1" s="134"/>
      <c r="MW1" s="134"/>
      <c r="MX1" s="134"/>
      <c r="MY1" s="134"/>
      <c r="MZ1" s="134"/>
      <c r="NA1" s="134"/>
      <c r="NB1" s="134"/>
      <c r="NC1" s="134"/>
      <c r="ND1" s="134"/>
      <c r="NE1" s="134"/>
      <c r="NF1" s="134"/>
      <c r="NG1" s="134"/>
      <c r="NH1" s="134"/>
      <c r="NI1" s="134"/>
      <c r="NJ1" s="134"/>
      <c r="NK1" s="134"/>
      <c r="NL1" s="134"/>
      <c r="NM1" s="134"/>
      <c r="NN1" s="134"/>
      <c r="NO1" s="134"/>
      <c r="NP1" s="134"/>
      <c r="NQ1" s="134"/>
      <c r="NR1" s="134"/>
      <c r="NS1" s="134"/>
      <c r="NT1" s="134"/>
      <c r="NU1" s="134"/>
      <c r="NV1" s="134"/>
      <c r="NW1" s="134"/>
      <c r="NX1" s="134"/>
      <c r="NY1" s="134"/>
      <c r="NZ1" s="134"/>
      <c r="OA1" s="134"/>
      <c r="OB1" s="134"/>
      <c r="OC1" s="134"/>
      <c r="OD1" s="134"/>
      <c r="OE1" s="134"/>
      <c r="OF1" s="134"/>
      <c r="OG1" s="134"/>
      <c r="OH1" s="134"/>
      <c r="OI1" s="134"/>
      <c r="OJ1" s="134"/>
      <c r="OK1" s="134"/>
      <c r="OL1" s="134"/>
      <c r="OM1" s="134"/>
      <c r="ON1" s="134"/>
      <c r="OO1" s="134"/>
      <c r="OP1" s="134"/>
      <c r="OQ1" s="134"/>
      <c r="OR1" s="134"/>
      <c r="OS1" s="134"/>
      <c r="OT1" s="134"/>
      <c r="OU1" s="134"/>
      <c r="OV1" s="134"/>
      <c r="OW1" s="134"/>
      <c r="OX1" s="134"/>
      <c r="OY1" s="134"/>
      <c r="OZ1" s="134"/>
      <c r="PA1" s="134"/>
      <c r="PB1" s="134"/>
      <c r="PC1" s="134"/>
      <c r="PD1" s="134"/>
      <c r="PE1" s="134"/>
      <c r="PF1" s="134"/>
      <c r="PG1" s="134"/>
      <c r="PH1" s="134"/>
      <c r="PI1" s="134"/>
      <c r="PJ1" s="134"/>
      <c r="PK1" s="134"/>
      <c r="PL1" s="134"/>
      <c r="PM1" s="134"/>
      <c r="PN1" s="134"/>
      <c r="PO1" s="134"/>
      <c r="PP1" s="134"/>
      <c r="PQ1" s="134"/>
      <c r="PR1" s="134"/>
      <c r="PS1" s="134"/>
      <c r="PT1" s="134"/>
      <c r="PU1" s="134"/>
      <c r="PV1" s="134"/>
      <c r="PW1" s="134"/>
      <c r="PX1" s="134"/>
      <c r="PY1" s="134"/>
      <c r="PZ1" s="134"/>
      <c r="QA1" s="134"/>
      <c r="QB1" s="134"/>
      <c r="QC1" s="134"/>
      <c r="QD1" s="134"/>
      <c r="QE1" s="134"/>
      <c r="QF1" s="134"/>
      <c r="QG1" s="134"/>
      <c r="QH1" s="134"/>
      <c r="QI1" s="134"/>
      <c r="QJ1" s="134"/>
      <c r="QK1" s="134"/>
      <c r="QL1" s="134"/>
      <c r="QM1" s="134"/>
      <c r="QN1" s="134"/>
      <c r="QO1" s="134"/>
      <c r="QP1" s="134"/>
      <c r="QQ1" s="134"/>
      <c r="QR1" s="134"/>
      <c r="QS1" s="134"/>
      <c r="QT1" s="134"/>
      <c r="QU1" s="134"/>
      <c r="QV1" s="134"/>
      <c r="QW1" s="134"/>
      <c r="QX1" s="134"/>
      <c r="QY1" s="134"/>
      <c r="QZ1" s="134"/>
      <c r="RA1" s="134"/>
      <c r="RB1" s="134"/>
      <c r="RC1" s="134"/>
      <c r="RD1" s="134"/>
      <c r="RE1" s="134"/>
      <c r="RF1" s="134"/>
      <c r="RG1" s="134"/>
      <c r="RH1" s="134"/>
      <c r="RI1" s="134"/>
      <c r="RJ1" s="134"/>
      <c r="RK1" s="134"/>
      <c r="RL1" s="134"/>
      <c r="RM1" s="134"/>
      <c r="RN1" s="134"/>
      <c r="RO1" s="134"/>
      <c r="RP1" s="134"/>
      <c r="RQ1" s="134"/>
      <c r="RR1" s="134"/>
      <c r="RS1" s="134"/>
      <c r="RT1" s="134"/>
      <c r="RU1" s="134"/>
      <c r="RV1" s="134"/>
      <c r="RW1" s="134"/>
      <c r="RX1" s="134"/>
      <c r="RY1" s="134"/>
      <c r="RZ1" s="134"/>
      <c r="SA1" s="134"/>
      <c r="SB1" s="134"/>
      <c r="SC1" s="134"/>
      <c r="SD1" s="134"/>
      <c r="SE1" s="134"/>
      <c r="SF1" s="134"/>
      <c r="SG1" s="134"/>
      <c r="SH1" s="134"/>
      <c r="SI1" s="134"/>
      <c r="SJ1" s="134"/>
      <c r="SK1" s="134"/>
      <c r="SL1" s="134"/>
      <c r="SM1" s="134"/>
      <c r="SN1" s="134"/>
      <c r="SO1" s="134"/>
      <c r="SP1" s="134"/>
      <c r="SQ1" s="134"/>
      <c r="SR1" s="134"/>
      <c r="SS1" s="134"/>
      <c r="ST1" s="134"/>
      <c r="SU1" s="134"/>
      <c r="SV1" s="134"/>
      <c r="SW1" s="134"/>
      <c r="SX1" s="134"/>
      <c r="SY1" s="134"/>
      <c r="SZ1" s="134"/>
      <c r="TA1" s="134"/>
      <c r="TB1" s="134"/>
      <c r="TC1" s="134"/>
      <c r="TD1" s="134"/>
      <c r="TE1" s="134"/>
      <c r="TF1" s="134"/>
      <c r="TG1" s="134"/>
      <c r="TH1" s="134"/>
      <c r="TI1" s="134"/>
      <c r="TJ1" s="134"/>
      <c r="TK1" s="134"/>
      <c r="TL1" s="134"/>
      <c r="TM1" s="134"/>
      <c r="TN1" s="134"/>
      <c r="TO1" s="134"/>
      <c r="TP1" s="134"/>
      <c r="TQ1" s="134"/>
      <c r="TR1" s="134"/>
      <c r="TS1" s="134"/>
      <c r="TT1" s="134"/>
      <c r="TU1" s="134"/>
      <c r="TV1" s="134"/>
      <c r="TW1" s="134"/>
      <c r="TX1" s="134"/>
      <c r="TY1" s="134"/>
      <c r="TZ1" s="134"/>
      <c r="UA1" s="134"/>
      <c r="UB1" s="134"/>
      <c r="UC1" s="134"/>
      <c r="UD1" s="134"/>
      <c r="UE1" s="134"/>
      <c r="UF1" s="134"/>
      <c r="UG1" s="134"/>
      <c r="UH1" s="134"/>
      <c r="UI1" s="134"/>
      <c r="UJ1" s="134"/>
      <c r="UK1" s="134"/>
      <c r="UL1" s="134"/>
      <c r="UM1" s="134"/>
      <c r="UN1" s="134"/>
      <c r="UO1" s="134"/>
      <c r="UP1" s="134"/>
      <c r="UQ1" s="134"/>
      <c r="UR1" s="134"/>
      <c r="US1" s="134"/>
      <c r="UT1" s="134"/>
      <c r="UU1" s="134"/>
      <c r="UV1" s="134"/>
      <c r="UW1" s="134"/>
      <c r="UX1" s="134"/>
      <c r="UY1" s="134"/>
      <c r="UZ1" s="134"/>
      <c r="VA1" s="134"/>
      <c r="VB1" s="134"/>
      <c r="VC1" s="134"/>
      <c r="VD1" s="134"/>
      <c r="VE1" s="134"/>
      <c r="VF1" s="134"/>
      <c r="VG1" s="134"/>
      <c r="VH1" s="134"/>
      <c r="VI1" s="134"/>
      <c r="VJ1" s="134"/>
      <c r="VK1" s="134"/>
      <c r="VL1" s="134"/>
      <c r="VM1" s="134"/>
      <c r="VN1" s="134"/>
      <c r="VO1" s="134"/>
      <c r="VP1" s="134"/>
      <c r="VQ1" s="134"/>
      <c r="VR1" s="134"/>
      <c r="VS1" s="134"/>
      <c r="VT1" s="134"/>
      <c r="VU1" s="134"/>
      <c r="VV1" s="134"/>
      <c r="VW1" s="134"/>
      <c r="VX1" s="134"/>
      <c r="VY1" s="134"/>
      <c r="VZ1" s="134"/>
      <c r="WA1" s="134"/>
      <c r="WB1" s="134"/>
      <c r="WC1" s="134"/>
      <c r="WD1" s="134"/>
      <c r="WE1" s="134"/>
      <c r="WF1" s="134"/>
      <c r="WG1" s="134"/>
      <c r="WH1" s="134"/>
      <c r="WI1" s="134"/>
      <c r="WJ1" s="134"/>
      <c r="WK1" s="134"/>
      <c r="WL1" s="134"/>
      <c r="WM1" s="134"/>
      <c r="WN1" s="134"/>
      <c r="WO1" s="134"/>
      <c r="WP1" s="134"/>
      <c r="WQ1" s="134"/>
      <c r="WR1" s="134"/>
      <c r="WS1" s="134"/>
      <c r="WT1" s="134"/>
      <c r="WU1" s="134"/>
      <c r="WV1" s="134"/>
      <c r="WW1" s="134"/>
      <c r="WX1" s="134"/>
      <c r="WY1" s="134"/>
      <c r="WZ1" s="134"/>
      <c r="XA1" s="134"/>
      <c r="XB1" s="134"/>
      <c r="XC1" s="134"/>
      <c r="XD1" s="134"/>
      <c r="XE1" s="134"/>
      <c r="XF1" s="134"/>
      <c r="XG1" s="134"/>
      <c r="XH1" s="134"/>
      <c r="XI1" s="134"/>
      <c r="XJ1" s="134"/>
      <c r="XK1" s="134"/>
      <c r="XL1" s="134"/>
      <c r="XM1" s="134"/>
      <c r="XN1" s="134"/>
      <c r="XO1" s="134"/>
      <c r="XP1" s="134"/>
      <c r="XQ1" s="134"/>
      <c r="XR1" s="134"/>
      <c r="XS1" s="134"/>
      <c r="XT1" s="134"/>
      <c r="XU1" s="134"/>
      <c r="XV1" s="134"/>
      <c r="XW1" s="134"/>
      <c r="XX1" s="134"/>
      <c r="XY1" s="134"/>
      <c r="XZ1" s="134"/>
      <c r="YA1" s="134"/>
      <c r="YB1" s="134"/>
      <c r="YC1" s="134"/>
      <c r="YD1" s="134"/>
      <c r="YE1" s="134"/>
      <c r="YF1" s="134"/>
      <c r="YG1" s="134"/>
      <c r="YH1" s="134"/>
      <c r="YI1" s="134"/>
      <c r="YJ1" s="134"/>
      <c r="YK1" s="134"/>
      <c r="YL1" s="134"/>
      <c r="YM1" s="134"/>
      <c r="YN1" s="134"/>
      <c r="YO1" s="134"/>
      <c r="YP1" s="134"/>
      <c r="YQ1" s="134"/>
      <c r="YR1" s="134"/>
      <c r="YS1" s="134"/>
      <c r="YT1" s="134"/>
      <c r="YU1" s="134"/>
      <c r="YV1" s="134"/>
      <c r="YW1" s="134"/>
      <c r="YX1" s="134"/>
      <c r="YY1" s="134"/>
      <c r="YZ1" s="134"/>
      <c r="ZA1" s="134"/>
      <c r="ZB1" s="134"/>
      <c r="ZC1" s="134"/>
      <c r="ZD1" s="134"/>
      <c r="ZE1" s="134"/>
      <c r="ZF1" s="134"/>
      <c r="ZG1" s="134"/>
      <c r="ZH1" s="134"/>
      <c r="ZI1" s="134"/>
      <c r="ZJ1" s="134"/>
      <c r="ZK1" s="134"/>
      <c r="ZL1" s="134"/>
      <c r="ZM1" s="134"/>
      <c r="ZN1" s="134"/>
      <c r="ZO1" s="134"/>
      <c r="ZP1" s="134"/>
      <c r="ZQ1" s="134"/>
      <c r="ZR1" s="134"/>
      <c r="ZS1" s="134"/>
      <c r="ZT1" s="134"/>
      <c r="ZU1" s="134"/>
      <c r="ZV1" s="134"/>
      <c r="ZW1" s="134"/>
      <c r="ZX1" s="134"/>
      <c r="ZY1" s="134"/>
      <c r="ZZ1" s="134"/>
      <c r="AAA1" s="134"/>
      <c r="AAB1" s="134"/>
      <c r="AAC1" s="134"/>
      <c r="AAD1" s="134"/>
      <c r="AAE1" s="134"/>
      <c r="AAF1" s="134"/>
      <c r="AAG1" s="134"/>
      <c r="AAH1" s="134"/>
      <c r="AAI1" s="134"/>
      <c r="AAJ1" s="134"/>
      <c r="AAK1" s="134"/>
      <c r="AAL1" s="134"/>
      <c r="AAM1" s="134"/>
      <c r="AAN1" s="134"/>
      <c r="AAO1" s="134"/>
      <c r="AAP1" s="134"/>
      <c r="AAQ1" s="134"/>
      <c r="AAR1" s="134"/>
      <c r="AAS1" s="134"/>
      <c r="AAT1" s="134"/>
      <c r="AAU1" s="134"/>
      <c r="AAV1" s="134"/>
      <c r="AAW1" s="134"/>
      <c r="AAX1" s="134"/>
      <c r="AAY1" s="134"/>
      <c r="AAZ1" s="134"/>
      <c r="ABA1" s="134"/>
      <c r="ABB1" s="134"/>
      <c r="ABC1" s="134"/>
      <c r="ABD1" s="134"/>
      <c r="ABE1" s="134"/>
      <c r="ABF1" s="134"/>
      <c r="ABG1" s="134"/>
      <c r="ABH1" s="134"/>
      <c r="ABI1" s="134"/>
      <c r="ABJ1" s="134"/>
      <c r="ABK1" s="134"/>
      <c r="ABL1" s="134"/>
      <c r="ABM1" s="134"/>
      <c r="ABN1" s="134"/>
      <c r="ABO1" s="134"/>
      <c r="ABP1" s="134"/>
      <c r="ABQ1" s="134"/>
      <c r="ABR1" s="134"/>
      <c r="ABS1" s="134"/>
      <c r="ABT1" s="134"/>
      <c r="ABU1" s="134"/>
      <c r="ABV1" s="134"/>
      <c r="ABW1" s="134"/>
      <c r="ABX1" s="134"/>
      <c r="ABY1" s="134"/>
      <c r="ABZ1" s="134"/>
      <c r="ACA1" s="134"/>
      <c r="ACB1" s="134"/>
      <c r="ACC1" s="134"/>
      <c r="ACD1" s="134"/>
      <c r="ACE1" s="134"/>
      <c r="ACF1" s="134"/>
      <c r="ACG1" s="134"/>
      <c r="ACH1" s="134"/>
      <c r="ACI1" s="134"/>
      <c r="ACJ1" s="134"/>
      <c r="ACK1" s="134"/>
      <c r="ACL1" s="134"/>
      <c r="ACM1" s="134"/>
      <c r="ACN1" s="134"/>
      <c r="ACO1" s="134"/>
      <c r="ACP1" s="134"/>
      <c r="ACQ1" s="134"/>
      <c r="ACR1" s="134"/>
      <c r="ACS1" s="134"/>
      <c r="ACT1" s="134"/>
      <c r="ACU1" s="134"/>
      <c r="ACV1" s="134"/>
      <c r="ACW1" s="134"/>
      <c r="ACX1" s="134"/>
      <c r="ACY1" s="134"/>
      <c r="ACZ1" s="134"/>
      <c r="ADA1" s="134"/>
      <c r="ADB1" s="134"/>
      <c r="ADC1" s="134"/>
      <c r="ADD1" s="134"/>
      <c r="ADE1" s="134"/>
      <c r="ADF1" s="134"/>
      <c r="ADG1" s="134"/>
      <c r="ADH1" s="134"/>
      <c r="ADI1" s="134"/>
      <c r="ADJ1" s="134"/>
      <c r="ADK1" s="134"/>
      <c r="ADL1" s="134"/>
      <c r="ADM1" s="134"/>
      <c r="ADN1" s="134"/>
      <c r="ADO1" s="134"/>
      <c r="ADP1" s="134"/>
      <c r="ADQ1" s="134"/>
      <c r="ADR1" s="134"/>
      <c r="ADS1" s="134"/>
      <c r="ADT1" s="134"/>
      <c r="ADU1" s="134"/>
      <c r="ADV1" s="134"/>
      <c r="ADW1" s="134"/>
      <c r="ADX1" s="134"/>
      <c r="ADY1" s="134"/>
      <c r="ADZ1" s="134"/>
      <c r="AEA1" s="134"/>
      <c r="AEB1" s="134"/>
      <c r="AEC1" s="134"/>
      <c r="AED1" s="134"/>
      <c r="AEE1" s="134"/>
      <c r="AEF1" s="134"/>
      <c r="AEG1" s="134"/>
      <c r="AEH1" s="134"/>
      <c r="AEI1" s="134"/>
      <c r="AEJ1" s="134"/>
      <c r="AEK1" s="134"/>
      <c r="AEL1" s="134"/>
      <c r="AEM1" s="134"/>
      <c r="AEN1" s="134"/>
      <c r="AEO1" s="134"/>
      <c r="AEP1" s="134"/>
      <c r="AEQ1" s="134"/>
      <c r="AER1" s="134"/>
      <c r="AES1" s="134"/>
      <c r="AET1" s="134"/>
      <c r="AEU1" s="134"/>
      <c r="AEV1" s="134"/>
      <c r="AEW1" s="134"/>
      <c r="AEX1" s="134"/>
      <c r="AEY1" s="134"/>
      <c r="AEZ1" s="134"/>
      <c r="AFA1" s="134"/>
      <c r="AFB1" s="134"/>
      <c r="AFC1" s="134"/>
      <c r="AFD1" s="134"/>
      <c r="AFE1" s="134"/>
      <c r="AFF1" s="134"/>
      <c r="AFG1" s="134"/>
      <c r="AFH1" s="134"/>
      <c r="AFI1" s="134"/>
      <c r="AFJ1" s="134"/>
      <c r="AFK1" s="134"/>
      <c r="AFL1" s="134"/>
      <c r="AFM1" s="134"/>
      <c r="AFN1" s="134"/>
      <c r="AFO1" s="134"/>
      <c r="AFP1" s="134"/>
      <c r="AFQ1" s="134"/>
      <c r="AFR1" s="134"/>
      <c r="AFS1" s="134"/>
      <c r="AFT1" s="134"/>
      <c r="AFU1" s="134"/>
      <c r="AFV1" s="134"/>
      <c r="AFW1" s="134"/>
      <c r="AFX1" s="134"/>
      <c r="AFY1" s="134"/>
      <c r="AFZ1" s="134"/>
      <c r="AGA1" s="134"/>
      <c r="AGB1" s="134"/>
      <c r="AGC1" s="134"/>
      <c r="AGD1" s="134"/>
      <c r="AGE1" s="134"/>
      <c r="AGF1" s="134"/>
      <c r="AGG1" s="134"/>
      <c r="AGH1" s="134"/>
      <c r="AGI1" s="134"/>
      <c r="AGJ1" s="134"/>
      <c r="AGK1" s="134"/>
      <c r="AGL1" s="134"/>
      <c r="AGM1" s="134"/>
      <c r="AGN1" s="134"/>
      <c r="AGO1" s="134"/>
      <c r="AGP1" s="134"/>
      <c r="AGQ1" s="134"/>
      <c r="AGR1" s="134"/>
      <c r="AGS1" s="134"/>
      <c r="AGT1" s="134"/>
      <c r="AGU1" s="134"/>
      <c r="AGV1" s="134"/>
      <c r="AGW1" s="134"/>
      <c r="AGX1" s="134"/>
      <c r="AGY1" s="134"/>
      <c r="AGZ1" s="134"/>
      <c r="AHA1" s="134"/>
      <c r="AHB1" s="134"/>
      <c r="AHC1" s="134"/>
      <c r="AHD1" s="134"/>
      <c r="AHE1" s="134"/>
      <c r="AHF1" s="134"/>
      <c r="AHG1" s="134"/>
      <c r="AHH1" s="134"/>
      <c r="AHI1" s="134"/>
      <c r="AHJ1" s="134"/>
      <c r="AHK1" s="134"/>
      <c r="AHL1" s="134"/>
      <c r="AHM1" s="134"/>
      <c r="AHN1" s="134"/>
      <c r="AHO1" s="134"/>
      <c r="AHP1" s="134"/>
      <c r="AHQ1" s="134"/>
      <c r="AHR1" s="134"/>
      <c r="AHS1" s="134"/>
      <c r="AHT1" s="134"/>
      <c r="AHU1" s="134"/>
      <c r="AHV1" s="134"/>
      <c r="AHW1" s="134"/>
      <c r="AHX1" s="134"/>
      <c r="AHY1" s="134"/>
      <c r="AHZ1" s="134"/>
      <c r="AIA1" s="134"/>
      <c r="AIB1" s="134"/>
      <c r="AIC1" s="134"/>
      <c r="AID1" s="134"/>
      <c r="AIE1" s="134"/>
      <c r="AIF1" s="134"/>
      <c r="AIG1" s="134"/>
      <c r="AIH1" s="134"/>
      <c r="AII1" s="134"/>
      <c r="AIJ1" s="134"/>
      <c r="AIK1" s="134"/>
      <c r="AIL1" s="134"/>
      <c r="AIM1" s="134"/>
      <c r="AIN1" s="134"/>
      <c r="AIO1" s="134"/>
      <c r="AIP1" s="134"/>
      <c r="AIQ1" s="134"/>
      <c r="AIR1" s="134"/>
      <c r="AIS1" s="134"/>
      <c r="AIT1" s="134"/>
      <c r="AIU1" s="134"/>
      <c r="AIV1" s="134"/>
      <c r="AIW1" s="134"/>
      <c r="AIX1" s="134"/>
      <c r="AIY1" s="134"/>
      <c r="AIZ1" s="134"/>
      <c r="AJA1" s="134"/>
      <c r="AJB1" s="134"/>
      <c r="AJC1" s="134"/>
      <c r="AJD1" s="134"/>
      <c r="AJE1" s="134"/>
      <c r="AJF1" s="134"/>
      <c r="AJG1" s="134"/>
      <c r="AJH1" s="134"/>
      <c r="AJI1" s="134"/>
      <c r="AJJ1" s="134"/>
      <c r="AJK1" s="134"/>
      <c r="AJL1" s="134"/>
      <c r="AJM1" s="134"/>
      <c r="AJN1" s="134"/>
      <c r="AJO1" s="134"/>
      <c r="AJP1" s="134"/>
      <c r="AJQ1" s="134"/>
      <c r="AJR1" s="134"/>
      <c r="AJS1" s="134"/>
      <c r="AJT1" s="134"/>
      <c r="AJU1" s="134"/>
      <c r="AJV1" s="134"/>
      <c r="AJW1" s="134"/>
      <c r="AJX1" s="134"/>
      <c r="AJY1" s="134"/>
      <c r="AJZ1" s="134"/>
      <c r="AKA1" s="134"/>
      <c r="AKB1" s="134"/>
      <c r="AKC1" s="134"/>
      <c r="AKD1" s="134"/>
      <c r="AKE1" s="134"/>
      <c r="AKF1" s="134"/>
      <c r="AKG1" s="134"/>
      <c r="AKH1" s="134"/>
      <c r="AKI1" s="134"/>
      <c r="AKJ1" s="134"/>
      <c r="AKK1" s="134"/>
      <c r="AKL1" s="134"/>
      <c r="AKM1" s="134"/>
      <c r="AKN1" s="134"/>
      <c r="AKO1" s="134"/>
      <c r="AKP1" s="134"/>
      <c r="AKQ1" s="134"/>
      <c r="AKR1" s="134"/>
      <c r="AKS1" s="134"/>
      <c r="AKT1" s="134"/>
      <c r="AKU1" s="134"/>
      <c r="AKV1" s="134"/>
      <c r="AKW1" s="134"/>
      <c r="AKX1" s="134"/>
      <c r="AKY1" s="134"/>
      <c r="AKZ1" s="134"/>
      <c r="ALA1" s="134"/>
      <c r="ALB1" s="134"/>
      <c r="ALC1" s="134"/>
      <c r="ALD1" s="134"/>
      <c r="ALE1" s="134"/>
      <c r="ALF1" s="134"/>
      <c r="ALG1" s="134"/>
      <c r="ALH1" s="134"/>
      <c r="ALI1" s="134"/>
      <c r="ALJ1" s="134"/>
      <c r="ALK1" s="134"/>
      <c r="ALL1" s="134"/>
      <c r="ALM1" s="134"/>
      <c r="ALN1" s="134"/>
      <c r="ALO1" s="134"/>
      <c r="ALP1" s="134"/>
      <c r="ALQ1" s="134"/>
      <c r="ALR1" s="134"/>
      <c r="ALS1" s="134"/>
      <c r="ALT1" s="134"/>
      <c r="ALU1" s="134"/>
      <c r="ALV1" s="134"/>
      <c r="ALW1" s="134"/>
      <c r="ALX1" s="134"/>
      <c r="ALY1" s="134"/>
      <c r="ALZ1" s="134"/>
      <c r="AMA1" s="134"/>
      <c r="AMB1" s="134"/>
      <c r="AMC1" s="134"/>
      <c r="AMD1" s="134"/>
      <c r="AME1" s="134"/>
      <c r="AMF1" s="134"/>
      <c r="AMG1" s="134"/>
      <c r="AMH1" s="134"/>
      <c r="AMI1" s="134"/>
      <c r="AMJ1" s="134"/>
      <c r="AMK1" s="134"/>
      <c r="AML1" s="134"/>
      <c r="AMM1" s="134"/>
      <c r="AMN1" s="134"/>
      <c r="AMO1" s="134"/>
      <c r="AMP1" s="134"/>
      <c r="AMQ1" s="134"/>
      <c r="AMR1" s="134"/>
      <c r="AMS1" s="134"/>
      <c r="AMT1" s="134"/>
      <c r="AMU1" s="134"/>
      <c r="AMV1" s="134"/>
      <c r="AMW1" s="134"/>
      <c r="AMX1" s="134"/>
      <c r="AMY1" s="134"/>
      <c r="AMZ1" s="134"/>
      <c r="ANA1" s="134"/>
      <c r="ANB1" s="134"/>
      <c r="ANC1" s="134"/>
      <c r="AND1" s="134"/>
      <c r="ANE1" s="134"/>
      <c r="ANF1" s="134"/>
      <c r="ANG1" s="134"/>
      <c r="ANH1" s="134"/>
      <c r="ANI1" s="134"/>
      <c r="ANJ1" s="134"/>
      <c r="ANK1" s="134"/>
      <c r="ANL1" s="134"/>
      <c r="ANM1" s="134"/>
      <c r="ANN1" s="134"/>
      <c r="ANO1" s="134"/>
      <c r="ANP1" s="134"/>
      <c r="ANQ1" s="134"/>
      <c r="ANR1" s="134"/>
      <c r="ANS1" s="134"/>
      <c r="ANT1" s="134"/>
      <c r="ANU1" s="134"/>
      <c r="ANV1" s="134"/>
      <c r="ANW1" s="134"/>
      <c r="ANX1" s="134"/>
      <c r="ANY1" s="134"/>
      <c r="ANZ1" s="134"/>
      <c r="AOA1" s="134"/>
      <c r="AOB1" s="134"/>
      <c r="AOC1" s="134"/>
      <c r="AOD1" s="134"/>
      <c r="AOE1" s="134"/>
      <c r="AOF1" s="134"/>
      <c r="AOG1" s="134"/>
      <c r="AOH1" s="134"/>
      <c r="AOI1" s="134"/>
      <c r="AOJ1" s="134"/>
      <c r="AOK1" s="134"/>
      <c r="AOL1" s="134"/>
      <c r="AOM1" s="134"/>
      <c r="AON1" s="134"/>
      <c r="AOO1" s="134"/>
      <c r="AOP1" s="134"/>
      <c r="AOQ1" s="134"/>
      <c r="AOR1" s="134"/>
      <c r="AOS1" s="134"/>
      <c r="AOT1" s="134"/>
      <c r="AOU1" s="134"/>
      <c r="AOV1" s="134"/>
      <c r="AOW1" s="134"/>
      <c r="AOX1" s="134"/>
      <c r="AOY1" s="134"/>
      <c r="AOZ1" s="134"/>
      <c r="APA1" s="134"/>
      <c r="APB1" s="134"/>
      <c r="APC1" s="134"/>
      <c r="APD1" s="134"/>
      <c r="APE1" s="134"/>
      <c r="APF1" s="134"/>
      <c r="APG1" s="134"/>
      <c r="APH1" s="134"/>
      <c r="API1" s="134"/>
      <c r="APJ1" s="134"/>
      <c r="APK1" s="134"/>
      <c r="APL1" s="134"/>
      <c r="APM1" s="134"/>
      <c r="APN1" s="134"/>
      <c r="APO1" s="134"/>
      <c r="APP1" s="134"/>
      <c r="APQ1" s="134"/>
      <c r="APR1" s="134"/>
      <c r="APS1" s="134"/>
      <c r="APT1" s="134"/>
      <c r="APU1" s="134"/>
      <c r="APV1" s="134"/>
      <c r="APW1" s="134"/>
      <c r="APX1" s="134"/>
      <c r="APY1" s="134"/>
      <c r="APZ1" s="134"/>
      <c r="AQA1" s="134"/>
      <c r="AQB1" s="134"/>
      <c r="AQC1" s="134"/>
      <c r="AQD1" s="134"/>
      <c r="AQE1" s="134"/>
      <c r="AQF1" s="134"/>
      <c r="AQG1" s="134"/>
      <c r="AQH1" s="134"/>
      <c r="AQI1" s="134"/>
      <c r="AQJ1" s="134"/>
      <c r="AQK1" s="134"/>
      <c r="AQL1" s="134"/>
      <c r="AQM1" s="134"/>
      <c r="AQN1" s="134"/>
      <c r="AQO1" s="134"/>
      <c r="AQP1" s="134"/>
      <c r="AQQ1" s="134"/>
      <c r="AQR1" s="134"/>
      <c r="AQS1" s="134"/>
      <c r="AQT1" s="134"/>
      <c r="AQU1" s="134"/>
      <c r="AQV1" s="134"/>
      <c r="AQW1" s="134"/>
      <c r="AQX1" s="134"/>
      <c r="AQY1" s="134"/>
      <c r="AQZ1" s="134"/>
      <c r="ARA1" s="134"/>
      <c r="ARB1" s="134"/>
      <c r="ARC1" s="134"/>
      <c r="ARD1" s="134"/>
      <c r="ARE1" s="134"/>
      <c r="ARF1" s="134"/>
      <c r="ARG1" s="134"/>
      <c r="ARH1" s="134"/>
      <c r="ARI1" s="134"/>
      <c r="ARJ1" s="134"/>
      <c r="ARK1" s="134"/>
      <c r="ARL1" s="134"/>
      <c r="ARM1" s="134"/>
      <c r="ARN1" s="134"/>
      <c r="ARO1" s="134"/>
      <c r="ARP1" s="134"/>
      <c r="ARQ1" s="134"/>
      <c r="ARR1" s="134"/>
      <c r="ARS1" s="134"/>
      <c r="ART1" s="134"/>
      <c r="ARU1" s="134"/>
      <c r="ARV1" s="134"/>
      <c r="ARW1" s="134"/>
      <c r="ARX1" s="134"/>
      <c r="ARY1" s="134"/>
      <c r="ARZ1" s="134"/>
      <c r="ASA1" s="134"/>
      <c r="ASB1" s="134"/>
      <c r="ASC1" s="134"/>
      <c r="ASD1" s="134"/>
      <c r="ASE1" s="134"/>
      <c r="ASF1" s="134"/>
      <c r="ASG1" s="134"/>
      <c r="ASH1" s="134"/>
      <c r="ASI1" s="134"/>
      <c r="ASJ1" s="134"/>
      <c r="ASK1" s="134"/>
      <c r="ASL1" s="134"/>
      <c r="ASM1" s="134"/>
      <c r="ASN1" s="134"/>
      <c r="ASO1" s="134"/>
      <c r="ASP1" s="134"/>
      <c r="ASQ1" s="134"/>
      <c r="ASR1" s="134"/>
      <c r="ASS1" s="134"/>
      <c r="AST1" s="134"/>
      <c r="ASU1" s="134"/>
      <c r="ASV1" s="134"/>
      <c r="ASW1" s="134"/>
      <c r="ASX1" s="134"/>
      <c r="ASY1" s="134"/>
      <c r="ASZ1" s="134"/>
      <c r="ATA1" s="134"/>
      <c r="ATB1" s="134"/>
      <c r="ATC1" s="134"/>
      <c r="ATD1" s="134"/>
      <c r="ATE1" s="134"/>
      <c r="ATF1" s="134"/>
      <c r="ATG1" s="134"/>
      <c r="ATH1" s="134"/>
      <c r="ATI1" s="134"/>
      <c r="ATJ1" s="134"/>
      <c r="ATK1" s="134"/>
      <c r="ATL1" s="134"/>
      <c r="ATM1" s="134"/>
      <c r="ATN1" s="134"/>
      <c r="ATO1" s="134"/>
      <c r="ATP1" s="134"/>
      <c r="ATQ1" s="134"/>
      <c r="ATR1" s="134"/>
      <c r="ATS1" s="134"/>
      <c r="ATT1" s="134"/>
      <c r="ATU1" s="134"/>
      <c r="ATV1" s="134"/>
      <c r="ATW1" s="134"/>
      <c r="ATX1" s="134"/>
      <c r="ATY1" s="134"/>
      <c r="ATZ1" s="134"/>
      <c r="AUA1" s="134"/>
      <c r="AUB1" s="134"/>
      <c r="AUC1" s="134"/>
      <c r="AUD1" s="134"/>
      <c r="AUE1" s="134"/>
      <c r="AUF1" s="134"/>
      <c r="AUG1" s="134"/>
      <c r="AUH1" s="134"/>
      <c r="AUI1" s="134"/>
      <c r="AUJ1" s="134"/>
      <c r="AUK1" s="134"/>
      <c r="AUL1" s="134"/>
      <c r="AUM1" s="134"/>
      <c r="AUN1" s="134"/>
      <c r="AUO1" s="134"/>
      <c r="AUP1" s="134"/>
      <c r="AUQ1" s="134"/>
      <c r="AUR1" s="134"/>
      <c r="AUS1" s="134"/>
      <c r="AUT1" s="134"/>
      <c r="AUU1" s="134"/>
      <c r="AUV1" s="134"/>
      <c r="AUW1" s="134"/>
      <c r="AUX1" s="134"/>
      <c r="AUY1" s="134"/>
      <c r="AUZ1" s="134"/>
      <c r="AVA1" s="134"/>
      <c r="AVB1" s="134"/>
      <c r="AVC1" s="134"/>
      <c r="AVD1" s="134"/>
      <c r="AVE1" s="134"/>
      <c r="AVF1" s="134"/>
      <c r="AVG1" s="134"/>
      <c r="AVH1" s="134"/>
      <c r="AVI1" s="134"/>
      <c r="AVJ1" s="134"/>
      <c r="AVK1" s="134"/>
      <c r="AVL1" s="134"/>
      <c r="AVM1" s="134"/>
      <c r="AVN1" s="134"/>
      <c r="AVO1" s="134"/>
      <c r="AVP1" s="134"/>
      <c r="AVQ1" s="134"/>
      <c r="AVR1" s="134"/>
      <c r="AVS1" s="134"/>
      <c r="AVT1" s="134"/>
      <c r="AVU1" s="134"/>
      <c r="AVV1" s="134"/>
      <c r="AVW1" s="134"/>
      <c r="AVX1" s="134"/>
      <c r="AVY1" s="134"/>
      <c r="AVZ1" s="134"/>
      <c r="AWA1" s="134"/>
      <c r="AWB1" s="134"/>
      <c r="AWC1" s="134"/>
      <c r="AWD1" s="134"/>
      <c r="AWE1" s="134"/>
      <c r="AWF1" s="134"/>
      <c r="AWG1" s="134"/>
      <c r="AWH1" s="134"/>
      <c r="AWI1" s="134"/>
      <c r="AWJ1" s="134"/>
      <c r="AWK1" s="134"/>
      <c r="AWL1" s="134"/>
      <c r="AWM1" s="134"/>
      <c r="AWN1" s="134"/>
      <c r="AWO1" s="134"/>
      <c r="AWP1" s="134"/>
      <c r="AWQ1" s="134"/>
      <c r="AWR1" s="134"/>
      <c r="AWS1" s="134"/>
      <c r="AWT1" s="134"/>
      <c r="AWU1" s="134"/>
      <c r="AWV1" s="134"/>
      <c r="AWW1" s="134"/>
      <c r="AWX1" s="134"/>
      <c r="AWY1" s="134"/>
      <c r="AWZ1" s="134"/>
      <c r="AXA1" s="134"/>
      <c r="AXB1" s="134"/>
      <c r="AXC1" s="134"/>
      <c r="AXD1" s="134"/>
      <c r="AXE1" s="134"/>
      <c r="AXF1" s="134"/>
      <c r="AXG1" s="134"/>
      <c r="AXH1" s="134"/>
      <c r="AXI1" s="134"/>
      <c r="AXJ1" s="134"/>
      <c r="AXK1" s="134"/>
      <c r="AXL1" s="134"/>
      <c r="AXM1" s="134"/>
      <c r="AXN1" s="134"/>
      <c r="AXO1" s="134"/>
      <c r="AXP1" s="134"/>
      <c r="AXQ1" s="134"/>
      <c r="AXR1" s="134"/>
      <c r="AXS1" s="134"/>
      <c r="AXT1" s="134"/>
      <c r="AXU1" s="134"/>
      <c r="AXV1" s="134"/>
      <c r="AXW1" s="134"/>
      <c r="AXX1" s="134"/>
      <c r="AXY1" s="134"/>
      <c r="AXZ1" s="134"/>
      <c r="AYA1" s="134"/>
      <c r="AYB1" s="134"/>
      <c r="AYC1" s="134"/>
      <c r="AYD1" s="134"/>
      <c r="AYE1" s="134"/>
      <c r="AYF1" s="134"/>
      <c r="AYG1" s="134"/>
      <c r="AYH1" s="134"/>
      <c r="AYI1" s="134"/>
      <c r="AYJ1" s="134"/>
      <c r="AYK1" s="134"/>
      <c r="AYL1" s="134"/>
      <c r="AYM1" s="134"/>
      <c r="AYN1" s="134"/>
      <c r="AYO1" s="134"/>
      <c r="AYP1" s="134"/>
      <c r="AYQ1" s="134"/>
      <c r="AYR1" s="134"/>
      <c r="AYS1" s="134"/>
      <c r="AYT1" s="134"/>
      <c r="AYU1" s="134"/>
      <c r="AYV1" s="134"/>
      <c r="AYW1" s="134"/>
      <c r="AYX1" s="134"/>
      <c r="AYY1" s="134"/>
      <c r="AYZ1" s="134"/>
      <c r="AZA1" s="134"/>
      <c r="AZB1" s="134"/>
      <c r="AZC1" s="134"/>
      <c r="AZD1" s="134"/>
      <c r="AZE1" s="134"/>
      <c r="AZF1" s="134"/>
      <c r="AZG1" s="134"/>
      <c r="AZH1" s="134"/>
      <c r="AZI1" s="134"/>
      <c r="AZJ1" s="134"/>
      <c r="AZK1" s="134"/>
      <c r="AZL1" s="134"/>
      <c r="AZM1" s="134"/>
      <c r="AZN1" s="134"/>
      <c r="AZO1" s="134"/>
      <c r="AZP1" s="134"/>
      <c r="AZQ1" s="134"/>
      <c r="AZR1" s="134"/>
      <c r="AZS1" s="134"/>
      <c r="AZT1" s="134"/>
      <c r="AZU1" s="134"/>
      <c r="AZV1" s="134"/>
      <c r="AZW1" s="134"/>
      <c r="AZX1" s="134"/>
      <c r="AZY1" s="134"/>
      <c r="AZZ1" s="134"/>
      <c r="BAA1" s="134"/>
      <c r="BAB1" s="134"/>
      <c r="BAC1" s="134"/>
      <c r="BAD1" s="134"/>
      <c r="BAE1" s="134"/>
      <c r="BAF1" s="134"/>
      <c r="BAG1" s="134"/>
      <c r="BAH1" s="134"/>
      <c r="BAI1" s="134"/>
      <c r="BAJ1" s="134"/>
      <c r="BAK1" s="134"/>
      <c r="BAL1" s="134"/>
      <c r="BAM1" s="134"/>
      <c r="BAN1" s="134"/>
      <c r="BAO1" s="134"/>
      <c r="BAP1" s="134"/>
      <c r="BAQ1" s="134"/>
      <c r="BAR1" s="134"/>
      <c r="BAS1" s="134"/>
      <c r="BAT1" s="134"/>
      <c r="BAU1" s="134"/>
      <c r="BAV1" s="134"/>
      <c r="BAW1" s="134"/>
      <c r="BAX1" s="134"/>
      <c r="BAY1" s="134"/>
      <c r="BAZ1" s="134"/>
      <c r="BBA1" s="134"/>
      <c r="BBB1" s="134"/>
      <c r="BBC1" s="134"/>
      <c r="BBD1" s="134"/>
      <c r="BBE1" s="134"/>
      <c r="BBF1" s="134"/>
      <c r="BBG1" s="134"/>
      <c r="BBH1" s="134"/>
      <c r="BBI1" s="134"/>
      <c r="BBJ1" s="134"/>
      <c r="BBK1" s="134"/>
      <c r="BBL1" s="134"/>
      <c r="BBM1" s="134"/>
      <c r="BBN1" s="134"/>
      <c r="BBO1" s="134"/>
      <c r="BBP1" s="134"/>
      <c r="BBQ1" s="134"/>
      <c r="BBR1" s="134"/>
      <c r="BBS1" s="134"/>
      <c r="BBT1" s="134"/>
      <c r="BBU1" s="134"/>
      <c r="BBV1" s="134"/>
      <c r="BBW1" s="134"/>
      <c r="BBX1" s="134"/>
      <c r="BBY1" s="134"/>
      <c r="BBZ1" s="134"/>
      <c r="BCA1" s="134"/>
      <c r="BCB1" s="134"/>
      <c r="BCC1" s="134"/>
      <c r="BCD1" s="134"/>
      <c r="BCE1" s="134"/>
      <c r="BCF1" s="134"/>
      <c r="BCG1" s="134"/>
      <c r="BCH1" s="134"/>
      <c r="BCI1" s="134"/>
      <c r="BCJ1" s="134"/>
      <c r="BCK1" s="134"/>
      <c r="BCL1" s="134"/>
      <c r="BCM1" s="134"/>
      <c r="BCN1" s="134"/>
      <c r="BCO1" s="134"/>
      <c r="BCP1" s="134"/>
      <c r="BCQ1" s="134"/>
      <c r="BCR1" s="134"/>
      <c r="BCS1" s="134"/>
      <c r="BCT1" s="134"/>
      <c r="BCU1" s="134"/>
      <c r="BCV1" s="134"/>
      <c r="BCW1" s="134"/>
      <c r="BCX1" s="134"/>
      <c r="BCY1" s="134"/>
      <c r="BCZ1" s="134"/>
      <c r="BDA1" s="134"/>
      <c r="BDB1" s="134"/>
      <c r="BDC1" s="134"/>
      <c r="BDD1" s="134"/>
      <c r="BDE1" s="134"/>
      <c r="BDF1" s="134"/>
      <c r="BDG1" s="134"/>
      <c r="BDH1" s="134"/>
      <c r="BDI1" s="134"/>
      <c r="BDJ1" s="134"/>
      <c r="BDK1" s="134"/>
      <c r="BDL1" s="134"/>
      <c r="BDM1" s="134"/>
      <c r="BDN1" s="134"/>
      <c r="BDO1" s="134"/>
      <c r="BDP1" s="134"/>
      <c r="BDQ1" s="134"/>
      <c r="BDR1" s="134"/>
      <c r="BDS1" s="134"/>
      <c r="BDT1" s="134"/>
      <c r="BDU1" s="134"/>
      <c r="BDV1" s="134"/>
      <c r="BDW1" s="134"/>
      <c r="BDX1" s="134"/>
      <c r="BDY1" s="134"/>
      <c r="BDZ1" s="134"/>
      <c r="BEA1" s="134"/>
      <c r="BEB1" s="134"/>
      <c r="BEC1" s="134"/>
      <c r="BED1" s="134"/>
      <c r="BEE1" s="134"/>
      <c r="BEF1" s="134"/>
      <c r="BEG1" s="134"/>
      <c r="BEH1" s="134"/>
      <c r="BEI1" s="134"/>
      <c r="BEJ1" s="134"/>
      <c r="BEK1" s="134"/>
      <c r="BEL1" s="134"/>
      <c r="BEM1" s="134"/>
      <c r="BEN1" s="134"/>
      <c r="BEO1" s="134"/>
      <c r="BEP1" s="134"/>
      <c r="BEQ1" s="134"/>
      <c r="BER1" s="134"/>
      <c r="BES1" s="134"/>
      <c r="BET1" s="134"/>
      <c r="BEU1" s="134"/>
      <c r="BEV1" s="134"/>
      <c r="BEW1" s="134"/>
      <c r="BEX1" s="134"/>
      <c r="BEY1" s="134"/>
      <c r="BEZ1" s="134"/>
      <c r="BFA1" s="134"/>
      <c r="BFB1" s="134"/>
      <c r="BFC1" s="134"/>
      <c r="BFD1" s="134"/>
      <c r="BFE1" s="134"/>
      <c r="BFF1" s="134"/>
      <c r="BFG1" s="134"/>
      <c r="BFH1" s="134"/>
      <c r="BFI1" s="134"/>
      <c r="BFJ1" s="134"/>
      <c r="BFK1" s="134"/>
      <c r="BFL1" s="134"/>
      <c r="BFM1" s="134"/>
      <c r="BFN1" s="134"/>
      <c r="BFO1" s="134"/>
      <c r="BFP1" s="134"/>
      <c r="BFQ1" s="134"/>
      <c r="BFR1" s="134"/>
      <c r="BFS1" s="134"/>
      <c r="BFT1" s="134"/>
      <c r="BFU1" s="134"/>
      <c r="BFV1" s="134"/>
      <c r="BFW1" s="134"/>
      <c r="BFX1" s="134"/>
      <c r="BFY1" s="134"/>
      <c r="BFZ1" s="134"/>
      <c r="BGA1" s="134"/>
      <c r="BGB1" s="134"/>
      <c r="BGC1" s="134"/>
      <c r="BGD1" s="134"/>
      <c r="BGE1" s="134"/>
      <c r="BGF1" s="134"/>
      <c r="BGG1" s="134"/>
      <c r="BGH1" s="134"/>
      <c r="BGI1" s="134"/>
      <c r="BGJ1" s="134"/>
      <c r="BGK1" s="134"/>
      <c r="BGL1" s="134"/>
      <c r="BGM1" s="134"/>
      <c r="BGN1" s="134"/>
      <c r="BGO1" s="134"/>
      <c r="BGP1" s="134"/>
      <c r="BGQ1" s="134"/>
      <c r="BGR1" s="134"/>
      <c r="BGS1" s="134"/>
      <c r="BGT1" s="134"/>
      <c r="BGU1" s="134"/>
      <c r="BGV1" s="134"/>
      <c r="BGW1" s="134"/>
      <c r="BGX1" s="134"/>
      <c r="BGY1" s="134"/>
      <c r="BGZ1" s="134"/>
      <c r="BHA1" s="134"/>
      <c r="BHB1" s="134"/>
      <c r="BHC1" s="134"/>
      <c r="BHD1" s="134"/>
      <c r="BHE1" s="134"/>
      <c r="BHF1" s="134"/>
      <c r="BHG1" s="134"/>
      <c r="BHH1" s="134"/>
      <c r="BHI1" s="134"/>
      <c r="BHJ1" s="134"/>
      <c r="BHK1" s="134"/>
      <c r="BHL1" s="134"/>
      <c r="BHM1" s="134"/>
      <c r="BHN1" s="134"/>
      <c r="BHO1" s="134"/>
      <c r="BHP1" s="134"/>
      <c r="BHQ1" s="134"/>
      <c r="BHR1" s="134"/>
      <c r="BHS1" s="134"/>
      <c r="BHT1" s="134"/>
      <c r="BHU1" s="134"/>
      <c r="BHV1" s="134"/>
      <c r="BHW1" s="134"/>
      <c r="BHX1" s="134"/>
      <c r="BHY1" s="134"/>
      <c r="BHZ1" s="134"/>
      <c r="BIA1" s="134"/>
      <c r="BIB1" s="134"/>
      <c r="BIC1" s="134"/>
      <c r="BID1" s="134"/>
      <c r="BIE1" s="134"/>
      <c r="BIF1" s="134"/>
      <c r="BIG1" s="134"/>
      <c r="BIH1" s="134"/>
      <c r="BII1" s="134"/>
      <c r="BIJ1" s="134"/>
      <c r="BIK1" s="134"/>
      <c r="BIL1" s="134"/>
      <c r="BIM1" s="134"/>
      <c r="BIN1" s="134"/>
      <c r="BIO1" s="134"/>
      <c r="BIP1" s="134"/>
      <c r="BIQ1" s="134"/>
      <c r="BIR1" s="134"/>
      <c r="BIS1" s="134"/>
      <c r="BIT1" s="134"/>
      <c r="BIU1" s="134"/>
      <c r="BIV1" s="134"/>
      <c r="BIW1" s="134"/>
      <c r="BIX1" s="134"/>
      <c r="BIY1" s="134"/>
      <c r="BIZ1" s="134"/>
      <c r="BJA1" s="134"/>
      <c r="BJB1" s="134"/>
      <c r="BJC1" s="134"/>
      <c r="BJD1" s="134"/>
      <c r="BJE1" s="134"/>
      <c r="BJF1" s="134"/>
      <c r="BJG1" s="134"/>
      <c r="BJH1" s="134"/>
      <c r="BJI1" s="134"/>
      <c r="BJJ1" s="134"/>
      <c r="BJK1" s="134"/>
      <c r="BJL1" s="134"/>
      <c r="BJM1" s="134"/>
      <c r="BJN1" s="134"/>
      <c r="BJO1" s="134"/>
      <c r="BJP1" s="134"/>
      <c r="BJQ1" s="134"/>
      <c r="BJR1" s="134"/>
      <c r="BJS1" s="134"/>
      <c r="BJT1" s="134"/>
      <c r="BJU1" s="134"/>
      <c r="BJV1" s="134"/>
      <c r="BJW1" s="134"/>
      <c r="BJX1" s="134"/>
      <c r="BJY1" s="134"/>
      <c r="BJZ1" s="134"/>
      <c r="BKA1" s="134"/>
      <c r="BKB1" s="134"/>
      <c r="BKC1" s="134"/>
      <c r="BKD1" s="134"/>
      <c r="BKE1" s="134"/>
      <c r="BKF1" s="134"/>
      <c r="BKG1" s="134"/>
      <c r="BKH1" s="134"/>
      <c r="BKI1" s="134"/>
      <c r="BKJ1" s="134"/>
      <c r="BKK1" s="134"/>
      <c r="BKL1" s="134"/>
      <c r="BKM1" s="134"/>
      <c r="BKN1" s="134"/>
      <c r="BKO1" s="134"/>
      <c r="BKP1" s="134"/>
      <c r="BKQ1" s="134"/>
      <c r="BKR1" s="134"/>
      <c r="BKS1" s="134"/>
      <c r="BKT1" s="134"/>
      <c r="BKU1" s="134"/>
      <c r="BKV1" s="134"/>
      <c r="BKW1" s="134"/>
      <c r="BKX1" s="134"/>
      <c r="BKY1" s="134"/>
      <c r="BKZ1" s="134"/>
      <c r="BLA1" s="134"/>
      <c r="BLB1" s="134"/>
      <c r="BLC1" s="134"/>
      <c r="BLD1" s="134"/>
      <c r="BLE1" s="134"/>
      <c r="BLF1" s="134"/>
      <c r="BLG1" s="134"/>
      <c r="BLH1" s="134"/>
      <c r="BLI1" s="134"/>
      <c r="BLJ1" s="134"/>
      <c r="BLK1" s="134"/>
      <c r="BLL1" s="134"/>
      <c r="BLM1" s="134"/>
      <c r="BLN1" s="134"/>
      <c r="BLO1" s="134"/>
      <c r="BLP1" s="134"/>
      <c r="BLQ1" s="134"/>
      <c r="BLR1" s="134"/>
      <c r="BLS1" s="134"/>
      <c r="BLT1" s="134"/>
      <c r="BLU1" s="134"/>
      <c r="BLV1" s="134"/>
      <c r="BLW1" s="134"/>
      <c r="BLX1" s="134"/>
      <c r="BLY1" s="134"/>
      <c r="BLZ1" s="134"/>
      <c r="BMA1" s="134"/>
      <c r="BMB1" s="134"/>
      <c r="BMC1" s="134"/>
      <c r="BMD1" s="134"/>
      <c r="BME1" s="134"/>
      <c r="BMF1" s="134"/>
      <c r="BMG1" s="134"/>
      <c r="BMH1" s="134"/>
      <c r="BMI1" s="134"/>
      <c r="BMJ1" s="134"/>
      <c r="BMK1" s="134"/>
      <c r="BML1" s="134"/>
      <c r="BMM1" s="134"/>
      <c r="BMN1" s="134"/>
      <c r="BMO1" s="134"/>
      <c r="BMP1" s="134"/>
      <c r="BMQ1" s="134"/>
      <c r="BMR1" s="134"/>
      <c r="BMS1" s="134"/>
      <c r="BMT1" s="134"/>
      <c r="BMU1" s="134"/>
      <c r="BMV1" s="134"/>
      <c r="BMW1" s="134"/>
      <c r="BMX1" s="134"/>
      <c r="BMY1" s="134"/>
      <c r="BMZ1" s="134"/>
      <c r="BNA1" s="134"/>
      <c r="BNB1" s="134"/>
      <c r="BNC1" s="134"/>
      <c r="BND1" s="134"/>
      <c r="BNE1" s="134"/>
      <c r="BNF1" s="134"/>
      <c r="BNG1" s="134"/>
      <c r="BNH1" s="134"/>
      <c r="BNI1" s="134"/>
      <c r="BNJ1" s="134"/>
      <c r="BNK1" s="134"/>
      <c r="BNL1" s="134"/>
      <c r="BNM1" s="134"/>
      <c r="BNN1" s="134"/>
      <c r="BNO1" s="134"/>
      <c r="BNP1" s="134"/>
      <c r="BNQ1" s="134"/>
      <c r="BNR1" s="134"/>
      <c r="BNS1" s="134"/>
      <c r="BNT1" s="134"/>
      <c r="BNU1" s="134"/>
      <c r="BNV1" s="134"/>
      <c r="BNW1" s="134"/>
      <c r="BNX1" s="134"/>
      <c r="BNY1" s="134"/>
      <c r="BNZ1" s="134"/>
      <c r="BOA1" s="134"/>
      <c r="BOB1" s="134"/>
      <c r="BOC1" s="134"/>
      <c r="BOD1" s="134"/>
      <c r="BOE1" s="134"/>
      <c r="BOF1" s="134"/>
      <c r="BOG1" s="134"/>
      <c r="BOH1" s="134"/>
      <c r="BOI1" s="134"/>
      <c r="BOJ1" s="134"/>
      <c r="BOK1" s="134"/>
      <c r="BOL1" s="134"/>
      <c r="BOM1" s="134"/>
      <c r="BON1" s="134"/>
      <c r="BOO1" s="134"/>
      <c r="BOP1" s="134"/>
      <c r="BOQ1" s="134"/>
      <c r="BOR1" s="134"/>
      <c r="BOS1" s="134"/>
      <c r="BOT1" s="134"/>
      <c r="BOU1" s="134"/>
      <c r="BOV1" s="134"/>
      <c r="BOW1" s="134"/>
      <c r="BOX1" s="134"/>
      <c r="BOY1" s="134"/>
      <c r="BOZ1" s="134"/>
      <c r="BPA1" s="134"/>
      <c r="BPB1" s="134"/>
      <c r="BPC1" s="134"/>
      <c r="BPD1" s="134"/>
      <c r="BPE1" s="134"/>
      <c r="BPF1" s="134"/>
      <c r="BPG1" s="134"/>
      <c r="BPH1" s="134"/>
      <c r="BPI1" s="134"/>
      <c r="BPJ1" s="134"/>
      <c r="BPK1" s="134"/>
      <c r="BPL1" s="134"/>
      <c r="BPM1" s="134"/>
      <c r="BPN1" s="134"/>
      <c r="BPO1" s="134"/>
      <c r="BPP1" s="134"/>
      <c r="BPQ1" s="134"/>
      <c r="BPR1" s="134"/>
      <c r="BPS1" s="134"/>
      <c r="BPT1" s="134"/>
      <c r="BPU1" s="134"/>
      <c r="BPV1" s="134"/>
      <c r="BPW1" s="134"/>
      <c r="BPX1" s="134"/>
      <c r="BPY1" s="134"/>
      <c r="BPZ1" s="134"/>
      <c r="BQA1" s="134"/>
      <c r="BQB1" s="134"/>
      <c r="BQC1" s="134"/>
      <c r="BQD1" s="134"/>
      <c r="BQE1" s="134"/>
      <c r="BQF1" s="134"/>
      <c r="BQG1" s="134"/>
      <c r="BQH1" s="134"/>
      <c r="BQI1" s="134"/>
      <c r="BQJ1" s="134"/>
      <c r="BQK1" s="134"/>
      <c r="BQL1" s="134"/>
      <c r="BQM1" s="134"/>
      <c r="BQN1" s="134"/>
      <c r="BQO1" s="134"/>
      <c r="BQP1" s="134"/>
      <c r="BQQ1" s="134"/>
      <c r="BQR1" s="134"/>
      <c r="BQS1" s="134"/>
      <c r="BQT1" s="134"/>
      <c r="BQU1" s="134"/>
      <c r="BQV1" s="134"/>
      <c r="BQW1" s="134"/>
      <c r="BQX1" s="134"/>
      <c r="BQY1" s="134"/>
      <c r="BQZ1" s="134"/>
      <c r="BRA1" s="134"/>
      <c r="BRB1" s="134"/>
      <c r="BRC1" s="134"/>
      <c r="BRD1" s="134"/>
      <c r="BRE1" s="134"/>
      <c r="BRF1" s="134"/>
      <c r="BRG1" s="134"/>
      <c r="BRH1" s="134"/>
      <c r="BRI1" s="134"/>
      <c r="BRJ1" s="134"/>
      <c r="BRK1" s="134"/>
      <c r="BRL1" s="134"/>
      <c r="BRM1" s="134"/>
      <c r="BRN1" s="134"/>
      <c r="BRO1" s="134"/>
      <c r="BRP1" s="134"/>
      <c r="BRQ1" s="134"/>
      <c r="BRR1" s="134"/>
      <c r="BRS1" s="134"/>
      <c r="BRT1" s="134"/>
      <c r="BRU1" s="134"/>
      <c r="BRV1" s="134"/>
      <c r="BRW1" s="134"/>
      <c r="BRX1" s="134"/>
      <c r="BRY1" s="134"/>
      <c r="BRZ1" s="134"/>
      <c r="BSA1" s="134"/>
      <c r="BSB1" s="134"/>
      <c r="BSC1" s="134"/>
      <c r="BSD1" s="134"/>
      <c r="BSE1" s="134"/>
      <c r="BSF1" s="134"/>
      <c r="BSG1" s="134"/>
      <c r="BSH1" s="134"/>
      <c r="BSI1" s="134"/>
      <c r="BSJ1" s="134"/>
      <c r="BSK1" s="134"/>
      <c r="BSL1" s="134"/>
      <c r="BSM1" s="134"/>
      <c r="BSN1" s="134"/>
      <c r="BSO1" s="134"/>
      <c r="BSP1" s="134"/>
      <c r="BSQ1" s="134"/>
      <c r="BSR1" s="134"/>
      <c r="BSS1" s="134"/>
      <c r="BST1" s="134"/>
      <c r="BSU1" s="134"/>
      <c r="BSV1" s="134"/>
      <c r="BSW1" s="134"/>
      <c r="BSX1" s="134"/>
      <c r="BSY1" s="134"/>
      <c r="BSZ1" s="134"/>
      <c r="BTA1" s="134"/>
      <c r="BTB1" s="134"/>
      <c r="BTC1" s="134"/>
      <c r="BTD1" s="134"/>
      <c r="BTE1" s="134"/>
      <c r="BTF1" s="134"/>
      <c r="BTG1" s="134"/>
      <c r="BTH1" s="134"/>
      <c r="BTI1" s="134"/>
      <c r="BTJ1" s="134"/>
      <c r="BTK1" s="134"/>
      <c r="BTL1" s="134"/>
      <c r="BTM1" s="134"/>
      <c r="BTN1" s="134"/>
      <c r="BTO1" s="134"/>
      <c r="BTP1" s="134"/>
      <c r="BTQ1" s="134"/>
      <c r="BTR1" s="134"/>
      <c r="BTS1" s="134"/>
      <c r="BTT1" s="134"/>
      <c r="BTU1" s="134"/>
      <c r="BTV1" s="134"/>
      <c r="BTW1" s="134"/>
      <c r="BTX1" s="134"/>
      <c r="BTY1" s="134"/>
      <c r="BTZ1" s="134"/>
      <c r="BUA1" s="134"/>
      <c r="BUB1" s="134"/>
      <c r="BUC1" s="134"/>
      <c r="BUD1" s="134"/>
      <c r="BUE1" s="134"/>
      <c r="BUF1" s="134"/>
      <c r="BUG1" s="134"/>
      <c r="BUH1" s="134"/>
      <c r="BUI1" s="134"/>
      <c r="BUJ1" s="134"/>
      <c r="BUK1" s="134"/>
      <c r="BUL1" s="134"/>
      <c r="BUM1" s="134"/>
      <c r="BUN1" s="134"/>
      <c r="BUO1" s="134"/>
      <c r="BUP1" s="134"/>
      <c r="BUQ1" s="134"/>
      <c r="BUR1" s="134"/>
      <c r="BUS1" s="134"/>
      <c r="BUT1" s="134"/>
      <c r="BUU1" s="134"/>
      <c r="BUV1" s="134"/>
      <c r="BUW1" s="134"/>
      <c r="BUX1" s="134"/>
      <c r="BUY1" s="134"/>
      <c r="BUZ1" s="134"/>
      <c r="BVA1" s="134"/>
      <c r="BVB1" s="134"/>
      <c r="BVC1" s="134"/>
      <c r="BVD1" s="134"/>
      <c r="BVE1" s="134"/>
      <c r="BVF1" s="134"/>
      <c r="BVG1" s="134"/>
      <c r="BVH1" s="134"/>
      <c r="BVI1" s="134"/>
      <c r="BVJ1" s="134"/>
      <c r="BVK1" s="134"/>
      <c r="BVL1" s="134"/>
      <c r="BVM1" s="134"/>
      <c r="BVN1" s="134"/>
      <c r="BVO1" s="134"/>
      <c r="BVP1" s="134"/>
      <c r="BVQ1" s="134"/>
      <c r="BVR1" s="134"/>
      <c r="BVS1" s="134"/>
      <c r="BVT1" s="134"/>
      <c r="BVU1" s="134"/>
      <c r="BVV1" s="134"/>
      <c r="BVW1" s="134"/>
      <c r="BVX1" s="134"/>
      <c r="BVY1" s="134"/>
      <c r="BVZ1" s="134"/>
      <c r="BWA1" s="134"/>
      <c r="BWB1" s="134"/>
      <c r="BWC1" s="134"/>
      <c r="BWD1" s="134"/>
      <c r="BWE1" s="134"/>
      <c r="BWF1" s="134"/>
      <c r="BWG1" s="134"/>
      <c r="BWH1" s="134"/>
      <c r="BWI1" s="134"/>
      <c r="BWJ1" s="134"/>
      <c r="BWK1" s="134"/>
      <c r="BWL1" s="134"/>
      <c r="BWM1" s="134"/>
      <c r="BWN1" s="134"/>
      <c r="BWO1" s="134"/>
      <c r="BWP1" s="134"/>
      <c r="BWQ1" s="134"/>
      <c r="BWR1" s="134"/>
      <c r="BWS1" s="134"/>
      <c r="BWT1" s="134"/>
      <c r="BWU1" s="134"/>
      <c r="BWV1" s="134"/>
      <c r="BWW1" s="134"/>
      <c r="BWX1" s="134"/>
      <c r="BWY1" s="134"/>
      <c r="BWZ1" s="134"/>
      <c r="BXA1" s="134"/>
      <c r="BXB1" s="134"/>
      <c r="BXC1" s="134"/>
      <c r="BXD1" s="134"/>
      <c r="BXE1" s="134"/>
      <c r="BXF1" s="134"/>
      <c r="BXG1" s="134"/>
      <c r="BXH1" s="134"/>
      <c r="BXI1" s="134"/>
      <c r="BXJ1" s="134"/>
      <c r="BXK1" s="134"/>
      <c r="BXL1" s="134"/>
      <c r="BXM1" s="134"/>
      <c r="BXN1" s="134"/>
      <c r="BXO1" s="134"/>
      <c r="BXP1" s="134"/>
      <c r="BXQ1" s="134"/>
      <c r="BXR1" s="134"/>
      <c r="BXS1" s="134"/>
      <c r="BXT1" s="134"/>
      <c r="BXU1" s="134"/>
      <c r="BXV1" s="134"/>
      <c r="BXW1" s="134"/>
      <c r="BXX1" s="134"/>
      <c r="BXY1" s="134"/>
      <c r="BXZ1" s="134"/>
      <c r="BYA1" s="134"/>
      <c r="BYB1" s="134"/>
      <c r="BYC1" s="134"/>
      <c r="BYD1" s="134"/>
      <c r="BYE1" s="134"/>
      <c r="BYF1" s="134"/>
      <c r="BYG1" s="134"/>
      <c r="BYH1" s="134"/>
      <c r="BYI1" s="134"/>
      <c r="BYJ1" s="134"/>
      <c r="BYK1" s="134"/>
      <c r="BYL1" s="134"/>
      <c r="BYM1" s="134"/>
      <c r="BYN1" s="134"/>
      <c r="BYO1" s="134"/>
      <c r="BYP1" s="134"/>
      <c r="BYQ1" s="134"/>
      <c r="BYR1" s="134"/>
      <c r="BYS1" s="134"/>
      <c r="BYT1" s="134"/>
      <c r="BYU1" s="134"/>
      <c r="BYV1" s="134"/>
      <c r="BYW1" s="134"/>
      <c r="BYX1" s="134"/>
      <c r="BYY1" s="134"/>
      <c r="BYZ1" s="134"/>
      <c r="BZA1" s="134"/>
      <c r="BZB1" s="134"/>
      <c r="BZC1" s="134"/>
      <c r="BZD1" s="134"/>
      <c r="BZE1" s="134"/>
      <c r="BZF1" s="134"/>
      <c r="BZG1" s="134"/>
      <c r="BZH1" s="134"/>
      <c r="BZI1" s="134"/>
      <c r="BZJ1" s="134"/>
      <c r="BZK1" s="134"/>
      <c r="BZL1" s="134"/>
      <c r="BZM1" s="134"/>
      <c r="BZN1" s="134"/>
      <c r="BZO1" s="134"/>
      <c r="BZP1" s="134"/>
      <c r="BZQ1" s="134"/>
      <c r="BZR1" s="134"/>
      <c r="BZS1" s="134"/>
      <c r="BZT1" s="134"/>
      <c r="BZU1" s="134"/>
      <c r="BZV1" s="134"/>
      <c r="BZW1" s="134"/>
      <c r="BZX1" s="134"/>
      <c r="BZY1" s="134"/>
      <c r="BZZ1" s="134"/>
      <c r="CAA1" s="134"/>
      <c r="CAB1" s="134"/>
      <c r="CAC1" s="134"/>
      <c r="CAD1" s="134"/>
      <c r="CAE1" s="134"/>
      <c r="CAF1" s="134"/>
      <c r="CAG1" s="134"/>
      <c r="CAH1" s="134"/>
      <c r="CAI1" s="134"/>
      <c r="CAJ1" s="134"/>
      <c r="CAK1" s="134"/>
      <c r="CAL1" s="134"/>
      <c r="CAM1" s="134"/>
      <c r="CAN1" s="134"/>
      <c r="CAO1" s="134"/>
      <c r="CAP1" s="134"/>
      <c r="CAQ1" s="134"/>
      <c r="CAR1" s="134"/>
      <c r="CAS1" s="134"/>
      <c r="CAT1" s="134"/>
      <c r="CAU1" s="134"/>
      <c r="CAV1" s="134"/>
      <c r="CAW1" s="134"/>
      <c r="CAX1" s="134"/>
      <c r="CAY1" s="134"/>
      <c r="CAZ1" s="134"/>
      <c r="CBA1" s="134"/>
      <c r="CBB1" s="134"/>
      <c r="CBC1" s="134"/>
      <c r="CBD1" s="134"/>
      <c r="CBE1" s="134"/>
      <c r="CBF1" s="134"/>
      <c r="CBG1" s="134"/>
      <c r="CBH1" s="134"/>
      <c r="CBI1" s="134"/>
      <c r="CBJ1" s="134"/>
      <c r="CBK1" s="134"/>
      <c r="CBL1" s="134"/>
      <c r="CBM1" s="134"/>
      <c r="CBN1" s="134"/>
      <c r="CBO1" s="134"/>
      <c r="CBP1" s="134"/>
      <c r="CBQ1" s="134"/>
      <c r="CBR1" s="134"/>
      <c r="CBS1" s="134"/>
      <c r="CBT1" s="134"/>
      <c r="CBU1" s="134"/>
      <c r="CBV1" s="134"/>
      <c r="CBW1" s="134"/>
      <c r="CBX1" s="134"/>
      <c r="CBY1" s="134"/>
      <c r="CBZ1" s="134"/>
      <c r="CCA1" s="134"/>
      <c r="CCB1" s="134"/>
      <c r="CCC1" s="134"/>
      <c r="CCD1" s="134"/>
      <c r="CCE1" s="134"/>
      <c r="CCF1" s="134"/>
      <c r="CCG1" s="134"/>
      <c r="CCH1" s="134"/>
      <c r="CCI1" s="134"/>
      <c r="CCJ1" s="134"/>
      <c r="CCK1" s="134"/>
      <c r="CCL1" s="134"/>
      <c r="CCM1" s="134"/>
      <c r="CCN1" s="134"/>
      <c r="CCO1" s="134"/>
      <c r="CCP1" s="134"/>
      <c r="CCQ1" s="134"/>
      <c r="CCR1" s="134"/>
      <c r="CCS1" s="134"/>
      <c r="CCT1" s="134"/>
      <c r="CCU1" s="134"/>
      <c r="CCV1" s="134"/>
      <c r="CCW1" s="134"/>
      <c r="CCX1" s="134"/>
      <c r="CCY1" s="134"/>
      <c r="CCZ1" s="134"/>
      <c r="CDA1" s="134"/>
      <c r="CDB1" s="134"/>
      <c r="CDC1" s="134"/>
      <c r="CDD1" s="134"/>
      <c r="CDE1" s="134"/>
      <c r="CDF1" s="134"/>
      <c r="CDG1" s="134"/>
      <c r="CDH1" s="134"/>
      <c r="CDI1" s="134"/>
      <c r="CDJ1" s="134"/>
      <c r="CDK1" s="134"/>
      <c r="CDL1" s="134"/>
      <c r="CDM1" s="134"/>
      <c r="CDN1" s="134"/>
      <c r="CDO1" s="134"/>
      <c r="CDP1" s="134"/>
      <c r="CDQ1" s="134"/>
      <c r="CDR1" s="134"/>
      <c r="CDS1" s="134"/>
      <c r="CDT1" s="134"/>
      <c r="CDU1" s="134"/>
      <c r="CDV1" s="134"/>
      <c r="CDW1" s="134"/>
      <c r="CDX1" s="134"/>
      <c r="CDY1" s="134"/>
      <c r="CDZ1" s="134"/>
      <c r="CEA1" s="134"/>
      <c r="CEB1" s="134"/>
      <c r="CEC1" s="134"/>
      <c r="CED1" s="134"/>
      <c r="CEE1" s="134"/>
      <c r="CEF1" s="134"/>
      <c r="CEG1" s="134"/>
      <c r="CEH1" s="134"/>
      <c r="CEI1" s="134"/>
      <c r="CEJ1" s="134"/>
      <c r="CEK1" s="134"/>
      <c r="CEL1" s="134"/>
      <c r="CEM1" s="134"/>
      <c r="CEN1" s="134"/>
      <c r="CEO1" s="134"/>
      <c r="CEP1" s="134"/>
      <c r="CEQ1" s="134"/>
      <c r="CER1" s="134"/>
      <c r="CES1" s="134"/>
      <c r="CET1" s="134"/>
      <c r="CEU1" s="134"/>
      <c r="CEV1" s="134"/>
      <c r="CEW1" s="134"/>
      <c r="CEX1" s="134"/>
      <c r="CEY1" s="134"/>
      <c r="CEZ1" s="134"/>
      <c r="CFA1" s="134"/>
      <c r="CFB1" s="134"/>
      <c r="CFC1" s="134"/>
      <c r="CFD1" s="134"/>
      <c r="CFE1" s="134"/>
      <c r="CFF1" s="134"/>
      <c r="CFG1" s="134"/>
      <c r="CFH1" s="134"/>
      <c r="CFI1" s="134"/>
      <c r="CFJ1" s="134"/>
      <c r="CFK1" s="134"/>
      <c r="CFL1" s="134"/>
      <c r="CFM1" s="134"/>
      <c r="CFN1" s="134"/>
      <c r="CFO1" s="134"/>
      <c r="CFP1" s="134"/>
      <c r="CFQ1" s="134"/>
      <c r="CFR1" s="134"/>
      <c r="CFS1" s="134"/>
      <c r="CFT1" s="134"/>
      <c r="CFU1" s="134"/>
      <c r="CFV1" s="134"/>
      <c r="CFW1" s="134"/>
      <c r="CFX1" s="134"/>
      <c r="CFY1" s="134"/>
      <c r="CFZ1" s="134"/>
      <c r="CGA1" s="134"/>
      <c r="CGB1" s="134"/>
      <c r="CGC1" s="134"/>
      <c r="CGD1" s="134"/>
      <c r="CGE1" s="134"/>
      <c r="CGF1" s="134"/>
      <c r="CGG1" s="134"/>
      <c r="CGH1" s="134"/>
      <c r="CGI1" s="134"/>
      <c r="CGJ1" s="134"/>
      <c r="CGK1" s="134"/>
      <c r="CGL1" s="134"/>
      <c r="CGM1" s="134"/>
      <c r="CGN1" s="134"/>
      <c r="CGO1" s="134"/>
      <c r="CGP1" s="134"/>
      <c r="CGQ1" s="134"/>
      <c r="CGR1" s="134"/>
      <c r="CGS1" s="134"/>
      <c r="CGT1" s="134"/>
      <c r="CGU1" s="134"/>
      <c r="CGV1" s="134"/>
      <c r="CGW1" s="134"/>
      <c r="CGX1" s="134"/>
      <c r="CGY1" s="134"/>
      <c r="CGZ1" s="134"/>
      <c r="CHA1" s="134"/>
      <c r="CHB1" s="134"/>
      <c r="CHC1" s="134"/>
      <c r="CHD1" s="134"/>
      <c r="CHE1" s="134"/>
      <c r="CHF1" s="134"/>
      <c r="CHG1" s="134"/>
      <c r="CHH1" s="134"/>
      <c r="CHI1" s="134"/>
      <c r="CHJ1" s="134"/>
      <c r="CHK1" s="134"/>
      <c r="CHL1" s="134"/>
      <c r="CHM1" s="134"/>
      <c r="CHN1" s="134"/>
      <c r="CHO1" s="134"/>
      <c r="CHP1" s="134"/>
      <c r="CHQ1" s="134"/>
      <c r="CHR1" s="134"/>
      <c r="CHS1" s="134"/>
      <c r="CHT1" s="134"/>
      <c r="CHU1" s="134"/>
      <c r="CHV1" s="134"/>
      <c r="CHW1" s="134"/>
      <c r="CHX1" s="134"/>
      <c r="CHY1" s="134"/>
      <c r="CHZ1" s="134"/>
      <c r="CIA1" s="134"/>
      <c r="CIB1" s="134"/>
      <c r="CIC1" s="134"/>
      <c r="CID1" s="134"/>
      <c r="CIE1" s="134"/>
      <c r="CIF1" s="134"/>
      <c r="CIG1" s="134"/>
      <c r="CIH1" s="134"/>
      <c r="CII1" s="134"/>
      <c r="CIJ1" s="134"/>
      <c r="CIK1" s="134"/>
      <c r="CIL1" s="134"/>
      <c r="CIM1" s="134"/>
      <c r="CIN1" s="134"/>
      <c r="CIO1" s="134"/>
      <c r="CIP1" s="134"/>
      <c r="CIQ1" s="134"/>
      <c r="CIR1" s="134"/>
      <c r="CIS1" s="134"/>
      <c r="CIT1" s="134"/>
      <c r="CIU1" s="134"/>
      <c r="CIV1" s="134"/>
      <c r="CIW1" s="134"/>
      <c r="CIX1" s="134"/>
      <c r="CIY1" s="134"/>
      <c r="CIZ1" s="134"/>
      <c r="CJA1" s="134"/>
      <c r="CJB1" s="134"/>
      <c r="CJC1" s="134"/>
      <c r="CJD1" s="134"/>
      <c r="CJE1" s="134"/>
      <c r="CJF1" s="134"/>
      <c r="CJG1" s="134"/>
      <c r="CJH1" s="134"/>
      <c r="CJI1" s="134"/>
      <c r="CJJ1" s="134"/>
      <c r="CJK1" s="134"/>
      <c r="CJL1" s="134"/>
      <c r="CJM1" s="134"/>
      <c r="CJN1" s="134"/>
      <c r="CJO1" s="134"/>
      <c r="CJP1" s="134"/>
      <c r="CJQ1" s="134"/>
      <c r="CJR1" s="134"/>
      <c r="CJS1" s="134"/>
      <c r="CJT1" s="134"/>
      <c r="CJU1" s="134"/>
      <c r="CJV1" s="134"/>
      <c r="CJW1" s="134"/>
      <c r="CJX1" s="134"/>
      <c r="CJY1" s="134"/>
      <c r="CJZ1" s="134"/>
      <c r="CKA1" s="134"/>
      <c r="CKB1" s="134"/>
      <c r="CKC1" s="134"/>
      <c r="CKD1" s="134"/>
      <c r="CKE1" s="134"/>
      <c r="CKF1" s="134"/>
      <c r="CKG1" s="134"/>
      <c r="CKH1" s="134"/>
      <c r="CKI1" s="134"/>
      <c r="CKJ1" s="134"/>
      <c r="CKK1" s="134"/>
      <c r="CKL1" s="134"/>
      <c r="CKM1" s="134"/>
      <c r="CKN1" s="134"/>
      <c r="CKO1" s="134"/>
      <c r="CKP1" s="134"/>
      <c r="CKQ1" s="134"/>
      <c r="CKR1" s="134"/>
      <c r="CKS1" s="134"/>
      <c r="CKT1" s="134"/>
      <c r="CKU1" s="134"/>
      <c r="CKV1" s="134"/>
      <c r="CKW1" s="134"/>
      <c r="CKX1" s="134"/>
      <c r="CKY1" s="134"/>
      <c r="CKZ1" s="134"/>
      <c r="CLA1" s="134"/>
      <c r="CLB1" s="134"/>
      <c r="CLC1" s="134"/>
      <c r="CLD1" s="134"/>
      <c r="CLE1" s="134"/>
      <c r="CLF1" s="134"/>
      <c r="CLG1" s="134"/>
      <c r="CLH1" s="134"/>
      <c r="CLI1" s="134"/>
      <c r="CLJ1" s="134"/>
      <c r="CLK1" s="134"/>
      <c r="CLL1" s="134"/>
      <c r="CLM1" s="134"/>
      <c r="CLN1" s="134"/>
      <c r="CLO1" s="134"/>
      <c r="CLP1" s="134"/>
      <c r="CLQ1" s="134"/>
      <c r="CLR1" s="134"/>
      <c r="CLS1" s="134"/>
      <c r="CLT1" s="134"/>
      <c r="CLU1" s="134"/>
      <c r="CLV1" s="134"/>
      <c r="CLW1" s="134"/>
      <c r="CLX1" s="134"/>
      <c r="CLY1" s="134"/>
      <c r="CLZ1" s="134"/>
      <c r="CMA1" s="134"/>
      <c r="CMB1" s="134"/>
      <c r="CMC1" s="134"/>
      <c r="CMD1" s="134"/>
      <c r="CME1" s="134"/>
      <c r="CMF1" s="134"/>
      <c r="CMG1" s="134"/>
      <c r="CMH1" s="134"/>
      <c r="CMI1" s="134"/>
      <c r="CMJ1" s="134"/>
      <c r="CMK1" s="134"/>
      <c r="CML1" s="134"/>
      <c r="CMM1" s="134"/>
      <c r="CMN1" s="134"/>
      <c r="CMO1" s="134"/>
      <c r="CMP1" s="134"/>
      <c r="CMQ1" s="134"/>
      <c r="CMR1" s="134"/>
      <c r="CMS1" s="134"/>
      <c r="CMT1" s="134"/>
      <c r="CMU1" s="134"/>
      <c r="CMV1" s="134"/>
      <c r="CMW1" s="134"/>
      <c r="CMX1" s="134"/>
      <c r="CMY1" s="134"/>
      <c r="CMZ1" s="134"/>
      <c r="CNA1" s="134"/>
      <c r="CNB1" s="134"/>
      <c r="CNC1" s="134"/>
      <c r="CND1" s="134"/>
      <c r="CNE1" s="134"/>
      <c r="CNF1" s="134"/>
      <c r="CNG1" s="134"/>
      <c r="CNH1" s="134"/>
      <c r="CNI1" s="134"/>
      <c r="CNJ1" s="134"/>
      <c r="CNK1" s="134"/>
      <c r="CNL1" s="134"/>
      <c r="CNM1" s="134"/>
      <c r="CNN1" s="134"/>
      <c r="CNO1" s="134"/>
      <c r="CNP1" s="134"/>
      <c r="CNQ1" s="134"/>
      <c r="CNR1" s="134"/>
      <c r="CNS1" s="134"/>
      <c r="CNT1" s="134"/>
      <c r="CNU1" s="134"/>
      <c r="CNV1" s="134"/>
      <c r="CNW1" s="134"/>
      <c r="CNX1" s="134"/>
      <c r="CNY1" s="134"/>
      <c r="CNZ1" s="134"/>
      <c r="COA1" s="134"/>
      <c r="COB1" s="134"/>
      <c r="COC1" s="134"/>
      <c r="COD1" s="134"/>
      <c r="COE1" s="134"/>
      <c r="COF1" s="134"/>
      <c r="COG1" s="134"/>
      <c r="COH1" s="134"/>
      <c r="COI1" s="134"/>
      <c r="COJ1" s="134"/>
      <c r="COK1" s="134"/>
      <c r="COL1" s="134"/>
      <c r="COM1" s="134"/>
      <c r="CON1" s="134"/>
      <c r="COO1" s="134"/>
      <c r="COP1" s="134"/>
      <c r="COQ1" s="134"/>
      <c r="COR1" s="134"/>
      <c r="COS1" s="134"/>
      <c r="COT1" s="134"/>
      <c r="COU1" s="134"/>
      <c r="COV1" s="134"/>
      <c r="COW1" s="134"/>
      <c r="COX1" s="134"/>
      <c r="COY1" s="134"/>
      <c r="COZ1" s="134"/>
      <c r="CPA1" s="134"/>
      <c r="CPB1" s="134"/>
      <c r="CPC1" s="134"/>
      <c r="CPD1" s="134"/>
      <c r="CPE1" s="134"/>
      <c r="CPF1" s="134"/>
      <c r="CPG1" s="134"/>
      <c r="CPH1" s="134"/>
      <c r="CPI1" s="134"/>
      <c r="CPJ1" s="134"/>
      <c r="CPK1" s="134"/>
      <c r="CPL1" s="134"/>
      <c r="CPM1" s="134"/>
      <c r="CPN1" s="134"/>
      <c r="CPO1" s="134"/>
      <c r="CPP1" s="134"/>
      <c r="CPQ1" s="134"/>
      <c r="CPR1" s="134"/>
      <c r="CPS1" s="134"/>
      <c r="CPT1" s="134"/>
      <c r="CPU1" s="134"/>
      <c r="CPV1" s="134"/>
      <c r="CPW1" s="134"/>
      <c r="CPX1" s="134"/>
      <c r="CPY1" s="134"/>
      <c r="CPZ1" s="134"/>
      <c r="CQA1" s="134"/>
      <c r="CQB1" s="134"/>
      <c r="CQC1" s="134"/>
      <c r="CQD1" s="134"/>
      <c r="CQE1" s="134"/>
      <c r="CQF1" s="134"/>
      <c r="CQG1" s="134"/>
      <c r="CQH1" s="134"/>
      <c r="CQI1" s="134"/>
      <c r="CQJ1" s="134"/>
      <c r="CQK1" s="134"/>
      <c r="CQL1" s="134"/>
      <c r="CQM1" s="134"/>
      <c r="CQN1" s="134"/>
      <c r="CQO1" s="134"/>
      <c r="CQP1" s="134"/>
      <c r="CQQ1" s="134"/>
      <c r="CQR1" s="134"/>
      <c r="CQS1" s="134"/>
      <c r="CQT1" s="134"/>
      <c r="CQU1" s="134"/>
      <c r="CQV1" s="134"/>
      <c r="CQW1" s="134"/>
      <c r="CQX1" s="134"/>
      <c r="CQY1" s="134"/>
      <c r="CQZ1" s="134"/>
      <c r="CRA1" s="134"/>
      <c r="CRB1" s="134"/>
      <c r="CRC1" s="134"/>
      <c r="CRD1" s="134"/>
      <c r="CRE1" s="134"/>
      <c r="CRF1" s="134"/>
      <c r="CRG1" s="134"/>
      <c r="CRH1" s="134"/>
      <c r="CRI1" s="134"/>
      <c r="CRJ1" s="134"/>
      <c r="CRK1" s="134"/>
      <c r="CRL1" s="134"/>
      <c r="CRM1" s="134"/>
      <c r="CRN1" s="134"/>
      <c r="CRO1" s="134"/>
      <c r="CRP1" s="134"/>
      <c r="CRQ1" s="134"/>
      <c r="CRR1" s="134"/>
      <c r="CRS1" s="134"/>
      <c r="CRT1" s="134"/>
      <c r="CRU1" s="134"/>
      <c r="CRV1" s="134"/>
      <c r="CRW1" s="134"/>
      <c r="CRX1" s="134"/>
      <c r="CRY1" s="134"/>
      <c r="CRZ1" s="134"/>
      <c r="CSA1" s="134"/>
      <c r="CSB1" s="134"/>
      <c r="CSC1" s="134"/>
      <c r="CSD1" s="134"/>
      <c r="CSE1" s="134"/>
      <c r="CSF1" s="134"/>
      <c r="CSG1" s="134"/>
      <c r="CSH1" s="134"/>
      <c r="CSI1" s="134"/>
      <c r="CSJ1" s="134"/>
      <c r="CSK1" s="134"/>
      <c r="CSL1" s="134"/>
      <c r="CSM1" s="134"/>
      <c r="CSN1" s="134"/>
      <c r="CSO1" s="134"/>
      <c r="CSP1" s="134"/>
      <c r="CSQ1" s="134"/>
      <c r="CSR1" s="134"/>
      <c r="CSS1" s="134"/>
      <c r="CST1" s="134"/>
      <c r="CSU1" s="134"/>
      <c r="CSV1" s="134"/>
      <c r="CSW1" s="134"/>
      <c r="CSX1" s="134"/>
      <c r="CSY1" s="134"/>
      <c r="CSZ1" s="134"/>
      <c r="CTA1" s="134"/>
      <c r="CTB1" s="134"/>
      <c r="CTC1" s="134"/>
      <c r="CTD1" s="134"/>
      <c r="CTE1" s="134"/>
      <c r="CTF1" s="134"/>
      <c r="CTG1" s="134"/>
      <c r="CTH1" s="134"/>
      <c r="CTI1" s="134"/>
      <c r="CTJ1" s="134"/>
      <c r="CTK1" s="134"/>
      <c r="CTL1" s="134"/>
      <c r="CTM1" s="134"/>
      <c r="CTN1" s="134"/>
      <c r="CTO1" s="134"/>
      <c r="CTP1" s="134"/>
      <c r="CTQ1" s="134"/>
      <c r="CTR1" s="134"/>
      <c r="CTS1" s="134"/>
      <c r="CTT1" s="134"/>
      <c r="CTU1" s="134"/>
      <c r="CTV1" s="134"/>
      <c r="CTW1" s="134"/>
      <c r="CTX1" s="134"/>
      <c r="CTY1" s="134"/>
      <c r="CTZ1" s="134"/>
      <c r="CUA1" s="134"/>
      <c r="CUB1" s="134"/>
      <c r="CUC1" s="134"/>
      <c r="CUD1" s="134"/>
      <c r="CUE1" s="134"/>
      <c r="CUF1" s="134"/>
      <c r="CUG1" s="134"/>
      <c r="CUH1" s="134"/>
      <c r="CUI1" s="134"/>
      <c r="CUJ1" s="134"/>
      <c r="CUK1" s="134"/>
      <c r="CUL1" s="134"/>
      <c r="CUM1" s="134"/>
      <c r="CUN1" s="134"/>
      <c r="CUO1" s="134"/>
      <c r="CUP1" s="134"/>
      <c r="CUQ1" s="134"/>
      <c r="CUR1" s="134"/>
      <c r="CUS1" s="134"/>
      <c r="CUT1" s="134"/>
      <c r="CUU1" s="134"/>
      <c r="CUV1" s="134"/>
      <c r="CUW1" s="134"/>
      <c r="CUX1" s="134"/>
      <c r="CUY1" s="134"/>
      <c r="CUZ1" s="134"/>
      <c r="CVA1" s="134"/>
      <c r="CVB1" s="134"/>
      <c r="CVC1" s="134"/>
      <c r="CVD1" s="134"/>
      <c r="CVE1" s="134"/>
      <c r="CVF1" s="134"/>
      <c r="CVG1" s="134"/>
      <c r="CVH1" s="134"/>
      <c r="CVI1" s="134"/>
      <c r="CVJ1" s="134"/>
      <c r="CVK1" s="134"/>
      <c r="CVL1" s="134"/>
      <c r="CVM1" s="134"/>
      <c r="CVN1" s="134"/>
      <c r="CVO1" s="134"/>
      <c r="CVP1" s="134"/>
      <c r="CVQ1" s="134"/>
      <c r="CVR1" s="134"/>
      <c r="CVS1" s="134"/>
      <c r="CVT1" s="134"/>
      <c r="CVU1" s="134"/>
      <c r="CVV1" s="134"/>
      <c r="CVW1" s="134"/>
      <c r="CVX1" s="134"/>
      <c r="CVY1" s="134"/>
      <c r="CVZ1" s="134"/>
      <c r="CWA1" s="134"/>
      <c r="CWB1" s="134"/>
      <c r="CWC1" s="134"/>
      <c r="CWD1" s="134"/>
      <c r="CWE1" s="134"/>
      <c r="CWF1" s="134"/>
      <c r="CWG1" s="134"/>
      <c r="CWH1" s="134"/>
      <c r="CWI1" s="134"/>
      <c r="CWJ1" s="134"/>
      <c r="CWK1" s="134"/>
      <c r="CWL1" s="134"/>
      <c r="CWM1" s="134"/>
      <c r="CWN1" s="134"/>
      <c r="CWO1" s="134"/>
      <c r="CWP1" s="134"/>
      <c r="CWQ1" s="134"/>
      <c r="CWR1" s="134"/>
      <c r="CWS1" s="134"/>
      <c r="CWT1" s="134"/>
      <c r="CWU1" s="134"/>
      <c r="CWV1" s="134"/>
      <c r="CWW1" s="134"/>
      <c r="CWX1" s="134"/>
      <c r="CWY1" s="134"/>
      <c r="CWZ1" s="134"/>
      <c r="CXA1" s="134"/>
      <c r="CXB1" s="134"/>
      <c r="CXC1" s="134"/>
      <c r="CXD1" s="134"/>
      <c r="CXE1" s="134"/>
      <c r="CXF1" s="134"/>
      <c r="CXG1" s="134"/>
      <c r="CXH1" s="134"/>
      <c r="CXI1" s="134"/>
      <c r="CXJ1" s="134"/>
      <c r="CXK1" s="134"/>
      <c r="CXL1" s="134"/>
      <c r="CXM1" s="134"/>
      <c r="CXN1" s="134"/>
      <c r="CXO1" s="134"/>
      <c r="CXP1" s="134"/>
      <c r="CXQ1" s="134"/>
      <c r="CXR1" s="134"/>
      <c r="CXS1" s="134"/>
      <c r="CXT1" s="134"/>
      <c r="CXU1" s="134"/>
      <c r="CXV1" s="134"/>
      <c r="CXW1" s="134"/>
      <c r="CXX1" s="134"/>
      <c r="CXY1" s="134"/>
      <c r="CXZ1" s="134"/>
      <c r="CYA1" s="134"/>
      <c r="CYB1" s="134"/>
      <c r="CYC1" s="134"/>
      <c r="CYD1" s="134"/>
      <c r="CYE1" s="134"/>
      <c r="CYF1" s="134"/>
      <c r="CYG1" s="134"/>
      <c r="CYH1" s="134"/>
      <c r="CYI1" s="134"/>
      <c r="CYJ1" s="134"/>
      <c r="CYK1" s="134"/>
      <c r="CYL1" s="134"/>
      <c r="CYM1" s="134"/>
      <c r="CYN1" s="134"/>
      <c r="CYO1" s="134"/>
      <c r="CYP1" s="134"/>
      <c r="CYQ1" s="134"/>
      <c r="CYR1" s="134"/>
      <c r="CYS1" s="134"/>
      <c r="CYT1" s="134"/>
      <c r="CYU1" s="134"/>
      <c r="CYV1" s="134"/>
      <c r="CYW1" s="134"/>
      <c r="CYX1" s="134"/>
      <c r="CYY1" s="134"/>
      <c r="CYZ1" s="134"/>
      <c r="CZA1" s="134"/>
      <c r="CZB1" s="134"/>
      <c r="CZC1" s="134"/>
      <c r="CZD1" s="134"/>
      <c r="CZE1" s="134"/>
      <c r="CZF1" s="134"/>
      <c r="CZG1" s="134"/>
      <c r="CZH1" s="134"/>
      <c r="CZI1" s="134"/>
      <c r="CZJ1" s="134"/>
      <c r="CZK1" s="134"/>
      <c r="CZL1" s="134"/>
      <c r="CZM1" s="134"/>
      <c r="CZN1" s="134"/>
      <c r="CZO1" s="134"/>
      <c r="CZP1" s="134"/>
      <c r="CZQ1" s="134"/>
      <c r="CZR1" s="134"/>
      <c r="CZS1" s="134"/>
      <c r="CZT1" s="134"/>
      <c r="CZU1" s="134"/>
      <c r="CZV1" s="134"/>
      <c r="CZW1" s="134"/>
      <c r="CZX1" s="134"/>
      <c r="CZY1" s="134"/>
      <c r="CZZ1" s="134"/>
      <c r="DAA1" s="134"/>
      <c r="DAB1" s="134"/>
      <c r="DAC1" s="134"/>
      <c r="DAD1" s="134"/>
      <c r="DAE1" s="134"/>
      <c r="DAF1" s="134"/>
      <c r="DAG1" s="134"/>
      <c r="DAH1" s="134"/>
      <c r="DAI1" s="134"/>
      <c r="DAJ1" s="134"/>
      <c r="DAK1" s="134"/>
      <c r="DAL1" s="134"/>
      <c r="DAM1" s="134"/>
      <c r="DAN1" s="134"/>
      <c r="DAO1" s="134"/>
      <c r="DAP1" s="134"/>
      <c r="DAQ1" s="134"/>
      <c r="DAR1" s="134"/>
      <c r="DAS1" s="134"/>
      <c r="DAT1" s="134"/>
      <c r="DAU1" s="134"/>
      <c r="DAV1" s="134"/>
      <c r="DAW1" s="134"/>
      <c r="DAX1" s="134"/>
      <c r="DAY1" s="134"/>
      <c r="DAZ1" s="134"/>
      <c r="DBA1" s="134"/>
      <c r="DBB1" s="134"/>
      <c r="DBC1" s="134"/>
      <c r="DBD1" s="134"/>
      <c r="DBE1" s="134"/>
      <c r="DBF1" s="134"/>
      <c r="DBG1" s="134"/>
      <c r="DBH1" s="134"/>
      <c r="DBI1" s="134"/>
      <c r="DBJ1" s="134"/>
      <c r="DBK1" s="134"/>
      <c r="DBL1" s="134"/>
      <c r="DBM1" s="134"/>
      <c r="DBN1" s="134"/>
      <c r="DBO1" s="134"/>
      <c r="DBP1" s="134"/>
      <c r="DBQ1" s="134"/>
      <c r="DBR1" s="134"/>
      <c r="DBS1" s="134"/>
      <c r="DBT1" s="134"/>
      <c r="DBU1" s="134"/>
      <c r="DBV1" s="134"/>
      <c r="DBW1" s="134"/>
      <c r="DBX1" s="134"/>
      <c r="DBY1" s="134"/>
      <c r="DBZ1" s="134"/>
      <c r="DCA1" s="134"/>
      <c r="DCB1" s="134"/>
      <c r="DCC1" s="134"/>
      <c r="DCD1" s="134"/>
      <c r="DCE1" s="134"/>
      <c r="DCF1" s="134"/>
      <c r="DCG1" s="134"/>
      <c r="DCH1" s="134"/>
      <c r="DCI1" s="134"/>
      <c r="DCJ1" s="134"/>
      <c r="DCK1" s="134"/>
      <c r="DCL1" s="134"/>
      <c r="DCM1" s="134"/>
      <c r="DCN1" s="134"/>
      <c r="DCO1" s="134"/>
      <c r="DCP1" s="134"/>
      <c r="DCQ1" s="134"/>
      <c r="DCR1" s="134"/>
      <c r="DCS1" s="134"/>
      <c r="DCT1" s="134"/>
      <c r="DCU1" s="134"/>
      <c r="DCV1" s="134"/>
      <c r="DCW1" s="134"/>
      <c r="DCX1" s="134"/>
      <c r="DCY1" s="134"/>
      <c r="DCZ1" s="134"/>
      <c r="DDA1" s="134"/>
      <c r="DDB1" s="134"/>
      <c r="DDC1" s="134"/>
      <c r="DDD1" s="134"/>
      <c r="DDE1" s="134"/>
      <c r="DDF1" s="134"/>
      <c r="DDG1" s="134"/>
      <c r="DDH1" s="134"/>
      <c r="DDI1" s="134"/>
      <c r="DDJ1" s="134"/>
      <c r="DDK1" s="134"/>
      <c r="DDL1" s="134"/>
      <c r="DDM1" s="134"/>
      <c r="DDN1" s="134"/>
      <c r="DDO1" s="134"/>
      <c r="DDP1" s="134"/>
      <c r="DDQ1" s="134"/>
      <c r="DDR1" s="134"/>
      <c r="DDS1" s="134"/>
      <c r="DDT1" s="134"/>
      <c r="DDU1" s="134"/>
      <c r="DDV1" s="134"/>
      <c r="DDW1" s="134"/>
      <c r="DDX1" s="134"/>
      <c r="DDY1" s="134"/>
      <c r="DDZ1" s="134"/>
      <c r="DEA1" s="134"/>
      <c r="DEB1" s="134"/>
      <c r="DEC1" s="134"/>
      <c r="DED1" s="134"/>
      <c r="DEE1" s="134"/>
      <c r="DEF1" s="134"/>
      <c r="DEG1" s="134"/>
      <c r="DEH1" s="134"/>
      <c r="DEI1" s="134"/>
      <c r="DEJ1" s="134"/>
      <c r="DEK1" s="134"/>
      <c r="DEL1" s="134"/>
      <c r="DEM1" s="134"/>
      <c r="DEN1" s="134"/>
      <c r="DEO1" s="134"/>
      <c r="DEP1" s="134"/>
      <c r="DEQ1" s="134"/>
      <c r="DER1" s="134"/>
      <c r="DES1" s="134"/>
      <c r="DET1" s="134"/>
      <c r="DEU1" s="134"/>
      <c r="DEV1" s="134"/>
      <c r="DEW1" s="134"/>
      <c r="DEX1" s="134"/>
      <c r="DEY1" s="134"/>
      <c r="DEZ1" s="134"/>
      <c r="DFA1" s="134"/>
      <c r="DFB1" s="134"/>
      <c r="DFC1" s="134"/>
      <c r="DFD1" s="134"/>
      <c r="DFE1" s="134"/>
      <c r="DFF1" s="134"/>
      <c r="DFG1" s="134"/>
      <c r="DFH1" s="134"/>
      <c r="DFI1" s="134"/>
      <c r="DFJ1" s="134"/>
      <c r="DFK1" s="134"/>
      <c r="DFL1" s="134"/>
      <c r="DFM1" s="134"/>
      <c r="DFN1" s="134"/>
      <c r="DFO1" s="134"/>
      <c r="DFP1" s="134"/>
      <c r="DFQ1" s="134"/>
      <c r="DFR1" s="134"/>
      <c r="DFS1" s="134"/>
      <c r="DFT1" s="134"/>
      <c r="DFU1" s="134"/>
      <c r="DFV1" s="134"/>
      <c r="DFW1" s="134"/>
      <c r="DFX1" s="134"/>
      <c r="DFY1" s="134"/>
      <c r="DFZ1" s="134"/>
      <c r="DGA1" s="134"/>
      <c r="DGB1" s="134"/>
      <c r="DGC1" s="134"/>
      <c r="DGD1" s="134"/>
      <c r="DGE1" s="134"/>
      <c r="DGF1" s="134"/>
      <c r="DGG1" s="134"/>
      <c r="DGH1" s="134"/>
      <c r="DGI1" s="134"/>
      <c r="DGJ1" s="134"/>
      <c r="DGK1" s="134"/>
      <c r="DGL1" s="134"/>
      <c r="DGM1" s="134"/>
      <c r="DGN1" s="134"/>
      <c r="DGO1" s="134"/>
      <c r="DGP1" s="134"/>
      <c r="DGQ1" s="134"/>
      <c r="DGR1" s="134"/>
      <c r="DGS1" s="134"/>
      <c r="DGT1" s="134"/>
      <c r="DGU1" s="134"/>
      <c r="DGV1" s="134"/>
      <c r="DGW1" s="134"/>
      <c r="DGX1" s="134"/>
      <c r="DGY1" s="134"/>
      <c r="DGZ1" s="134"/>
      <c r="DHA1" s="134"/>
      <c r="DHB1" s="134"/>
      <c r="DHC1" s="134"/>
      <c r="DHD1" s="134"/>
      <c r="DHE1" s="134"/>
      <c r="DHF1" s="134"/>
      <c r="DHG1" s="134"/>
      <c r="DHH1" s="134"/>
      <c r="DHI1" s="134"/>
      <c r="DHJ1" s="134"/>
      <c r="DHK1" s="134"/>
      <c r="DHL1" s="134"/>
      <c r="DHM1" s="134"/>
      <c r="DHN1" s="134"/>
      <c r="DHO1" s="134"/>
      <c r="DHP1" s="134"/>
      <c r="DHQ1" s="134"/>
      <c r="DHR1" s="134"/>
      <c r="DHS1" s="134"/>
      <c r="DHT1" s="134"/>
      <c r="DHU1" s="134"/>
      <c r="DHV1" s="134"/>
      <c r="DHW1" s="134"/>
      <c r="DHX1" s="134"/>
      <c r="DHY1" s="134"/>
      <c r="DHZ1" s="134"/>
      <c r="DIA1" s="134"/>
      <c r="DIB1" s="134"/>
      <c r="DIC1" s="134"/>
      <c r="DID1" s="134"/>
      <c r="DIE1" s="134"/>
      <c r="DIF1" s="134"/>
      <c r="DIG1" s="134"/>
      <c r="DIH1" s="134"/>
      <c r="DII1" s="134"/>
      <c r="DIJ1" s="134"/>
      <c r="DIK1" s="134"/>
      <c r="DIL1" s="134"/>
      <c r="DIM1" s="134"/>
      <c r="DIN1" s="134"/>
      <c r="DIO1" s="134"/>
      <c r="DIP1" s="134"/>
      <c r="DIQ1" s="134"/>
      <c r="DIR1" s="134"/>
      <c r="DIS1" s="134"/>
      <c r="DIT1" s="134"/>
      <c r="DIU1" s="134"/>
      <c r="DIV1" s="134"/>
      <c r="DIW1" s="134"/>
      <c r="DIX1" s="134"/>
      <c r="DIY1" s="134"/>
      <c r="DIZ1" s="134"/>
      <c r="DJA1" s="134"/>
      <c r="DJB1" s="134"/>
      <c r="DJC1" s="134"/>
      <c r="DJD1" s="134"/>
      <c r="DJE1" s="134"/>
      <c r="DJF1" s="134"/>
      <c r="DJG1" s="134"/>
      <c r="DJH1" s="134"/>
      <c r="DJI1" s="134"/>
      <c r="DJJ1" s="134"/>
      <c r="DJK1" s="134"/>
      <c r="DJL1" s="134"/>
      <c r="DJM1" s="134"/>
      <c r="DJN1" s="134"/>
      <c r="DJO1" s="134"/>
      <c r="DJP1" s="134"/>
      <c r="DJQ1" s="134"/>
      <c r="DJR1" s="134"/>
      <c r="DJS1" s="134"/>
      <c r="DJT1" s="134"/>
      <c r="DJU1" s="134"/>
      <c r="DJV1" s="134"/>
      <c r="DJW1" s="134"/>
      <c r="DJX1" s="134"/>
      <c r="DJY1" s="134"/>
      <c r="DJZ1" s="134"/>
      <c r="DKA1" s="134"/>
      <c r="DKB1" s="134"/>
      <c r="DKC1" s="134"/>
      <c r="DKD1" s="134"/>
      <c r="DKE1" s="134"/>
      <c r="DKF1" s="134"/>
      <c r="DKG1" s="134"/>
      <c r="DKH1" s="134"/>
      <c r="DKI1" s="134"/>
      <c r="DKJ1" s="134"/>
      <c r="DKK1" s="134"/>
      <c r="DKL1" s="134"/>
      <c r="DKM1" s="134"/>
      <c r="DKN1" s="134"/>
      <c r="DKO1" s="134"/>
      <c r="DKP1" s="134"/>
      <c r="DKQ1" s="134"/>
      <c r="DKR1" s="134"/>
      <c r="DKS1" s="134"/>
      <c r="DKT1" s="134"/>
      <c r="DKU1" s="134"/>
      <c r="DKV1" s="134"/>
      <c r="DKW1" s="134"/>
      <c r="DKX1" s="134"/>
      <c r="DKY1" s="134"/>
      <c r="DKZ1" s="134"/>
      <c r="DLA1" s="134"/>
      <c r="DLB1" s="134"/>
      <c r="DLC1" s="134"/>
      <c r="DLD1" s="134"/>
      <c r="DLE1" s="134"/>
      <c r="DLF1" s="134"/>
      <c r="DLG1" s="134"/>
      <c r="DLH1" s="134"/>
      <c r="DLI1" s="134"/>
      <c r="DLJ1" s="134"/>
      <c r="DLK1" s="134"/>
      <c r="DLL1" s="134"/>
      <c r="DLM1" s="134"/>
      <c r="DLN1" s="134"/>
      <c r="DLO1" s="134"/>
      <c r="DLP1" s="134"/>
      <c r="DLQ1" s="134"/>
      <c r="DLR1" s="134"/>
      <c r="DLS1" s="134"/>
      <c r="DLT1" s="134"/>
      <c r="DLU1" s="134"/>
      <c r="DLV1" s="134"/>
      <c r="DLW1" s="134"/>
      <c r="DLX1" s="134"/>
      <c r="DLY1" s="134"/>
      <c r="DLZ1" s="134"/>
      <c r="DMA1" s="134"/>
      <c r="DMB1" s="134"/>
      <c r="DMC1" s="134"/>
      <c r="DMD1" s="134"/>
      <c r="DME1" s="134"/>
      <c r="DMF1" s="134"/>
      <c r="DMG1" s="134"/>
      <c r="DMH1" s="134"/>
      <c r="DMI1" s="134"/>
      <c r="DMJ1" s="134"/>
      <c r="DMK1" s="134"/>
      <c r="DML1" s="134"/>
      <c r="DMM1" s="134"/>
      <c r="DMN1" s="134"/>
      <c r="DMO1" s="134"/>
      <c r="DMP1" s="134"/>
      <c r="DMQ1" s="134"/>
      <c r="DMR1" s="134"/>
      <c r="DMS1" s="134"/>
      <c r="DMT1" s="134"/>
      <c r="DMU1" s="134"/>
      <c r="DMV1" s="134"/>
      <c r="DMW1" s="134"/>
      <c r="DMX1" s="134"/>
      <c r="DMY1" s="134"/>
      <c r="DMZ1" s="134"/>
      <c r="DNA1" s="134"/>
      <c r="DNB1" s="134"/>
      <c r="DNC1" s="134"/>
      <c r="DND1" s="134"/>
      <c r="DNE1" s="134"/>
      <c r="DNF1" s="134"/>
      <c r="DNG1" s="134"/>
      <c r="DNH1" s="134"/>
      <c r="DNI1" s="134"/>
      <c r="DNJ1" s="134"/>
      <c r="DNK1" s="134"/>
      <c r="DNL1" s="134"/>
      <c r="DNM1" s="134"/>
      <c r="DNN1" s="134"/>
      <c r="DNO1" s="134"/>
      <c r="DNP1" s="134"/>
      <c r="DNQ1" s="134"/>
      <c r="DNR1" s="134"/>
      <c r="DNS1" s="134"/>
      <c r="DNT1" s="134"/>
      <c r="DNU1" s="134"/>
      <c r="DNV1" s="134"/>
      <c r="DNW1" s="134"/>
      <c r="DNX1" s="134"/>
      <c r="DNY1" s="134"/>
      <c r="DNZ1" s="134"/>
      <c r="DOA1" s="134"/>
      <c r="DOB1" s="134"/>
      <c r="DOC1" s="134"/>
      <c r="DOD1" s="134"/>
      <c r="DOE1" s="134"/>
      <c r="DOF1" s="134"/>
      <c r="DOG1" s="134"/>
      <c r="DOH1" s="134"/>
      <c r="DOI1" s="134"/>
      <c r="DOJ1" s="134"/>
      <c r="DOK1" s="134"/>
      <c r="DOL1" s="134"/>
      <c r="DOM1" s="134"/>
      <c r="DON1" s="134"/>
      <c r="DOO1" s="134"/>
      <c r="DOP1" s="134"/>
      <c r="DOQ1" s="134"/>
      <c r="DOR1" s="134"/>
      <c r="DOS1" s="134"/>
      <c r="DOT1" s="134"/>
      <c r="DOU1" s="134"/>
      <c r="DOV1" s="134"/>
      <c r="DOW1" s="134"/>
      <c r="DOX1" s="134"/>
      <c r="DOY1" s="134"/>
      <c r="DOZ1" s="134"/>
      <c r="DPA1" s="134"/>
      <c r="DPB1" s="134"/>
      <c r="DPC1" s="134"/>
      <c r="DPD1" s="134"/>
      <c r="DPE1" s="134"/>
      <c r="DPF1" s="134"/>
      <c r="DPG1" s="134"/>
      <c r="DPH1" s="134"/>
      <c r="DPI1" s="134"/>
      <c r="DPJ1" s="134"/>
      <c r="DPK1" s="134"/>
      <c r="DPL1" s="134"/>
      <c r="DPM1" s="134"/>
      <c r="DPN1" s="134"/>
      <c r="DPO1" s="134"/>
      <c r="DPP1" s="134"/>
      <c r="DPQ1" s="134"/>
      <c r="DPR1" s="134"/>
      <c r="DPS1" s="134"/>
      <c r="DPT1" s="134"/>
      <c r="DPU1" s="134"/>
      <c r="DPV1" s="134"/>
      <c r="DPW1" s="134"/>
      <c r="DPX1" s="134"/>
      <c r="DPY1" s="134"/>
      <c r="DPZ1" s="134"/>
      <c r="DQA1" s="134"/>
      <c r="DQB1" s="134"/>
      <c r="DQC1" s="134"/>
      <c r="DQD1" s="134"/>
      <c r="DQE1" s="134"/>
      <c r="DQF1" s="134"/>
      <c r="DQG1" s="134"/>
      <c r="DQH1" s="134"/>
      <c r="DQI1" s="134"/>
      <c r="DQJ1" s="134"/>
      <c r="DQK1" s="134"/>
      <c r="DQL1" s="134"/>
      <c r="DQM1" s="134"/>
      <c r="DQN1" s="134"/>
      <c r="DQO1" s="134"/>
      <c r="DQP1" s="134"/>
      <c r="DQQ1" s="134"/>
      <c r="DQR1" s="134"/>
      <c r="DQS1" s="134"/>
      <c r="DQT1" s="134"/>
      <c r="DQU1" s="134"/>
      <c r="DQV1" s="134"/>
      <c r="DQW1" s="134"/>
      <c r="DQX1" s="134"/>
      <c r="DQY1" s="134"/>
      <c r="DQZ1" s="134"/>
      <c r="DRA1" s="134"/>
      <c r="DRB1" s="134"/>
      <c r="DRC1" s="134"/>
      <c r="DRD1" s="134"/>
      <c r="DRE1" s="134"/>
      <c r="DRF1" s="134"/>
      <c r="DRG1" s="134"/>
      <c r="DRH1" s="134"/>
      <c r="DRI1" s="134"/>
      <c r="DRJ1" s="134"/>
      <c r="DRK1" s="134"/>
      <c r="DRL1" s="134"/>
      <c r="DRM1" s="134"/>
      <c r="DRN1" s="134"/>
      <c r="DRO1" s="134"/>
      <c r="DRP1" s="134"/>
      <c r="DRQ1" s="134"/>
      <c r="DRR1" s="134"/>
      <c r="DRS1" s="134"/>
      <c r="DRT1" s="134"/>
      <c r="DRU1" s="134"/>
      <c r="DRV1" s="134"/>
      <c r="DRW1" s="134"/>
      <c r="DRX1" s="134"/>
      <c r="DRY1" s="134"/>
      <c r="DRZ1" s="134"/>
      <c r="DSA1" s="134"/>
      <c r="DSB1" s="134"/>
      <c r="DSC1" s="134"/>
      <c r="DSD1" s="134"/>
      <c r="DSE1" s="134"/>
      <c r="DSF1" s="134"/>
      <c r="DSG1" s="134"/>
      <c r="DSH1" s="134"/>
      <c r="DSI1" s="134"/>
      <c r="DSJ1" s="134"/>
      <c r="DSK1" s="134"/>
      <c r="DSL1" s="134"/>
      <c r="DSM1" s="134"/>
      <c r="DSN1" s="134"/>
      <c r="DSO1" s="134"/>
      <c r="DSP1" s="134"/>
      <c r="DSQ1" s="134"/>
      <c r="DSR1" s="134"/>
      <c r="DSS1" s="134"/>
      <c r="DST1" s="134"/>
      <c r="DSU1" s="134"/>
      <c r="DSV1" s="134"/>
      <c r="DSW1" s="134"/>
      <c r="DSX1" s="134"/>
      <c r="DSY1" s="134"/>
      <c r="DSZ1" s="134"/>
      <c r="DTA1" s="134"/>
      <c r="DTB1" s="134"/>
      <c r="DTC1" s="134"/>
      <c r="DTD1" s="134"/>
      <c r="DTE1" s="134"/>
      <c r="DTF1" s="134"/>
      <c r="DTG1" s="134"/>
      <c r="DTH1" s="134"/>
      <c r="DTI1" s="134"/>
      <c r="DTJ1" s="134"/>
      <c r="DTK1" s="134"/>
      <c r="DTL1" s="134"/>
      <c r="DTM1" s="134"/>
      <c r="DTN1" s="134"/>
      <c r="DTO1" s="134"/>
      <c r="DTP1" s="134"/>
      <c r="DTQ1" s="134"/>
      <c r="DTR1" s="134"/>
      <c r="DTS1" s="134"/>
      <c r="DTT1" s="134"/>
      <c r="DTU1" s="134"/>
      <c r="DTV1" s="134"/>
      <c r="DTW1" s="134"/>
      <c r="DTX1" s="134"/>
      <c r="DTY1" s="134"/>
      <c r="DTZ1" s="134"/>
      <c r="DUA1" s="134"/>
      <c r="DUB1" s="134"/>
      <c r="DUC1" s="134"/>
      <c r="DUD1" s="134"/>
      <c r="DUE1" s="134"/>
      <c r="DUF1" s="134"/>
      <c r="DUG1" s="134"/>
      <c r="DUH1" s="134"/>
      <c r="DUI1" s="134"/>
      <c r="DUJ1" s="134"/>
      <c r="DUK1" s="134"/>
      <c r="DUL1" s="134"/>
      <c r="DUM1" s="134"/>
      <c r="DUN1" s="134"/>
      <c r="DUO1" s="134"/>
      <c r="DUP1" s="134"/>
      <c r="DUQ1" s="134"/>
      <c r="DUR1" s="134"/>
      <c r="DUS1" s="134"/>
      <c r="DUT1" s="134"/>
      <c r="DUU1" s="134"/>
      <c r="DUV1" s="134"/>
      <c r="DUW1" s="134"/>
      <c r="DUX1" s="134"/>
      <c r="DUY1" s="134"/>
      <c r="DUZ1" s="134"/>
      <c r="DVA1" s="134"/>
      <c r="DVB1" s="134"/>
      <c r="DVC1" s="134"/>
      <c r="DVD1" s="134"/>
      <c r="DVE1" s="134"/>
      <c r="DVF1" s="134"/>
      <c r="DVG1" s="134"/>
      <c r="DVH1" s="134"/>
      <c r="DVI1" s="134"/>
      <c r="DVJ1" s="134"/>
      <c r="DVK1" s="134"/>
      <c r="DVL1" s="134"/>
      <c r="DVM1" s="134"/>
      <c r="DVN1" s="134"/>
      <c r="DVO1" s="134"/>
      <c r="DVP1" s="134"/>
      <c r="DVQ1" s="134"/>
      <c r="DVR1" s="134"/>
      <c r="DVS1" s="134"/>
      <c r="DVT1" s="134"/>
      <c r="DVU1" s="134"/>
      <c r="DVV1" s="134"/>
      <c r="DVW1" s="134"/>
      <c r="DVX1" s="134"/>
      <c r="DVY1" s="134"/>
      <c r="DVZ1" s="134"/>
      <c r="DWA1" s="134"/>
      <c r="DWB1" s="134"/>
      <c r="DWC1" s="134"/>
      <c r="DWD1" s="134"/>
      <c r="DWE1" s="134"/>
      <c r="DWF1" s="134"/>
      <c r="DWG1" s="134"/>
      <c r="DWH1" s="134"/>
      <c r="DWI1" s="134"/>
      <c r="DWJ1" s="134"/>
      <c r="DWK1" s="134"/>
      <c r="DWL1" s="134"/>
      <c r="DWM1" s="134"/>
      <c r="DWN1" s="134"/>
      <c r="DWO1" s="134"/>
      <c r="DWP1" s="134"/>
      <c r="DWQ1" s="134"/>
      <c r="DWR1" s="134"/>
      <c r="DWS1" s="134"/>
      <c r="DWT1" s="134"/>
      <c r="DWU1" s="134"/>
      <c r="DWV1" s="134"/>
      <c r="DWW1" s="134"/>
      <c r="DWX1" s="134"/>
      <c r="DWY1" s="134"/>
      <c r="DWZ1" s="134"/>
      <c r="DXA1" s="134"/>
      <c r="DXB1" s="134"/>
      <c r="DXC1" s="134"/>
      <c r="DXD1" s="134"/>
      <c r="DXE1" s="134"/>
      <c r="DXF1" s="134"/>
      <c r="DXG1" s="134"/>
      <c r="DXH1" s="134"/>
      <c r="DXI1" s="134"/>
      <c r="DXJ1" s="134"/>
      <c r="DXK1" s="134"/>
      <c r="DXL1" s="134"/>
      <c r="DXM1" s="134"/>
      <c r="DXN1" s="134"/>
      <c r="DXO1" s="134"/>
      <c r="DXP1" s="134"/>
      <c r="DXQ1" s="134"/>
      <c r="DXR1" s="134"/>
      <c r="DXS1" s="134"/>
      <c r="DXT1" s="134"/>
      <c r="DXU1" s="134"/>
      <c r="DXV1" s="134"/>
      <c r="DXW1" s="134"/>
      <c r="DXX1" s="134"/>
      <c r="DXY1" s="134"/>
      <c r="DXZ1" s="134"/>
      <c r="DYA1" s="134"/>
      <c r="DYB1" s="134"/>
      <c r="DYC1" s="134"/>
      <c r="DYD1" s="134"/>
      <c r="DYE1" s="134"/>
      <c r="DYF1" s="134"/>
      <c r="DYG1" s="134"/>
      <c r="DYH1" s="134"/>
      <c r="DYI1" s="134"/>
      <c r="DYJ1" s="134"/>
      <c r="DYK1" s="134"/>
      <c r="DYL1" s="134"/>
      <c r="DYM1" s="134"/>
      <c r="DYN1" s="134"/>
      <c r="DYO1" s="134"/>
      <c r="DYP1" s="134"/>
      <c r="DYQ1" s="134"/>
      <c r="DYR1" s="134"/>
      <c r="DYS1" s="134"/>
      <c r="DYT1" s="134"/>
      <c r="DYU1" s="134"/>
      <c r="DYV1" s="134"/>
      <c r="DYW1" s="134"/>
      <c r="DYX1" s="134"/>
      <c r="DYY1" s="134"/>
      <c r="DYZ1" s="134"/>
      <c r="DZA1" s="134"/>
      <c r="DZB1" s="134"/>
      <c r="DZC1" s="134"/>
      <c r="DZD1" s="134"/>
      <c r="DZE1" s="134"/>
      <c r="DZF1" s="134"/>
      <c r="DZG1" s="134"/>
      <c r="DZH1" s="134"/>
      <c r="DZI1" s="134"/>
      <c r="DZJ1" s="134"/>
      <c r="DZK1" s="134"/>
      <c r="DZL1" s="134"/>
      <c r="DZM1" s="134"/>
      <c r="DZN1" s="134"/>
      <c r="DZO1" s="134"/>
      <c r="DZP1" s="134"/>
      <c r="DZQ1" s="134"/>
      <c r="DZR1" s="134"/>
      <c r="DZS1" s="134"/>
      <c r="DZT1" s="134"/>
      <c r="DZU1" s="134"/>
      <c r="DZV1" s="134"/>
      <c r="DZW1" s="134"/>
      <c r="DZX1" s="134"/>
      <c r="DZY1" s="134"/>
      <c r="DZZ1" s="134"/>
      <c r="EAA1" s="134"/>
      <c r="EAB1" s="134"/>
      <c r="EAC1" s="134"/>
      <c r="EAD1" s="134"/>
      <c r="EAE1" s="134"/>
      <c r="EAF1" s="134"/>
      <c r="EAG1" s="134"/>
      <c r="EAH1" s="134"/>
      <c r="EAI1" s="134"/>
      <c r="EAJ1" s="134"/>
      <c r="EAK1" s="134"/>
      <c r="EAL1" s="134"/>
      <c r="EAM1" s="134"/>
      <c r="EAN1" s="134"/>
      <c r="EAO1" s="134"/>
      <c r="EAP1" s="134"/>
      <c r="EAQ1" s="134"/>
      <c r="EAR1" s="134"/>
      <c r="EAS1" s="134"/>
      <c r="EAT1" s="134"/>
      <c r="EAU1" s="134"/>
      <c r="EAV1" s="134"/>
      <c r="EAW1" s="134"/>
      <c r="EAX1" s="134"/>
      <c r="EAY1" s="134"/>
      <c r="EAZ1" s="134"/>
      <c r="EBA1" s="134"/>
      <c r="EBB1" s="134"/>
      <c r="EBC1" s="134"/>
      <c r="EBD1" s="134"/>
      <c r="EBE1" s="134"/>
      <c r="EBF1" s="134"/>
      <c r="EBG1" s="134"/>
      <c r="EBH1" s="134"/>
      <c r="EBI1" s="134"/>
      <c r="EBJ1" s="134"/>
      <c r="EBK1" s="134"/>
      <c r="EBL1" s="134"/>
      <c r="EBM1" s="134"/>
      <c r="EBN1" s="134"/>
      <c r="EBO1" s="134"/>
      <c r="EBP1" s="134"/>
      <c r="EBQ1" s="134"/>
      <c r="EBR1" s="134"/>
      <c r="EBS1" s="134"/>
      <c r="EBT1" s="134"/>
      <c r="EBU1" s="134"/>
      <c r="EBV1" s="134"/>
      <c r="EBW1" s="134"/>
      <c r="EBX1" s="134"/>
      <c r="EBY1" s="134"/>
      <c r="EBZ1" s="134"/>
      <c r="ECA1" s="134"/>
      <c r="ECB1" s="134"/>
      <c r="ECC1" s="134"/>
      <c r="ECD1" s="134"/>
      <c r="ECE1" s="134"/>
      <c r="ECF1" s="134"/>
      <c r="ECG1" s="134"/>
      <c r="ECH1" s="134"/>
      <c r="ECI1" s="134"/>
      <c r="ECJ1" s="134"/>
      <c r="ECK1" s="134"/>
      <c r="ECL1" s="134"/>
      <c r="ECM1" s="134"/>
      <c r="ECN1" s="134"/>
      <c r="ECO1" s="134"/>
      <c r="ECP1" s="134"/>
      <c r="ECQ1" s="134"/>
      <c r="ECR1" s="134"/>
      <c r="ECS1" s="134"/>
      <c r="ECT1" s="134"/>
      <c r="ECU1" s="134"/>
      <c r="ECV1" s="134"/>
      <c r="ECW1" s="134"/>
      <c r="ECX1" s="134"/>
      <c r="ECY1" s="134"/>
      <c r="ECZ1" s="134"/>
      <c r="EDA1" s="134"/>
      <c r="EDB1" s="134"/>
      <c r="EDC1" s="134"/>
      <c r="EDD1" s="134"/>
      <c r="EDE1" s="134"/>
      <c r="EDF1" s="134"/>
      <c r="EDG1" s="134"/>
      <c r="EDH1" s="134"/>
      <c r="EDI1" s="134"/>
      <c r="EDJ1" s="134"/>
      <c r="EDK1" s="134"/>
      <c r="EDL1" s="134"/>
      <c r="EDM1" s="134"/>
      <c r="EDN1" s="134"/>
      <c r="EDO1" s="134"/>
      <c r="EDP1" s="134"/>
      <c r="EDQ1" s="134"/>
      <c r="EDR1" s="134"/>
      <c r="EDS1" s="134"/>
      <c r="EDT1" s="134"/>
      <c r="EDU1" s="134"/>
      <c r="EDV1" s="134"/>
      <c r="EDW1" s="134"/>
      <c r="EDX1" s="134"/>
      <c r="EDY1" s="134"/>
      <c r="EDZ1" s="134"/>
      <c r="EEA1" s="134"/>
      <c r="EEB1" s="134"/>
      <c r="EEC1" s="134"/>
      <c r="EED1" s="134"/>
      <c r="EEE1" s="134"/>
      <c r="EEF1" s="134"/>
      <c r="EEG1" s="134"/>
      <c r="EEH1" s="134"/>
      <c r="EEI1" s="134"/>
      <c r="EEJ1" s="134"/>
      <c r="EEK1" s="134"/>
      <c r="EEL1" s="134"/>
      <c r="EEM1" s="134"/>
      <c r="EEN1" s="134"/>
      <c r="EEO1" s="134"/>
      <c r="EEP1" s="134"/>
      <c r="EEQ1" s="134"/>
      <c r="EER1" s="134"/>
      <c r="EES1" s="134"/>
      <c r="EET1" s="134"/>
      <c r="EEU1" s="134"/>
      <c r="EEV1" s="134"/>
      <c r="EEW1" s="134"/>
      <c r="EEX1" s="134"/>
      <c r="EEY1" s="134"/>
      <c r="EEZ1" s="134"/>
      <c r="EFA1" s="134"/>
      <c r="EFB1" s="134"/>
      <c r="EFC1" s="134"/>
      <c r="EFD1" s="134"/>
      <c r="EFE1" s="134"/>
      <c r="EFF1" s="134"/>
      <c r="EFG1" s="134"/>
      <c r="EFH1" s="134"/>
      <c r="EFI1" s="134"/>
      <c r="EFJ1" s="134"/>
      <c r="EFK1" s="134"/>
      <c r="EFL1" s="134"/>
      <c r="EFM1" s="134"/>
      <c r="EFN1" s="134"/>
      <c r="EFO1" s="134"/>
      <c r="EFP1" s="134"/>
      <c r="EFQ1" s="134"/>
      <c r="EFR1" s="134"/>
      <c r="EFS1" s="134"/>
      <c r="EFT1" s="134"/>
      <c r="EFU1" s="134"/>
      <c r="EFV1" s="134"/>
      <c r="EFW1" s="134"/>
      <c r="EFX1" s="134"/>
      <c r="EFY1" s="134"/>
      <c r="EFZ1" s="134"/>
      <c r="EGA1" s="134"/>
      <c r="EGB1" s="134"/>
      <c r="EGC1" s="134"/>
      <c r="EGD1" s="134"/>
      <c r="EGE1" s="134"/>
      <c r="EGF1" s="134"/>
      <c r="EGG1" s="134"/>
      <c r="EGH1" s="134"/>
      <c r="EGI1" s="134"/>
      <c r="EGJ1" s="134"/>
      <c r="EGK1" s="134"/>
      <c r="EGL1" s="134"/>
      <c r="EGM1" s="134"/>
      <c r="EGN1" s="134"/>
      <c r="EGO1" s="134"/>
      <c r="EGP1" s="134"/>
      <c r="EGQ1" s="134"/>
      <c r="EGR1" s="134"/>
      <c r="EGS1" s="134"/>
      <c r="EGT1" s="134"/>
      <c r="EGU1" s="134"/>
      <c r="EGV1" s="134"/>
      <c r="EGW1" s="134"/>
      <c r="EGX1" s="134"/>
      <c r="EGY1" s="134"/>
      <c r="EGZ1" s="134"/>
      <c r="EHA1" s="134"/>
      <c r="EHB1" s="134"/>
      <c r="EHC1" s="134"/>
      <c r="EHD1" s="134"/>
      <c r="EHE1" s="134"/>
      <c r="EHF1" s="134"/>
      <c r="EHG1" s="134"/>
      <c r="EHH1" s="134"/>
      <c r="EHI1" s="134"/>
      <c r="EHJ1" s="134"/>
      <c r="EHK1" s="134"/>
      <c r="EHL1" s="134"/>
      <c r="EHM1" s="134"/>
      <c r="EHN1" s="134"/>
      <c r="EHO1" s="134"/>
      <c r="EHP1" s="134"/>
      <c r="EHQ1" s="134"/>
      <c r="EHR1" s="134"/>
      <c r="EHS1" s="134"/>
      <c r="EHT1" s="134"/>
      <c r="EHU1" s="134"/>
      <c r="EHV1" s="134"/>
      <c r="EHW1" s="134"/>
      <c r="EHX1" s="134"/>
      <c r="EHY1" s="134"/>
      <c r="EHZ1" s="134"/>
      <c r="EIA1" s="134"/>
      <c r="EIB1" s="134"/>
      <c r="EIC1" s="134"/>
      <c r="EID1" s="134"/>
      <c r="EIE1" s="134"/>
      <c r="EIF1" s="134"/>
      <c r="EIG1" s="134"/>
      <c r="EIH1" s="134"/>
      <c r="EII1" s="134"/>
      <c r="EIJ1" s="134"/>
      <c r="EIK1" s="134"/>
      <c r="EIL1" s="134"/>
      <c r="EIM1" s="134"/>
      <c r="EIN1" s="134"/>
      <c r="EIO1" s="134"/>
      <c r="EIP1" s="134"/>
      <c r="EIQ1" s="134"/>
      <c r="EIR1" s="134"/>
      <c r="EIS1" s="134"/>
      <c r="EIT1" s="134"/>
      <c r="EIU1" s="134"/>
      <c r="EIV1" s="134"/>
      <c r="EIW1" s="134"/>
      <c r="EIX1" s="134"/>
      <c r="EIY1" s="134"/>
      <c r="EIZ1" s="134"/>
      <c r="EJA1" s="134"/>
      <c r="EJB1" s="134"/>
      <c r="EJC1" s="134"/>
      <c r="EJD1" s="134"/>
      <c r="EJE1" s="134"/>
      <c r="EJF1" s="134"/>
      <c r="EJG1" s="134"/>
      <c r="EJH1" s="134"/>
      <c r="EJI1" s="134"/>
      <c r="EJJ1" s="134"/>
      <c r="EJK1" s="134"/>
      <c r="EJL1" s="134"/>
      <c r="EJM1" s="134"/>
      <c r="EJN1" s="134"/>
      <c r="EJO1" s="134"/>
      <c r="EJP1" s="134"/>
      <c r="EJQ1" s="134"/>
      <c r="EJR1" s="134"/>
      <c r="EJS1" s="134"/>
      <c r="EJT1" s="134"/>
      <c r="EJU1" s="134"/>
      <c r="EJV1" s="134"/>
      <c r="EJW1" s="134"/>
      <c r="EJX1" s="134"/>
      <c r="EJY1" s="134"/>
      <c r="EJZ1" s="134"/>
      <c r="EKA1" s="134"/>
      <c r="EKB1" s="134"/>
      <c r="EKC1" s="134"/>
      <c r="EKD1" s="134"/>
      <c r="EKE1" s="134"/>
      <c r="EKF1" s="134"/>
      <c r="EKG1" s="134"/>
      <c r="EKH1" s="134"/>
      <c r="EKI1" s="134"/>
      <c r="EKJ1" s="134"/>
      <c r="EKK1" s="134"/>
      <c r="EKL1" s="134"/>
      <c r="EKM1" s="134"/>
      <c r="EKN1" s="134"/>
      <c r="EKO1" s="134"/>
      <c r="EKP1" s="134"/>
      <c r="EKQ1" s="134"/>
      <c r="EKR1" s="134"/>
      <c r="EKS1" s="134"/>
      <c r="EKT1" s="134"/>
      <c r="EKU1" s="134"/>
      <c r="EKV1" s="134"/>
      <c r="EKW1" s="134"/>
      <c r="EKX1" s="134"/>
      <c r="EKY1" s="134"/>
      <c r="EKZ1" s="134"/>
      <c r="ELA1" s="134"/>
      <c r="ELB1" s="134"/>
      <c r="ELC1" s="134"/>
      <c r="ELD1" s="134"/>
      <c r="ELE1" s="134"/>
      <c r="ELF1" s="134"/>
      <c r="ELG1" s="134"/>
      <c r="ELH1" s="134"/>
      <c r="ELI1" s="134"/>
      <c r="ELJ1" s="134"/>
      <c r="ELK1" s="134"/>
      <c r="ELL1" s="134"/>
      <c r="ELM1" s="134"/>
      <c r="ELN1" s="134"/>
      <c r="ELO1" s="134"/>
      <c r="ELP1" s="134"/>
      <c r="ELQ1" s="134"/>
      <c r="ELR1" s="134"/>
      <c r="ELS1" s="134"/>
      <c r="ELT1" s="134"/>
      <c r="ELU1" s="134"/>
      <c r="ELV1" s="134"/>
      <c r="ELW1" s="134"/>
      <c r="ELX1" s="134"/>
      <c r="ELY1" s="134"/>
      <c r="ELZ1" s="134"/>
      <c r="EMA1" s="134"/>
      <c r="EMB1" s="134"/>
      <c r="EMC1" s="134"/>
      <c r="EMD1" s="134"/>
      <c r="EME1" s="134"/>
      <c r="EMF1" s="134"/>
      <c r="EMG1" s="134"/>
      <c r="EMH1" s="134"/>
      <c r="EMI1" s="134"/>
      <c r="EMJ1" s="134"/>
      <c r="EMK1" s="134"/>
      <c r="EML1" s="134"/>
      <c r="EMM1" s="134"/>
      <c r="EMN1" s="134"/>
      <c r="EMO1" s="134"/>
      <c r="EMP1" s="134"/>
      <c r="EMQ1" s="134"/>
      <c r="EMR1" s="134"/>
      <c r="EMS1" s="134"/>
      <c r="EMT1" s="134"/>
      <c r="EMU1" s="134"/>
      <c r="EMV1" s="134"/>
      <c r="EMW1" s="134"/>
      <c r="EMX1" s="134"/>
      <c r="EMY1" s="134"/>
      <c r="EMZ1" s="134"/>
      <c r="ENA1" s="134"/>
      <c r="ENB1" s="134"/>
      <c r="ENC1" s="134"/>
      <c r="END1" s="134"/>
      <c r="ENE1" s="134"/>
      <c r="ENF1" s="134"/>
      <c r="ENG1" s="134"/>
      <c r="ENH1" s="134"/>
      <c r="ENI1" s="134"/>
      <c r="ENJ1" s="134"/>
      <c r="ENK1" s="134"/>
      <c r="ENL1" s="134"/>
      <c r="ENM1" s="134"/>
      <c r="ENN1" s="134"/>
      <c r="ENO1" s="134"/>
      <c r="ENP1" s="134"/>
      <c r="ENQ1" s="134"/>
      <c r="ENR1" s="134"/>
      <c r="ENS1" s="134"/>
      <c r="ENT1" s="134"/>
      <c r="ENU1" s="134"/>
      <c r="ENV1" s="134"/>
      <c r="ENW1" s="134"/>
      <c r="ENX1" s="134"/>
      <c r="ENY1" s="134"/>
      <c r="ENZ1" s="134"/>
      <c r="EOA1" s="134"/>
      <c r="EOB1" s="134"/>
      <c r="EOC1" s="134"/>
      <c r="EOD1" s="134"/>
      <c r="EOE1" s="134"/>
      <c r="EOF1" s="134"/>
      <c r="EOG1" s="134"/>
      <c r="EOH1" s="134"/>
      <c r="EOI1" s="134"/>
      <c r="EOJ1" s="134"/>
      <c r="EOK1" s="134"/>
      <c r="EOL1" s="134"/>
      <c r="EOM1" s="134"/>
      <c r="EON1" s="134"/>
      <c r="EOO1" s="134"/>
      <c r="EOP1" s="134"/>
      <c r="EOQ1" s="134"/>
      <c r="EOR1" s="134"/>
      <c r="EOS1" s="134"/>
      <c r="EOT1" s="134"/>
      <c r="EOU1" s="134"/>
      <c r="EOV1" s="134"/>
      <c r="EOW1" s="134"/>
      <c r="EOX1" s="134"/>
      <c r="EOY1" s="134"/>
      <c r="EOZ1" s="134"/>
      <c r="EPA1" s="134"/>
      <c r="EPB1" s="134"/>
      <c r="EPC1" s="134"/>
      <c r="EPD1" s="134"/>
      <c r="EPE1" s="134"/>
      <c r="EPF1" s="134"/>
      <c r="EPG1" s="134"/>
      <c r="EPH1" s="134"/>
      <c r="EPI1" s="134"/>
      <c r="EPJ1" s="134"/>
      <c r="EPK1" s="134"/>
      <c r="EPL1" s="134"/>
      <c r="EPM1" s="134"/>
      <c r="EPN1" s="134"/>
      <c r="EPO1" s="134"/>
      <c r="EPP1" s="134"/>
      <c r="EPQ1" s="134"/>
      <c r="EPR1" s="134"/>
      <c r="EPS1" s="134"/>
      <c r="EPT1" s="134"/>
      <c r="EPU1" s="134"/>
      <c r="EPV1" s="134"/>
      <c r="EPW1" s="134"/>
      <c r="EPX1" s="134"/>
      <c r="EPY1" s="134"/>
      <c r="EPZ1" s="134"/>
      <c r="EQA1" s="134"/>
      <c r="EQB1" s="134"/>
      <c r="EQC1" s="134"/>
      <c r="EQD1" s="134"/>
      <c r="EQE1" s="134"/>
      <c r="EQF1" s="134"/>
      <c r="EQG1" s="134"/>
      <c r="EQH1" s="134"/>
      <c r="EQI1" s="134"/>
      <c r="EQJ1" s="134"/>
      <c r="EQK1" s="134"/>
      <c r="EQL1" s="134"/>
      <c r="EQM1" s="134"/>
      <c r="EQN1" s="134"/>
      <c r="EQO1" s="134"/>
      <c r="EQP1" s="134"/>
      <c r="EQQ1" s="134"/>
      <c r="EQR1" s="134"/>
      <c r="EQS1" s="134"/>
      <c r="EQT1" s="134"/>
      <c r="EQU1" s="134"/>
      <c r="EQV1" s="134"/>
      <c r="EQW1" s="134"/>
      <c r="EQX1" s="134"/>
      <c r="EQY1" s="134"/>
      <c r="EQZ1" s="134"/>
      <c r="ERA1" s="134"/>
      <c r="ERB1" s="134"/>
      <c r="ERC1" s="134"/>
      <c r="ERD1" s="134"/>
      <c r="ERE1" s="134"/>
      <c r="ERF1" s="134"/>
      <c r="ERG1" s="134"/>
      <c r="ERH1" s="134"/>
      <c r="ERI1" s="134"/>
      <c r="ERJ1" s="134"/>
      <c r="ERK1" s="134"/>
      <c r="ERL1" s="134"/>
      <c r="ERM1" s="134"/>
      <c r="ERN1" s="134"/>
      <c r="ERO1" s="134"/>
      <c r="ERP1" s="134"/>
      <c r="ERQ1" s="134"/>
      <c r="ERR1" s="134"/>
      <c r="ERS1" s="134"/>
      <c r="ERT1" s="134"/>
      <c r="ERU1" s="134"/>
      <c r="ERV1" s="134"/>
      <c r="ERW1" s="134"/>
      <c r="ERX1" s="134"/>
      <c r="ERY1" s="134"/>
      <c r="ERZ1" s="134"/>
      <c r="ESA1" s="134"/>
      <c r="ESB1" s="134"/>
      <c r="ESC1" s="134"/>
      <c r="ESD1" s="134"/>
      <c r="ESE1" s="134"/>
      <c r="ESF1" s="134"/>
      <c r="ESG1" s="134"/>
      <c r="ESH1" s="134"/>
      <c r="ESI1" s="134"/>
      <c r="ESJ1" s="134"/>
      <c r="ESK1" s="134"/>
      <c r="ESL1" s="134"/>
      <c r="ESM1" s="134"/>
      <c r="ESN1" s="134"/>
      <c r="ESO1" s="134"/>
      <c r="ESP1" s="134"/>
      <c r="ESQ1" s="134"/>
      <c r="ESR1" s="134"/>
      <c r="ESS1" s="134"/>
      <c r="EST1" s="134"/>
      <c r="ESU1" s="134"/>
      <c r="ESV1" s="134"/>
      <c r="ESW1" s="134"/>
      <c r="ESX1" s="134"/>
      <c r="ESY1" s="134"/>
      <c r="ESZ1" s="134"/>
      <c r="ETA1" s="134"/>
      <c r="ETB1" s="134"/>
      <c r="ETC1" s="134"/>
      <c r="ETD1" s="134"/>
      <c r="ETE1" s="134"/>
      <c r="ETF1" s="134"/>
      <c r="ETG1" s="134"/>
      <c r="ETH1" s="134"/>
      <c r="ETI1" s="134"/>
      <c r="ETJ1" s="134"/>
      <c r="ETK1" s="134"/>
      <c r="ETL1" s="134"/>
      <c r="ETM1" s="134"/>
      <c r="ETN1" s="134"/>
      <c r="ETO1" s="134"/>
      <c r="ETP1" s="134"/>
      <c r="ETQ1" s="134"/>
      <c r="ETR1" s="134"/>
      <c r="ETS1" s="134"/>
      <c r="ETT1" s="134"/>
      <c r="ETU1" s="134"/>
      <c r="ETV1" s="134"/>
      <c r="ETW1" s="134"/>
      <c r="ETX1" s="134"/>
      <c r="ETY1" s="134"/>
      <c r="ETZ1" s="134"/>
      <c r="EUA1" s="134"/>
      <c r="EUB1" s="134"/>
      <c r="EUC1" s="134"/>
      <c r="EUD1" s="134"/>
      <c r="EUE1" s="134"/>
      <c r="EUF1" s="134"/>
      <c r="EUG1" s="134"/>
      <c r="EUH1" s="134"/>
      <c r="EUI1" s="134"/>
      <c r="EUJ1" s="134"/>
      <c r="EUK1" s="134"/>
      <c r="EUL1" s="134"/>
      <c r="EUM1" s="134"/>
      <c r="EUN1" s="134"/>
      <c r="EUO1" s="134"/>
      <c r="EUP1" s="134"/>
      <c r="EUQ1" s="134"/>
      <c r="EUR1" s="134"/>
      <c r="EUS1" s="134"/>
      <c r="EUT1" s="134"/>
      <c r="EUU1" s="134"/>
      <c r="EUV1" s="134"/>
      <c r="EUW1" s="134"/>
      <c r="EUX1" s="134"/>
      <c r="EUY1" s="134"/>
      <c r="EUZ1" s="134"/>
      <c r="EVA1" s="134"/>
      <c r="EVB1" s="134"/>
      <c r="EVC1" s="134"/>
      <c r="EVD1" s="134"/>
      <c r="EVE1" s="134"/>
      <c r="EVF1" s="134"/>
      <c r="EVG1" s="134"/>
      <c r="EVH1" s="134"/>
      <c r="EVI1" s="134"/>
      <c r="EVJ1" s="134"/>
      <c r="EVK1" s="134"/>
      <c r="EVL1" s="134"/>
      <c r="EVM1" s="134"/>
      <c r="EVN1" s="134"/>
      <c r="EVO1" s="134"/>
      <c r="EVP1" s="134"/>
      <c r="EVQ1" s="134"/>
      <c r="EVR1" s="134"/>
      <c r="EVS1" s="134"/>
      <c r="EVT1" s="134"/>
      <c r="EVU1" s="134"/>
      <c r="EVV1" s="134"/>
      <c r="EVW1" s="134"/>
      <c r="EVX1" s="134"/>
      <c r="EVY1" s="134"/>
      <c r="EVZ1" s="134"/>
      <c r="EWA1" s="134"/>
      <c r="EWB1" s="134"/>
      <c r="EWC1" s="134"/>
      <c r="EWD1" s="134"/>
      <c r="EWE1" s="134"/>
      <c r="EWF1" s="134"/>
      <c r="EWG1" s="134"/>
      <c r="EWH1" s="134"/>
      <c r="EWI1" s="134"/>
      <c r="EWJ1" s="134"/>
      <c r="EWK1" s="134"/>
      <c r="EWL1" s="134"/>
      <c r="EWM1" s="134"/>
      <c r="EWN1" s="134"/>
      <c r="EWO1" s="134"/>
      <c r="EWP1" s="134"/>
      <c r="EWQ1" s="134"/>
      <c r="EWR1" s="134"/>
      <c r="EWS1" s="134"/>
      <c r="EWT1" s="134"/>
      <c r="EWU1" s="134"/>
      <c r="EWV1" s="134"/>
      <c r="EWW1" s="134"/>
      <c r="EWX1" s="134"/>
      <c r="EWY1" s="134"/>
      <c r="EWZ1" s="134"/>
      <c r="EXA1" s="134"/>
      <c r="EXB1" s="134"/>
      <c r="EXC1" s="134"/>
      <c r="EXD1" s="134"/>
      <c r="EXE1" s="134"/>
      <c r="EXF1" s="134"/>
      <c r="EXG1" s="134"/>
      <c r="EXH1" s="134"/>
      <c r="EXI1" s="134"/>
      <c r="EXJ1" s="134"/>
      <c r="EXK1" s="134"/>
      <c r="EXL1" s="134"/>
      <c r="EXM1" s="134"/>
      <c r="EXN1" s="134"/>
      <c r="EXO1" s="134"/>
      <c r="EXP1" s="134"/>
      <c r="EXQ1" s="134"/>
      <c r="EXR1" s="134"/>
      <c r="EXS1" s="134"/>
      <c r="EXT1" s="134"/>
      <c r="EXU1" s="134"/>
      <c r="EXV1" s="134"/>
      <c r="EXW1" s="134"/>
      <c r="EXX1" s="134"/>
      <c r="EXY1" s="134"/>
      <c r="EXZ1" s="134"/>
      <c r="EYA1" s="134"/>
      <c r="EYB1" s="134"/>
      <c r="EYC1" s="134"/>
      <c r="EYD1" s="134"/>
      <c r="EYE1" s="134"/>
      <c r="EYF1" s="134"/>
      <c r="EYG1" s="134"/>
      <c r="EYH1" s="134"/>
      <c r="EYI1" s="134"/>
      <c r="EYJ1" s="134"/>
      <c r="EYK1" s="134"/>
      <c r="EYL1" s="134"/>
      <c r="EYM1" s="134"/>
      <c r="EYN1" s="134"/>
      <c r="EYO1" s="134"/>
      <c r="EYP1" s="134"/>
      <c r="EYQ1" s="134"/>
      <c r="EYR1" s="134"/>
      <c r="EYS1" s="134"/>
      <c r="EYT1" s="134"/>
      <c r="EYU1" s="134"/>
      <c r="EYV1" s="134"/>
      <c r="EYW1" s="134"/>
      <c r="EYX1" s="134"/>
      <c r="EYY1" s="134"/>
      <c r="EYZ1" s="134"/>
      <c r="EZA1" s="134"/>
      <c r="EZB1" s="134"/>
      <c r="EZC1" s="134"/>
      <c r="EZD1" s="134"/>
      <c r="EZE1" s="134"/>
      <c r="EZF1" s="134"/>
      <c r="EZG1" s="134"/>
      <c r="EZH1" s="134"/>
      <c r="EZI1" s="134"/>
      <c r="EZJ1" s="134"/>
      <c r="EZK1" s="134"/>
      <c r="EZL1" s="134"/>
      <c r="EZM1" s="134"/>
      <c r="EZN1" s="134"/>
      <c r="EZO1" s="134"/>
      <c r="EZP1" s="134"/>
      <c r="EZQ1" s="134"/>
      <c r="EZR1" s="134"/>
      <c r="EZS1" s="134"/>
      <c r="EZT1" s="134"/>
      <c r="EZU1" s="134"/>
      <c r="EZV1" s="134"/>
      <c r="EZW1" s="134"/>
      <c r="EZX1" s="134"/>
      <c r="EZY1" s="134"/>
      <c r="EZZ1" s="134"/>
      <c r="FAA1" s="134"/>
      <c r="FAB1" s="134"/>
      <c r="FAC1" s="134"/>
      <c r="FAD1" s="134"/>
      <c r="FAE1" s="134"/>
      <c r="FAF1" s="134"/>
      <c r="FAG1" s="134"/>
      <c r="FAH1" s="134"/>
      <c r="FAI1" s="134"/>
      <c r="FAJ1" s="134"/>
      <c r="FAK1" s="134"/>
      <c r="FAL1" s="134"/>
      <c r="FAM1" s="134"/>
      <c r="FAN1" s="134"/>
      <c r="FAO1" s="134"/>
      <c r="FAP1" s="134"/>
      <c r="FAQ1" s="134"/>
      <c r="FAR1" s="134"/>
      <c r="FAS1" s="134"/>
      <c r="FAT1" s="134"/>
      <c r="FAU1" s="134"/>
      <c r="FAV1" s="134"/>
      <c r="FAW1" s="134"/>
      <c r="FAX1" s="134"/>
      <c r="FAY1" s="134"/>
      <c r="FAZ1" s="134"/>
      <c r="FBA1" s="134"/>
      <c r="FBB1" s="134"/>
      <c r="FBC1" s="134"/>
      <c r="FBD1" s="134"/>
      <c r="FBE1" s="134"/>
      <c r="FBF1" s="134"/>
      <c r="FBG1" s="134"/>
      <c r="FBH1" s="134"/>
      <c r="FBI1" s="134"/>
      <c r="FBJ1" s="134"/>
      <c r="FBK1" s="134"/>
      <c r="FBL1" s="134"/>
      <c r="FBM1" s="134"/>
      <c r="FBN1" s="134"/>
      <c r="FBO1" s="134"/>
      <c r="FBP1" s="134"/>
      <c r="FBQ1" s="134"/>
      <c r="FBR1" s="134"/>
      <c r="FBS1" s="134"/>
      <c r="FBT1" s="134"/>
      <c r="FBU1" s="134"/>
      <c r="FBV1" s="134"/>
      <c r="FBW1" s="134"/>
      <c r="FBX1" s="134"/>
      <c r="FBY1" s="134"/>
      <c r="FBZ1" s="134"/>
      <c r="FCA1" s="134"/>
      <c r="FCB1" s="134"/>
      <c r="FCC1" s="134"/>
      <c r="FCD1" s="134"/>
      <c r="FCE1" s="134"/>
      <c r="FCF1" s="134"/>
      <c r="FCG1" s="134"/>
      <c r="FCH1" s="134"/>
      <c r="FCI1" s="134"/>
      <c r="FCJ1" s="134"/>
      <c r="FCK1" s="134"/>
      <c r="FCL1" s="134"/>
      <c r="FCM1" s="134"/>
      <c r="FCN1" s="134"/>
      <c r="FCO1" s="134"/>
      <c r="FCP1" s="134"/>
      <c r="FCQ1" s="134"/>
      <c r="FCR1" s="134"/>
      <c r="FCS1" s="134"/>
      <c r="FCT1" s="134"/>
      <c r="FCU1" s="134"/>
      <c r="FCV1" s="134"/>
      <c r="FCW1" s="134"/>
      <c r="FCX1" s="134"/>
      <c r="FCY1" s="134"/>
      <c r="FCZ1" s="134"/>
      <c r="FDA1" s="134"/>
      <c r="FDB1" s="134"/>
      <c r="FDC1" s="134"/>
      <c r="FDD1" s="134"/>
      <c r="FDE1" s="134"/>
      <c r="FDF1" s="134"/>
      <c r="FDG1" s="134"/>
      <c r="FDH1" s="134"/>
      <c r="FDI1" s="134"/>
      <c r="FDJ1" s="134"/>
      <c r="FDK1" s="134"/>
      <c r="FDL1" s="134"/>
      <c r="FDM1" s="134"/>
      <c r="FDN1" s="134"/>
      <c r="FDO1" s="134"/>
      <c r="FDP1" s="134"/>
      <c r="FDQ1" s="134"/>
      <c r="FDR1" s="134"/>
      <c r="FDS1" s="134"/>
      <c r="FDT1" s="134"/>
      <c r="FDU1" s="134"/>
      <c r="FDV1" s="134"/>
      <c r="FDW1" s="134"/>
      <c r="FDX1" s="134"/>
      <c r="FDY1" s="134"/>
      <c r="FDZ1" s="134"/>
      <c r="FEA1" s="134"/>
      <c r="FEB1" s="134"/>
      <c r="FEC1" s="134"/>
      <c r="FED1" s="134"/>
      <c r="FEE1" s="134"/>
      <c r="FEF1" s="134"/>
      <c r="FEG1" s="134"/>
      <c r="FEH1" s="134"/>
      <c r="FEI1" s="134"/>
      <c r="FEJ1" s="134"/>
      <c r="FEK1" s="134"/>
      <c r="FEL1" s="134"/>
      <c r="FEM1" s="134"/>
      <c r="FEN1" s="134"/>
      <c r="FEO1" s="134"/>
      <c r="FEP1" s="134"/>
      <c r="FEQ1" s="134"/>
      <c r="FER1" s="134"/>
      <c r="FES1" s="134"/>
      <c r="FET1" s="134"/>
      <c r="FEU1" s="134"/>
      <c r="FEV1" s="134"/>
      <c r="FEW1" s="134"/>
      <c r="FEX1" s="134"/>
      <c r="FEY1" s="134"/>
      <c r="FEZ1" s="134"/>
      <c r="FFA1" s="134"/>
      <c r="FFB1" s="134"/>
      <c r="FFC1" s="134"/>
      <c r="FFD1" s="134"/>
      <c r="FFE1" s="134"/>
      <c r="FFF1" s="134"/>
      <c r="FFG1" s="134"/>
      <c r="FFH1" s="134"/>
      <c r="FFI1" s="134"/>
      <c r="FFJ1" s="134"/>
      <c r="FFK1" s="134"/>
      <c r="FFL1" s="134"/>
      <c r="FFM1" s="134"/>
      <c r="FFN1" s="134"/>
      <c r="FFO1" s="134"/>
      <c r="FFP1" s="134"/>
      <c r="FFQ1" s="134"/>
      <c r="FFR1" s="134"/>
      <c r="FFS1" s="134"/>
      <c r="FFT1" s="134"/>
      <c r="FFU1" s="134"/>
      <c r="FFV1" s="134"/>
      <c r="FFW1" s="134"/>
      <c r="FFX1" s="134"/>
      <c r="FFY1" s="134"/>
      <c r="FFZ1" s="134"/>
      <c r="FGA1" s="134"/>
      <c r="FGB1" s="134"/>
      <c r="FGC1" s="134"/>
      <c r="FGD1" s="134"/>
      <c r="FGE1" s="134"/>
      <c r="FGF1" s="134"/>
      <c r="FGG1" s="134"/>
      <c r="FGH1" s="134"/>
      <c r="FGI1" s="134"/>
      <c r="FGJ1" s="134"/>
      <c r="FGK1" s="134"/>
      <c r="FGL1" s="134"/>
      <c r="FGM1" s="134"/>
      <c r="FGN1" s="134"/>
      <c r="FGO1" s="134"/>
      <c r="FGP1" s="134"/>
      <c r="FGQ1" s="134"/>
      <c r="FGR1" s="134"/>
      <c r="FGS1" s="134"/>
      <c r="FGT1" s="134"/>
      <c r="FGU1" s="134"/>
      <c r="FGV1" s="134"/>
      <c r="FGW1" s="134"/>
      <c r="FGX1" s="134"/>
      <c r="FGY1" s="134"/>
      <c r="FGZ1" s="134"/>
      <c r="FHA1" s="134"/>
      <c r="FHB1" s="134"/>
      <c r="FHC1" s="134"/>
      <c r="FHD1" s="134"/>
      <c r="FHE1" s="134"/>
      <c r="FHF1" s="134"/>
      <c r="FHG1" s="134"/>
      <c r="FHH1" s="134"/>
      <c r="FHI1" s="134"/>
      <c r="FHJ1" s="134"/>
      <c r="FHK1" s="134"/>
      <c r="FHL1" s="134"/>
      <c r="FHM1" s="134"/>
      <c r="FHN1" s="134"/>
      <c r="FHO1" s="134"/>
      <c r="FHP1" s="134"/>
      <c r="FHQ1" s="134"/>
      <c r="FHR1" s="134"/>
      <c r="FHS1" s="134"/>
      <c r="FHT1" s="134"/>
      <c r="FHU1" s="134"/>
      <c r="FHV1" s="134"/>
      <c r="FHW1" s="134"/>
      <c r="FHX1" s="134"/>
      <c r="FHY1" s="134"/>
      <c r="FHZ1" s="134"/>
      <c r="FIA1" s="134"/>
      <c r="FIB1" s="134"/>
      <c r="FIC1" s="134"/>
      <c r="FID1" s="134"/>
      <c r="FIE1" s="134"/>
      <c r="FIF1" s="134"/>
      <c r="FIG1" s="134"/>
      <c r="FIH1" s="134"/>
      <c r="FII1" s="134"/>
      <c r="FIJ1" s="134"/>
      <c r="FIK1" s="134"/>
      <c r="FIL1" s="134"/>
      <c r="FIM1" s="134"/>
      <c r="FIN1" s="134"/>
      <c r="FIO1" s="134"/>
      <c r="FIP1" s="134"/>
      <c r="FIQ1" s="134"/>
      <c r="FIR1" s="134"/>
      <c r="FIS1" s="134"/>
      <c r="FIT1" s="134"/>
      <c r="FIU1" s="134"/>
      <c r="FIV1" s="134"/>
      <c r="FIW1" s="134"/>
      <c r="FIX1" s="134"/>
      <c r="FIY1" s="134"/>
      <c r="FIZ1" s="134"/>
      <c r="FJA1" s="134"/>
      <c r="FJB1" s="134"/>
      <c r="FJC1" s="134"/>
      <c r="FJD1" s="134"/>
      <c r="FJE1" s="134"/>
      <c r="FJF1" s="134"/>
      <c r="FJG1" s="134"/>
      <c r="FJH1" s="134"/>
      <c r="FJI1" s="134"/>
      <c r="FJJ1" s="134"/>
      <c r="FJK1" s="134"/>
      <c r="FJL1" s="134"/>
      <c r="FJM1" s="134"/>
      <c r="FJN1" s="134"/>
      <c r="FJO1" s="134"/>
      <c r="FJP1" s="134"/>
      <c r="FJQ1" s="134"/>
      <c r="FJR1" s="134"/>
      <c r="FJS1" s="134"/>
      <c r="FJT1" s="134"/>
      <c r="FJU1" s="134"/>
      <c r="FJV1" s="134"/>
      <c r="FJW1" s="134"/>
      <c r="FJX1" s="134"/>
      <c r="FJY1" s="134"/>
      <c r="FJZ1" s="134"/>
      <c r="FKA1" s="134"/>
      <c r="FKB1" s="134"/>
      <c r="FKC1" s="134"/>
      <c r="FKD1" s="134"/>
      <c r="FKE1" s="134"/>
      <c r="FKF1" s="134"/>
      <c r="FKG1" s="134"/>
      <c r="FKH1" s="134"/>
      <c r="FKI1" s="134"/>
      <c r="FKJ1" s="134"/>
      <c r="FKK1" s="134"/>
      <c r="FKL1" s="134"/>
      <c r="FKM1" s="134"/>
      <c r="FKN1" s="134"/>
      <c r="FKO1" s="134"/>
      <c r="FKP1" s="134"/>
      <c r="FKQ1" s="134"/>
      <c r="FKR1" s="134"/>
      <c r="FKS1" s="134"/>
      <c r="FKT1" s="134"/>
      <c r="FKU1" s="134"/>
      <c r="FKV1" s="134"/>
      <c r="FKW1" s="134"/>
      <c r="FKX1" s="134"/>
      <c r="FKY1" s="134"/>
      <c r="FKZ1" s="134"/>
      <c r="FLA1" s="134"/>
      <c r="FLB1" s="134"/>
      <c r="FLC1" s="134"/>
      <c r="FLD1" s="134"/>
      <c r="FLE1" s="134"/>
      <c r="FLF1" s="134"/>
      <c r="FLG1" s="134"/>
      <c r="FLH1" s="134"/>
      <c r="FLI1" s="134"/>
      <c r="FLJ1" s="134"/>
      <c r="FLK1" s="134"/>
      <c r="FLL1" s="134"/>
      <c r="FLM1" s="134"/>
      <c r="FLN1" s="134"/>
      <c r="FLO1" s="134"/>
      <c r="FLP1" s="134"/>
      <c r="FLQ1" s="134"/>
      <c r="FLR1" s="134"/>
      <c r="FLS1" s="134"/>
      <c r="FLT1" s="134"/>
      <c r="FLU1" s="134"/>
      <c r="FLV1" s="134"/>
      <c r="FLW1" s="134"/>
      <c r="FLX1" s="134"/>
      <c r="FLY1" s="134"/>
      <c r="FLZ1" s="134"/>
      <c r="FMA1" s="134"/>
      <c r="FMB1" s="134"/>
      <c r="FMC1" s="134"/>
      <c r="FMD1" s="134"/>
      <c r="FME1" s="134"/>
      <c r="FMF1" s="134"/>
      <c r="FMG1" s="134"/>
      <c r="FMH1" s="134"/>
      <c r="FMI1" s="134"/>
      <c r="FMJ1" s="134"/>
      <c r="FMK1" s="134"/>
      <c r="FML1" s="134"/>
      <c r="FMM1" s="134"/>
      <c r="FMN1" s="134"/>
      <c r="FMO1" s="134"/>
      <c r="FMP1" s="134"/>
      <c r="FMQ1" s="134"/>
      <c r="FMR1" s="134"/>
      <c r="FMS1" s="134"/>
      <c r="FMT1" s="134"/>
      <c r="FMU1" s="134"/>
      <c r="FMV1" s="134"/>
      <c r="FMW1" s="134"/>
      <c r="FMX1" s="134"/>
      <c r="FMY1" s="134"/>
      <c r="FMZ1" s="134"/>
      <c r="FNA1" s="134"/>
      <c r="FNB1" s="134"/>
      <c r="FNC1" s="134"/>
      <c r="FND1" s="134"/>
      <c r="FNE1" s="134"/>
      <c r="FNF1" s="134"/>
      <c r="FNG1" s="134"/>
      <c r="FNH1" s="134"/>
      <c r="FNI1" s="134"/>
      <c r="FNJ1" s="134"/>
      <c r="FNK1" s="134"/>
      <c r="FNL1" s="134"/>
      <c r="FNM1" s="134"/>
      <c r="FNN1" s="134"/>
      <c r="FNO1" s="134"/>
      <c r="FNP1" s="134"/>
      <c r="FNQ1" s="134"/>
      <c r="FNR1" s="134"/>
      <c r="FNS1" s="134"/>
      <c r="FNT1" s="134"/>
      <c r="FNU1" s="134"/>
      <c r="FNV1" s="134"/>
      <c r="FNW1" s="134"/>
      <c r="FNX1" s="134"/>
      <c r="FNY1" s="134"/>
      <c r="FNZ1" s="134"/>
      <c r="FOA1" s="134"/>
      <c r="FOB1" s="134"/>
      <c r="FOC1" s="134"/>
      <c r="FOD1" s="134"/>
      <c r="FOE1" s="134"/>
      <c r="FOF1" s="134"/>
      <c r="FOG1" s="134"/>
      <c r="FOH1" s="134"/>
      <c r="FOI1" s="134"/>
      <c r="FOJ1" s="134"/>
      <c r="FOK1" s="134"/>
      <c r="FOL1" s="134"/>
      <c r="FOM1" s="134"/>
      <c r="FON1" s="134"/>
      <c r="FOO1" s="134"/>
      <c r="FOP1" s="134"/>
      <c r="FOQ1" s="134"/>
      <c r="FOR1" s="134"/>
      <c r="FOS1" s="134"/>
      <c r="FOT1" s="134"/>
      <c r="FOU1" s="134"/>
      <c r="FOV1" s="134"/>
      <c r="FOW1" s="134"/>
      <c r="FOX1" s="134"/>
      <c r="FOY1" s="134"/>
      <c r="FOZ1" s="134"/>
      <c r="FPA1" s="134"/>
      <c r="FPB1" s="134"/>
      <c r="FPC1" s="134"/>
      <c r="FPD1" s="134"/>
      <c r="FPE1" s="134"/>
      <c r="FPF1" s="134"/>
      <c r="FPG1" s="134"/>
      <c r="FPH1" s="134"/>
      <c r="FPI1" s="134"/>
      <c r="FPJ1" s="134"/>
      <c r="FPK1" s="134"/>
      <c r="FPL1" s="134"/>
      <c r="FPM1" s="134"/>
      <c r="FPN1" s="134"/>
      <c r="FPO1" s="134"/>
      <c r="FPP1" s="134"/>
      <c r="FPQ1" s="134"/>
      <c r="FPR1" s="134"/>
      <c r="FPS1" s="134"/>
      <c r="FPT1" s="134"/>
      <c r="FPU1" s="134"/>
      <c r="FPV1" s="134"/>
      <c r="FPW1" s="134"/>
      <c r="FPX1" s="134"/>
      <c r="FPY1" s="134"/>
      <c r="FPZ1" s="134"/>
      <c r="FQA1" s="134"/>
      <c r="FQB1" s="134"/>
      <c r="FQC1" s="134"/>
      <c r="FQD1" s="134"/>
      <c r="FQE1" s="134"/>
      <c r="FQF1" s="134"/>
      <c r="FQG1" s="134"/>
      <c r="FQH1" s="134"/>
      <c r="FQI1" s="134"/>
      <c r="FQJ1" s="134"/>
      <c r="FQK1" s="134"/>
      <c r="FQL1" s="134"/>
      <c r="FQM1" s="134"/>
      <c r="FQN1" s="134"/>
      <c r="FQO1" s="134"/>
      <c r="FQP1" s="134"/>
      <c r="FQQ1" s="134"/>
      <c r="FQR1" s="134"/>
      <c r="FQS1" s="134"/>
      <c r="FQT1" s="134"/>
      <c r="FQU1" s="134"/>
      <c r="FQV1" s="134"/>
      <c r="FQW1" s="134"/>
      <c r="FQX1" s="134"/>
      <c r="FQY1" s="134"/>
      <c r="FQZ1" s="134"/>
      <c r="FRA1" s="134"/>
      <c r="FRB1" s="134"/>
      <c r="FRC1" s="134"/>
      <c r="FRD1" s="134"/>
      <c r="FRE1" s="134"/>
      <c r="FRF1" s="134"/>
      <c r="FRG1" s="134"/>
      <c r="FRH1" s="134"/>
      <c r="FRI1" s="134"/>
      <c r="FRJ1" s="134"/>
      <c r="FRK1" s="134"/>
      <c r="FRL1" s="134"/>
      <c r="FRM1" s="134"/>
      <c r="FRN1" s="134"/>
      <c r="FRO1" s="134"/>
      <c r="FRP1" s="134"/>
      <c r="FRQ1" s="134"/>
      <c r="FRR1" s="134"/>
      <c r="FRS1" s="134"/>
      <c r="FRT1" s="134"/>
      <c r="FRU1" s="134"/>
      <c r="FRV1" s="134"/>
      <c r="FRW1" s="134"/>
      <c r="FRX1" s="134"/>
      <c r="FRY1" s="134"/>
      <c r="FRZ1" s="134"/>
      <c r="FSA1" s="134"/>
      <c r="FSB1" s="134"/>
      <c r="FSC1" s="134"/>
      <c r="FSD1" s="134"/>
      <c r="FSE1" s="134"/>
      <c r="FSF1" s="134"/>
      <c r="FSG1" s="134"/>
      <c r="FSH1" s="134"/>
      <c r="FSI1" s="134"/>
      <c r="FSJ1" s="134"/>
      <c r="FSK1" s="134"/>
      <c r="FSL1" s="134"/>
      <c r="FSM1" s="134"/>
      <c r="FSN1" s="134"/>
      <c r="FSO1" s="134"/>
      <c r="FSP1" s="134"/>
      <c r="FSQ1" s="134"/>
      <c r="FSR1" s="134"/>
      <c r="FSS1" s="134"/>
      <c r="FST1" s="134"/>
      <c r="FSU1" s="134"/>
      <c r="FSV1" s="134"/>
      <c r="FSW1" s="134"/>
      <c r="FSX1" s="134"/>
      <c r="FSY1" s="134"/>
      <c r="FSZ1" s="134"/>
      <c r="FTA1" s="134"/>
      <c r="FTB1" s="134"/>
      <c r="FTC1" s="134"/>
      <c r="FTD1" s="134"/>
      <c r="FTE1" s="134"/>
      <c r="FTF1" s="134"/>
      <c r="FTG1" s="134"/>
      <c r="FTH1" s="134"/>
      <c r="FTI1" s="134"/>
      <c r="FTJ1" s="134"/>
      <c r="FTK1" s="134"/>
      <c r="FTL1" s="134"/>
      <c r="FTM1" s="134"/>
      <c r="FTN1" s="134"/>
      <c r="FTO1" s="134"/>
      <c r="FTP1" s="134"/>
      <c r="FTQ1" s="134"/>
      <c r="FTR1" s="134"/>
      <c r="FTS1" s="134"/>
      <c r="FTT1" s="134"/>
      <c r="FTU1" s="134"/>
      <c r="FTV1" s="134"/>
      <c r="FTW1" s="134"/>
      <c r="FTX1" s="134"/>
      <c r="FTY1" s="134"/>
      <c r="FTZ1" s="134"/>
      <c r="FUA1" s="134"/>
      <c r="FUB1" s="134"/>
      <c r="FUC1" s="134"/>
      <c r="FUD1" s="134"/>
      <c r="FUE1" s="134"/>
      <c r="FUF1" s="134"/>
      <c r="FUG1" s="134"/>
      <c r="FUH1" s="134"/>
      <c r="FUI1" s="134"/>
      <c r="FUJ1" s="134"/>
      <c r="FUK1" s="134"/>
      <c r="FUL1" s="134"/>
      <c r="FUM1" s="134"/>
      <c r="FUN1" s="134"/>
      <c r="FUO1" s="134"/>
      <c r="FUP1" s="134"/>
      <c r="FUQ1" s="134"/>
      <c r="FUR1" s="134"/>
      <c r="FUS1" s="134"/>
      <c r="FUT1" s="134"/>
      <c r="FUU1" s="134"/>
      <c r="FUV1" s="134"/>
      <c r="FUW1" s="134"/>
      <c r="FUX1" s="134"/>
      <c r="FUY1" s="134"/>
      <c r="FUZ1" s="134"/>
      <c r="FVA1" s="134"/>
      <c r="FVB1" s="134"/>
      <c r="FVC1" s="134"/>
      <c r="FVD1" s="134"/>
      <c r="FVE1" s="134"/>
      <c r="FVF1" s="134"/>
      <c r="FVG1" s="134"/>
      <c r="FVH1" s="134"/>
      <c r="FVI1" s="134"/>
      <c r="FVJ1" s="134"/>
      <c r="FVK1" s="134"/>
      <c r="FVL1" s="134"/>
      <c r="FVM1" s="134"/>
      <c r="FVN1" s="134"/>
      <c r="FVO1" s="134"/>
      <c r="FVP1" s="134"/>
      <c r="FVQ1" s="134"/>
      <c r="FVR1" s="134"/>
      <c r="FVS1" s="134"/>
      <c r="FVT1" s="134"/>
      <c r="FVU1" s="134"/>
      <c r="FVV1" s="134"/>
      <c r="FVW1" s="134"/>
      <c r="FVX1" s="134"/>
      <c r="FVY1" s="134"/>
      <c r="FVZ1" s="134"/>
      <c r="FWA1" s="134"/>
      <c r="FWB1" s="134"/>
      <c r="FWC1" s="134"/>
      <c r="FWD1" s="134"/>
      <c r="FWE1" s="134"/>
      <c r="FWF1" s="134"/>
      <c r="FWG1" s="134"/>
      <c r="FWH1" s="134"/>
      <c r="FWI1" s="134"/>
      <c r="FWJ1" s="134"/>
      <c r="FWK1" s="134"/>
      <c r="FWL1" s="134"/>
      <c r="FWM1" s="134"/>
      <c r="FWN1" s="134"/>
      <c r="FWO1" s="134"/>
      <c r="FWP1" s="134"/>
      <c r="FWQ1" s="134"/>
      <c r="FWR1" s="134"/>
      <c r="FWS1" s="134"/>
      <c r="FWT1" s="134"/>
      <c r="FWU1" s="134"/>
      <c r="FWV1" s="134"/>
      <c r="FWW1" s="134"/>
      <c r="FWX1" s="134"/>
      <c r="FWY1" s="134"/>
      <c r="FWZ1" s="134"/>
      <c r="FXA1" s="134"/>
      <c r="FXB1" s="134"/>
      <c r="FXC1" s="134"/>
      <c r="FXD1" s="134"/>
      <c r="FXE1" s="134"/>
      <c r="FXF1" s="134"/>
      <c r="FXG1" s="134"/>
      <c r="FXH1" s="134"/>
      <c r="FXI1" s="134"/>
      <c r="FXJ1" s="134"/>
      <c r="FXK1" s="134"/>
      <c r="FXL1" s="134"/>
      <c r="FXM1" s="134"/>
      <c r="FXN1" s="134"/>
      <c r="FXO1" s="134"/>
      <c r="FXP1" s="134"/>
      <c r="FXQ1" s="134"/>
      <c r="FXR1" s="134"/>
      <c r="FXS1" s="134"/>
      <c r="FXT1" s="134"/>
      <c r="FXU1" s="134"/>
      <c r="FXV1" s="134"/>
      <c r="FXW1" s="134"/>
      <c r="FXX1" s="134"/>
      <c r="FXY1" s="134"/>
      <c r="FXZ1" s="134"/>
      <c r="FYA1" s="134"/>
      <c r="FYB1" s="134"/>
      <c r="FYC1" s="134"/>
      <c r="FYD1" s="134"/>
      <c r="FYE1" s="134"/>
      <c r="FYF1" s="134"/>
      <c r="FYG1" s="134"/>
      <c r="FYH1" s="134"/>
      <c r="FYI1" s="134"/>
      <c r="FYJ1" s="134"/>
      <c r="FYK1" s="134"/>
      <c r="FYL1" s="134"/>
      <c r="FYM1" s="134"/>
      <c r="FYN1" s="134"/>
      <c r="FYO1" s="134"/>
      <c r="FYP1" s="134"/>
      <c r="FYQ1" s="134"/>
      <c r="FYR1" s="134"/>
      <c r="FYS1" s="134"/>
      <c r="FYT1" s="134"/>
      <c r="FYU1" s="134"/>
      <c r="FYV1" s="134"/>
      <c r="FYW1" s="134"/>
      <c r="FYX1" s="134"/>
      <c r="FYY1" s="134"/>
      <c r="FYZ1" s="134"/>
      <c r="FZA1" s="134"/>
      <c r="FZB1" s="134"/>
      <c r="FZC1" s="134"/>
      <c r="FZD1" s="134"/>
      <c r="FZE1" s="134"/>
      <c r="FZF1" s="134"/>
      <c r="FZG1" s="134"/>
      <c r="FZH1" s="134"/>
      <c r="FZI1" s="134"/>
      <c r="FZJ1" s="134"/>
      <c r="FZK1" s="134"/>
      <c r="FZL1" s="134"/>
      <c r="FZM1" s="134"/>
      <c r="FZN1" s="134"/>
      <c r="FZO1" s="134"/>
      <c r="FZP1" s="134"/>
      <c r="FZQ1" s="134"/>
      <c r="FZR1" s="134"/>
      <c r="FZS1" s="134"/>
      <c r="FZT1" s="134"/>
      <c r="FZU1" s="134"/>
      <c r="FZV1" s="134"/>
      <c r="FZW1" s="134"/>
      <c r="FZX1" s="134"/>
      <c r="FZY1" s="134"/>
      <c r="FZZ1" s="134"/>
      <c r="GAA1" s="134"/>
      <c r="GAB1" s="134"/>
      <c r="GAC1" s="134"/>
      <c r="GAD1" s="134"/>
      <c r="GAE1" s="134"/>
      <c r="GAF1" s="134"/>
      <c r="GAG1" s="134"/>
      <c r="GAH1" s="134"/>
      <c r="GAI1" s="134"/>
      <c r="GAJ1" s="134"/>
      <c r="GAK1" s="134"/>
      <c r="GAL1" s="134"/>
      <c r="GAM1" s="134"/>
      <c r="GAN1" s="134"/>
      <c r="GAO1" s="134"/>
      <c r="GAP1" s="134"/>
      <c r="GAQ1" s="134"/>
      <c r="GAR1" s="134"/>
      <c r="GAS1" s="134"/>
      <c r="GAT1" s="134"/>
      <c r="GAU1" s="134"/>
      <c r="GAV1" s="134"/>
      <c r="GAW1" s="134"/>
      <c r="GAX1" s="134"/>
      <c r="GAY1" s="134"/>
      <c r="GAZ1" s="134"/>
      <c r="GBA1" s="134"/>
      <c r="GBB1" s="134"/>
      <c r="GBC1" s="134"/>
      <c r="GBD1" s="134"/>
      <c r="GBE1" s="134"/>
      <c r="GBF1" s="134"/>
      <c r="GBG1" s="134"/>
      <c r="GBH1" s="134"/>
      <c r="GBI1" s="134"/>
      <c r="GBJ1" s="134"/>
      <c r="GBK1" s="134"/>
      <c r="GBL1" s="134"/>
      <c r="GBM1" s="134"/>
      <c r="GBN1" s="134"/>
      <c r="GBO1" s="134"/>
      <c r="GBP1" s="134"/>
      <c r="GBQ1" s="134"/>
      <c r="GBR1" s="134"/>
      <c r="GBS1" s="134"/>
      <c r="GBT1" s="134"/>
      <c r="GBU1" s="134"/>
      <c r="GBV1" s="134"/>
      <c r="GBW1" s="134"/>
      <c r="GBX1" s="134"/>
      <c r="GBY1" s="134"/>
      <c r="GBZ1" s="134"/>
      <c r="GCA1" s="134"/>
      <c r="GCB1" s="134"/>
      <c r="GCC1" s="134"/>
      <c r="GCD1" s="134"/>
      <c r="GCE1" s="134"/>
      <c r="GCF1" s="134"/>
      <c r="GCG1" s="134"/>
      <c r="GCH1" s="134"/>
      <c r="GCI1" s="134"/>
      <c r="GCJ1" s="134"/>
      <c r="GCK1" s="134"/>
      <c r="GCL1" s="134"/>
      <c r="GCM1" s="134"/>
      <c r="GCN1" s="134"/>
      <c r="GCO1" s="134"/>
      <c r="GCP1" s="134"/>
      <c r="GCQ1" s="134"/>
      <c r="GCR1" s="134"/>
      <c r="GCS1" s="134"/>
      <c r="GCT1" s="134"/>
      <c r="GCU1" s="134"/>
      <c r="GCV1" s="134"/>
      <c r="GCW1" s="134"/>
      <c r="GCX1" s="134"/>
      <c r="GCY1" s="134"/>
      <c r="GCZ1" s="134"/>
      <c r="GDA1" s="134"/>
      <c r="GDB1" s="134"/>
      <c r="GDC1" s="134"/>
      <c r="GDD1" s="134"/>
      <c r="GDE1" s="134"/>
      <c r="GDF1" s="134"/>
      <c r="GDG1" s="134"/>
      <c r="GDH1" s="134"/>
      <c r="GDI1" s="134"/>
      <c r="GDJ1" s="134"/>
      <c r="GDK1" s="134"/>
      <c r="GDL1" s="134"/>
      <c r="GDM1" s="134"/>
      <c r="GDN1" s="134"/>
      <c r="GDO1" s="134"/>
      <c r="GDP1" s="134"/>
      <c r="GDQ1" s="134"/>
      <c r="GDR1" s="134"/>
      <c r="GDS1" s="134"/>
      <c r="GDT1" s="134"/>
      <c r="GDU1" s="134"/>
      <c r="GDV1" s="134"/>
      <c r="GDW1" s="134"/>
      <c r="GDX1" s="134"/>
      <c r="GDY1" s="134"/>
      <c r="GDZ1" s="134"/>
      <c r="GEA1" s="134"/>
      <c r="GEB1" s="134"/>
      <c r="GEC1" s="134"/>
      <c r="GED1" s="134"/>
      <c r="GEE1" s="134"/>
      <c r="GEF1" s="134"/>
      <c r="GEG1" s="134"/>
      <c r="GEH1" s="134"/>
      <c r="GEI1" s="134"/>
      <c r="GEJ1" s="134"/>
      <c r="GEK1" s="134"/>
      <c r="GEL1" s="134"/>
      <c r="GEM1" s="134"/>
      <c r="GEN1" s="134"/>
      <c r="GEO1" s="134"/>
      <c r="GEP1" s="134"/>
      <c r="GEQ1" s="134"/>
      <c r="GER1" s="134"/>
      <c r="GES1" s="134"/>
      <c r="GET1" s="134"/>
      <c r="GEU1" s="134"/>
      <c r="GEV1" s="134"/>
      <c r="GEW1" s="134"/>
      <c r="GEX1" s="134"/>
      <c r="GEY1" s="134"/>
      <c r="GEZ1" s="134"/>
      <c r="GFA1" s="134"/>
      <c r="GFB1" s="134"/>
      <c r="GFC1" s="134"/>
      <c r="GFD1" s="134"/>
      <c r="GFE1" s="134"/>
      <c r="GFF1" s="134"/>
      <c r="GFG1" s="134"/>
      <c r="GFH1" s="134"/>
      <c r="GFI1" s="134"/>
      <c r="GFJ1" s="134"/>
      <c r="GFK1" s="134"/>
      <c r="GFL1" s="134"/>
      <c r="GFM1" s="134"/>
      <c r="GFN1" s="134"/>
      <c r="GFO1" s="134"/>
      <c r="GFP1" s="134"/>
      <c r="GFQ1" s="134"/>
      <c r="GFR1" s="134"/>
      <c r="GFS1" s="134"/>
      <c r="GFT1" s="134"/>
      <c r="GFU1" s="134"/>
      <c r="GFV1" s="134"/>
      <c r="GFW1" s="134"/>
      <c r="GFX1" s="134"/>
      <c r="GFY1" s="134"/>
      <c r="GFZ1" s="134"/>
      <c r="GGA1" s="134"/>
      <c r="GGB1" s="134"/>
      <c r="GGC1" s="134"/>
      <c r="GGD1" s="134"/>
      <c r="GGE1" s="134"/>
      <c r="GGF1" s="134"/>
      <c r="GGG1" s="134"/>
      <c r="GGH1" s="134"/>
      <c r="GGI1" s="134"/>
      <c r="GGJ1" s="134"/>
      <c r="GGK1" s="134"/>
      <c r="GGL1" s="134"/>
      <c r="GGM1" s="134"/>
      <c r="GGN1" s="134"/>
      <c r="GGO1" s="134"/>
      <c r="GGP1" s="134"/>
      <c r="GGQ1" s="134"/>
      <c r="GGR1" s="134"/>
      <c r="GGS1" s="134"/>
      <c r="GGT1" s="134"/>
      <c r="GGU1" s="134"/>
      <c r="GGV1" s="134"/>
      <c r="GGW1" s="134"/>
      <c r="GGX1" s="134"/>
      <c r="GGY1" s="134"/>
      <c r="GGZ1" s="134"/>
      <c r="GHA1" s="134"/>
      <c r="GHB1" s="134"/>
      <c r="GHC1" s="134"/>
      <c r="GHD1" s="134"/>
      <c r="GHE1" s="134"/>
      <c r="GHF1" s="134"/>
      <c r="GHG1" s="134"/>
      <c r="GHH1" s="134"/>
      <c r="GHI1" s="134"/>
      <c r="GHJ1" s="134"/>
      <c r="GHK1" s="134"/>
      <c r="GHL1" s="134"/>
      <c r="GHM1" s="134"/>
      <c r="GHN1" s="134"/>
      <c r="GHO1" s="134"/>
      <c r="GHP1" s="134"/>
      <c r="GHQ1" s="134"/>
      <c r="GHR1" s="134"/>
      <c r="GHS1" s="134"/>
      <c r="GHT1" s="134"/>
      <c r="GHU1" s="134"/>
      <c r="GHV1" s="134"/>
      <c r="GHW1" s="134"/>
      <c r="GHX1" s="134"/>
      <c r="GHY1" s="134"/>
      <c r="GHZ1" s="134"/>
      <c r="GIA1" s="134"/>
      <c r="GIB1" s="134"/>
      <c r="GIC1" s="134"/>
      <c r="GID1" s="134"/>
      <c r="GIE1" s="134"/>
      <c r="GIF1" s="134"/>
      <c r="GIG1" s="134"/>
      <c r="GIH1" s="134"/>
      <c r="GII1" s="134"/>
      <c r="GIJ1" s="134"/>
      <c r="GIK1" s="134"/>
      <c r="GIL1" s="134"/>
      <c r="GIM1" s="134"/>
      <c r="GIN1" s="134"/>
      <c r="GIO1" s="134"/>
      <c r="GIP1" s="134"/>
      <c r="GIQ1" s="134"/>
      <c r="GIR1" s="134"/>
      <c r="GIS1" s="134"/>
      <c r="GIT1" s="134"/>
      <c r="GIU1" s="134"/>
      <c r="GIV1" s="134"/>
      <c r="GIW1" s="134"/>
      <c r="GIX1" s="134"/>
      <c r="GIY1" s="134"/>
      <c r="GIZ1" s="134"/>
      <c r="GJA1" s="134"/>
      <c r="GJB1" s="134"/>
      <c r="GJC1" s="134"/>
      <c r="GJD1" s="134"/>
      <c r="GJE1" s="134"/>
      <c r="GJF1" s="134"/>
      <c r="GJG1" s="134"/>
      <c r="GJH1" s="134"/>
      <c r="GJI1" s="134"/>
      <c r="GJJ1" s="134"/>
      <c r="GJK1" s="134"/>
      <c r="GJL1" s="134"/>
      <c r="GJM1" s="134"/>
      <c r="GJN1" s="134"/>
      <c r="GJO1" s="134"/>
      <c r="GJP1" s="134"/>
      <c r="GJQ1" s="134"/>
      <c r="GJR1" s="134"/>
      <c r="GJS1" s="134"/>
      <c r="GJT1" s="134"/>
      <c r="GJU1" s="134"/>
      <c r="GJV1" s="134"/>
      <c r="GJW1" s="134"/>
      <c r="GJX1" s="134"/>
      <c r="GJY1" s="134"/>
      <c r="GJZ1" s="134"/>
      <c r="GKA1" s="134"/>
      <c r="GKB1" s="134"/>
      <c r="GKC1" s="134"/>
      <c r="GKD1" s="134"/>
      <c r="GKE1" s="134"/>
      <c r="GKF1" s="134"/>
      <c r="GKG1" s="134"/>
      <c r="GKH1" s="134"/>
      <c r="GKI1" s="134"/>
      <c r="GKJ1" s="134"/>
      <c r="GKK1" s="134"/>
      <c r="GKL1" s="134"/>
      <c r="GKM1" s="134"/>
      <c r="GKN1" s="134"/>
      <c r="GKO1" s="134"/>
      <c r="GKP1" s="134"/>
      <c r="GKQ1" s="134"/>
      <c r="GKR1" s="134"/>
      <c r="GKS1" s="134"/>
      <c r="GKT1" s="134"/>
      <c r="GKU1" s="134"/>
      <c r="GKV1" s="134"/>
      <c r="GKW1" s="134"/>
      <c r="GKX1" s="134"/>
      <c r="GKY1" s="134"/>
      <c r="GKZ1" s="134"/>
      <c r="GLA1" s="134"/>
      <c r="GLB1" s="134"/>
      <c r="GLC1" s="134"/>
      <c r="GLD1" s="134"/>
      <c r="GLE1" s="134"/>
      <c r="GLF1" s="134"/>
      <c r="GLG1" s="134"/>
      <c r="GLH1" s="134"/>
      <c r="GLI1" s="134"/>
      <c r="GLJ1" s="134"/>
      <c r="GLK1" s="134"/>
      <c r="GLL1" s="134"/>
      <c r="GLM1" s="134"/>
      <c r="GLN1" s="134"/>
      <c r="GLO1" s="134"/>
      <c r="GLP1" s="134"/>
      <c r="GLQ1" s="134"/>
      <c r="GLR1" s="134"/>
      <c r="GLS1" s="134"/>
      <c r="GLT1" s="134"/>
      <c r="GLU1" s="134"/>
      <c r="GLV1" s="134"/>
      <c r="GLW1" s="134"/>
      <c r="GLX1" s="134"/>
      <c r="GLY1" s="134"/>
      <c r="GLZ1" s="134"/>
      <c r="GMA1" s="134"/>
      <c r="GMB1" s="134"/>
      <c r="GMC1" s="134"/>
      <c r="GMD1" s="134"/>
      <c r="GME1" s="134"/>
      <c r="GMF1" s="134"/>
      <c r="GMG1" s="134"/>
      <c r="GMH1" s="134"/>
      <c r="GMI1" s="134"/>
      <c r="GMJ1" s="134"/>
      <c r="GMK1" s="134"/>
      <c r="GML1" s="134"/>
      <c r="GMM1" s="134"/>
      <c r="GMN1" s="134"/>
      <c r="GMO1" s="134"/>
      <c r="GMP1" s="134"/>
      <c r="GMQ1" s="134"/>
      <c r="GMR1" s="134"/>
      <c r="GMS1" s="134"/>
      <c r="GMT1" s="134"/>
      <c r="GMU1" s="134"/>
      <c r="GMV1" s="134"/>
      <c r="GMW1" s="134"/>
      <c r="GMX1" s="134"/>
      <c r="GMY1" s="134"/>
      <c r="GMZ1" s="134"/>
      <c r="GNA1" s="134"/>
      <c r="GNB1" s="134"/>
      <c r="GNC1" s="134"/>
      <c r="GND1" s="134"/>
      <c r="GNE1" s="134"/>
      <c r="GNF1" s="134"/>
      <c r="GNG1" s="134"/>
      <c r="GNH1" s="134"/>
      <c r="GNI1" s="134"/>
      <c r="GNJ1" s="134"/>
      <c r="GNK1" s="134"/>
      <c r="GNL1" s="134"/>
      <c r="GNM1" s="134"/>
      <c r="GNN1" s="134"/>
      <c r="GNO1" s="134"/>
      <c r="GNP1" s="134"/>
      <c r="GNQ1" s="134"/>
      <c r="GNR1" s="134"/>
      <c r="GNS1" s="134"/>
      <c r="GNT1" s="134"/>
      <c r="GNU1" s="134"/>
      <c r="GNV1" s="134"/>
      <c r="GNW1" s="134"/>
      <c r="GNX1" s="134"/>
      <c r="GNY1" s="134"/>
      <c r="GNZ1" s="134"/>
      <c r="GOA1" s="134"/>
      <c r="GOB1" s="134"/>
      <c r="GOC1" s="134"/>
      <c r="GOD1" s="134"/>
      <c r="GOE1" s="134"/>
      <c r="GOF1" s="134"/>
      <c r="GOG1" s="134"/>
      <c r="GOH1" s="134"/>
      <c r="GOI1" s="134"/>
      <c r="GOJ1" s="134"/>
      <c r="GOK1" s="134"/>
      <c r="GOL1" s="134"/>
      <c r="GOM1" s="134"/>
      <c r="GON1" s="134"/>
      <c r="GOO1" s="134"/>
      <c r="GOP1" s="134"/>
      <c r="GOQ1" s="134"/>
      <c r="GOR1" s="134"/>
      <c r="GOS1" s="134"/>
      <c r="GOT1" s="134"/>
      <c r="GOU1" s="134"/>
      <c r="GOV1" s="134"/>
      <c r="GOW1" s="134"/>
      <c r="GOX1" s="134"/>
      <c r="GOY1" s="134"/>
      <c r="GOZ1" s="134"/>
      <c r="GPA1" s="134"/>
      <c r="GPB1" s="134"/>
      <c r="GPC1" s="134"/>
      <c r="GPD1" s="134"/>
      <c r="GPE1" s="134"/>
      <c r="GPF1" s="134"/>
      <c r="GPG1" s="134"/>
      <c r="GPH1" s="134"/>
      <c r="GPI1" s="134"/>
      <c r="GPJ1" s="134"/>
      <c r="GPK1" s="134"/>
      <c r="GPL1" s="134"/>
      <c r="GPM1" s="134"/>
      <c r="GPN1" s="134"/>
      <c r="GPO1" s="134"/>
      <c r="GPP1" s="134"/>
      <c r="GPQ1" s="134"/>
      <c r="GPR1" s="134"/>
      <c r="GPS1" s="134"/>
      <c r="GPT1" s="134"/>
      <c r="GPU1" s="134"/>
      <c r="GPV1" s="134"/>
      <c r="GPW1" s="134"/>
      <c r="GPX1" s="134"/>
      <c r="GPY1" s="134"/>
      <c r="GPZ1" s="134"/>
      <c r="GQA1" s="134"/>
      <c r="GQB1" s="134"/>
      <c r="GQC1" s="134"/>
      <c r="GQD1" s="134"/>
      <c r="GQE1" s="134"/>
      <c r="GQF1" s="134"/>
      <c r="GQG1" s="134"/>
      <c r="GQH1" s="134"/>
      <c r="GQI1" s="134"/>
      <c r="GQJ1" s="134"/>
      <c r="GQK1" s="134"/>
      <c r="GQL1" s="134"/>
      <c r="GQM1" s="134"/>
      <c r="GQN1" s="134"/>
      <c r="GQO1" s="134"/>
      <c r="GQP1" s="134"/>
      <c r="GQQ1" s="134"/>
      <c r="GQR1" s="134"/>
      <c r="GQS1" s="134"/>
      <c r="GQT1" s="134"/>
      <c r="GQU1" s="134"/>
      <c r="GQV1" s="134"/>
      <c r="GQW1" s="134"/>
      <c r="GQX1" s="134"/>
      <c r="GQY1" s="134"/>
      <c r="GQZ1" s="134"/>
      <c r="GRA1" s="134"/>
      <c r="GRB1" s="134"/>
      <c r="GRC1" s="134"/>
      <c r="GRD1" s="134"/>
      <c r="GRE1" s="134"/>
      <c r="GRF1" s="134"/>
      <c r="GRG1" s="134"/>
      <c r="GRH1" s="134"/>
      <c r="GRI1" s="134"/>
      <c r="GRJ1" s="134"/>
      <c r="GRK1" s="134"/>
      <c r="GRL1" s="134"/>
      <c r="GRM1" s="134"/>
      <c r="GRN1" s="134"/>
      <c r="GRO1" s="134"/>
      <c r="GRP1" s="134"/>
      <c r="GRQ1" s="134"/>
      <c r="GRR1" s="134"/>
      <c r="GRS1" s="134"/>
      <c r="GRT1" s="134"/>
      <c r="GRU1" s="134"/>
      <c r="GRV1" s="134"/>
      <c r="GRW1" s="134"/>
      <c r="GRX1" s="134"/>
      <c r="GRY1" s="134"/>
      <c r="GRZ1" s="134"/>
      <c r="GSA1" s="134"/>
      <c r="GSB1" s="134"/>
      <c r="GSC1" s="134"/>
      <c r="GSD1" s="134"/>
      <c r="GSE1" s="134"/>
      <c r="GSF1" s="134"/>
      <c r="GSG1" s="134"/>
      <c r="GSH1" s="134"/>
      <c r="GSI1" s="134"/>
      <c r="GSJ1" s="134"/>
      <c r="GSK1" s="134"/>
      <c r="GSL1" s="134"/>
      <c r="GSM1" s="134"/>
      <c r="GSN1" s="134"/>
      <c r="GSO1" s="134"/>
      <c r="GSP1" s="134"/>
      <c r="GSQ1" s="134"/>
      <c r="GSR1" s="134"/>
      <c r="GSS1" s="134"/>
      <c r="GST1" s="134"/>
      <c r="GSU1" s="134"/>
      <c r="GSV1" s="134"/>
      <c r="GSW1" s="134"/>
      <c r="GSX1" s="134"/>
      <c r="GSY1" s="134"/>
      <c r="GSZ1" s="134"/>
      <c r="GTA1" s="134"/>
      <c r="GTB1" s="134"/>
      <c r="GTC1" s="134"/>
      <c r="GTD1" s="134"/>
      <c r="GTE1" s="134"/>
      <c r="GTF1" s="134"/>
      <c r="GTG1" s="134"/>
      <c r="GTH1" s="134"/>
      <c r="GTI1" s="134"/>
      <c r="GTJ1" s="134"/>
      <c r="GTK1" s="134"/>
      <c r="GTL1" s="134"/>
      <c r="GTM1" s="134"/>
      <c r="GTN1" s="134"/>
      <c r="GTO1" s="134"/>
      <c r="GTP1" s="134"/>
      <c r="GTQ1" s="134"/>
      <c r="GTR1" s="134"/>
      <c r="GTS1" s="134"/>
      <c r="GTT1" s="134"/>
      <c r="GTU1" s="134"/>
      <c r="GTV1" s="134"/>
      <c r="GTW1" s="134"/>
      <c r="GTX1" s="134"/>
      <c r="GTY1" s="134"/>
      <c r="GTZ1" s="134"/>
      <c r="GUA1" s="134"/>
      <c r="GUB1" s="134"/>
      <c r="GUC1" s="134"/>
      <c r="GUD1" s="134"/>
      <c r="GUE1" s="134"/>
      <c r="GUF1" s="134"/>
      <c r="GUG1" s="134"/>
      <c r="GUH1" s="134"/>
      <c r="GUI1" s="134"/>
      <c r="GUJ1" s="134"/>
      <c r="GUK1" s="134"/>
      <c r="GUL1" s="134"/>
      <c r="GUM1" s="134"/>
      <c r="GUN1" s="134"/>
      <c r="GUO1" s="134"/>
      <c r="GUP1" s="134"/>
      <c r="GUQ1" s="134"/>
      <c r="GUR1" s="134"/>
      <c r="GUS1" s="134"/>
      <c r="GUT1" s="134"/>
      <c r="GUU1" s="134"/>
      <c r="GUV1" s="134"/>
      <c r="GUW1" s="134"/>
      <c r="GUX1" s="134"/>
      <c r="GUY1" s="134"/>
      <c r="GUZ1" s="134"/>
      <c r="GVA1" s="134"/>
      <c r="GVB1" s="134"/>
      <c r="GVC1" s="134"/>
      <c r="GVD1" s="134"/>
      <c r="GVE1" s="134"/>
      <c r="GVF1" s="134"/>
      <c r="GVG1" s="134"/>
      <c r="GVH1" s="134"/>
      <c r="GVI1" s="134"/>
      <c r="GVJ1" s="134"/>
      <c r="GVK1" s="134"/>
      <c r="GVL1" s="134"/>
      <c r="GVM1" s="134"/>
      <c r="GVN1" s="134"/>
      <c r="GVO1" s="134"/>
      <c r="GVP1" s="134"/>
      <c r="GVQ1" s="134"/>
      <c r="GVR1" s="134"/>
      <c r="GVS1" s="134"/>
      <c r="GVT1" s="134"/>
      <c r="GVU1" s="134"/>
      <c r="GVV1" s="134"/>
      <c r="GVW1" s="134"/>
      <c r="GVX1" s="134"/>
      <c r="GVY1" s="134"/>
      <c r="GVZ1" s="134"/>
      <c r="GWA1" s="134"/>
      <c r="GWB1" s="134"/>
      <c r="GWC1" s="134"/>
      <c r="GWD1" s="134"/>
      <c r="GWE1" s="134"/>
      <c r="GWF1" s="134"/>
      <c r="GWG1" s="134"/>
      <c r="GWH1" s="134"/>
      <c r="GWI1" s="134"/>
      <c r="GWJ1" s="134"/>
      <c r="GWK1" s="134"/>
      <c r="GWL1" s="134"/>
      <c r="GWM1" s="134"/>
      <c r="GWN1" s="134"/>
      <c r="GWO1" s="134"/>
      <c r="GWP1" s="134"/>
      <c r="GWQ1" s="134"/>
      <c r="GWR1" s="134"/>
      <c r="GWS1" s="134"/>
      <c r="GWT1" s="134"/>
      <c r="GWU1" s="134"/>
      <c r="GWV1" s="134"/>
      <c r="GWW1" s="134"/>
      <c r="GWX1" s="134"/>
      <c r="GWY1" s="134"/>
      <c r="GWZ1" s="134"/>
      <c r="GXA1" s="134"/>
      <c r="GXB1" s="134"/>
      <c r="GXC1" s="134"/>
      <c r="GXD1" s="134"/>
      <c r="GXE1" s="134"/>
      <c r="GXF1" s="134"/>
      <c r="GXG1" s="134"/>
      <c r="GXH1" s="134"/>
      <c r="GXI1" s="134"/>
      <c r="GXJ1" s="134"/>
      <c r="GXK1" s="134"/>
      <c r="GXL1" s="134"/>
      <c r="GXM1" s="134"/>
      <c r="GXN1" s="134"/>
      <c r="GXO1" s="134"/>
      <c r="GXP1" s="134"/>
      <c r="GXQ1" s="134"/>
      <c r="GXR1" s="134"/>
      <c r="GXS1" s="134"/>
      <c r="GXT1" s="134"/>
      <c r="GXU1" s="134"/>
      <c r="GXV1" s="134"/>
      <c r="GXW1" s="134"/>
      <c r="GXX1" s="134"/>
      <c r="GXY1" s="134"/>
      <c r="GXZ1" s="134"/>
      <c r="GYA1" s="134"/>
      <c r="GYB1" s="134"/>
      <c r="GYC1" s="134"/>
      <c r="GYD1" s="134"/>
      <c r="GYE1" s="134"/>
      <c r="GYF1" s="134"/>
      <c r="GYG1" s="134"/>
      <c r="GYH1" s="134"/>
      <c r="GYI1" s="134"/>
      <c r="GYJ1" s="134"/>
      <c r="GYK1" s="134"/>
      <c r="GYL1" s="134"/>
      <c r="GYM1" s="134"/>
      <c r="GYN1" s="134"/>
      <c r="GYO1" s="134"/>
      <c r="GYP1" s="134"/>
      <c r="GYQ1" s="134"/>
      <c r="GYR1" s="134"/>
      <c r="GYS1" s="134"/>
      <c r="GYT1" s="134"/>
      <c r="GYU1" s="134"/>
      <c r="GYV1" s="134"/>
      <c r="GYW1" s="134"/>
      <c r="GYX1" s="134"/>
      <c r="GYY1" s="134"/>
      <c r="GYZ1" s="134"/>
      <c r="GZA1" s="134"/>
      <c r="GZB1" s="134"/>
      <c r="GZC1" s="134"/>
      <c r="GZD1" s="134"/>
      <c r="GZE1" s="134"/>
      <c r="GZF1" s="134"/>
      <c r="GZG1" s="134"/>
      <c r="GZH1" s="134"/>
      <c r="GZI1" s="134"/>
      <c r="GZJ1" s="134"/>
      <c r="GZK1" s="134"/>
      <c r="GZL1" s="134"/>
      <c r="GZM1" s="134"/>
      <c r="GZN1" s="134"/>
      <c r="GZO1" s="134"/>
      <c r="GZP1" s="134"/>
      <c r="GZQ1" s="134"/>
      <c r="GZR1" s="134"/>
      <c r="GZS1" s="134"/>
      <c r="GZT1" s="134"/>
      <c r="GZU1" s="134"/>
      <c r="GZV1" s="134"/>
      <c r="GZW1" s="134"/>
      <c r="GZX1" s="134"/>
      <c r="GZY1" s="134"/>
      <c r="GZZ1" s="134"/>
      <c r="HAA1" s="134"/>
      <c r="HAB1" s="134"/>
      <c r="HAC1" s="134"/>
      <c r="HAD1" s="134"/>
      <c r="HAE1" s="134"/>
      <c r="HAF1" s="134"/>
      <c r="HAG1" s="134"/>
      <c r="HAH1" s="134"/>
      <c r="HAI1" s="134"/>
      <c r="HAJ1" s="134"/>
      <c r="HAK1" s="134"/>
      <c r="HAL1" s="134"/>
      <c r="HAM1" s="134"/>
      <c r="HAN1" s="134"/>
      <c r="HAO1" s="134"/>
      <c r="HAP1" s="134"/>
      <c r="HAQ1" s="134"/>
      <c r="HAR1" s="134"/>
      <c r="HAS1" s="134"/>
      <c r="HAT1" s="134"/>
      <c r="HAU1" s="134"/>
      <c r="HAV1" s="134"/>
      <c r="HAW1" s="134"/>
      <c r="HAX1" s="134"/>
      <c r="HAY1" s="134"/>
      <c r="HAZ1" s="134"/>
      <c r="HBA1" s="134"/>
      <c r="HBB1" s="134"/>
      <c r="HBC1" s="134"/>
      <c r="HBD1" s="134"/>
      <c r="HBE1" s="134"/>
      <c r="HBF1" s="134"/>
      <c r="HBG1" s="134"/>
      <c r="HBH1" s="134"/>
      <c r="HBI1" s="134"/>
      <c r="HBJ1" s="134"/>
      <c r="HBK1" s="134"/>
      <c r="HBL1" s="134"/>
      <c r="HBM1" s="134"/>
      <c r="HBN1" s="134"/>
      <c r="HBO1" s="134"/>
      <c r="HBP1" s="134"/>
      <c r="HBQ1" s="134"/>
      <c r="HBR1" s="134"/>
      <c r="HBS1" s="134"/>
      <c r="HBT1" s="134"/>
      <c r="HBU1" s="134"/>
      <c r="HBV1" s="134"/>
      <c r="HBW1" s="134"/>
      <c r="HBX1" s="134"/>
      <c r="HBY1" s="134"/>
      <c r="HBZ1" s="134"/>
      <c r="HCA1" s="134"/>
      <c r="HCB1" s="134"/>
      <c r="HCC1" s="134"/>
      <c r="HCD1" s="134"/>
      <c r="HCE1" s="134"/>
      <c r="HCF1" s="134"/>
      <c r="HCG1" s="134"/>
      <c r="HCH1" s="134"/>
      <c r="HCI1" s="134"/>
      <c r="HCJ1" s="134"/>
      <c r="HCK1" s="134"/>
      <c r="HCL1" s="134"/>
      <c r="HCM1" s="134"/>
      <c r="HCN1" s="134"/>
      <c r="HCO1" s="134"/>
      <c r="HCP1" s="134"/>
      <c r="HCQ1" s="134"/>
      <c r="HCR1" s="134"/>
      <c r="HCS1" s="134"/>
      <c r="HCT1" s="134"/>
      <c r="HCU1" s="134"/>
      <c r="HCV1" s="134"/>
      <c r="HCW1" s="134"/>
      <c r="HCX1" s="134"/>
      <c r="HCY1" s="134"/>
      <c r="HCZ1" s="134"/>
      <c r="HDA1" s="134"/>
      <c r="HDB1" s="134"/>
      <c r="HDC1" s="134"/>
      <c r="HDD1" s="134"/>
      <c r="HDE1" s="134"/>
      <c r="HDF1" s="134"/>
      <c r="HDG1" s="134"/>
      <c r="HDH1" s="134"/>
      <c r="HDI1" s="134"/>
      <c r="HDJ1" s="134"/>
      <c r="HDK1" s="134"/>
      <c r="HDL1" s="134"/>
      <c r="HDM1" s="134"/>
      <c r="HDN1" s="134"/>
      <c r="HDO1" s="134"/>
      <c r="HDP1" s="134"/>
      <c r="HDQ1" s="134"/>
      <c r="HDR1" s="134"/>
      <c r="HDS1" s="134"/>
      <c r="HDT1" s="134"/>
      <c r="HDU1" s="134"/>
      <c r="HDV1" s="134"/>
      <c r="HDW1" s="134"/>
      <c r="HDX1" s="134"/>
      <c r="HDY1" s="134"/>
      <c r="HDZ1" s="134"/>
      <c r="HEA1" s="134"/>
      <c r="HEB1" s="134"/>
      <c r="HEC1" s="134"/>
      <c r="HED1" s="134"/>
      <c r="HEE1" s="134"/>
      <c r="HEF1" s="134"/>
      <c r="HEG1" s="134"/>
      <c r="HEH1" s="134"/>
      <c r="HEI1" s="134"/>
      <c r="HEJ1" s="134"/>
      <c r="HEK1" s="134"/>
      <c r="HEL1" s="134"/>
      <c r="HEM1" s="134"/>
      <c r="HEN1" s="134"/>
      <c r="HEO1" s="134"/>
      <c r="HEP1" s="134"/>
      <c r="HEQ1" s="134"/>
      <c r="HER1" s="134"/>
      <c r="HES1" s="134"/>
      <c r="HET1" s="134"/>
      <c r="HEU1" s="134"/>
      <c r="HEV1" s="134"/>
      <c r="HEW1" s="134"/>
      <c r="HEX1" s="134"/>
      <c r="HEY1" s="134"/>
      <c r="HEZ1" s="134"/>
      <c r="HFA1" s="134"/>
      <c r="HFB1" s="134"/>
      <c r="HFC1" s="134"/>
      <c r="HFD1" s="134"/>
      <c r="HFE1" s="134"/>
      <c r="HFF1" s="134"/>
      <c r="HFG1" s="134"/>
      <c r="HFH1" s="134"/>
      <c r="HFI1" s="134"/>
      <c r="HFJ1" s="134"/>
      <c r="HFK1" s="134"/>
      <c r="HFL1" s="134"/>
      <c r="HFM1" s="134"/>
      <c r="HFN1" s="134"/>
      <c r="HFO1" s="134"/>
      <c r="HFP1" s="134"/>
      <c r="HFQ1" s="134"/>
      <c r="HFR1" s="134"/>
      <c r="HFS1" s="134"/>
      <c r="HFT1" s="134"/>
      <c r="HFU1" s="134"/>
      <c r="HFV1" s="134"/>
      <c r="HFW1" s="134"/>
      <c r="HFX1" s="134"/>
      <c r="HFY1" s="134"/>
      <c r="HFZ1" s="134"/>
      <c r="HGA1" s="134"/>
      <c r="HGB1" s="134"/>
      <c r="HGC1" s="134"/>
      <c r="HGD1" s="134"/>
      <c r="HGE1" s="134"/>
      <c r="HGF1" s="134"/>
      <c r="HGG1" s="134"/>
      <c r="HGH1" s="134"/>
      <c r="HGI1" s="134"/>
      <c r="HGJ1" s="134"/>
      <c r="HGK1" s="134"/>
      <c r="HGL1" s="134"/>
      <c r="HGM1" s="134"/>
      <c r="HGN1" s="134"/>
      <c r="HGO1" s="134"/>
      <c r="HGP1" s="134"/>
      <c r="HGQ1" s="134"/>
      <c r="HGR1" s="134"/>
      <c r="HGS1" s="134"/>
      <c r="HGT1" s="134"/>
      <c r="HGU1" s="134"/>
      <c r="HGV1" s="134"/>
      <c r="HGW1" s="134"/>
      <c r="HGX1" s="134"/>
      <c r="HGY1" s="134"/>
      <c r="HGZ1" s="134"/>
      <c r="HHA1" s="134"/>
      <c r="HHB1" s="134"/>
      <c r="HHC1" s="134"/>
      <c r="HHD1" s="134"/>
      <c r="HHE1" s="134"/>
      <c r="HHF1" s="134"/>
      <c r="HHG1" s="134"/>
      <c r="HHH1" s="134"/>
      <c r="HHI1" s="134"/>
      <c r="HHJ1" s="134"/>
      <c r="HHK1" s="134"/>
      <c r="HHL1" s="134"/>
      <c r="HHM1" s="134"/>
      <c r="HHN1" s="134"/>
      <c r="HHO1" s="134"/>
      <c r="HHP1" s="134"/>
      <c r="HHQ1" s="134"/>
      <c r="HHR1" s="134"/>
      <c r="HHS1" s="134"/>
      <c r="HHT1" s="134"/>
      <c r="HHU1" s="134"/>
      <c r="HHV1" s="134"/>
      <c r="HHW1" s="134"/>
      <c r="HHX1" s="134"/>
      <c r="HHY1" s="134"/>
      <c r="HHZ1" s="134"/>
      <c r="HIA1" s="134"/>
      <c r="HIB1" s="134"/>
      <c r="HIC1" s="134"/>
      <c r="HID1" s="134"/>
      <c r="HIE1" s="134"/>
      <c r="HIF1" s="134"/>
      <c r="HIG1" s="134"/>
      <c r="HIH1" s="134"/>
      <c r="HII1" s="134"/>
      <c r="HIJ1" s="134"/>
      <c r="HIK1" s="134"/>
      <c r="HIL1" s="134"/>
      <c r="HIM1" s="134"/>
      <c r="HIN1" s="134"/>
      <c r="HIO1" s="134"/>
      <c r="HIP1" s="134"/>
      <c r="HIQ1" s="134"/>
      <c r="HIR1" s="134"/>
      <c r="HIS1" s="134"/>
      <c r="HIT1" s="134"/>
      <c r="HIU1" s="134"/>
      <c r="HIV1" s="134"/>
      <c r="HIW1" s="134"/>
      <c r="HIX1" s="134"/>
      <c r="HIY1" s="134"/>
      <c r="HIZ1" s="134"/>
      <c r="HJA1" s="134"/>
      <c r="HJB1" s="134"/>
      <c r="HJC1" s="134"/>
      <c r="HJD1" s="134"/>
      <c r="HJE1" s="134"/>
      <c r="HJF1" s="134"/>
      <c r="HJG1" s="134"/>
      <c r="HJH1" s="134"/>
      <c r="HJI1" s="134"/>
      <c r="HJJ1" s="134"/>
      <c r="HJK1" s="134"/>
      <c r="HJL1" s="134"/>
      <c r="HJM1" s="134"/>
      <c r="HJN1" s="134"/>
      <c r="HJO1" s="134"/>
      <c r="HJP1" s="134"/>
      <c r="HJQ1" s="134"/>
      <c r="HJR1" s="134"/>
      <c r="HJS1" s="134"/>
      <c r="HJT1" s="134"/>
      <c r="HJU1" s="134"/>
      <c r="HJV1" s="134"/>
      <c r="HJW1" s="134"/>
      <c r="HJX1" s="134"/>
      <c r="HJY1" s="134"/>
      <c r="HJZ1" s="134"/>
      <c r="HKA1" s="134"/>
      <c r="HKB1" s="134"/>
      <c r="HKC1" s="134"/>
      <c r="HKD1" s="134"/>
      <c r="HKE1" s="134"/>
      <c r="HKF1" s="134"/>
      <c r="HKG1" s="134"/>
      <c r="HKH1" s="134"/>
      <c r="HKI1" s="134"/>
      <c r="HKJ1" s="134"/>
      <c r="HKK1" s="134"/>
      <c r="HKL1" s="134"/>
      <c r="HKM1" s="134"/>
      <c r="HKN1" s="134"/>
      <c r="HKO1" s="134"/>
      <c r="HKP1" s="134"/>
      <c r="HKQ1" s="134"/>
      <c r="HKR1" s="134"/>
      <c r="HKS1" s="134"/>
      <c r="HKT1" s="134"/>
      <c r="HKU1" s="134"/>
      <c r="HKV1" s="134"/>
      <c r="HKW1" s="134"/>
      <c r="HKX1" s="134"/>
      <c r="HKY1" s="134"/>
      <c r="HKZ1" s="134"/>
      <c r="HLA1" s="134"/>
      <c r="HLB1" s="134"/>
      <c r="HLC1" s="134"/>
      <c r="HLD1" s="134"/>
      <c r="HLE1" s="134"/>
      <c r="HLF1" s="134"/>
      <c r="HLG1" s="134"/>
      <c r="HLH1" s="134"/>
      <c r="HLI1" s="134"/>
      <c r="HLJ1" s="134"/>
      <c r="HLK1" s="134"/>
      <c r="HLL1" s="134"/>
      <c r="HLM1" s="134"/>
      <c r="HLN1" s="134"/>
      <c r="HLO1" s="134"/>
      <c r="HLP1" s="134"/>
      <c r="HLQ1" s="134"/>
      <c r="HLR1" s="134"/>
      <c r="HLS1" s="134"/>
      <c r="HLT1" s="134"/>
      <c r="HLU1" s="134"/>
      <c r="HLV1" s="134"/>
      <c r="HLW1" s="134"/>
      <c r="HLX1" s="134"/>
      <c r="HLY1" s="134"/>
      <c r="HLZ1" s="134"/>
      <c r="HMA1" s="134"/>
      <c r="HMB1" s="134"/>
      <c r="HMC1" s="134"/>
      <c r="HMD1" s="134"/>
      <c r="HME1" s="134"/>
      <c r="HMF1" s="134"/>
      <c r="HMG1" s="134"/>
      <c r="HMH1" s="134"/>
      <c r="HMI1" s="134"/>
      <c r="HMJ1" s="134"/>
      <c r="HMK1" s="134"/>
      <c r="HML1" s="134"/>
      <c r="HMM1" s="134"/>
      <c r="HMN1" s="134"/>
      <c r="HMO1" s="134"/>
      <c r="HMP1" s="134"/>
      <c r="HMQ1" s="134"/>
      <c r="HMR1" s="134"/>
      <c r="HMS1" s="134"/>
      <c r="HMT1" s="134"/>
      <c r="HMU1" s="134"/>
      <c r="HMV1" s="134"/>
      <c r="HMW1" s="134"/>
      <c r="HMX1" s="134"/>
      <c r="HMY1" s="134"/>
      <c r="HMZ1" s="134"/>
      <c r="HNA1" s="134"/>
      <c r="HNB1" s="134"/>
      <c r="HNC1" s="134"/>
      <c r="HND1" s="134"/>
      <c r="HNE1" s="134"/>
      <c r="HNF1" s="134"/>
      <c r="HNG1" s="134"/>
      <c r="HNH1" s="134"/>
      <c r="HNI1" s="134"/>
      <c r="HNJ1" s="134"/>
      <c r="HNK1" s="134"/>
      <c r="HNL1" s="134"/>
      <c r="HNM1" s="134"/>
      <c r="HNN1" s="134"/>
      <c r="HNO1" s="134"/>
      <c r="HNP1" s="134"/>
      <c r="HNQ1" s="134"/>
      <c r="HNR1" s="134"/>
      <c r="HNS1" s="134"/>
      <c r="HNT1" s="134"/>
      <c r="HNU1" s="134"/>
      <c r="HNV1" s="134"/>
      <c r="HNW1" s="134"/>
      <c r="HNX1" s="134"/>
      <c r="HNY1" s="134"/>
      <c r="HNZ1" s="134"/>
      <c r="HOA1" s="134"/>
      <c r="HOB1" s="134"/>
      <c r="HOC1" s="134"/>
      <c r="HOD1" s="134"/>
      <c r="HOE1" s="134"/>
      <c r="HOF1" s="134"/>
      <c r="HOG1" s="134"/>
      <c r="HOH1" s="134"/>
      <c r="HOI1" s="134"/>
      <c r="HOJ1" s="134"/>
      <c r="HOK1" s="134"/>
      <c r="HOL1" s="134"/>
      <c r="HOM1" s="134"/>
      <c r="HON1" s="134"/>
      <c r="HOO1" s="134"/>
      <c r="HOP1" s="134"/>
      <c r="HOQ1" s="134"/>
      <c r="HOR1" s="134"/>
      <c r="HOS1" s="134"/>
      <c r="HOT1" s="134"/>
      <c r="HOU1" s="134"/>
      <c r="HOV1" s="134"/>
      <c r="HOW1" s="134"/>
      <c r="HOX1" s="134"/>
      <c r="HOY1" s="134"/>
      <c r="HOZ1" s="134"/>
      <c r="HPA1" s="134"/>
      <c r="HPB1" s="134"/>
      <c r="HPC1" s="134"/>
      <c r="HPD1" s="134"/>
      <c r="HPE1" s="134"/>
      <c r="HPF1" s="134"/>
      <c r="HPG1" s="134"/>
      <c r="HPH1" s="134"/>
      <c r="HPI1" s="134"/>
      <c r="HPJ1" s="134"/>
      <c r="HPK1" s="134"/>
      <c r="HPL1" s="134"/>
      <c r="HPM1" s="134"/>
      <c r="HPN1" s="134"/>
      <c r="HPO1" s="134"/>
      <c r="HPP1" s="134"/>
      <c r="HPQ1" s="134"/>
      <c r="HPR1" s="134"/>
      <c r="HPS1" s="134"/>
      <c r="HPT1" s="134"/>
      <c r="HPU1" s="134"/>
      <c r="HPV1" s="134"/>
      <c r="HPW1" s="134"/>
      <c r="HPX1" s="134"/>
      <c r="HPY1" s="134"/>
      <c r="HPZ1" s="134"/>
      <c r="HQA1" s="134"/>
      <c r="HQB1" s="134"/>
      <c r="HQC1" s="134"/>
      <c r="HQD1" s="134"/>
      <c r="HQE1" s="134"/>
      <c r="HQF1" s="134"/>
      <c r="HQG1" s="134"/>
      <c r="HQH1" s="134"/>
      <c r="HQI1" s="134"/>
      <c r="HQJ1" s="134"/>
      <c r="HQK1" s="134"/>
      <c r="HQL1" s="134"/>
      <c r="HQM1" s="134"/>
      <c r="HQN1" s="134"/>
      <c r="HQO1" s="134"/>
      <c r="HQP1" s="134"/>
      <c r="HQQ1" s="134"/>
      <c r="HQR1" s="134"/>
      <c r="HQS1" s="134"/>
      <c r="HQT1" s="134"/>
      <c r="HQU1" s="134"/>
      <c r="HQV1" s="134"/>
      <c r="HQW1" s="134"/>
      <c r="HQX1" s="134"/>
      <c r="HQY1" s="134"/>
      <c r="HQZ1" s="134"/>
      <c r="HRA1" s="134"/>
      <c r="HRB1" s="134"/>
      <c r="HRC1" s="134"/>
      <c r="HRD1" s="134"/>
      <c r="HRE1" s="134"/>
      <c r="HRF1" s="134"/>
      <c r="HRG1" s="134"/>
      <c r="HRH1" s="134"/>
      <c r="HRI1" s="134"/>
      <c r="HRJ1" s="134"/>
      <c r="HRK1" s="134"/>
      <c r="HRL1" s="134"/>
      <c r="HRM1" s="134"/>
      <c r="HRN1" s="134"/>
      <c r="HRO1" s="134"/>
      <c r="HRP1" s="134"/>
      <c r="HRQ1" s="134"/>
      <c r="HRR1" s="134"/>
      <c r="HRS1" s="134"/>
      <c r="HRT1" s="134"/>
      <c r="HRU1" s="134"/>
      <c r="HRV1" s="134"/>
      <c r="HRW1" s="134"/>
      <c r="HRX1" s="134"/>
      <c r="HRY1" s="134"/>
      <c r="HRZ1" s="134"/>
      <c r="HSA1" s="134"/>
      <c r="HSB1" s="134"/>
      <c r="HSC1" s="134"/>
      <c r="HSD1" s="134"/>
      <c r="HSE1" s="134"/>
      <c r="HSF1" s="134"/>
      <c r="HSG1" s="134"/>
      <c r="HSH1" s="134"/>
      <c r="HSI1" s="134"/>
      <c r="HSJ1" s="134"/>
      <c r="HSK1" s="134"/>
      <c r="HSL1" s="134"/>
      <c r="HSM1" s="134"/>
      <c r="HSN1" s="134"/>
      <c r="HSO1" s="134"/>
      <c r="HSP1" s="134"/>
      <c r="HSQ1" s="134"/>
      <c r="HSR1" s="134"/>
      <c r="HSS1" s="134"/>
      <c r="HST1" s="134"/>
      <c r="HSU1" s="134"/>
      <c r="HSV1" s="134"/>
      <c r="HSW1" s="134"/>
      <c r="HSX1" s="134"/>
      <c r="HSY1" s="134"/>
      <c r="HSZ1" s="134"/>
      <c r="HTA1" s="134"/>
      <c r="HTB1" s="134"/>
      <c r="HTC1" s="134"/>
      <c r="HTD1" s="134"/>
      <c r="HTE1" s="134"/>
      <c r="HTF1" s="134"/>
      <c r="HTG1" s="134"/>
      <c r="HTH1" s="134"/>
      <c r="HTI1" s="134"/>
      <c r="HTJ1" s="134"/>
      <c r="HTK1" s="134"/>
      <c r="HTL1" s="134"/>
      <c r="HTM1" s="134"/>
      <c r="HTN1" s="134"/>
      <c r="HTO1" s="134"/>
      <c r="HTP1" s="134"/>
      <c r="HTQ1" s="134"/>
      <c r="HTR1" s="134"/>
      <c r="HTS1" s="134"/>
      <c r="HTT1" s="134"/>
      <c r="HTU1" s="134"/>
      <c r="HTV1" s="134"/>
      <c r="HTW1" s="134"/>
      <c r="HTX1" s="134"/>
      <c r="HTY1" s="134"/>
      <c r="HTZ1" s="134"/>
      <c r="HUA1" s="134"/>
      <c r="HUB1" s="134"/>
      <c r="HUC1" s="134"/>
      <c r="HUD1" s="134"/>
      <c r="HUE1" s="134"/>
      <c r="HUF1" s="134"/>
      <c r="HUG1" s="134"/>
      <c r="HUH1" s="134"/>
      <c r="HUI1" s="134"/>
      <c r="HUJ1" s="134"/>
      <c r="HUK1" s="134"/>
      <c r="HUL1" s="134"/>
      <c r="HUM1" s="134"/>
      <c r="HUN1" s="134"/>
      <c r="HUO1" s="134"/>
      <c r="HUP1" s="134"/>
      <c r="HUQ1" s="134"/>
      <c r="HUR1" s="134"/>
      <c r="HUS1" s="134"/>
      <c r="HUT1" s="134"/>
      <c r="HUU1" s="134"/>
      <c r="HUV1" s="134"/>
      <c r="HUW1" s="134"/>
      <c r="HUX1" s="134"/>
      <c r="HUY1" s="134"/>
      <c r="HUZ1" s="134"/>
      <c r="HVA1" s="134"/>
      <c r="HVB1" s="134"/>
      <c r="HVC1" s="134"/>
      <c r="HVD1" s="134"/>
      <c r="HVE1" s="134"/>
      <c r="HVF1" s="134"/>
      <c r="HVG1" s="134"/>
      <c r="HVH1" s="134"/>
      <c r="HVI1" s="134"/>
      <c r="HVJ1" s="134"/>
      <c r="HVK1" s="134"/>
      <c r="HVL1" s="134"/>
      <c r="HVM1" s="134"/>
      <c r="HVN1" s="134"/>
      <c r="HVO1" s="134"/>
      <c r="HVP1" s="134"/>
      <c r="HVQ1" s="134"/>
      <c r="HVR1" s="134"/>
      <c r="HVS1" s="134"/>
      <c r="HVT1" s="134"/>
      <c r="HVU1" s="134"/>
      <c r="HVV1" s="134"/>
      <c r="HVW1" s="134"/>
      <c r="HVX1" s="134"/>
      <c r="HVY1" s="134"/>
      <c r="HVZ1" s="134"/>
      <c r="HWA1" s="134"/>
      <c r="HWB1" s="134"/>
      <c r="HWC1" s="134"/>
      <c r="HWD1" s="134"/>
      <c r="HWE1" s="134"/>
      <c r="HWF1" s="134"/>
      <c r="HWG1" s="134"/>
      <c r="HWH1" s="134"/>
      <c r="HWI1" s="134"/>
      <c r="HWJ1" s="134"/>
      <c r="HWK1" s="134"/>
      <c r="HWL1" s="134"/>
      <c r="HWM1" s="134"/>
      <c r="HWN1" s="134"/>
      <c r="HWO1" s="134"/>
      <c r="HWP1" s="134"/>
      <c r="HWQ1" s="134"/>
      <c r="HWR1" s="134"/>
      <c r="HWS1" s="134"/>
      <c r="HWT1" s="134"/>
      <c r="HWU1" s="134"/>
      <c r="HWV1" s="134"/>
      <c r="HWW1" s="134"/>
      <c r="HWX1" s="134"/>
      <c r="HWY1" s="134"/>
      <c r="HWZ1" s="134"/>
      <c r="HXA1" s="134"/>
      <c r="HXB1" s="134"/>
      <c r="HXC1" s="134"/>
      <c r="HXD1" s="134"/>
      <c r="HXE1" s="134"/>
      <c r="HXF1" s="134"/>
      <c r="HXG1" s="134"/>
      <c r="HXH1" s="134"/>
      <c r="HXI1" s="134"/>
      <c r="HXJ1" s="134"/>
      <c r="HXK1" s="134"/>
      <c r="HXL1" s="134"/>
      <c r="HXM1" s="134"/>
      <c r="HXN1" s="134"/>
      <c r="HXO1" s="134"/>
      <c r="HXP1" s="134"/>
      <c r="HXQ1" s="134"/>
      <c r="HXR1" s="134"/>
      <c r="HXS1" s="134"/>
      <c r="HXT1" s="134"/>
      <c r="HXU1" s="134"/>
      <c r="HXV1" s="134"/>
      <c r="HXW1" s="134"/>
      <c r="HXX1" s="134"/>
      <c r="HXY1" s="134"/>
      <c r="HXZ1" s="134"/>
      <c r="HYA1" s="134"/>
      <c r="HYB1" s="134"/>
      <c r="HYC1" s="134"/>
      <c r="HYD1" s="134"/>
      <c r="HYE1" s="134"/>
      <c r="HYF1" s="134"/>
      <c r="HYG1" s="134"/>
      <c r="HYH1" s="134"/>
      <c r="HYI1" s="134"/>
      <c r="HYJ1" s="134"/>
      <c r="HYK1" s="134"/>
      <c r="HYL1" s="134"/>
      <c r="HYM1" s="134"/>
      <c r="HYN1" s="134"/>
      <c r="HYO1" s="134"/>
      <c r="HYP1" s="134"/>
      <c r="HYQ1" s="134"/>
      <c r="HYR1" s="134"/>
      <c r="HYS1" s="134"/>
      <c r="HYT1" s="134"/>
      <c r="HYU1" s="134"/>
      <c r="HYV1" s="134"/>
      <c r="HYW1" s="134"/>
      <c r="HYX1" s="134"/>
      <c r="HYY1" s="134"/>
      <c r="HYZ1" s="134"/>
      <c r="HZA1" s="134"/>
      <c r="HZB1" s="134"/>
      <c r="HZC1" s="134"/>
      <c r="HZD1" s="134"/>
      <c r="HZE1" s="134"/>
      <c r="HZF1" s="134"/>
      <c r="HZG1" s="134"/>
      <c r="HZH1" s="134"/>
      <c r="HZI1" s="134"/>
      <c r="HZJ1" s="134"/>
      <c r="HZK1" s="134"/>
      <c r="HZL1" s="134"/>
      <c r="HZM1" s="134"/>
      <c r="HZN1" s="134"/>
      <c r="HZO1" s="134"/>
      <c r="HZP1" s="134"/>
      <c r="HZQ1" s="134"/>
      <c r="HZR1" s="134"/>
      <c r="HZS1" s="134"/>
      <c r="HZT1" s="134"/>
      <c r="HZU1" s="134"/>
      <c r="HZV1" s="134"/>
      <c r="HZW1" s="134"/>
      <c r="HZX1" s="134"/>
      <c r="HZY1" s="134"/>
      <c r="HZZ1" s="134"/>
      <c r="IAA1" s="134"/>
      <c r="IAB1" s="134"/>
      <c r="IAC1" s="134"/>
      <c r="IAD1" s="134"/>
      <c r="IAE1" s="134"/>
      <c r="IAF1" s="134"/>
      <c r="IAG1" s="134"/>
      <c r="IAH1" s="134"/>
      <c r="IAI1" s="134"/>
      <c r="IAJ1" s="134"/>
      <c r="IAK1" s="134"/>
      <c r="IAL1" s="134"/>
      <c r="IAM1" s="134"/>
      <c r="IAN1" s="134"/>
      <c r="IAO1" s="134"/>
      <c r="IAP1" s="134"/>
      <c r="IAQ1" s="134"/>
      <c r="IAR1" s="134"/>
      <c r="IAS1" s="134"/>
      <c r="IAT1" s="134"/>
      <c r="IAU1" s="134"/>
      <c r="IAV1" s="134"/>
      <c r="IAW1" s="134"/>
      <c r="IAX1" s="134"/>
      <c r="IAY1" s="134"/>
      <c r="IAZ1" s="134"/>
      <c r="IBA1" s="134"/>
      <c r="IBB1" s="134"/>
      <c r="IBC1" s="134"/>
      <c r="IBD1" s="134"/>
      <c r="IBE1" s="134"/>
      <c r="IBF1" s="134"/>
      <c r="IBG1" s="134"/>
      <c r="IBH1" s="134"/>
      <c r="IBI1" s="134"/>
      <c r="IBJ1" s="134"/>
      <c r="IBK1" s="134"/>
      <c r="IBL1" s="134"/>
      <c r="IBM1" s="134"/>
      <c r="IBN1" s="134"/>
      <c r="IBO1" s="134"/>
      <c r="IBP1" s="134"/>
      <c r="IBQ1" s="134"/>
      <c r="IBR1" s="134"/>
      <c r="IBS1" s="134"/>
      <c r="IBT1" s="134"/>
      <c r="IBU1" s="134"/>
      <c r="IBV1" s="134"/>
      <c r="IBW1" s="134"/>
      <c r="IBX1" s="134"/>
      <c r="IBY1" s="134"/>
      <c r="IBZ1" s="134"/>
      <c r="ICA1" s="134"/>
      <c r="ICB1" s="134"/>
      <c r="ICC1" s="134"/>
      <c r="ICD1" s="134"/>
      <c r="ICE1" s="134"/>
      <c r="ICF1" s="134"/>
      <c r="ICG1" s="134"/>
      <c r="ICH1" s="134"/>
      <c r="ICI1" s="134"/>
      <c r="ICJ1" s="134"/>
      <c r="ICK1" s="134"/>
      <c r="ICL1" s="134"/>
      <c r="ICM1" s="134"/>
      <c r="ICN1" s="134"/>
      <c r="ICO1" s="134"/>
      <c r="ICP1" s="134"/>
      <c r="ICQ1" s="134"/>
      <c r="ICR1" s="134"/>
      <c r="ICS1" s="134"/>
      <c r="ICT1" s="134"/>
      <c r="ICU1" s="134"/>
      <c r="ICV1" s="134"/>
      <c r="ICW1" s="134"/>
      <c r="ICX1" s="134"/>
      <c r="ICY1" s="134"/>
      <c r="ICZ1" s="134"/>
      <c r="IDA1" s="134"/>
      <c r="IDB1" s="134"/>
      <c r="IDC1" s="134"/>
      <c r="IDD1" s="134"/>
      <c r="IDE1" s="134"/>
      <c r="IDF1" s="134"/>
      <c r="IDG1" s="134"/>
      <c r="IDH1" s="134"/>
      <c r="IDI1" s="134"/>
      <c r="IDJ1" s="134"/>
      <c r="IDK1" s="134"/>
      <c r="IDL1" s="134"/>
      <c r="IDM1" s="134"/>
      <c r="IDN1" s="134"/>
      <c r="IDO1" s="134"/>
      <c r="IDP1" s="134"/>
      <c r="IDQ1" s="134"/>
      <c r="IDR1" s="134"/>
      <c r="IDS1" s="134"/>
      <c r="IDT1" s="134"/>
      <c r="IDU1" s="134"/>
      <c r="IDV1" s="134"/>
      <c r="IDW1" s="134"/>
      <c r="IDX1" s="134"/>
      <c r="IDY1" s="134"/>
      <c r="IDZ1" s="134"/>
      <c r="IEA1" s="134"/>
      <c r="IEB1" s="134"/>
      <c r="IEC1" s="134"/>
      <c r="IED1" s="134"/>
      <c r="IEE1" s="134"/>
      <c r="IEF1" s="134"/>
      <c r="IEG1" s="134"/>
      <c r="IEH1" s="134"/>
      <c r="IEI1" s="134"/>
      <c r="IEJ1" s="134"/>
      <c r="IEK1" s="134"/>
      <c r="IEL1" s="134"/>
      <c r="IEM1" s="134"/>
      <c r="IEN1" s="134"/>
      <c r="IEO1" s="134"/>
      <c r="IEP1" s="134"/>
      <c r="IEQ1" s="134"/>
      <c r="IER1" s="134"/>
      <c r="IES1" s="134"/>
      <c r="IET1" s="134"/>
      <c r="IEU1" s="134"/>
      <c r="IEV1" s="134"/>
      <c r="IEW1" s="134"/>
      <c r="IEX1" s="134"/>
      <c r="IEY1" s="134"/>
      <c r="IEZ1" s="134"/>
      <c r="IFA1" s="134"/>
      <c r="IFB1" s="134"/>
      <c r="IFC1" s="134"/>
      <c r="IFD1" s="134"/>
      <c r="IFE1" s="134"/>
      <c r="IFF1" s="134"/>
      <c r="IFG1" s="134"/>
      <c r="IFH1" s="134"/>
      <c r="IFI1" s="134"/>
      <c r="IFJ1" s="134"/>
      <c r="IFK1" s="134"/>
      <c r="IFL1" s="134"/>
      <c r="IFM1" s="134"/>
      <c r="IFN1" s="134"/>
      <c r="IFO1" s="134"/>
      <c r="IFP1" s="134"/>
      <c r="IFQ1" s="134"/>
      <c r="IFR1" s="134"/>
      <c r="IFS1" s="134"/>
      <c r="IFT1" s="134"/>
      <c r="IFU1" s="134"/>
      <c r="IFV1" s="134"/>
      <c r="IFW1" s="134"/>
      <c r="IFX1" s="134"/>
      <c r="IFY1" s="134"/>
      <c r="IFZ1" s="134"/>
      <c r="IGA1" s="134"/>
      <c r="IGB1" s="134"/>
      <c r="IGC1" s="134"/>
      <c r="IGD1" s="134"/>
      <c r="IGE1" s="134"/>
      <c r="IGF1" s="134"/>
      <c r="IGG1" s="134"/>
      <c r="IGH1" s="134"/>
      <c r="IGI1" s="134"/>
      <c r="IGJ1" s="134"/>
      <c r="IGK1" s="134"/>
      <c r="IGL1" s="134"/>
      <c r="IGM1" s="134"/>
      <c r="IGN1" s="134"/>
      <c r="IGO1" s="134"/>
      <c r="IGP1" s="134"/>
      <c r="IGQ1" s="134"/>
      <c r="IGR1" s="134"/>
      <c r="IGS1" s="134"/>
      <c r="IGT1" s="134"/>
      <c r="IGU1" s="134"/>
      <c r="IGV1" s="134"/>
      <c r="IGW1" s="134"/>
      <c r="IGX1" s="134"/>
      <c r="IGY1" s="134"/>
      <c r="IGZ1" s="134"/>
      <c r="IHA1" s="134"/>
      <c r="IHB1" s="134"/>
      <c r="IHC1" s="134"/>
      <c r="IHD1" s="134"/>
      <c r="IHE1" s="134"/>
      <c r="IHF1" s="134"/>
      <c r="IHG1" s="134"/>
      <c r="IHH1" s="134"/>
      <c r="IHI1" s="134"/>
      <c r="IHJ1" s="134"/>
      <c r="IHK1" s="134"/>
      <c r="IHL1" s="134"/>
      <c r="IHM1" s="134"/>
      <c r="IHN1" s="134"/>
      <c r="IHO1" s="134"/>
      <c r="IHP1" s="134"/>
      <c r="IHQ1" s="134"/>
      <c r="IHR1" s="134"/>
      <c r="IHS1" s="134"/>
      <c r="IHT1" s="134"/>
      <c r="IHU1" s="134"/>
      <c r="IHV1" s="134"/>
      <c r="IHW1" s="134"/>
      <c r="IHX1" s="134"/>
      <c r="IHY1" s="134"/>
      <c r="IHZ1" s="134"/>
      <c r="IIA1" s="134"/>
      <c r="IIB1" s="134"/>
      <c r="IIC1" s="134"/>
      <c r="IID1" s="134"/>
      <c r="IIE1" s="134"/>
      <c r="IIF1" s="134"/>
      <c r="IIG1" s="134"/>
      <c r="IIH1" s="134"/>
      <c r="III1" s="134"/>
      <c r="IIJ1" s="134"/>
      <c r="IIK1" s="134"/>
      <c r="IIL1" s="134"/>
      <c r="IIM1" s="134"/>
      <c r="IIN1" s="134"/>
      <c r="IIO1" s="134"/>
      <c r="IIP1" s="134"/>
      <c r="IIQ1" s="134"/>
      <c r="IIR1" s="134"/>
      <c r="IIS1" s="134"/>
      <c r="IIT1" s="134"/>
      <c r="IIU1" s="134"/>
      <c r="IIV1" s="134"/>
      <c r="IIW1" s="134"/>
      <c r="IIX1" s="134"/>
      <c r="IIY1" s="134"/>
      <c r="IIZ1" s="134"/>
      <c r="IJA1" s="134"/>
      <c r="IJB1" s="134"/>
      <c r="IJC1" s="134"/>
      <c r="IJD1" s="134"/>
      <c r="IJE1" s="134"/>
      <c r="IJF1" s="134"/>
      <c r="IJG1" s="134"/>
      <c r="IJH1" s="134"/>
      <c r="IJI1" s="134"/>
      <c r="IJJ1" s="134"/>
      <c r="IJK1" s="134"/>
      <c r="IJL1" s="134"/>
      <c r="IJM1" s="134"/>
      <c r="IJN1" s="134"/>
      <c r="IJO1" s="134"/>
      <c r="IJP1" s="134"/>
      <c r="IJQ1" s="134"/>
      <c r="IJR1" s="134"/>
      <c r="IJS1" s="134"/>
      <c r="IJT1" s="134"/>
      <c r="IJU1" s="134"/>
      <c r="IJV1" s="134"/>
      <c r="IJW1" s="134"/>
      <c r="IJX1" s="134"/>
      <c r="IJY1" s="134"/>
      <c r="IJZ1" s="134"/>
      <c r="IKA1" s="134"/>
      <c r="IKB1" s="134"/>
      <c r="IKC1" s="134"/>
      <c r="IKD1" s="134"/>
      <c r="IKE1" s="134"/>
      <c r="IKF1" s="134"/>
      <c r="IKG1" s="134"/>
      <c r="IKH1" s="134"/>
      <c r="IKI1" s="134"/>
      <c r="IKJ1" s="134"/>
      <c r="IKK1" s="134"/>
      <c r="IKL1" s="134"/>
      <c r="IKM1" s="134"/>
      <c r="IKN1" s="134"/>
      <c r="IKO1" s="134"/>
      <c r="IKP1" s="134"/>
      <c r="IKQ1" s="134"/>
      <c r="IKR1" s="134"/>
      <c r="IKS1" s="134"/>
      <c r="IKT1" s="134"/>
      <c r="IKU1" s="134"/>
      <c r="IKV1" s="134"/>
      <c r="IKW1" s="134"/>
      <c r="IKX1" s="134"/>
      <c r="IKY1" s="134"/>
      <c r="IKZ1" s="134"/>
      <c r="ILA1" s="134"/>
      <c r="ILB1" s="134"/>
      <c r="ILC1" s="134"/>
      <c r="ILD1" s="134"/>
      <c r="ILE1" s="134"/>
      <c r="ILF1" s="134"/>
      <c r="ILG1" s="134"/>
      <c r="ILH1" s="134"/>
      <c r="ILI1" s="134"/>
      <c r="ILJ1" s="134"/>
      <c r="ILK1" s="134"/>
      <c r="ILL1" s="134"/>
      <c r="ILM1" s="134"/>
      <c r="ILN1" s="134"/>
      <c r="ILO1" s="134"/>
      <c r="ILP1" s="134"/>
      <c r="ILQ1" s="134"/>
      <c r="ILR1" s="134"/>
      <c r="ILS1" s="134"/>
      <c r="ILT1" s="134"/>
      <c r="ILU1" s="134"/>
      <c r="ILV1" s="134"/>
      <c r="ILW1" s="134"/>
      <c r="ILX1" s="134"/>
      <c r="ILY1" s="134"/>
      <c r="ILZ1" s="134"/>
      <c r="IMA1" s="134"/>
      <c r="IMB1" s="134"/>
      <c r="IMC1" s="134"/>
      <c r="IMD1" s="134"/>
      <c r="IME1" s="134"/>
      <c r="IMF1" s="134"/>
      <c r="IMG1" s="134"/>
      <c r="IMH1" s="134"/>
      <c r="IMI1" s="134"/>
      <c r="IMJ1" s="134"/>
      <c r="IMK1" s="134"/>
      <c r="IML1" s="134"/>
      <c r="IMM1" s="134"/>
      <c r="IMN1" s="134"/>
      <c r="IMO1" s="134"/>
      <c r="IMP1" s="134"/>
      <c r="IMQ1" s="134"/>
      <c r="IMR1" s="134"/>
      <c r="IMS1" s="134"/>
      <c r="IMT1" s="134"/>
      <c r="IMU1" s="134"/>
      <c r="IMV1" s="134"/>
      <c r="IMW1" s="134"/>
      <c r="IMX1" s="134"/>
      <c r="IMY1" s="134"/>
      <c r="IMZ1" s="134"/>
      <c r="INA1" s="134"/>
      <c r="INB1" s="134"/>
      <c r="INC1" s="134"/>
      <c r="IND1" s="134"/>
      <c r="INE1" s="134"/>
      <c r="INF1" s="134"/>
      <c r="ING1" s="134"/>
      <c r="INH1" s="134"/>
      <c r="INI1" s="134"/>
      <c r="INJ1" s="134"/>
      <c r="INK1" s="134"/>
      <c r="INL1" s="134"/>
      <c r="INM1" s="134"/>
      <c r="INN1" s="134"/>
      <c r="INO1" s="134"/>
      <c r="INP1" s="134"/>
      <c r="INQ1" s="134"/>
      <c r="INR1" s="134"/>
      <c r="INS1" s="134"/>
      <c r="INT1" s="134"/>
      <c r="INU1" s="134"/>
      <c r="INV1" s="134"/>
      <c r="INW1" s="134"/>
      <c r="INX1" s="134"/>
      <c r="INY1" s="134"/>
      <c r="INZ1" s="134"/>
      <c r="IOA1" s="134"/>
      <c r="IOB1" s="134"/>
      <c r="IOC1" s="134"/>
      <c r="IOD1" s="134"/>
      <c r="IOE1" s="134"/>
      <c r="IOF1" s="134"/>
      <c r="IOG1" s="134"/>
      <c r="IOH1" s="134"/>
      <c r="IOI1" s="134"/>
      <c r="IOJ1" s="134"/>
      <c r="IOK1" s="134"/>
      <c r="IOL1" s="134"/>
      <c r="IOM1" s="134"/>
      <c r="ION1" s="134"/>
      <c r="IOO1" s="134"/>
      <c r="IOP1" s="134"/>
      <c r="IOQ1" s="134"/>
      <c r="IOR1" s="134"/>
      <c r="IOS1" s="134"/>
      <c r="IOT1" s="134"/>
      <c r="IOU1" s="134"/>
      <c r="IOV1" s="134"/>
      <c r="IOW1" s="134"/>
      <c r="IOX1" s="134"/>
      <c r="IOY1" s="134"/>
      <c r="IOZ1" s="134"/>
      <c r="IPA1" s="134"/>
      <c r="IPB1" s="134"/>
      <c r="IPC1" s="134"/>
      <c r="IPD1" s="134"/>
      <c r="IPE1" s="134"/>
      <c r="IPF1" s="134"/>
      <c r="IPG1" s="134"/>
      <c r="IPH1" s="134"/>
      <c r="IPI1" s="134"/>
      <c r="IPJ1" s="134"/>
      <c r="IPK1" s="134"/>
      <c r="IPL1" s="134"/>
      <c r="IPM1" s="134"/>
      <c r="IPN1" s="134"/>
      <c r="IPO1" s="134"/>
      <c r="IPP1" s="134"/>
      <c r="IPQ1" s="134"/>
      <c r="IPR1" s="134"/>
      <c r="IPS1" s="134"/>
      <c r="IPT1" s="134"/>
      <c r="IPU1" s="134"/>
      <c r="IPV1" s="134"/>
      <c r="IPW1" s="134"/>
      <c r="IPX1" s="134"/>
      <c r="IPY1" s="134"/>
      <c r="IPZ1" s="134"/>
      <c r="IQA1" s="134"/>
      <c r="IQB1" s="134"/>
      <c r="IQC1" s="134"/>
      <c r="IQD1" s="134"/>
      <c r="IQE1" s="134"/>
      <c r="IQF1" s="134"/>
      <c r="IQG1" s="134"/>
      <c r="IQH1" s="134"/>
      <c r="IQI1" s="134"/>
      <c r="IQJ1" s="134"/>
      <c r="IQK1" s="134"/>
      <c r="IQL1" s="134"/>
      <c r="IQM1" s="134"/>
      <c r="IQN1" s="134"/>
      <c r="IQO1" s="134"/>
      <c r="IQP1" s="134"/>
      <c r="IQQ1" s="134"/>
      <c r="IQR1" s="134"/>
      <c r="IQS1" s="134"/>
      <c r="IQT1" s="134"/>
      <c r="IQU1" s="134"/>
      <c r="IQV1" s="134"/>
      <c r="IQW1" s="134"/>
      <c r="IQX1" s="134"/>
      <c r="IQY1" s="134"/>
      <c r="IQZ1" s="134"/>
      <c r="IRA1" s="134"/>
      <c r="IRB1" s="134"/>
      <c r="IRC1" s="134"/>
      <c r="IRD1" s="134"/>
      <c r="IRE1" s="134"/>
      <c r="IRF1" s="134"/>
      <c r="IRG1" s="134"/>
      <c r="IRH1" s="134"/>
      <c r="IRI1" s="134"/>
      <c r="IRJ1" s="134"/>
      <c r="IRK1" s="134"/>
      <c r="IRL1" s="134"/>
      <c r="IRM1" s="134"/>
      <c r="IRN1" s="134"/>
      <c r="IRO1" s="134"/>
      <c r="IRP1" s="134"/>
      <c r="IRQ1" s="134"/>
      <c r="IRR1" s="134"/>
      <c r="IRS1" s="134"/>
      <c r="IRT1" s="134"/>
      <c r="IRU1" s="134"/>
      <c r="IRV1" s="134"/>
      <c r="IRW1" s="134"/>
      <c r="IRX1" s="134"/>
      <c r="IRY1" s="134"/>
      <c r="IRZ1" s="134"/>
      <c r="ISA1" s="134"/>
      <c r="ISB1" s="134"/>
      <c r="ISC1" s="134"/>
      <c r="ISD1" s="134"/>
      <c r="ISE1" s="134"/>
      <c r="ISF1" s="134"/>
      <c r="ISG1" s="134"/>
      <c r="ISH1" s="134"/>
      <c r="ISI1" s="134"/>
      <c r="ISJ1" s="134"/>
      <c r="ISK1" s="134"/>
      <c r="ISL1" s="134"/>
      <c r="ISM1" s="134"/>
      <c r="ISN1" s="134"/>
      <c r="ISO1" s="134"/>
      <c r="ISP1" s="134"/>
      <c r="ISQ1" s="134"/>
      <c r="ISR1" s="134"/>
      <c r="ISS1" s="134"/>
      <c r="IST1" s="134"/>
      <c r="ISU1" s="134"/>
      <c r="ISV1" s="134"/>
      <c r="ISW1" s="134"/>
      <c r="ISX1" s="134"/>
      <c r="ISY1" s="134"/>
      <c r="ISZ1" s="134"/>
      <c r="ITA1" s="134"/>
      <c r="ITB1" s="134"/>
      <c r="ITC1" s="134"/>
      <c r="ITD1" s="134"/>
      <c r="ITE1" s="134"/>
      <c r="ITF1" s="134"/>
      <c r="ITG1" s="134"/>
      <c r="ITH1" s="134"/>
      <c r="ITI1" s="134"/>
      <c r="ITJ1" s="134"/>
      <c r="ITK1" s="134"/>
      <c r="ITL1" s="134"/>
      <c r="ITM1" s="134"/>
      <c r="ITN1" s="134"/>
      <c r="ITO1" s="134"/>
      <c r="ITP1" s="134"/>
      <c r="ITQ1" s="134"/>
      <c r="ITR1" s="134"/>
      <c r="ITS1" s="134"/>
      <c r="ITT1" s="134"/>
      <c r="ITU1" s="134"/>
      <c r="ITV1" s="134"/>
      <c r="ITW1" s="134"/>
      <c r="ITX1" s="134"/>
      <c r="ITY1" s="134"/>
      <c r="ITZ1" s="134"/>
      <c r="IUA1" s="134"/>
      <c r="IUB1" s="134"/>
      <c r="IUC1" s="134"/>
      <c r="IUD1" s="134"/>
      <c r="IUE1" s="134"/>
      <c r="IUF1" s="134"/>
      <c r="IUG1" s="134"/>
      <c r="IUH1" s="134"/>
      <c r="IUI1" s="134"/>
      <c r="IUJ1" s="134"/>
      <c r="IUK1" s="134"/>
      <c r="IUL1" s="134"/>
      <c r="IUM1" s="134"/>
      <c r="IUN1" s="134"/>
      <c r="IUO1" s="134"/>
      <c r="IUP1" s="134"/>
      <c r="IUQ1" s="134"/>
      <c r="IUR1" s="134"/>
      <c r="IUS1" s="134"/>
      <c r="IUT1" s="134"/>
      <c r="IUU1" s="134"/>
      <c r="IUV1" s="134"/>
      <c r="IUW1" s="134"/>
      <c r="IUX1" s="134"/>
      <c r="IUY1" s="134"/>
      <c r="IUZ1" s="134"/>
      <c r="IVA1" s="134"/>
      <c r="IVB1" s="134"/>
      <c r="IVC1" s="134"/>
      <c r="IVD1" s="134"/>
      <c r="IVE1" s="134"/>
      <c r="IVF1" s="134"/>
      <c r="IVG1" s="134"/>
      <c r="IVH1" s="134"/>
      <c r="IVI1" s="134"/>
      <c r="IVJ1" s="134"/>
      <c r="IVK1" s="134"/>
      <c r="IVL1" s="134"/>
      <c r="IVM1" s="134"/>
      <c r="IVN1" s="134"/>
      <c r="IVO1" s="134"/>
      <c r="IVP1" s="134"/>
      <c r="IVQ1" s="134"/>
      <c r="IVR1" s="134"/>
      <c r="IVS1" s="134"/>
      <c r="IVT1" s="134"/>
      <c r="IVU1" s="134"/>
      <c r="IVV1" s="134"/>
      <c r="IVW1" s="134"/>
      <c r="IVX1" s="134"/>
      <c r="IVY1" s="134"/>
      <c r="IVZ1" s="134"/>
      <c r="IWA1" s="134"/>
      <c r="IWB1" s="134"/>
      <c r="IWC1" s="134"/>
      <c r="IWD1" s="134"/>
      <c r="IWE1" s="134"/>
      <c r="IWF1" s="134"/>
      <c r="IWG1" s="134"/>
      <c r="IWH1" s="134"/>
      <c r="IWI1" s="134"/>
      <c r="IWJ1" s="134"/>
      <c r="IWK1" s="134"/>
      <c r="IWL1" s="134"/>
      <c r="IWM1" s="134"/>
      <c r="IWN1" s="134"/>
      <c r="IWO1" s="134"/>
      <c r="IWP1" s="134"/>
      <c r="IWQ1" s="134"/>
      <c r="IWR1" s="134"/>
      <c r="IWS1" s="134"/>
      <c r="IWT1" s="134"/>
      <c r="IWU1" s="134"/>
      <c r="IWV1" s="134"/>
      <c r="IWW1" s="134"/>
      <c r="IWX1" s="134"/>
      <c r="IWY1" s="134"/>
      <c r="IWZ1" s="134"/>
      <c r="IXA1" s="134"/>
      <c r="IXB1" s="134"/>
      <c r="IXC1" s="134"/>
      <c r="IXD1" s="134"/>
      <c r="IXE1" s="134"/>
      <c r="IXF1" s="134"/>
      <c r="IXG1" s="134"/>
      <c r="IXH1" s="134"/>
      <c r="IXI1" s="134"/>
      <c r="IXJ1" s="134"/>
      <c r="IXK1" s="134"/>
      <c r="IXL1" s="134"/>
      <c r="IXM1" s="134"/>
      <c r="IXN1" s="134"/>
      <c r="IXO1" s="134"/>
      <c r="IXP1" s="134"/>
      <c r="IXQ1" s="134"/>
      <c r="IXR1" s="134"/>
      <c r="IXS1" s="134"/>
      <c r="IXT1" s="134"/>
      <c r="IXU1" s="134"/>
      <c r="IXV1" s="134"/>
      <c r="IXW1" s="134"/>
      <c r="IXX1" s="134"/>
      <c r="IXY1" s="134"/>
      <c r="IXZ1" s="134"/>
      <c r="IYA1" s="134"/>
      <c r="IYB1" s="134"/>
      <c r="IYC1" s="134"/>
      <c r="IYD1" s="134"/>
      <c r="IYE1" s="134"/>
      <c r="IYF1" s="134"/>
      <c r="IYG1" s="134"/>
      <c r="IYH1" s="134"/>
      <c r="IYI1" s="134"/>
      <c r="IYJ1" s="134"/>
      <c r="IYK1" s="134"/>
      <c r="IYL1" s="134"/>
      <c r="IYM1" s="134"/>
      <c r="IYN1" s="134"/>
      <c r="IYO1" s="134"/>
      <c r="IYP1" s="134"/>
      <c r="IYQ1" s="134"/>
      <c r="IYR1" s="134"/>
      <c r="IYS1" s="134"/>
      <c r="IYT1" s="134"/>
      <c r="IYU1" s="134"/>
      <c r="IYV1" s="134"/>
      <c r="IYW1" s="134"/>
      <c r="IYX1" s="134"/>
      <c r="IYY1" s="134"/>
      <c r="IYZ1" s="134"/>
      <c r="IZA1" s="134"/>
      <c r="IZB1" s="134"/>
      <c r="IZC1" s="134"/>
      <c r="IZD1" s="134"/>
      <c r="IZE1" s="134"/>
      <c r="IZF1" s="134"/>
      <c r="IZG1" s="134"/>
      <c r="IZH1" s="134"/>
      <c r="IZI1" s="134"/>
      <c r="IZJ1" s="134"/>
      <c r="IZK1" s="134"/>
      <c r="IZL1" s="134"/>
      <c r="IZM1" s="134"/>
      <c r="IZN1" s="134"/>
      <c r="IZO1" s="134"/>
      <c r="IZP1" s="134"/>
      <c r="IZQ1" s="134"/>
      <c r="IZR1" s="134"/>
      <c r="IZS1" s="134"/>
      <c r="IZT1" s="134"/>
      <c r="IZU1" s="134"/>
      <c r="IZV1" s="134"/>
      <c r="IZW1" s="134"/>
      <c r="IZX1" s="134"/>
      <c r="IZY1" s="134"/>
      <c r="IZZ1" s="134"/>
      <c r="JAA1" s="134"/>
      <c r="JAB1" s="134"/>
      <c r="JAC1" s="134"/>
      <c r="JAD1" s="134"/>
      <c r="JAE1" s="134"/>
      <c r="JAF1" s="134"/>
      <c r="JAG1" s="134"/>
      <c r="JAH1" s="134"/>
      <c r="JAI1" s="134"/>
      <c r="JAJ1" s="134"/>
      <c r="JAK1" s="134"/>
      <c r="JAL1" s="134"/>
      <c r="JAM1" s="134"/>
      <c r="JAN1" s="134"/>
      <c r="JAO1" s="134"/>
      <c r="JAP1" s="134"/>
      <c r="JAQ1" s="134"/>
      <c r="JAR1" s="134"/>
      <c r="JAS1" s="134"/>
      <c r="JAT1" s="134"/>
      <c r="JAU1" s="134"/>
      <c r="JAV1" s="134"/>
      <c r="JAW1" s="134"/>
      <c r="JAX1" s="134"/>
      <c r="JAY1" s="134"/>
      <c r="JAZ1" s="134"/>
      <c r="JBA1" s="134"/>
      <c r="JBB1" s="134"/>
      <c r="JBC1" s="134"/>
      <c r="JBD1" s="134"/>
      <c r="JBE1" s="134"/>
      <c r="JBF1" s="134"/>
      <c r="JBG1" s="134"/>
      <c r="JBH1" s="134"/>
      <c r="JBI1" s="134"/>
      <c r="JBJ1" s="134"/>
      <c r="JBK1" s="134"/>
      <c r="JBL1" s="134"/>
      <c r="JBM1" s="134"/>
      <c r="JBN1" s="134"/>
      <c r="JBO1" s="134"/>
      <c r="JBP1" s="134"/>
      <c r="JBQ1" s="134"/>
      <c r="JBR1" s="134"/>
      <c r="JBS1" s="134"/>
      <c r="JBT1" s="134"/>
      <c r="JBU1" s="134"/>
      <c r="JBV1" s="134"/>
      <c r="JBW1" s="134"/>
      <c r="JBX1" s="134"/>
      <c r="JBY1" s="134"/>
      <c r="JBZ1" s="134"/>
      <c r="JCA1" s="134"/>
      <c r="JCB1" s="134"/>
      <c r="JCC1" s="134"/>
      <c r="JCD1" s="134"/>
      <c r="JCE1" s="134"/>
      <c r="JCF1" s="134"/>
      <c r="JCG1" s="134"/>
      <c r="JCH1" s="134"/>
      <c r="JCI1" s="134"/>
      <c r="JCJ1" s="134"/>
      <c r="JCK1" s="134"/>
      <c r="JCL1" s="134"/>
      <c r="JCM1" s="134"/>
      <c r="JCN1" s="134"/>
      <c r="JCO1" s="134"/>
      <c r="JCP1" s="134"/>
      <c r="JCQ1" s="134"/>
      <c r="JCR1" s="134"/>
      <c r="JCS1" s="134"/>
      <c r="JCT1" s="134"/>
      <c r="JCU1" s="134"/>
      <c r="JCV1" s="134"/>
      <c r="JCW1" s="134"/>
      <c r="JCX1" s="134"/>
      <c r="JCY1" s="134"/>
      <c r="JCZ1" s="134"/>
      <c r="JDA1" s="134"/>
      <c r="JDB1" s="134"/>
      <c r="JDC1" s="134"/>
      <c r="JDD1" s="134"/>
      <c r="JDE1" s="134"/>
      <c r="JDF1" s="134"/>
      <c r="JDG1" s="134"/>
      <c r="JDH1" s="134"/>
      <c r="JDI1" s="134"/>
      <c r="JDJ1" s="134"/>
      <c r="JDK1" s="134"/>
      <c r="JDL1" s="134"/>
      <c r="JDM1" s="134"/>
      <c r="JDN1" s="134"/>
      <c r="JDO1" s="134"/>
      <c r="JDP1" s="134"/>
      <c r="JDQ1" s="134"/>
      <c r="JDR1" s="134"/>
      <c r="JDS1" s="134"/>
      <c r="JDT1" s="134"/>
      <c r="JDU1" s="134"/>
      <c r="JDV1" s="134"/>
      <c r="JDW1" s="134"/>
      <c r="JDX1" s="134"/>
      <c r="JDY1" s="134"/>
      <c r="JDZ1" s="134"/>
      <c r="JEA1" s="134"/>
      <c r="JEB1" s="134"/>
      <c r="JEC1" s="134"/>
      <c r="JED1" s="134"/>
      <c r="JEE1" s="134"/>
      <c r="JEF1" s="134"/>
      <c r="JEG1" s="134"/>
      <c r="JEH1" s="134"/>
      <c r="JEI1" s="134"/>
      <c r="JEJ1" s="134"/>
      <c r="JEK1" s="134"/>
      <c r="JEL1" s="134"/>
      <c r="JEM1" s="134"/>
      <c r="JEN1" s="134"/>
      <c r="JEO1" s="134"/>
      <c r="JEP1" s="134"/>
      <c r="JEQ1" s="134"/>
      <c r="JER1" s="134"/>
      <c r="JES1" s="134"/>
      <c r="JET1" s="134"/>
      <c r="JEU1" s="134"/>
      <c r="JEV1" s="134"/>
      <c r="JEW1" s="134"/>
      <c r="JEX1" s="134"/>
      <c r="JEY1" s="134"/>
      <c r="JEZ1" s="134"/>
      <c r="JFA1" s="134"/>
      <c r="JFB1" s="134"/>
      <c r="JFC1" s="134"/>
      <c r="JFD1" s="134"/>
      <c r="JFE1" s="134"/>
      <c r="JFF1" s="134"/>
      <c r="JFG1" s="134"/>
      <c r="JFH1" s="134"/>
      <c r="JFI1" s="134"/>
      <c r="JFJ1" s="134"/>
      <c r="JFK1" s="134"/>
      <c r="JFL1" s="134"/>
      <c r="JFM1" s="134"/>
      <c r="JFN1" s="134"/>
      <c r="JFO1" s="134"/>
      <c r="JFP1" s="134"/>
      <c r="JFQ1" s="134"/>
      <c r="JFR1" s="134"/>
      <c r="JFS1" s="134"/>
      <c r="JFT1" s="134"/>
      <c r="JFU1" s="134"/>
      <c r="JFV1" s="134"/>
      <c r="JFW1" s="134"/>
      <c r="JFX1" s="134"/>
      <c r="JFY1" s="134"/>
      <c r="JFZ1" s="134"/>
      <c r="JGA1" s="134"/>
      <c r="JGB1" s="134"/>
      <c r="JGC1" s="134"/>
      <c r="JGD1" s="134"/>
      <c r="JGE1" s="134"/>
      <c r="JGF1" s="134"/>
      <c r="JGG1" s="134"/>
      <c r="JGH1" s="134"/>
      <c r="JGI1" s="134"/>
      <c r="JGJ1" s="134"/>
      <c r="JGK1" s="134"/>
      <c r="JGL1" s="134"/>
      <c r="JGM1" s="134"/>
      <c r="JGN1" s="134"/>
      <c r="JGO1" s="134"/>
      <c r="JGP1" s="134"/>
      <c r="JGQ1" s="134"/>
      <c r="JGR1" s="134"/>
      <c r="JGS1" s="134"/>
      <c r="JGT1" s="134"/>
      <c r="JGU1" s="134"/>
      <c r="JGV1" s="134"/>
      <c r="JGW1" s="134"/>
      <c r="JGX1" s="134"/>
      <c r="JGY1" s="134"/>
      <c r="JGZ1" s="134"/>
      <c r="JHA1" s="134"/>
      <c r="JHB1" s="134"/>
      <c r="JHC1" s="134"/>
      <c r="JHD1" s="134"/>
      <c r="JHE1" s="134"/>
      <c r="JHF1" s="134"/>
      <c r="JHG1" s="134"/>
      <c r="JHH1" s="134"/>
      <c r="JHI1" s="134"/>
      <c r="JHJ1" s="134"/>
      <c r="JHK1" s="134"/>
      <c r="JHL1" s="134"/>
      <c r="JHM1" s="134"/>
      <c r="JHN1" s="134"/>
      <c r="JHO1" s="134"/>
      <c r="JHP1" s="134"/>
      <c r="JHQ1" s="134"/>
      <c r="JHR1" s="134"/>
      <c r="JHS1" s="134"/>
      <c r="JHT1" s="134"/>
      <c r="JHU1" s="134"/>
      <c r="JHV1" s="134"/>
      <c r="JHW1" s="134"/>
      <c r="JHX1" s="134"/>
      <c r="JHY1" s="134"/>
      <c r="JHZ1" s="134"/>
      <c r="JIA1" s="134"/>
      <c r="JIB1" s="134"/>
      <c r="JIC1" s="134"/>
      <c r="JID1" s="134"/>
      <c r="JIE1" s="134"/>
      <c r="JIF1" s="134"/>
      <c r="JIG1" s="134"/>
      <c r="JIH1" s="134"/>
      <c r="JII1" s="134"/>
      <c r="JIJ1" s="134"/>
      <c r="JIK1" s="134"/>
      <c r="JIL1" s="134"/>
      <c r="JIM1" s="134"/>
      <c r="JIN1" s="134"/>
      <c r="JIO1" s="134"/>
      <c r="JIP1" s="134"/>
      <c r="JIQ1" s="134"/>
      <c r="JIR1" s="134"/>
      <c r="JIS1" s="134"/>
      <c r="JIT1" s="134"/>
      <c r="JIU1" s="134"/>
      <c r="JIV1" s="134"/>
      <c r="JIW1" s="134"/>
      <c r="JIX1" s="134"/>
      <c r="JIY1" s="134"/>
      <c r="JIZ1" s="134"/>
      <c r="JJA1" s="134"/>
      <c r="JJB1" s="134"/>
      <c r="JJC1" s="134"/>
      <c r="JJD1" s="134"/>
      <c r="JJE1" s="134"/>
      <c r="JJF1" s="134"/>
      <c r="JJG1" s="134"/>
      <c r="JJH1" s="134"/>
      <c r="JJI1" s="134"/>
      <c r="JJJ1" s="134"/>
      <c r="JJK1" s="134"/>
      <c r="JJL1" s="134"/>
      <c r="JJM1" s="134"/>
      <c r="JJN1" s="134"/>
      <c r="JJO1" s="134"/>
      <c r="JJP1" s="134"/>
      <c r="JJQ1" s="134"/>
      <c r="JJR1" s="134"/>
      <c r="JJS1" s="134"/>
      <c r="JJT1" s="134"/>
      <c r="JJU1" s="134"/>
      <c r="JJV1" s="134"/>
      <c r="JJW1" s="134"/>
      <c r="JJX1" s="134"/>
      <c r="JJY1" s="134"/>
      <c r="JJZ1" s="134"/>
      <c r="JKA1" s="134"/>
      <c r="JKB1" s="134"/>
      <c r="JKC1" s="134"/>
      <c r="JKD1" s="134"/>
      <c r="JKE1" s="134"/>
      <c r="JKF1" s="134"/>
      <c r="JKG1" s="134"/>
      <c r="JKH1" s="134"/>
      <c r="JKI1" s="134"/>
      <c r="JKJ1" s="134"/>
      <c r="JKK1" s="134"/>
      <c r="JKL1" s="134"/>
      <c r="JKM1" s="134"/>
      <c r="JKN1" s="134"/>
      <c r="JKO1" s="134"/>
      <c r="JKP1" s="134"/>
      <c r="JKQ1" s="134"/>
      <c r="JKR1" s="134"/>
      <c r="JKS1" s="134"/>
      <c r="JKT1" s="134"/>
      <c r="JKU1" s="134"/>
      <c r="JKV1" s="134"/>
      <c r="JKW1" s="134"/>
      <c r="JKX1" s="134"/>
      <c r="JKY1" s="134"/>
      <c r="JKZ1" s="134"/>
      <c r="JLA1" s="134"/>
      <c r="JLB1" s="134"/>
      <c r="JLC1" s="134"/>
      <c r="JLD1" s="134"/>
      <c r="JLE1" s="134"/>
      <c r="JLF1" s="134"/>
      <c r="JLG1" s="134"/>
      <c r="JLH1" s="134"/>
      <c r="JLI1" s="134"/>
      <c r="JLJ1" s="134"/>
      <c r="JLK1" s="134"/>
      <c r="JLL1" s="134"/>
      <c r="JLM1" s="134"/>
      <c r="JLN1" s="134"/>
      <c r="JLO1" s="134"/>
      <c r="JLP1" s="134"/>
      <c r="JLQ1" s="134"/>
      <c r="JLR1" s="134"/>
      <c r="JLS1" s="134"/>
      <c r="JLT1" s="134"/>
      <c r="JLU1" s="134"/>
      <c r="JLV1" s="134"/>
      <c r="JLW1" s="134"/>
      <c r="JLX1" s="134"/>
      <c r="JLY1" s="134"/>
      <c r="JLZ1" s="134"/>
      <c r="JMA1" s="134"/>
      <c r="JMB1" s="134"/>
      <c r="JMC1" s="134"/>
      <c r="JMD1" s="134"/>
      <c r="JME1" s="134"/>
      <c r="JMF1" s="134"/>
      <c r="JMG1" s="134"/>
      <c r="JMH1" s="134"/>
      <c r="JMI1" s="134"/>
      <c r="JMJ1" s="134"/>
      <c r="JMK1" s="134"/>
      <c r="JML1" s="134"/>
      <c r="JMM1" s="134"/>
      <c r="JMN1" s="134"/>
      <c r="JMO1" s="134"/>
      <c r="JMP1" s="134"/>
      <c r="JMQ1" s="134"/>
      <c r="JMR1" s="134"/>
      <c r="JMS1" s="134"/>
      <c r="JMT1" s="134"/>
      <c r="JMU1" s="134"/>
      <c r="JMV1" s="134"/>
      <c r="JMW1" s="134"/>
      <c r="JMX1" s="134"/>
      <c r="JMY1" s="134"/>
      <c r="JMZ1" s="134"/>
      <c r="JNA1" s="134"/>
      <c r="JNB1" s="134"/>
      <c r="JNC1" s="134"/>
      <c r="JND1" s="134"/>
      <c r="JNE1" s="134"/>
      <c r="JNF1" s="134"/>
      <c r="JNG1" s="134"/>
      <c r="JNH1" s="134"/>
      <c r="JNI1" s="134"/>
      <c r="JNJ1" s="134"/>
      <c r="JNK1" s="134"/>
      <c r="JNL1" s="134"/>
      <c r="JNM1" s="134"/>
      <c r="JNN1" s="134"/>
      <c r="JNO1" s="134"/>
      <c r="JNP1" s="134"/>
      <c r="JNQ1" s="134"/>
      <c r="JNR1" s="134"/>
      <c r="JNS1" s="134"/>
      <c r="JNT1" s="134"/>
      <c r="JNU1" s="134"/>
      <c r="JNV1" s="134"/>
      <c r="JNW1" s="134"/>
      <c r="JNX1" s="134"/>
      <c r="JNY1" s="134"/>
      <c r="JNZ1" s="134"/>
      <c r="JOA1" s="134"/>
      <c r="JOB1" s="134"/>
      <c r="JOC1" s="134"/>
      <c r="JOD1" s="134"/>
      <c r="JOE1" s="134"/>
      <c r="JOF1" s="134"/>
      <c r="JOG1" s="134"/>
      <c r="JOH1" s="134"/>
      <c r="JOI1" s="134"/>
      <c r="JOJ1" s="134"/>
      <c r="JOK1" s="134"/>
      <c r="JOL1" s="134"/>
      <c r="JOM1" s="134"/>
      <c r="JON1" s="134"/>
      <c r="JOO1" s="134"/>
      <c r="JOP1" s="134"/>
      <c r="JOQ1" s="134"/>
      <c r="JOR1" s="134"/>
      <c r="JOS1" s="134"/>
      <c r="JOT1" s="134"/>
      <c r="JOU1" s="134"/>
      <c r="JOV1" s="134"/>
      <c r="JOW1" s="134"/>
      <c r="JOX1" s="134"/>
      <c r="JOY1" s="134"/>
      <c r="JOZ1" s="134"/>
      <c r="JPA1" s="134"/>
      <c r="JPB1" s="134"/>
      <c r="JPC1" s="134"/>
      <c r="JPD1" s="134"/>
      <c r="JPE1" s="134"/>
      <c r="JPF1" s="134"/>
      <c r="JPG1" s="134"/>
      <c r="JPH1" s="134"/>
      <c r="JPI1" s="134"/>
      <c r="JPJ1" s="134"/>
      <c r="JPK1" s="134"/>
      <c r="JPL1" s="134"/>
      <c r="JPM1" s="134"/>
      <c r="JPN1" s="134"/>
      <c r="JPO1" s="134"/>
      <c r="JPP1" s="134"/>
      <c r="JPQ1" s="134"/>
      <c r="JPR1" s="134"/>
      <c r="JPS1" s="134"/>
      <c r="JPT1" s="134"/>
      <c r="JPU1" s="134"/>
      <c r="JPV1" s="134"/>
      <c r="JPW1" s="134"/>
      <c r="JPX1" s="134"/>
      <c r="JPY1" s="134"/>
      <c r="JPZ1" s="134"/>
      <c r="JQA1" s="134"/>
      <c r="JQB1" s="134"/>
      <c r="JQC1" s="134"/>
      <c r="JQD1" s="134"/>
      <c r="JQE1" s="134"/>
      <c r="JQF1" s="134"/>
      <c r="JQG1" s="134"/>
      <c r="JQH1" s="134"/>
      <c r="JQI1" s="134"/>
      <c r="JQJ1" s="134"/>
      <c r="JQK1" s="134"/>
      <c r="JQL1" s="134"/>
      <c r="JQM1" s="134"/>
      <c r="JQN1" s="134"/>
      <c r="JQO1" s="134"/>
      <c r="JQP1" s="134"/>
      <c r="JQQ1" s="134"/>
      <c r="JQR1" s="134"/>
      <c r="JQS1" s="134"/>
      <c r="JQT1" s="134"/>
      <c r="JQU1" s="134"/>
      <c r="JQV1" s="134"/>
      <c r="JQW1" s="134"/>
      <c r="JQX1" s="134"/>
      <c r="JQY1" s="134"/>
      <c r="JQZ1" s="134"/>
      <c r="JRA1" s="134"/>
      <c r="JRB1" s="134"/>
      <c r="JRC1" s="134"/>
      <c r="JRD1" s="134"/>
      <c r="JRE1" s="134"/>
      <c r="JRF1" s="134"/>
      <c r="JRG1" s="134"/>
      <c r="JRH1" s="134"/>
      <c r="JRI1" s="134"/>
      <c r="JRJ1" s="134"/>
      <c r="JRK1" s="134"/>
      <c r="JRL1" s="134"/>
      <c r="JRM1" s="134"/>
      <c r="JRN1" s="134"/>
      <c r="JRO1" s="134"/>
      <c r="JRP1" s="134"/>
      <c r="JRQ1" s="134"/>
      <c r="JRR1" s="134"/>
      <c r="JRS1" s="134"/>
      <c r="JRT1" s="134"/>
      <c r="JRU1" s="134"/>
      <c r="JRV1" s="134"/>
      <c r="JRW1" s="134"/>
      <c r="JRX1" s="134"/>
      <c r="JRY1" s="134"/>
      <c r="JRZ1" s="134"/>
      <c r="JSA1" s="134"/>
      <c r="JSB1" s="134"/>
      <c r="JSC1" s="134"/>
      <c r="JSD1" s="134"/>
      <c r="JSE1" s="134"/>
      <c r="JSF1" s="134"/>
      <c r="JSG1" s="134"/>
      <c r="JSH1" s="134"/>
      <c r="JSI1" s="134"/>
      <c r="JSJ1" s="134"/>
      <c r="JSK1" s="134"/>
      <c r="JSL1" s="134"/>
      <c r="JSM1" s="134"/>
      <c r="JSN1" s="134"/>
      <c r="JSO1" s="134"/>
      <c r="JSP1" s="134"/>
      <c r="JSQ1" s="134"/>
      <c r="JSR1" s="134"/>
      <c r="JSS1" s="134"/>
      <c r="JST1" s="134"/>
      <c r="JSU1" s="134"/>
      <c r="JSV1" s="134"/>
      <c r="JSW1" s="134"/>
      <c r="JSX1" s="134"/>
      <c r="JSY1" s="134"/>
      <c r="JSZ1" s="134"/>
      <c r="JTA1" s="134"/>
      <c r="JTB1" s="134"/>
      <c r="JTC1" s="134"/>
      <c r="JTD1" s="134"/>
      <c r="JTE1" s="134"/>
      <c r="JTF1" s="134"/>
      <c r="JTG1" s="134"/>
      <c r="JTH1" s="134"/>
      <c r="JTI1" s="134"/>
      <c r="JTJ1" s="134"/>
      <c r="JTK1" s="134"/>
      <c r="JTL1" s="134"/>
      <c r="JTM1" s="134"/>
      <c r="JTN1" s="134"/>
      <c r="JTO1" s="134"/>
      <c r="JTP1" s="134"/>
      <c r="JTQ1" s="134"/>
      <c r="JTR1" s="134"/>
      <c r="JTS1" s="134"/>
      <c r="JTT1" s="134"/>
      <c r="JTU1" s="134"/>
      <c r="JTV1" s="134"/>
      <c r="JTW1" s="134"/>
      <c r="JTX1" s="134"/>
      <c r="JTY1" s="134"/>
      <c r="JTZ1" s="134"/>
      <c r="JUA1" s="134"/>
      <c r="JUB1" s="134"/>
      <c r="JUC1" s="134"/>
      <c r="JUD1" s="134"/>
      <c r="JUE1" s="134"/>
      <c r="JUF1" s="134"/>
      <c r="JUG1" s="134"/>
      <c r="JUH1" s="134"/>
      <c r="JUI1" s="134"/>
      <c r="JUJ1" s="134"/>
      <c r="JUK1" s="134"/>
      <c r="JUL1" s="134"/>
      <c r="JUM1" s="134"/>
      <c r="JUN1" s="134"/>
      <c r="JUO1" s="134"/>
      <c r="JUP1" s="134"/>
      <c r="JUQ1" s="134"/>
      <c r="JUR1" s="134"/>
      <c r="JUS1" s="134"/>
      <c r="JUT1" s="134"/>
      <c r="JUU1" s="134"/>
      <c r="JUV1" s="134"/>
      <c r="JUW1" s="134"/>
      <c r="JUX1" s="134"/>
      <c r="JUY1" s="134"/>
      <c r="JUZ1" s="134"/>
      <c r="JVA1" s="134"/>
      <c r="JVB1" s="134"/>
      <c r="JVC1" s="134"/>
      <c r="JVD1" s="134"/>
      <c r="JVE1" s="134"/>
      <c r="JVF1" s="134"/>
      <c r="JVG1" s="134"/>
      <c r="JVH1" s="134"/>
      <c r="JVI1" s="134"/>
      <c r="JVJ1" s="134"/>
      <c r="JVK1" s="134"/>
      <c r="JVL1" s="134"/>
      <c r="JVM1" s="134"/>
      <c r="JVN1" s="134"/>
      <c r="JVO1" s="134"/>
      <c r="JVP1" s="134"/>
      <c r="JVQ1" s="134"/>
      <c r="JVR1" s="134"/>
      <c r="JVS1" s="134"/>
      <c r="JVT1" s="134"/>
      <c r="JVU1" s="134"/>
      <c r="JVV1" s="134"/>
      <c r="JVW1" s="134"/>
      <c r="JVX1" s="134"/>
      <c r="JVY1" s="134"/>
      <c r="JVZ1" s="134"/>
      <c r="JWA1" s="134"/>
      <c r="JWB1" s="134"/>
      <c r="JWC1" s="134"/>
      <c r="JWD1" s="134"/>
      <c r="JWE1" s="134"/>
      <c r="JWF1" s="134"/>
      <c r="JWG1" s="134"/>
      <c r="JWH1" s="134"/>
      <c r="JWI1" s="134"/>
      <c r="JWJ1" s="134"/>
      <c r="JWK1" s="134"/>
      <c r="JWL1" s="134"/>
      <c r="JWM1" s="134"/>
      <c r="JWN1" s="134"/>
      <c r="JWO1" s="134"/>
      <c r="JWP1" s="134"/>
      <c r="JWQ1" s="134"/>
      <c r="JWR1" s="134"/>
      <c r="JWS1" s="134"/>
      <c r="JWT1" s="134"/>
      <c r="JWU1" s="134"/>
      <c r="JWV1" s="134"/>
      <c r="JWW1" s="134"/>
      <c r="JWX1" s="134"/>
      <c r="JWY1" s="134"/>
      <c r="JWZ1" s="134"/>
      <c r="JXA1" s="134"/>
      <c r="JXB1" s="134"/>
      <c r="JXC1" s="134"/>
      <c r="JXD1" s="134"/>
      <c r="JXE1" s="134"/>
      <c r="JXF1" s="134"/>
      <c r="JXG1" s="134"/>
      <c r="JXH1" s="134"/>
      <c r="JXI1" s="134"/>
      <c r="JXJ1" s="134"/>
      <c r="JXK1" s="134"/>
      <c r="JXL1" s="134"/>
      <c r="JXM1" s="134"/>
      <c r="JXN1" s="134"/>
      <c r="JXO1" s="134"/>
      <c r="JXP1" s="134"/>
      <c r="JXQ1" s="134"/>
      <c r="JXR1" s="134"/>
      <c r="JXS1" s="134"/>
      <c r="JXT1" s="134"/>
      <c r="JXU1" s="134"/>
      <c r="JXV1" s="134"/>
      <c r="JXW1" s="134"/>
      <c r="JXX1" s="134"/>
      <c r="JXY1" s="134"/>
      <c r="JXZ1" s="134"/>
      <c r="JYA1" s="134"/>
      <c r="JYB1" s="134"/>
      <c r="JYC1" s="134"/>
      <c r="JYD1" s="134"/>
      <c r="JYE1" s="134"/>
      <c r="JYF1" s="134"/>
      <c r="JYG1" s="134"/>
      <c r="JYH1" s="134"/>
      <c r="JYI1" s="134"/>
      <c r="JYJ1" s="134"/>
      <c r="JYK1" s="134"/>
      <c r="JYL1" s="134"/>
      <c r="JYM1" s="134"/>
      <c r="JYN1" s="134"/>
      <c r="JYO1" s="134"/>
      <c r="JYP1" s="134"/>
      <c r="JYQ1" s="134"/>
      <c r="JYR1" s="134"/>
      <c r="JYS1" s="134"/>
      <c r="JYT1" s="134"/>
      <c r="JYU1" s="134"/>
      <c r="JYV1" s="134"/>
      <c r="JYW1" s="134"/>
      <c r="JYX1" s="134"/>
      <c r="JYY1" s="134"/>
      <c r="JYZ1" s="134"/>
      <c r="JZA1" s="134"/>
      <c r="JZB1" s="134"/>
      <c r="JZC1" s="134"/>
      <c r="JZD1" s="134"/>
      <c r="JZE1" s="134"/>
      <c r="JZF1" s="134"/>
      <c r="JZG1" s="134"/>
      <c r="JZH1" s="134"/>
      <c r="JZI1" s="134"/>
      <c r="JZJ1" s="134"/>
      <c r="JZK1" s="134"/>
      <c r="JZL1" s="134"/>
      <c r="JZM1" s="134"/>
      <c r="JZN1" s="134"/>
      <c r="JZO1" s="134"/>
      <c r="JZP1" s="134"/>
      <c r="JZQ1" s="134"/>
      <c r="JZR1" s="134"/>
      <c r="JZS1" s="134"/>
      <c r="JZT1" s="134"/>
      <c r="JZU1" s="134"/>
      <c r="JZV1" s="134"/>
      <c r="JZW1" s="134"/>
      <c r="JZX1" s="134"/>
      <c r="JZY1" s="134"/>
      <c r="JZZ1" s="134"/>
      <c r="KAA1" s="134"/>
      <c r="KAB1" s="134"/>
      <c r="KAC1" s="134"/>
      <c r="KAD1" s="134"/>
      <c r="KAE1" s="134"/>
      <c r="KAF1" s="134"/>
      <c r="KAG1" s="134"/>
      <c r="KAH1" s="134"/>
      <c r="KAI1" s="134"/>
      <c r="KAJ1" s="134"/>
      <c r="KAK1" s="134"/>
      <c r="KAL1" s="134"/>
      <c r="KAM1" s="134"/>
      <c r="KAN1" s="134"/>
      <c r="KAO1" s="134"/>
      <c r="KAP1" s="134"/>
      <c r="KAQ1" s="134"/>
      <c r="KAR1" s="134"/>
      <c r="KAS1" s="134"/>
      <c r="KAT1" s="134"/>
      <c r="KAU1" s="134"/>
      <c r="KAV1" s="134"/>
      <c r="KAW1" s="134"/>
      <c r="KAX1" s="134"/>
      <c r="KAY1" s="134"/>
      <c r="KAZ1" s="134"/>
      <c r="KBA1" s="134"/>
      <c r="KBB1" s="134"/>
      <c r="KBC1" s="134"/>
      <c r="KBD1" s="134"/>
      <c r="KBE1" s="134"/>
      <c r="KBF1" s="134"/>
      <c r="KBG1" s="134"/>
      <c r="KBH1" s="134"/>
      <c r="KBI1" s="134"/>
      <c r="KBJ1" s="134"/>
      <c r="KBK1" s="134"/>
      <c r="KBL1" s="134"/>
      <c r="KBM1" s="134"/>
      <c r="KBN1" s="134"/>
      <c r="KBO1" s="134"/>
      <c r="KBP1" s="134"/>
      <c r="KBQ1" s="134"/>
      <c r="KBR1" s="134"/>
      <c r="KBS1" s="134"/>
      <c r="KBT1" s="134"/>
      <c r="KBU1" s="134"/>
      <c r="KBV1" s="134"/>
      <c r="KBW1" s="134"/>
      <c r="KBX1" s="134"/>
      <c r="KBY1" s="134"/>
      <c r="KBZ1" s="134"/>
      <c r="KCA1" s="134"/>
      <c r="KCB1" s="134"/>
      <c r="KCC1" s="134"/>
      <c r="KCD1" s="134"/>
      <c r="KCE1" s="134"/>
      <c r="KCF1" s="134"/>
      <c r="KCG1" s="134"/>
      <c r="KCH1" s="134"/>
      <c r="KCI1" s="134"/>
      <c r="KCJ1" s="134"/>
      <c r="KCK1" s="134"/>
      <c r="KCL1" s="134"/>
      <c r="KCM1" s="134"/>
      <c r="KCN1" s="134"/>
      <c r="KCO1" s="134"/>
      <c r="KCP1" s="134"/>
      <c r="KCQ1" s="134"/>
      <c r="KCR1" s="134"/>
      <c r="KCS1" s="134"/>
      <c r="KCT1" s="134"/>
      <c r="KCU1" s="134"/>
      <c r="KCV1" s="134"/>
      <c r="KCW1" s="134"/>
      <c r="KCX1" s="134"/>
      <c r="KCY1" s="134"/>
      <c r="KCZ1" s="134"/>
      <c r="KDA1" s="134"/>
      <c r="KDB1" s="134"/>
      <c r="KDC1" s="134"/>
      <c r="KDD1" s="134"/>
      <c r="KDE1" s="134"/>
      <c r="KDF1" s="134"/>
      <c r="KDG1" s="134"/>
      <c r="KDH1" s="134"/>
      <c r="KDI1" s="134"/>
      <c r="KDJ1" s="134"/>
      <c r="KDK1" s="134"/>
      <c r="KDL1" s="134"/>
      <c r="KDM1" s="134"/>
      <c r="KDN1" s="134"/>
      <c r="KDO1" s="134"/>
      <c r="KDP1" s="134"/>
      <c r="KDQ1" s="134"/>
      <c r="KDR1" s="134"/>
      <c r="KDS1" s="134"/>
      <c r="KDT1" s="134"/>
      <c r="KDU1" s="134"/>
      <c r="KDV1" s="134"/>
      <c r="KDW1" s="134"/>
      <c r="KDX1" s="134"/>
      <c r="KDY1" s="134"/>
      <c r="KDZ1" s="134"/>
      <c r="KEA1" s="134"/>
      <c r="KEB1" s="134"/>
      <c r="KEC1" s="134"/>
      <c r="KED1" s="134"/>
      <c r="KEE1" s="134"/>
      <c r="KEF1" s="134"/>
      <c r="KEG1" s="134"/>
      <c r="KEH1" s="134"/>
      <c r="KEI1" s="134"/>
      <c r="KEJ1" s="134"/>
      <c r="KEK1" s="134"/>
      <c r="KEL1" s="134"/>
      <c r="KEM1" s="134"/>
      <c r="KEN1" s="134"/>
      <c r="KEO1" s="134"/>
      <c r="KEP1" s="134"/>
      <c r="KEQ1" s="134"/>
      <c r="KER1" s="134"/>
      <c r="KES1" s="134"/>
      <c r="KET1" s="134"/>
      <c r="KEU1" s="134"/>
      <c r="KEV1" s="134"/>
      <c r="KEW1" s="134"/>
      <c r="KEX1" s="134"/>
      <c r="KEY1" s="134"/>
      <c r="KEZ1" s="134"/>
      <c r="KFA1" s="134"/>
      <c r="KFB1" s="134"/>
      <c r="KFC1" s="134"/>
      <c r="KFD1" s="134"/>
      <c r="KFE1" s="134"/>
      <c r="KFF1" s="134"/>
      <c r="KFG1" s="134"/>
      <c r="KFH1" s="134"/>
      <c r="KFI1" s="134"/>
      <c r="KFJ1" s="134"/>
      <c r="KFK1" s="134"/>
      <c r="KFL1" s="134"/>
      <c r="KFM1" s="134"/>
      <c r="KFN1" s="134"/>
      <c r="KFO1" s="134"/>
      <c r="KFP1" s="134"/>
      <c r="KFQ1" s="134"/>
      <c r="KFR1" s="134"/>
      <c r="KFS1" s="134"/>
      <c r="KFT1" s="134"/>
      <c r="KFU1" s="134"/>
      <c r="KFV1" s="134"/>
      <c r="KFW1" s="134"/>
      <c r="KFX1" s="134"/>
      <c r="KFY1" s="134"/>
      <c r="KFZ1" s="134"/>
      <c r="KGA1" s="134"/>
      <c r="KGB1" s="134"/>
      <c r="KGC1" s="134"/>
      <c r="KGD1" s="134"/>
      <c r="KGE1" s="134"/>
      <c r="KGF1" s="134"/>
      <c r="KGG1" s="134"/>
      <c r="KGH1" s="134"/>
      <c r="KGI1" s="134"/>
      <c r="KGJ1" s="134"/>
      <c r="KGK1" s="134"/>
      <c r="KGL1" s="134"/>
      <c r="KGM1" s="134"/>
      <c r="KGN1" s="134"/>
      <c r="KGO1" s="134"/>
      <c r="KGP1" s="134"/>
      <c r="KGQ1" s="134"/>
      <c r="KGR1" s="134"/>
      <c r="KGS1" s="134"/>
      <c r="KGT1" s="134"/>
      <c r="KGU1" s="134"/>
      <c r="KGV1" s="134"/>
      <c r="KGW1" s="134"/>
      <c r="KGX1" s="134"/>
      <c r="KGY1" s="134"/>
      <c r="KGZ1" s="134"/>
      <c r="KHA1" s="134"/>
      <c r="KHB1" s="134"/>
      <c r="KHC1" s="134"/>
      <c r="KHD1" s="134"/>
      <c r="KHE1" s="134"/>
      <c r="KHF1" s="134"/>
      <c r="KHG1" s="134"/>
      <c r="KHH1" s="134"/>
      <c r="KHI1" s="134"/>
      <c r="KHJ1" s="134"/>
      <c r="KHK1" s="134"/>
      <c r="KHL1" s="134"/>
      <c r="KHM1" s="134"/>
      <c r="KHN1" s="134"/>
      <c r="KHO1" s="134"/>
      <c r="KHP1" s="134"/>
      <c r="KHQ1" s="134"/>
      <c r="KHR1" s="134"/>
      <c r="KHS1" s="134"/>
      <c r="KHT1" s="134"/>
      <c r="KHU1" s="134"/>
      <c r="KHV1" s="134"/>
      <c r="KHW1" s="134"/>
      <c r="KHX1" s="134"/>
      <c r="KHY1" s="134"/>
      <c r="KHZ1" s="134"/>
      <c r="KIA1" s="134"/>
      <c r="KIB1" s="134"/>
      <c r="KIC1" s="134"/>
      <c r="KID1" s="134"/>
      <c r="KIE1" s="134"/>
      <c r="KIF1" s="134"/>
      <c r="KIG1" s="134"/>
      <c r="KIH1" s="134"/>
      <c r="KII1" s="134"/>
      <c r="KIJ1" s="134"/>
      <c r="KIK1" s="134"/>
      <c r="KIL1" s="134"/>
      <c r="KIM1" s="134"/>
      <c r="KIN1" s="134"/>
      <c r="KIO1" s="134"/>
      <c r="KIP1" s="134"/>
      <c r="KIQ1" s="134"/>
      <c r="KIR1" s="134"/>
      <c r="KIS1" s="134"/>
      <c r="KIT1" s="134"/>
      <c r="KIU1" s="134"/>
      <c r="KIV1" s="134"/>
      <c r="KIW1" s="134"/>
      <c r="KIX1" s="134"/>
      <c r="KIY1" s="134"/>
      <c r="KIZ1" s="134"/>
      <c r="KJA1" s="134"/>
      <c r="KJB1" s="134"/>
      <c r="KJC1" s="134"/>
      <c r="KJD1" s="134"/>
      <c r="KJE1" s="134"/>
      <c r="KJF1" s="134"/>
      <c r="KJG1" s="134"/>
      <c r="KJH1" s="134"/>
      <c r="KJI1" s="134"/>
      <c r="KJJ1" s="134"/>
      <c r="KJK1" s="134"/>
      <c r="KJL1" s="134"/>
      <c r="KJM1" s="134"/>
      <c r="KJN1" s="134"/>
      <c r="KJO1" s="134"/>
      <c r="KJP1" s="134"/>
      <c r="KJQ1" s="134"/>
      <c r="KJR1" s="134"/>
      <c r="KJS1" s="134"/>
      <c r="KJT1" s="134"/>
      <c r="KJU1" s="134"/>
      <c r="KJV1" s="134"/>
      <c r="KJW1" s="134"/>
      <c r="KJX1" s="134"/>
      <c r="KJY1" s="134"/>
      <c r="KJZ1" s="134"/>
      <c r="KKA1" s="134"/>
      <c r="KKB1" s="134"/>
      <c r="KKC1" s="134"/>
      <c r="KKD1" s="134"/>
      <c r="KKE1" s="134"/>
      <c r="KKF1" s="134"/>
      <c r="KKG1" s="134"/>
      <c r="KKH1" s="134"/>
      <c r="KKI1" s="134"/>
      <c r="KKJ1" s="134"/>
      <c r="KKK1" s="134"/>
      <c r="KKL1" s="134"/>
      <c r="KKM1" s="134"/>
      <c r="KKN1" s="134"/>
      <c r="KKO1" s="134"/>
      <c r="KKP1" s="134"/>
      <c r="KKQ1" s="134"/>
      <c r="KKR1" s="134"/>
      <c r="KKS1" s="134"/>
      <c r="KKT1" s="134"/>
      <c r="KKU1" s="134"/>
      <c r="KKV1" s="134"/>
      <c r="KKW1" s="134"/>
      <c r="KKX1" s="134"/>
      <c r="KKY1" s="134"/>
      <c r="KKZ1" s="134"/>
      <c r="KLA1" s="134"/>
      <c r="KLB1" s="134"/>
      <c r="KLC1" s="134"/>
      <c r="KLD1" s="134"/>
      <c r="KLE1" s="134"/>
      <c r="KLF1" s="134"/>
      <c r="KLG1" s="134"/>
      <c r="KLH1" s="134"/>
      <c r="KLI1" s="134"/>
      <c r="KLJ1" s="134"/>
      <c r="KLK1" s="134"/>
      <c r="KLL1" s="134"/>
      <c r="KLM1" s="134"/>
      <c r="KLN1" s="134"/>
      <c r="KLO1" s="134"/>
      <c r="KLP1" s="134"/>
      <c r="KLQ1" s="134"/>
      <c r="KLR1" s="134"/>
      <c r="KLS1" s="134"/>
      <c r="KLT1" s="134"/>
      <c r="KLU1" s="134"/>
      <c r="KLV1" s="134"/>
      <c r="KLW1" s="134"/>
      <c r="KLX1" s="134"/>
      <c r="KLY1" s="134"/>
      <c r="KLZ1" s="134"/>
      <c r="KMA1" s="134"/>
      <c r="KMB1" s="134"/>
      <c r="KMC1" s="134"/>
      <c r="KMD1" s="134"/>
      <c r="KME1" s="134"/>
      <c r="KMF1" s="134"/>
      <c r="KMG1" s="134"/>
      <c r="KMH1" s="134"/>
      <c r="KMI1" s="134"/>
      <c r="KMJ1" s="134"/>
      <c r="KMK1" s="134"/>
      <c r="KML1" s="134"/>
      <c r="KMM1" s="134"/>
      <c r="KMN1" s="134"/>
      <c r="KMO1" s="134"/>
      <c r="KMP1" s="134"/>
      <c r="KMQ1" s="134"/>
      <c r="KMR1" s="134"/>
      <c r="KMS1" s="134"/>
      <c r="KMT1" s="134"/>
      <c r="KMU1" s="134"/>
      <c r="KMV1" s="134"/>
      <c r="KMW1" s="134"/>
      <c r="KMX1" s="134"/>
      <c r="KMY1" s="134"/>
      <c r="KMZ1" s="134"/>
      <c r="KNA1" s="134"/>
      <c r="KNB1" s="134"/>
      <c r="KNC1" s="134"/>
      <c r="KND1" s="134"/>
      <c r="KNE1" s="134"/>
      <c r="KNF1" s="134"/>
      <c r="KNG1" s="134"/>
      <c r="KNH1" s="134"/>
      <c r="KNI1" s="134"/>
      <c r="KNJ1" s="134"/>
      <c r="KNK1" s="134"/>
      <c r="KNL1" s="134"/>
      <c r="KNM1" s="134"/>
      <c r="KNN1" s="134"/>
      <c r="KNO1" s="134"/>
      <c r="KNP1" s="134"/>
      <c r="KNQ1" s="134"/>
      <c r="KNR1" s="134"/>
      <c r="KNS1" s="134"/>
      <c r="KNT1" s="134"/>
      <c r="KNU1" s="134"/>
      <c r="KNV1" s="134"/>
      <c r="KNW1" s="134"/>
      <c r="KNX1" s="134"/>
      <c r="KNY1" s="134"/>
      <c r="KNZ1" s="134"/>
      <c r="KOA1" s="134"/>
      <c r="KOB1" s="134"/>
      <c r="KOC1" s="134"/>
      <c r="KOD1" s="134"/>
      <c r="KOE1" s="134"/>
      <c r="KOF1" s="134"/>
      <c r="KOG1" s="134"/>
      <c r="KOH1" s="134"/>
      <c r="KOI1" s="134"/>
      <c r="KOJ1" s="134"/>
      <c r="KOK1" s="134"/>
      <c r="KOL1" s="134"/>
      <c r="KOM1" s="134"/>
      <c r="KON1" s="134"/>
      <c r="KOO1" s="134"/>
      <c r="KOP1" s="134"/>
      <c r="KOQ1" s="134"/>
      <c r="KOR1" s="134"/>
      <c r="KOS1" s="134"/>
      <c r="KOT1" s="134"/>
      <c r="KOU1" s="134"/>
      <c r="KOV1" s="134"/>
      <c r="KOW1" s="134"/>
      <c r="KOX1" s="134"/>
      <c r="KOY1" s="134"/>
      <c r="KOZ1" s="134"/>
      <c r="KPA1" s="134"/>
      <c r="KPB1" s="134"/>
      <c r="KPC1" s="134"/>
      <c r="KPD1" s="134"/>
      <c r="KPE1" s="134"/>
      <c r="KPF1" s="134"/>
      <c r="KPG1" s="134"/>
      <c r="KPH1" s="134"/>
      <c r="KPI1" s="134"/>
      <c r="KPJ1" s="134"/>
      <c r="KPK1" s="134"/>
      <c r="KPL1" s="134"/>
      <c r="KPM1" s="134"/>
      <c r="KPN1" s="134"/>
      <c r="KPO1" s="134"/>
      <c r="KPP1" s="134"/>
      <c r="KPQ1" s="134"/>
      <c r="KPR1" s="134"/>
      <c r="KPS1" s="134"/>
      <c r="KPT1" s="134"/>
      <c r="KPU1" s="134"/>
      <c r="KPV1" s="134"/>
      <c r="KPW1" s="134"/>
      <c r="KPX1" s="134"/>
      <c r="KPY1" s="134"/>
      <c r="KPZ1" s="134"/>
      <c r="KQA1" s="134"/>
      <c r="KQB1" s="134"/>
      <c r="KQC1" s="134"/>
      <c r="KQD1" s="134"/>
      <c r="KQE1" s="134"/>
      <c r="KQF1" s="134"/>
      <c r="KQG1" s="134"/>
      <c r="KQH1" s="134"/>
      <c r="KQI1" s="134"/>
      <c r="KQJ1" s="134"/>
      <c r="KQK1" s="134"/>
      <c r="KQL1" s="134"/>
      <c r="KQM1" s="134"/>
      <c r="KQN1" s="134"/>
      <c r="KQO1" s="134"/>
      <c r="KQP1" s="134"/>
      <c r="KQQ1" s="134"/>
      <c r="KQR1" s="134"/>
      <c r="KQS1" s="134"/>
      <c r="KQT1" s="134"/>
      <c r="KQU1" s="134"/>
      <c r="KQV1" s="134"/>
      <c r="KQW1" s="134"/>
      <c r="KQX1" s="134"/>
      <c r="KQY1" s="134"/>
      <c r="KQZ1" s="134"/>
      <c r="KRA1" s="134"/>
      <c r="KRB1" s="134"/>
      <c r="KRC1" s="134"/>
      <c r="KRD1" s="134"/>
      <c r="KRE1" s="134"/>
      <c r="KRF1" s="134"/>
      <c r="KRG1" s="134"/>
      <c r="KRH1" s="134"/>
      <c r="KRI1" s="134"/>
      <c r="KRJ1" s="134"/>
      <c r="KRK1" s="134"/>
      <c r="KRL1" s="134"/>
      <c r="KRM1" s="134"/>
      <c r="KRN1" s="134"/>
      <c r="KRO1" s="134"/>
      <c r="KRP1" s="134"/>
      <c r="KRQ1" s="134"/>
      <c r="KRR1" s="134"/>
      <c r="KRS1" s="134"/>
      <c r="KRT1" s="134"/>
      <c r="KRU1" s="134"/>
      <c r="KRV1" s="134"/>
      <c r="KRW1" s="134"/>
      <c r="KRX1" s="134"/>
      <c r="KRY1" s="134"/>
      <c r="KRZ1" s="134"/>
      <c r="KSA1" s="134"/>
      <c r="KSB1" s="134"/>
      <c r="KSC1" s="134"/>
      <c r="KSD1" s="134"/>
      <c r="KSE1" s="134"/>
      <c r="KSF1" s="134"/>
      <c r="KSG1" s="134"/>
      <c r="KSH1" s="134"/>
      <c r="KSI1" s="134"/>
      <c r="KSJ1" s="134"/>
      <c r="KSK1" s="134"/>
      <c r="KSL1" s="134"/>
      <c r="KSM1" s="134"/>
      <c r="KSN1" s="134"/>
      <c r="KSO1" s="134"/>
      <c r="KSP1" s="134"/>
      <c r="KSQ1" s="134"/>
      <c r="KSR1" s="134"/>
      <c r="KSS1" s="134"/>
      <c r="KST1" s="134"/>
      <c r="KSU1" s="134"/>
      <c r="KSV1" s="134"/>
      <c r="KSW1" s="134"/>
      <c r="KSX1" s="134"/>
      <c r="KSY1" s="134"/>
      <c r="KSZ1" s="134"/>
      <c r="KTA1" s="134"/>
      <c r="KTB1" s="134"/>
      <c r="KTC1" s="134"/>
      <c r="KTD1" s="134"/>
      <c r="KTE1" s="134"/>
      <c r="KTF1" s="134"/>
      <c r="KTG1" s="134"/>
      <c r="KTH1" s="134"/>
      <c r="KTI1" s="134"/>
      <c r="KTJ1" s="134"/>
      <c r="KTK1" s="134"/>
      <c r="KTL1" s="134"/>
      <c r="KTM1" s="134"/>
      <c r="KTN1" s="134"/>
      <c r="KTO1" s="134"/>
      <c r="KTP1" s="134"/>
      <c r="KTQ1" s="134"/>
      <c r="KTR1" s="134"/>
      <c r="KTS1" s="134"/>
      <c r="KTT1" s="134"/>
      <c r="KTU1" s="134"/>
      <c r="KTV1" s="134"/>
      <c r="KTW1" s="134"/>
      <c r="KTX1" s="134"/>
      <c r="KTY1" s="134"/>
      <c r="KTZ1" s="134"/>
      <c r="KUA1" s="134"/>
      <c r="KUB1" s="134"/>
      <c r="KUC1" s="134"/>
      <c r="KUD1" s="134"/>
      <c r="KUE1" s="134"/>
      <c r="KUF1" s="134"/>
      <c r="KUG1" s="134"/>
      <c r="KUH1" s="134"/>
      <c r="KUI1" s="134"/>
      <c r="KUJ1" s="134"/>
      <c r="KUK1" s="134"/>
      <c r="KUL1" s="134"/>
      <c r="KUM1" s="134"/>
      <c r="KUN1" s="134"/>
      <c r="KUO1" s="134"/>
      <c r="KUP1" s="134"/>
      <c r="KUQ1" s="134"/>
      <c r="KUR1" s="134"/>
      <c r="KUS1" s="134"/>
      <c r="KUT1" s="134"/>
      <c r="KUU1" s="134"/>
      <c r="KUV1" s="134"/>
      <c r="KUW1" s="134"/>
      <c r="KUX1" s="134"/>
      <c r="KUY1" s="134"/>
      <c r="KUZ1" s="134"/>
      <c r="KVA1" s="134"/>
      <c r="KVB1" s="134"/>
      <c r="KVC1" s="134"/>
      <c r="KVD1" s="134"/>
      <c r="KVE1" s="134"/>
      <c r="KVF1" s="134"/>
      <c r="KVG1" s="134"/>
      <c r="KVH1" s="134"/>
      <c r="KVI1" s="134"/>
      <c r="KVJ1" s="134"/>
      <c r="KVK1" s="134"/>
      <c r="KVL1" s="134"/>
      <c r="KVM1" s="134"/>
      <c r="KVN1" s="134"/>
      <c r="KVO1" s="134"/>
      <c r="KVP1" s="134"/>
      <c r="KVQ1" s="134"/>
      <c r="KVR1" s="134"/>
      <c r="KVS1" s="134"/>
      <c r="KVT1" s="134"/>
      <c r="KVU1" s="134"/>
      <c r="KVV1" s="134"/>
      <c r="KVW1" s="134"/>
      <c r="KVX1" s="134"/>
      <c r="KVY1" s="134"/>
      <c r="KVZ1" s="134"/>
      <c r="KWA1" s="134"/>
      <c r="KWB1" s="134"/>
      <c r="KWC1" s="134"/>
      <c r="KWD1" s="134"/>
      <c r="KWE1" s="134"/>
      <c r="KWF1" s="134"/>
      <c r="KWG1" s="134"/>
      <c r="KWH1" s="134"/>
      <c r="KWI1" s="134"/>
      <c r="KWJ1" s="134"/>
      <c r="KWK1" s="134"/>
      <c r="KWL1" s="134"/>
      <c r="KWM1" s="134"/>
      <c r="KWN1" s="134"/>
      <c r="KWO1" s="134"/>
      <c r="KWP1" s="134"/>
      <c r="KWQ1" s="134"/>
      <c r="KWR1" s="134"/>
      <c r="KWS1" s="134"/>
      <c r="KWT1" s="134"/>
      <c r="KWU1" s="134"/>
      <c r="KWV1" s="134"/>
      <c r="KWW1" s="134"/>
      <c r="KWX1" s="134"/>
      <c r="KWY1" s="134"/>
      <c r="KWZ1" s="134"/>
      <c r="KXA1" s="134"/>
      <c r="KXB1" s="134"/>
      <c r="KXC1" s="134"/>
      <c r="KXD1" s="134"/>
      <c r="KXE1" s="134"/>
      <c r="KXF1" s="134"/>
      <c r="KXG1" s="134"/>
      <c r="KXH1" s="134"/>
      <c r="KXI1" s="134"/>
      <c r="KXJ1" s="134"/>
      <c r="KXK1" s="134"/>
      <c r="KXL1" s="134"/>
      <c r="KXM1" s="134"/>
      <c r="KXN1" s="134"/>
      <c r="KXO1" s="134"/>
      <c r="KXP1" s="134"/>
      <c r="KXQ1" s="134"/>
      <c r="KXR1" s="134"/>
      <c r="KXS1" s="134"/>
      <c r="KXT1" s="134"/>
      <c r="KXU1" s="134"/>
      <c r="KXV1" s="134"/>
      <c r="KXW1" s="134"/>
      <c r="KXX1" s="134"/>
      <c r="KXY1" s="134"/>
      <c r="KXZ1" s="134"/>
      <c r="KYA1" s="134"/>
      <c r="KYB1" s="134"/>
      <c r="KYC1" s="134"/>
      <c r="KYD1" s="134"/>
      <c r="KYE1" s="134"/>
      <c r="KYF1" s="134"/>
      <c r="KYG1" s="134"/>
      <c r="KYH1" s="134"/>
      <c r="KYI1" s="134"/>
      <c r="KYJ1" s="134"/>
      <c r="KYK1" s="134"/>
      <c r="KYL1" s="134"/>
      <c r="KYM1" s="134"/>
      <c r="KYN1" s="134"/>
      <c r="KYO1" s="134"/>
      <c r="KYP1" s="134"/>
      <c r="KYQ1" s="134"/>
      <c r="KYR1" s="134"/>
      <c r="KYS1" s="134"/>
      <c r="KYT1" s="134"/>
      <c r="KYU1" s="134"/>
      <c r="KYV1" s="134"/>
      <c r="KYW1" s="134"/>
      <c r="KYX1" s="134"/>
      <c r="KYY1" s="134"/>
      <c r="KYZ1" s="134"/>
      <c r="KZA1" s="134"/>
      <c r="KZB1" s="134"/>
      <c r="KZC1" s="134"/>
      <c r="KZD1" s="134"/>
      <c r="KZE1" s="134"/>
      <c r="KZF1" s="134"/>
      <c r="KZG1" s="134"/>
      <c r="KZH1" s="134"/>
      <c r="KZI1" s="134"/>
      <c r="KZJ1" s="134"/>
      <c r="KZK1" s="134"/>
      <c r="KZL1" s="134"/>
      <c r="KZM1" s="134"/>
      <c r="KZN1" s="134"/>
      <c r="KZO1" s="134"/>
      <c r="KZP1" s="134"/>
      <c r="KZQ1" s="134"/>
      <c r="KZR1" s="134"/>
      <c r="KZS1" s="134"/>
      <c r="KZT1" s="134"/>
      <c r="KZU1" s="134"/>
      <c r="KZV1" s="134"/>
      <c r="KZW1" s="134"/>
      <c r="KZX1" s="134"/>
      <c r="KZY1" s="134"/>
      <c r="KZZ1" s="134"/>
      <c r="LAA1" s="134"/>
      <c r="LAB1" s="134"/>
      <c r="LAC1" s="134"/>
      <c r="LAD1" s="134"/>
      <c r="LAE1" s="134"/>
      <c r="LAF1" s="134"/>
      <c r="LAG1" s="134"/>
      <c r="LAH1" s="134"/>
      <c r="LAI1" s="134"/>
      <c r="LAJ1" s="134"/>
      <c r="LAK1" s="134"/>
      <c r="LAL1" s="134"/>
      <c r="LAM1" s="134"/>
      <c r="LAN1" s="134"/>
      <c r="LAO1" s="134"/>
      <c r="LAP1" s="134"/>
      <c r="LAQ1" s="134"/>
      <c r="LAR1" s="134"/>
      <c r="LAS1" s="134"/>
      <c r="LAT1" s="134"/>
      <c r="LAU1" s="134"/>
      <c r="LAV1" s="134"/>
      <c r="LAW1" s="134"/>
      <c r="LAX1" s="134"/>
      <c r="LAY1" s="134"/>
      <c r="LAZ1" s="134"/>
      <c r="LBA1" s="134"/>
      <c r="LBB1" s="134"/>
      <c r="LBC1" s="134"/>
      <c r="LBD1" s="134"/>
      <c r="LBE1" s="134"/>
      <c r="LBF1" s="134"/>
      <c r="LBG1" s="134"/>
      <c r="LBH1" s="134"/>
      <c r="LBI1" s="134"/>
      <c r="LBJ1" s="134"/>
      <c r="LBK1" s="134"/>
      <c r="LBL1" s="134"/>
      <c r="LBM1" s="134"/>
      <c r="LBN1" s="134"/>
      <c r="LBO1" s="134"/>
      <c r="LBP1" s="134"/>
      <c r="LBQ1" s="134"/>
      <c r="LBR1" s="134"/>
      <c r="LBS1" s="134"/>
      <c r="LBT1" s="134"/>
      <c r="LBU1" s="134"/>
      <c r="LBV1" s="134"/>
      <c r="LBW1" s="134"/>
      <c r="LBX1" s="134"/>
      <c r="LBY1" s="134"/>
      <c r="LBZ1" s="134"/>
      <c r="LCA1" s="134"/>
      <c r="LCB1" s="134"/>
      <c r="LCC1" s="134"/>
      <c r="LCD1" s="134"/>
      <c r="LCE1" s="134"/>
      <c r="LCF1" s="134"/>
      <c r="LCG1" s="134"/>
      <c r="LCH1" s="134"/>
      <c r="LCI1" s="134"/>
      <c r="LCJ1" s="134"/>
      <c r="LCK1" s="134"/>
      <c r="LCL1" s="134"/>
      <c r="LCM1" s="134"/>
      <c r="LCN1" s="134"/>
      <c r="LCO1" s="134"/>
      <c r="LCP1" s="134"/>
      <c r="LCQ1" s="134"/>
      <c r="LCR1" s="134"/>
      <c r="LCS1" s="134"/>
      <c r="LCT1" s="134"/>
      <c r="LCU1" s="134"/>
      <c r="LCV1" s="134"/>
      <c r="LCW1" s="134"/>
      <c r="LCX1" s="134"/>
      <c r="LCY1" s="134"/>
      <c r="LCZ1" s="134"/>
      <c r="LDA1" s="134"/>
      <c r="LDB1" s="134"/>
      <c r="LDC1" s="134"/>
      <c r="LDD1" s="134"/>
      <c r="LDE1" s="134"/>
      <c r="LDF1" s="134"/>
      <c r="LDG1" s="134"/>
      <c r="LDH1" s="134"/>
      <c r="LDI1" s="134"/>
      <c r="LDJ1" s="134"/>
      <c r="LDK1" s="134"/>
      <c r="LDL1" s="134"/>
      <c r="LDM1" s="134"/>
      <c r="LDN1" s="134"/>
      <c r="LDO1" s="134"/>
      <c r="LDP1" s="134"/>
      <c r="LDQ1" s="134"/>
      <c r="LDR1" s="134"/>
      <c r="LDS1" s="134"/>
      <c r="LDT1" s="134"/>
      <c r="LDU1" s="134"/>
      <c r="LDV1" s="134"/>
      <c r="LDW1" s="134"/>
      <c r="LDX1" s="134"/>
      <c r="LDY1" s="134"/>
      <c r="LDZ1" s="134"/>
      <c r="LEA1" s="134"/>
      <c r="LEB1" s="134"/>
      <c r="LEC1" s="134"/>
      <c r="LED1" s="134"/>
      <c r="LEE1" s="134"/>
      <c r="LEF1" s="134"/>
      <c r="LEG1" s="134"/>
      <c r="LEH1" s="134"/>
      <c r="LEI1" s="134"/>
      <c r="LEJ1" s="134"/>
      <c r="LEK1" s="134"/>
      <c r="LEL1" s="134"/>
      <c r="LEM1" s="134"/>
      <c r="LEN1" s="134"/>
      <c r="LEO1" s="134"/>
      <c r="LEP1" s="134"/>
      <c r="LEQ1" s="134"/>
      <c r="LER1" s="134"/>
      <c r="LES1" s="134"/>
      <c r="LET1" s="134"/>
      <c r="LEU1" s="134"/>
      <c r="LEV1" s="134"/>
      <c r="LEW1" s="134"/>
      <c r="LEX1" s="134"/>
      <c r="LEY1" s="134"/>
      <c r="LEZ1" s="134"/>
      <c r="LFA1" s="134"/>
      <c r="LFB1" s="134"/>
      <c r="LFC1" s="134"/>
      <c r="LFD1" s="134"/>
      <c r="LFE1" s="134"/>
      <c r="LFF1" s="134"/>
      <c r="LFG1" s="134"/>
      <c r="LFH1" s="134"/>
      <c r="LFI1" s="134"/>
      <c r="LFJ1" s="134"/>
      <c r="LFK1" s="134"/>
      <c r="LFL1" s="134"/>
      <c r="LFM1" s="134"/>
      <c r="LFN1" s="134"/>
      <c r="LFO1" s="134"/>
      <c r="LFP1" s="134"/>
      <c r="LFQ1" s="134"/>
      <c r="LFR1" s="134"/>
      <c r="LFS1" s="134"/>
      <c r="LFT1" s="134"/>
      <c r="LFU1" s="134"/>
      <c r="LFV1" s="134"/>
      <c r="LFW1" s="134"/>
      <c r="LFX1" s="134"/>
      <c r="LFY1" s="134"/>
      <c r="LFZ1" s="134"/>
      <c r="LGA1" s="134"/>
      <c r="LGB1" s="134"/>
      <c r="LGC1" s="134"/>
      <c r="LGD1" s="134"/>
      <c r="LGE1" s="134"/>
      <c r="LGF1" s="134"/>
      <c r="LGG1" s="134"/>
      <c r="LGH1" s="134"/>
      <c r="LGI1" s="134"/>
      <c r="LGJ1" s="134"/>
      <c r="LGK1" s="134"/>
      <c r="LGL1" s="134"/>
      <c r="LGM1" s="134"/>
      <c r="LGN1" s="134"/>
      <c r="LGO1" s="134"/>
      <c r="LGP1" s="134"/>
      <c r="LGQ1" s="134"/>
      <c r="LGR1" s="134"/>
      <c r="LGS1" s="134"/>
      <c r="LGT1" s="134"/>
      <c r="LGU1" s="134"/>
      <c r="LGV1" s="134"/>
      <c r="LGW1" s="134"/>
      <c r="LGX1" s="134"/>
      <c r="LGY1" s="134"/>
      <c r="LGZ1" s="134"/>
      <c r="LHA1" s="134"/>
      <c r="LHB1" s="134"/>
      <c r="LHC1" s="134"/>
      <c r="LHD1" s="134"/>
      <c r="LHE1" s="134"/>
      <c r="LHF1" s="134"/>
      <c r="LHG1" s="134"/>
      <c r="LHH1" s="134"/>
      <c r="LHI1" s="134"/>
      <c r="LHJ1" s="134"/>
      <c r="LHK1" s="134"/>
      <c r="LHL1" s="134"/>
      <c r="LHM1" s="134"/>
      <c r="LHN1" s="134"/>
      <c r="LHO1" s="134"/>
      <c r="LHP1" s="134"/>
      <c r="LHQ1" s="134"/>
      <c r="LHR1" s="134"/>
      <c r="LHS1" s="134"/>
      <c r="LHT1" s="134"/>
      <c r="LHU1" s="134"/>
      <c r="LHV1" s="134"/>
      <c r="LHW1" s="134"/>
      <c r="LHX1" s="134"/>
      <c r="LHY1" s="134"/>
      <c r="LHZ1" s="134"/>
      <c r="LIA1" s="134"/>
      <c r="LIB1" s="134"/>
      <c r="LIC1" s="134"/>
      <c r="LID1" s="134"/>
      <c r="LIE1" s="134"/>
      <c r="LIF1" s="134"/>
      <c r="LIG1" s="134"/>
      <c r="LIH1" s="134"/>
      <c r="LII1" s="134"/>
      <c r="LIJ1" s="134"/>
      <c r="LIK1" s="134"/>
      <c r="LIL1" s="134"/>
      <c r="LIM1" s="134"/>
      <c r="LIN1" s="134"/>
      <c r="LIO1" s="134"/>
      <c r="LIP1" s="134"/>
      <c r="LIQ1" s="134"/>
      <c r="LIR1" s="134"/>
      <c r="LIS1" s="134"/>
      <c r="LIT1" s="134"/>
      <c r="LIU1" s="134"/>
      <c r="LIV1" s="134"/>
      <c r="LIW1" s="134"/>
      <c r="LIX1" s="134"/>
      <c r="LIY1" s="134"/>
      <c r="LIZ1" s="134"/>
      <c r="LJA1" s="134"/>
      <c r="LJB1" s="134"/>
      <c r="LJC1" s="134"/>
      <c r="LJD1" s="134"/>
      <c r="LJE1" s="134"/>
      <c r="LJF1" s="134"/>
      <c r="LJG1" s="134"/>
      <c r="LJH1" s="134"/>
      <c r="LJI1" s="134"/>
      <c r="LJJ1" s="134"/>
      <c r="LJK1" s="134"/>
      <c r="LJL1" s="134"/>
      <c r="LJM1" s="134"/>
      <c r="LJN1" s="134"/>
      <c r="LJO1" s="134"/>
      <c r="LJP1" s="134"/>
      <c r="LJQ1" s="134"/>
      <c r="LJR1" s="134"/>
      <c r="LJS1" s="134"/>
      <c r="LJT1" s="134"/>
      <c r="LJU1" s="134"/>
      <c r="LJV1" s="134"/>
      <c r="LJW1" s="134"/>
      <c r="LJX1" s="134"/>
      <c r="LJY1" s="134"/>
      <c r="LJZ1" s="134"/>
      <c r="LKA1" s="134"/>
      <c r="LKB1" s="134"/>
      <c r="LKC1" s="134"/>
      <c r="LKD1" s="134"/>
      <c r="LKE1" s="134"/>
      <c r="LKF1" s="134"/>
      <c r="LKG1" s="134"/>
      <c r="LKH1" s="134"/>
      <c r="LKI1" s="134"/>
      <c r="LKJ1" s="134"/>
      <c r="LKK1" s="134"/>
      <c r="LKL1" s="134"/>
      <c r="LKM1" s="134"/>
      <c r="LKN1" s="134"/>
      <c r="LKO1" s="134"/>
      <c r="LKP1" s="134"/>
      <c r="LKQ1" s="134"/>
      <c r="LKR1" s="134"/>
      <c r="LKS1" s="134"/>
      <c r="LKT1" s="134"/>
      <c r="LKU1" s="134"/>
      <c r="LKV1" s="134"/>
      <c r="LKW1" s="134"/>
      <c r="LKX1" s="134"/>
      <c r="LKY1" s="134"/>
      <c r="LKZ1" s="134"/>
      <c r="LLA1" s="134"/>
      <c r="LLB1" s="134"/>
      <c r="LLC1" s="134"/>
      <c r="LLD1" s="134"/>
      <c r="LLE1" s="134"/>
      <c r="LLF1" s="134"/>
      <c r="LLG1" s="134"/>
      <c r="LLH1" s="134"/>
      <c r="LLI1" s="134"/>
      <c r="LLJ1" s="134"/>
      <c r="LLK1" s="134"/>
      <c r="LLL1" s="134"/>
      <c r="LLM1" s="134"/>
      <c r="LLN1" s="134"/>
      <c r="LLO1" s="134"/>
      <c r="LLP1" s="134"/>
      <c r="LLQ1" s="134"/>
      <c r="LLR1" s="134"/>
      <c r="LLS1" s="134"/>
      <c r="LLT1" s="134"/>
      <c r="LLU1" s="134"/>
      <c r="LLV1" s="134"/>
      <c r="LLW1" s="134"/>
      <c r="LLX1" s="134"/>
      <c r="LLY1" s="134"/>
      <c r="LLZ1" s="134"/>
      <c r="LMA1" s="134"/>
      <c r="LMB1" s="134"/>
      <c r="LMC1" s="134"/>
      <c r="LMD1" s="134"/>
      <c r="LME1" s="134"/>
      <c r="LMF1" s="134"/>
      <c r="LMG1" s="134"/>
      <c r="LMH1" s="134"/>
      <c r="LMI1" s="134"/>
      <c r="LMJ1" s="134"/>
      <c r="LMK1" s="134"/>
      <c r="LML1" s="134"/>
      <c r="LMM1" s="134"/>
      <c r="LMN1" s="134"/>
      <c r="LMO1" s="134"/>
      <c r="LMP1" s="134"/>
      <c r="LMQ1" s="134"/>
      <c r="LMR1" s="134"/>
      <c r="LMS1" s="134"/>
      <c r="LMT1" s="134"/>
      <c r="LMU1" s="134"/>
      <c r="LMV1" s="134"/>
      <c r="LMW1" s="134"/>
      <c r="LMX1" s="134"/>
      <c r="LMY1" s="134"/>
      <c r="LMZ1" s="134"/>
      <c r="LNA1" s="134"/>
      <c r="LNB1" s="134"/>
      <c r="LNC1" s="134"/>
      <c r="LND1" s="134"/>
      <c r="LNE1" s="134"/>
      <c r="LNF1" s="134"/>
      <c r="LNG1" s="134"/>
      <c r="LNH1" s="134"/>
      <c r="LNI1" s="134"/>
      <c r="LNJ1" s="134"/>
      <c r="LNK1" s="134"/>
      <c r="LNL1" s="134"/>
      <c r="LNM1" s="134"/>
      <c r="LNN1" s="134"/>
      <c r="LNO1" s="134"/>
      <c r="LNP1" s="134"/>
      <c r="LNQ1" s="134"/>
      <c r="LNR1" s="134"/>
      <c r="LNS1" s="134"/>
      <c r="LNT1" s="134"/>
      <c r="LNU1" s="134"/>
      <c r="LNV1" s="134"/>
      <c r="LNW1" s="134"/>
      <c r="LNX1" s="134"/>
      <c r="LNY1" s="134"/>
      <c r="LNZ1" s="134"/>
      <c r="LOA1" s="134"/>
      <c r="LOB1" s="134"/>
      <c r="LOC1" s="134"/>
      <c r="LOD1" s="134"/>
      <c r="LOE1" s="134"/>
      <c r="LOF1" s="134"/>
      <c r="LOG1" s="134"/>
      <c r="LOH1" s="134"/>
      <c r="LOI1" s="134"/>
      <c r="LOJ1" s="134"/>
      <c r="LOK1" s="134"/>
      <c r="LOL1" s="134"/>
      <c r="LOM1" s="134"/>
      <c r="LON1" s="134"/>
      <c r="LOO1" s="134"/>
      <c r="LOP1" s="134"/>
      <c r="LOQ1" s="134"/>
      <c r="LOR1" s="134"/>
      <c r="LOS1" s="134"/>
      <c r="LOT1" s="134"/>
      <c r="LOU1" s="134"/>
      <c r="LOV1" s="134"/>
      <c r="LOW1" s="134"/>
      <c r="LOX1" s="134"/>
      <c r="LOY1" s="134"/>
      <c r="LOZ1" s="134"/>
      <c r="LPA1" s="134"/>
      <c r="LPB1" s="134"/>
      <c r="LPC1" s="134"/>
      <c r="LPD1" s="134"/>
      <c r="LPE1" s="134"/>
      <c r="LPF1" s="134"/>
      <c r="LPG1" s="134"/>
      <c r="LPH1" s="134"/>
      <c r="LPI1" s="134"/>
      <c r="LPJ1" s="134"/>
      <c r="LPK1" s="134"/>
      <c r="LPL1" s="134"/>
      <c r="LPM1" s="134"/>
      <c r="LPN1" s="134"/>
      <c r="LPO1" s="134"/>
      <c r="LPP1" s="134"/>
      <c r="LPQ1" s="134"/>
      <c r="LPR1" s="134"/>
      <c r="LPS1" s="134"/>
      <c r="LPT1" s="134"/>
      <c r="LPU1" s="134"/>
      <c r="LPV1" s="134"/>
      <c r="LPW1" s="134"/>
      <c r="LPX1" s="134"/>
      <c r="LPY1" s="134"/>
      <c r="LPZ1" s="134"/>
      <c r="LQA1" s="134"/>
      <c r="LQB1" s="134"/>
      <c r="LQC1" s="134"/>
      <c r="LQD1" s="134"/>
      <c r="LQE1" s="134"/>
      <c r="LQF1" s="134"/>
      <c r="LQG1" s="134"/>
      <c r="LQH1" s="134"/>
      <c r="LQI1" s="134"/>
      <c r="LQJ1" s="134"/>
      <c r="LQK1" s="134"/>
      <c r="LQL1" s="134"/>
      <c r="LQM1" s="134"/>
      <c r="LQN1" s="134"/>
      <c r="LQO1" s="134"/>
      <c r="LQP1" s="134"/>
      <c r="LQQ1" s="134"/>
      <c r="LQR1" s="134"/>
      <c r="LQS1" s="134"/>
      <c r="LQT1" s="134"/>
      <c r="LQU1" s="134"/>
      <c r="LQV1" s="134"/>
      <c r="LQW1" s="134"/>
      <c r="LQX1" s="134"/>
      <c r="LQY1" s="134"/>
      <c r="LQZ1" s="134"/>
      <c r="LRA1" s="134"/>
      <c r="LRB1" s="134"/>
      <c r="LRC1" s="134"/>
      <c r="LRD1" s="134"/>
      <c r="LRE1" s="134"/>
      <c r="LRF1" s="134"/>
      <c r="LRG1" s="134"/>
      <c r="LRH1" s="134"/>
      <c r="LRI1" s="134"/>
      <c r="LRJ1" s="134"/>
      <c r="LRK1" s="134"/>
      <c r="LRL1" s="134"/>
      <c r="LRM1" s="134"/>
      <c r="LRN1" s="134"/>
      <c r="LRO1" s="134"/>
      <c r="LRP1" s="134"/>
      <c r="LRQ1" s="134"/>
      <c r="LRR1" s="134"/>
      <c r="LRS1" s="134"/>
      <c r="LRT1" s="134"/>
      <c r="LRU1" s="134"/>
      <c r="LRV1" s="134"/>
      <c r="LRW1" s="134"/>
      <c r="LRX1" s="134"/>
      <c r="LRY1" s="134"/>
      <c r="LRZ1" s="134"/>
      <c r="LSA1" s="134"/>
      <c r="LSB1" s="134"/>
      <c r="LSC1" s="134"/>
      <c r="LSD1" s="134"/>
      <c r="LSE1" s="134"/>
      <c r="LSF1" s="134"/>
      <c r="LSG1" s="134"/>
      <c r="LSH1" s="134"/>
      <c r="LSI1" s="134"/>
      <c r="LSJ1" s="134"/>
      <c r="LSK1" s="134"/>
      <c r="LSL1" s="134"/>
      <c r="LSM1" s="134"/>
      <c r="LSN1" s="134"/>
      <c r="LSO1" s="134"/>
      <c r="LSP1" s="134"/>
      <c r="LSQ1" s="134"/>
      <c r="LSR1" s="134"/>
      <c r="LSS1" s="134"/>
      <c r="LST1" s="134"/>
      <c r="LSU1" s="134"/>
      <c r="LSV1" s="134"/>
      <c r="LSW1" s="134"/>
      <c r="LSX1" s="134"/>
      <c r="LSY1" s="134"/>
      <c r="LSZ1" s="134"/>
      <c r="LTA1" s="134"/>
      <c r="LTB1" s="134"/>
      <c r="LTC1" s="134"/>
      <c r="LTD1" s="134"/>
      <c r="LTE1" s="134"/>
      <c r="LTF1" s="134"/>
      <c r="LTG1" s="134"/>
      <c r="LTH1" s="134"/>
      <c r="LTI1" s="134"/>
      <c r="LTJ1" s="134"/>
      <c r="LTK1" s="134"/>
      <c r="LTL1" s="134"/>
      <c r="LTM1" s="134"/>
      <c r="LTN1" s="134"/>
      <c r="LTO1" s="134"/>
      <c r="LTP1" s="134"/>
      <c r="LTQ1" s="134"/>
      <c r="LTR1" s="134"/>
      <c r="LTS1" s="134"/>
      <c r="LTT1" s="134"/>
      <c r="LTU1" s="134"/>
      <c r="LTV1" s="134"/>
      <c r="LTW1" s="134"/>
      <c r="LTX1" s="134"/>
      <c r="LTY1" s="134"/>
      <c r="LTZ1" s="134"/>
      <c r="LUA1" s="134"/>
      <c r="LUB1" s="134"/>
      <c r="LUC1" s="134"/>
      <c r="LUD1" s="134"/>
      <c r="LUE1" s="134"/>
      <c r="LUF1" s="134"/>
      <c r="LUG1" s="134"/>
      <c r="LUH1" s="134"/>
      <c r="LUI1" s="134"/>
      <c r="LUJ1" s="134"/>
      <c r="LUK1" s="134"/>
      <c r="LUL1" s="134"/>
      <c r="LUM1" s="134"/>
      <c r="LUN1" s="134"/>
      <c r="LUO1" s="134"/>
      <c r="LUP1" s="134"/>
      <c r="LUQ1" s="134"/>
      <c r="LUR1" s="134"/>
      <c r="LUS1" s="134"/>
      <c r="LUT1" s="134"/>
      <c r="LUU1" s="134"/>
      <c r="LUV1" s="134"/>
      <c r="LUW1" s="134"/>
      <c r="LUX1" s="134"/>
      <c r="LUY1" s="134"/>
      <c r="LUZ1" s="134"/>
      <c r="LVA1" s="134"/>
      <c r="LVB1" s="134"/>
      <c r="LVC1" s="134"/>
      <c r="LVD1" s="134"/>
      <c r="LVE1" s="134"/>
      <c r="LVF1" s="134"/>
      <c r="LVG1" s="134"/>
      <c r="LVH1" s="134"/>
      <c r="LVI1" s="134"/>
      <c r="LVJ1" s="134"/>
      <c r="LVK1" s="134"/>
      <c r="LVL1" s="134"/>
      <c r="LVM1" s="134"/>
      <c r="LVN1" s="134"/>
      <c r="LVO1" s="134"/>
      <c r="LVP1" s="134"/>
      <c r="LVQ1" s="134"/>
      <c r="LVR1" s="134"/>
      <c r="LVS1" s="134"/>
      <c r="LVT1" s="134"/>
      <c r="LVU1" s="134"/>
      <c r="LVV1" s="134"/>
      <c r="LVW1" s="134"/>
      <c r="LVX1" s="134"/>
      <c r="LVY1" s="134"/>
      <c r="LVZ1" s="134"/>
      <c r="LWA1" s="134"/>
      <c r="LWB1" s="134"/>
      <c r="LWC1" s="134"/>
      <c r="LWD1" s="134"/>
      <c r="LWE1" s="134"/>
      <c r="LWF1" s="134"/>
      <c r="LWG1" s="134"/>
      <c r="LWH1" s="134"/>
      <c r="LWI1" s="134"/>
      <c r="LWJ1" s="134"/>
      <c r="LWK1" s="134"/>
      <c r="LWL1" s="134"/>
      <c r="LWM1" s="134"/>
      <c r="LWN1" s="134"/>
      <c r="LWO1" s="134"/>
      <c r="LWP1" s="134"/>
      <c r="LWQ1" s="134"/>
      <c r="LWR1" s="134"/>
      <c r="LWS1" s="134"/>
      <c r="LWT1" s="134"/>
      <c r="LWU1" s="134"/>
      <c r="LWV1" s="134"/>
      <c r="LWW1" s="134"/>
      <c r="LWX1" s="134"/>
      <c r="LWY1" s="134"/>
      <c r="LWZ1" s="134"/>
      <c r="LXA1" s="134"/>
      <c r="LXB1" s="134"/>
      <c r="LXC1" s="134"/>
      <c r="LXD1" s="134"/>
      <c r="LXE1" s="134"/>
      <c r="LXF1" s="134"/>
      <c r="LXG1" s="134"/>
      <c r="LXH1" s="134"/>
      <c r="LXI1" s="134"/>
      <c r="LXJ1" s="134"/>
      <c r="LXK1" s="134"/>
      <c r="LXL1" s="134"/>
      <c r="LXM1" s="134"/>
      <c r="LXN1" s="134"/>
      <c r="LXO1" s="134"/>
      <c r="LXP1" s="134"/>
      <c r="LXQ1" s="134"/>
      <c r="LXR1" s="134"/>
      <c r="LXS1" s="134"/>
      <c r="LXT1" s="134"/>
      <c r="LXU1" s="134"/>
      <c r="LXV1" s="134"/>
      <c r="LXW1" s="134"/>
      <c r="LXX1" s="134"/>
      <c r="LXY1" s="134"/>
      <c r="LXZ1" s="134"/>
      <c r="LYA1" s="134"/>
      <c r="LYB1" s="134"/>
      <c r="LYC1" s="134"/>
      <c r="LYD1" s="134"/>
      <c r="LYE1" s="134"/>
      <c r="LYF1" s="134"/>
      <c r="LYG1" s="134"/>
      <c r="LYH1" s="134"/>
      <c r="LYI1" s="134"/>
      <c r="LYJ1" s="134"/>
      <c r="LYK1" s="134"/>
      <c r="LYL1" s="134"/>
      <c r="LYM1" s="134"/>
      <c r="LYN1" s="134"/>
      <c r="LYO1" s="134"/>
      <c r="LYP1" s="134"/>
      <c r="LYQ1" s="134"/>
      <c r="LYR1" s="134"/>
      <c r="LYS1" s="134"/>
      <c r="LYT1" s="134"/>
      <c r="LYU1" s="134"/>
      <c r="LYV1" s="134"/>
      <c r="LYW1" s="134"/>
      <c r="LYX1" s="134"/>
      <c r="LYY1" s="134"/>
      <c r="LYZ1" s="134"/>
      <c r="LZA1" s="134"/>
      <c r="LZB1" s="134"/>
      <c r="LZC1" s="134"/>
      <c r="LZD1" s="134"/>
      <c r="LZE1" s="134"/>
      <c r="LZF1" s="134"/>
      <c r="LZG1" s="134"/>
      <c r="LZH1" s="134"/>
      <c r="LZI1" s="134"/>
      <c r="LZJ1" s="134"/>
      <c r="LZK1" s="134"/>
      <c r="LZL1" s="134"/>
      <c r="LZM1" s="134"/>
      <c r="LZN1" s="134"/>
      <c r="LZO1" s="134"/>
      <c r="LZP1" s="134"/>
      <c r="LZQ1" s="134"/>
      <c r="LZR1" s="134"/>
      <c r="LZS1" s="134"/>
      <c r="LZT1" s="134"/>
      <c r="LZU1" s="134"/>
      <c r="LZV1" s="134"/>
      <c r="LZW1" s="134"/>
      <c r="LZX1" s="134"/>
      <c r="LZY1" s="134"/>
      <c r="LZZ1" s="134"/>
      <c r="MAA1" s="134"/>
      <c r="MAB1" s="134"/>
      <c r="MAC1" s="134"/>
      <c r="MAD1" s="134"/>
      <c r="MAE1" s="134"/>
      <c r="MAF1" s="134"/>
      <c r="MAG1" s="134"/>
      <c r="MAH1" s="134"/>
      <c r="MAI1" s="134"/>
      <c r="MAJ1" s="134"/>
      <c r="MAK1" s="134"/>
      <c r="MAL1" s="134"/>
      <c r="MAM1" s="134"/>
      <c r="MAN1" s="134"/>
      <c r="MAO1" s="134"/>
      <c r="MAP1" s="134"/>
      <c r="MAQ1" s="134"/>
      <c r="MAR1" s="134"/>
      <c r="MAS1" s="134"/>
      <c r="MAT1" s="134"/>
      <c r="MAU1" s="134"/>
      <c r="MAV1" s="134"/>
      <c r="MAW1" s="134"/>
      <c r="MAX1" s="134"/>
      <c r="MAY1" s="134"/>
      <c r="MAZ1" s="134"/>
      <c r="MBA1" s="134"/>
      <c r="MBB1" s="134"/>
      <c r="MBC1" s="134"/>
      <c r="MBD1" s="134"/>
      <c r="MBE1" s="134"/>
      <c r="MBF1" s="134"/>
      <c r="MBG1" s="134"/>
      <c r="MBH1" s="134"/>
      <c r="MBI1" s="134"/>
      <c r="MBJ1" s="134"/>
      <c r="MBK1" s="134"/>
      <c r="MBL1" s="134"/>
      <c r="MBM1" s="134"/>
      <c r="MBN1" s="134"/>
      <c r="MBO1" s="134"/>
      <c r="MBP1" s="134"/>
      <c r="MBQ1" s="134"/>
      <c r="MBR1" s="134"/>
      <c r="MBS1" s="134"/>
      <c r="MBT1" s="134"/>
      <c r="MBU1" s="134"/>
      <c r="MBV1" s="134"/>
      <c r="MBW1" s="134"/>
      <c r="MBX1" s="134"/>
      <c r="MBY1" s="134"/>
      <c r="MBZ1" s="134"/>
      <c r="MCA1" s="134"/>
      <c r="MCB1" s="134"/>
      <c r="MCC1" s="134"/>
      <c r="MCD1" s="134"/>
      <c r="MCE1" s="134"/>
      <c r="MCF1" s="134"/>
      <c r="MCG1" s="134"/>
      <c r="MCH1" s="134"/>
      <c r="MCI1" s="134"/>
      <c r="MCJ1" s="134"/>
      <c r="MCK1" s="134"/>
      <c r="MCL1" s="134"/>
      <c r="MCM1" s="134"/>
      <c r="MCN1" s="134"/>
      <c r="MCO1" s="134"/>
      <c r="MCP1" s="134"/>
      <c r="MCQ1" s="134"/>
      <c r="MCR1" s="134"/>
      <c r="MCS1" s="134"/>
      <c r="MCT1" s="134"/>
      <c r="MCU1" s="134"/>
      <c r="MCV1" s="134"/>
      <c r="MCW1" s="134"/>
      <c r="MCX1" s="134"/>
      <c r="MCY1" s="134"/>
      <c r="MCZ1" s="134"/>
      <c r="MDA1" s="134"/>
      <c r="MDB1" s="134"/>
      <c r="MDC1" s="134"/>
      <c r="MDD1" s="134"/>
      <c r="MDE1" s="134"/>
      <c r="MDF1" s="134"/>
      <c r="MDG1" s="134"/>
      <c r="MDH1" s="134"/>
      <c r="MDI1" s="134"/>
      <c r="MDJ1" s="134"/>
      <c r="MDK1" s="134"/>
      <c r="MDL1" s="134"/>
      <c r="MDM1" s="134"/>
      <c r="MDN1" s="134"/>
      <c r="MDO1" s="134"/>
      <c r="MDP1" s="134"/>
      <c r="MDQ1" s="134"/>
      <c r="MDR1" s="134"/>
      <c r="MDS1" s="134"/>
      <c r="MDT1" s="134"/>
      <c r="MDU1" s="134"/>
      <c r="MDV1" s="134"/>
      <c r="MDW1" s="134"/>
      <c r="MDX1" s="134"/>
      <c r="MDY1" s="134"/>
      <c r="MDZ1" s="134"/>
      <c r="MEA1" s="134"/>
      <c r="MEB1" s="134"/>
      <c r="MEC1" s="134"/>
      <c r="MED1" s="134"/>
      <c r="MEE1" s="134"/>
      <c r="MEF1" s="134"/>
      <c r="MEG1" s="134"/>
      <c r="MEH1" s="134"/>
      <c r="MEI1" s="134"/>
      <c r="MEJ1" s="134"/>
      <c r="MEK1" s="134"/>
      <c r="MEL1" s="134"/>
      <c r="MEM1" s="134"/>
      <c r="MEN1" s="134"/>
      <c r="MEO1" s="134"/>
      <c r="MEP1" s="134"/>
      <c r="MEQ1" s="134"/>
      <c r="MER1" s="134"/>
      <c r="MES1" s="134"/>
      <c r="MET1" s="134"/>
      <c r="MEU1" s="134"/>
      <c r="MEV1" s="134"/>
      <c r="MEW1" s="134"/>
      <c r="MEX1" s="134"/>
      <c r="MEY1" s="134"/>
      <c r="MEZ1" s="134"/>
      <c r="MFA1" s="134"/>
      <c r="MFB1" s="134"/>
      <c r="MFC1" s="134"/>
      <c r="MFD1" s="134"/>
      <c r="MFE1" s="134"/>
      <c r="MFF1" s="134"/>
      <c r="MFG1" s="134"/>
      <c r="MFH1" s="134"/>
      <c r="MFI1" s="134"/>
      <c r="MFJ1" s="134"/>
      <c r="MFK1" s="134"/>
      <c r="MFL1" s="134"/>
      <c r="MFM1" s="134"/>
      <c r="MFN1" s="134"/>
      <c r="MFO1" s="134"/>
      <c r="MFP1" s="134"/>
      <c r="MFQ1" s="134"/>
      <c r="MFR1" s="134"/>
      <c r="MFS1" s="134"/>
      <c r="MFT1" s="134"/>
      <c r="MFU1" s="134"/>
      <c r="MFV1" s="134"/>
      <c r="MFW1" s="134"/>
      <c r="MFX1" s="134"/>
      <c r="MFY1" s="134"/>
      <c r="MFZ1" s="134"/>
      <c r="MGA1" s="134"/>
      <c r="MGB1" s="134"/>
      <c r="MGC1" s="134"/>
      <c r="MGD1" s="134"/>
      <c r="MGE1" s="134"/>
      <c r="MGF1" s="134"/>
      <c r="MGG1" s="134"/>
      <c r="MGH1" s="134"/>
      <c r="MGI1" s="134"/>
      <c r="MGJ1" s="134"/>
      <c r="MGK1" s="134"/>
      <c r="MGL1" s="134"/>
      <c r="MGM1" s="134"/>
      <c r="MGN1" s="134"/>
      <c r="MGO1" s="134"/>
      <c r="MGP1" s="134"/>
      <c r="MGQ1" s="134"/>
      <c r="MGR1" s="134"/>
      <c r="MGS1" s="134"/>
      <c r="MGT1" s="134"/>
      <c r="MGU1" s="134"/>
      <c r="MGV1" s="134"/>
      <c r="MGW1" s="134"/>
      <c r="MGX1" s="134"/>
      <c r="MGY1" s="134"/>
      <c r="MGZ1" s="134"/>
      <c r="MHA1" s="134"/>
      <c r="MHB1" s="134"/>
      <c r="MHC1" s="134"/>
      <c r="MHD1" s="134"/>
      <c r="MHE1" s="134"/>
      <c r="MHF1" s="134"/>
      <c r="MHG1" s="134"/>
      <c r="MHH1" s="134"/>
      <c r="MHI1" s="134"/>
      <c r="MHJ1" s="134"/>
      <c r="MHK1" s="134"/>
      <c r="MHL1" s="134"/>
      <c r="MHM1" s="134"/>
      <c r="MHN1" s="134"/>
      <c r="MHO1" s="134"/>
      <c r="MHP1" s="134"/>
      <c r="MHQ1" s="134"/>
      <c r="MHR1" s="134"/>
      <c r="MHS1" s="134"/>
      <c r="MHT1" s="134"/>
      <c r="MHU1" s="134"/>
      <c r="MHV1" s="134"/>
      <c r="MHW1" s="134"/>
      <c r="MHX1" s="134"/>
      <c r="MHY1" s="134"/>
      <c r="MHZ1" s="134"/>
      <c r="MIA1" s="134"/>
      <c r="MIB1" s="134"/>
      <c r="MIC1" s="134"/>
      <c r="MID1" s="134"/>
      <c r="MIE1" s="134"/>
      <c r="MIF1" s="134"/>
      <c r="MIG1" s="134"/>
      <c r="MIH1" s="134"/>
      <c r="MII1" s="134"/>
      <c r="MIJ1" s="134"/>
      <c r="MIK1" s="134"/>
      <c r="MIL1" s="134"/>
      <c r="MIM1" s="134"/>
      <c r="MIN1" s="134"/>
      <c r="MIO1" s="134"/>
      <c r="MIP1" s="134"/>
      <c r="MIQ1" s="134"/>
      <c r="MIR1" s="134"/>
      <c r="MIS1" s="134"/>
      <c r="MIT1" s="134"/>
      <c r="MIU1" s="134"/>
      <c r="MIV1" s="134"/>
      <c r="MIW1" s="134"/>
      <c r="MIX1" s="134"/>
      <c r="MIY1" s="134"/>
      <c r="MIZ1" s="134"/>
      <c r="MJA1" s="134"/>
      <c r="MJB1" s="134"/>
      <c r="MJC1" s="134"/>
      <c r="MJD1" s="134"/>
      <c r="MJE1" s="134"/>
      <c r="MJF1" s="134"/>
      <c r="MJG1" s="134"/>
      <c r="MJH1" s="134"/>
      <c r="MJI1" s="134"/>
      <c r="MJJ1" s="134"/>
      <c r="MJK1" s="134"/>
      <c r="MJL1" s="134"/>
      <c r="MJM1" s="134"/>
      <c r="MJN1" s="134"/>
      <c r="MJO1" s="134"/>
      <c r="MJP1" s="134"/>
      <c r="MJQ1" s="134"/>
      <c r="MJR1" s="134"/>
      <c r="MJS1" s="134"/>
      <c r="MJT1" s="134"/>
      <c r="MJU1" s="134"/>
      <c r="MJV1" s="134"/>
      <c r="MJW1" s="134"/>
      <c r="MJX1" s="134"/>
      <c r="MJY1" s="134"/>
      <c r="MJZ1" s="134"/>
      <c r="MKA1" s="134"/>
      <c r="MKB1" s="134"/>
      <c r="MKC1" s="134"/>
      <c r="MKD1" s="134"/>
      <c r="MKE1" s="134"/>
      <c r="MKF1" s="134"/>
      <c r="MKG1" s="134"/>
      <c r="MKH1" s="134"/>
      <c r="MKI1" s="134"/>
      <c r="MKJ1" s="134"/>
      <c r="MKK1" s="134"/>
      <c r="MKL1" s="134"/>
      <c r="MKM1" s="134"/>
      <c r="MKN1" s="134"/>
      <c r="MKO1" s="134"/>
      <c r="MKP1" s="134"/>
      <c r="MKQ1" s="134"/>
      <c r="MKR1" s="134"/>
      <c r="MKS1" s="134"/>
      <c r="MKT1" s="134"/>
      <c r="MKU1" s="134"/>
      <c r="MKV1" s="134"/>
      <c r="MKW1" s="134"/>
      <c r="MKX1" s="134"/>
      <c r="MKY1" s="134"/>
      <c r="MKZ1" s="134"/>
      <c r="MLA1" s="134"/>
      <c r="MLB1" s="134"/>
      <c r="MLC1" s="134"/>
      <c r="MLD1" s="134"/>
      <c r="MLE1" s="134"/>
      <c r="MLF1" s="134"/>
      <c r="MLG1" s="134"/>
      <c r="MLH1" s="134"/>
      <c r="MLI1" s="134"/>
      <c r="MLJ1" s="134"/>
      <c r="MLK1" s="134"/>
      <c r="MLL1" s="134"/>
      <c r="MLM1" s="134"/>
      <c r="MLN1" s="134"/>
      <c r="MLO1" s="134"/>
      <c r="MLP1" s="134"/>
      <c r="MLQ1" s="134"/>
      <c r="MLR1" s="134"/>
      <c r="MLS1" s="134"/>
      <c r="MLT1" s="134"/>
      <c r="MLU1" s="134"/>
      <c r="MLV1" s="134"/>
      <c r="MLW1" s="134"/>
      <c r="MLX1" s="134"/>
      <c r="MLY1" s="134"/>
      <c r="MLZ1" s="134"/>
      <c r="MMA1" s="134"/>
      <c r="MMB1" s="134"/>
      <c r="MMC1" s="134"/>
      <c r="MMD1" s="134"/>
      <c r="MME1" s="134"/>
      <c r="MMF1" s="134"/>
      <c r="MMG1" s="134"/>
      <c r="MMH1" s="134"/>
      <c r="MMI1" s="134"/>
      <c r="MMJ1" s="134"/>
      <c r="MMK1" s="134"/>
      <c r="MML1" s="134"/>
      <c r="MMM1" s="134"/>
      <c r="MMN1" s="134"/>
      <c r="MMO1" s="134"/>
      <c r="MMP1" s="134"/>
      <c r="MMQ1" s="134"/>
      <c r="MMR1" s="134"/>
      <c r="MMS1" s="134"/>
      <c r="MMT1" s="134"/>
      <c r="MMU1" s="134"/>
      <c r="MMV1" s="134"/>
      <c r="MMW1" s="134"/>
      <c r="MMX1" s="134"/>
      <c r="MMY1" s="134"/>
      <c r="MMZ1" s="134"/>
      <c r="MNA1" s="134"/>
      <c r="MNB1" s="134"/>
      <c r="MNC1" s="134"/>
      <c r="MND1" s="134"/>
      <c r="MNE1" s="134"/>
      <c r="MNF1" s="134"/>
      <c r="MNG1" s="134"/>
      <c r="MNH1" s="134"/>
      <c r="MNI1" s="134"/>
      <c r="MNJ1" s="134"/>
      <c r="MNK1" s="134"/>
      <c r="MNL1" s="134"/>
      <c r="MNM1" s="134"/>
      <c r="MNN1" s="134"/>
      <c r="MNO1" s="134"/>
      <c r="MNP1" s="134"/>
      <c r="MNQ1" s="134"/>
      <c r="MNR1" s="134"/>
      <c r="MNS1" s="134"/>
      <c r="MNT1" s="134"/>
      <c r="MNU1" s="134"/>
      <c r="MNV1" s="134"/>
      <c r="MNW1" s="134"/>
      <c r="MNX1" s="134"/>
      <c r="MNY1" s="134"/>
      <c r="MNZ1" s="134"/>
      <c r="MOA1" s="134"/>
      <c r="MOB1" s="134"/>
      <c r="MOC1" s="134"/>
      <c r="MOD1" s="134"/>
      <c r="MOE1" s="134"/>
      <c r="MOF1" s="134"/>
      <c r="MOG1" s="134"/>
      <c r="MOH1" s="134"/>
      <c r="MOI1" s="134"/>
      <c r="MOJ1" s="134"/>
      <c r="MOK1" s="134"/>
      <c r="MOL1" s="134"/>
      <c r="MOM1" s="134"/>
      <c r="MON1" s="134"/>
      <c r="MOO1" s="134"/>
      <c r="MOP1" s="134"/>
      <c r="MOQ1" s="134"/>
      <c r="MOR1" s="134"/>
      <c r="MOS1" s="134"/>
      <c r="MOT1" s="134"/>
      <c r="MOU1" s="134"/>
      <c r="MOV1" s="134"/>
      <c r="MOW1" s="134"/>
      <c r="MOX1" s="134"/>
      <c r="MOY1" s="134"/>
      <c r="MOZ1" s="134"/>
      <c r="MPA1" s="134"/>
      <c r="MPB1" s="134"/>
      <c r="MPC1" s="134"/>
      <c r="MPD1" s="134"/>
      <c r="MPE1" s="134"/>
      <c r="MPF1" s="134"/>
      <c r="MPG1" s="134"/>
      <c r="MPH1" s="134"/>
      <c r="MPI1" s="134"/>
      <c r="MPJ1" s="134"/>
      <c r="MPK1" s="134"/>
      <c r="MPL1" s="134"/>
      <c r="MPM1" s="134"/>
      <c r="MPN1" s="134"/>
      <c r="MPO1" s="134"/>
      <c r="MPP1" s="134"/>
      <c r="MPQ1" s="134"/>
      <c r="MPR1" s="134"/>
      <c r="MPS1" s="134"/>
      <c r="MPT1" s="134"/>
      <c r="MPU1" s="134"/>
      <c r="MPV1" s="134"/>
      <c r="MPW1" s="134"/>
      <c r="MPX1" s="134"/>
      <c r="MPY1" s="134"/>
      <c r="MPZ1" s="134"/>
      <c r="MQA1" s="134"/>
      <c r="MQB1" s="134"/>
      <c r="MQC1" s="134"/>
      <c r="MQD1" s="134"/>
      <c r="MQE1" s="134"/>
      <c r="MQF1" s="134"/>
      <c r="MQG1" s="134"/>
      <c r="MQH1" s="134"/>
      <c r="MQI1" s="134"/>
      <c r="MQJ1" s="134"/>
      <c r="MQK1" s="134"/>
      <c r="MQL1" s="134"/>
      <c r="MQM1" s="134"/>
      <c r="MQN1" s="134"/>
      <c r="MQO1" s="134"/>
      <c r="MQP1" s="134"/>
      <c r="MQQ1" s="134"/>
      <c r="MQR1" s="134"/>
      <c r="MQS1" s="134"/>
      <c r="MQT1" s="134"/>
      <c r="MQU1" s="134"/>
      <c r="MQV1" s="134"/>
      <c r="MQW1" s="134"/>
      <c r="MQX1" s="134"/>
      <c r="MQY1" s="134"/>
      <c r="MQZ1" s="134"/>
      <c r="MRA1" s="134"/>
      <c r="MRB1" s="134"/>
      <c r="MRC1" s="134"/>
      <c r="MRD1" s="134"/>
      <c r="MRE1" s="134"/>
      <c r="MRF1" s="134"/>
      <c r="MRG1" s="134"/>
      <c r="MRH1" s="134"/>
      <c r="MRI1" s="134"/>
      <c r="MRJ1" s="134"/>
      <c r="MRK1" s="134"/>
      <c r="MRL1" s="134"/>
      <c r="MRM1" s="134"/>
      <c r="MRN1" s="134"/>
      <c r="MRO1" s="134"/>
      <c r="MRP1" s="134"/>
      <c r="MRQ1" s="134"/>
      <c r="MRR1" s="134"/>
      <c r="MRS1" s="134"/>
      <c r="MRT1" s="134"/>
      <c r="MRU1" s="134"/>
      <c r="MRV1" s="134"/>
      <c r="MRW1" s="134"/>
      <c r="MRX1" s="134"/>
      <c r="MRY1" s="134"/>
      <c r="MRZ1" s="134"/>
      <c r="MSA1" s="134"/>
      <c r="MSB1" s="134"/>
      <c r="MSC1" s="134"/>
      <c r="MSD1" s="134"/>
      <c r="MSE1" s="134"/>
      <c r="MSF1" s="134"/>
      <c r="MSG1" s="134"/>
      <c r="MSH1" s="134"/>
      <c r="MSI1" s="134"/>
      <c r="MSJ1" s="134"/>
      <c r="MSK1" s="134"/>
      <c r="MSL1" s="134"/>
      <c r="MSM1" s="134"/>
      <c r="MSN1" s="134"/>
      <c r="MSO1" s="134"/>
      <c r="MSP1" s="134"/>
      <c r="MSQ1" s="134"/>
      <c r="MSR1" s="134"/>
      <c r="MSS1" s="134"/>
      <c r="MST1" s="134"/>
      <c r="MSU1" s="134"/>
      <c r="MSV1" s="134"/>
      <c r="MSW1" s="134"/>
      <c r="MSX1" s="134"/>
      <c r="MSY1" s="134"/>
      <c r="MSZ1" s="134"/>
      <c r="MTA1" s="134"/>
      <c r="MTB1" s="134"/>
      <c r="MTC1" s="134"/>
      <c r="MTD1" s="134"/>
      <c r="MTE1" s="134"/>
      <c r="MTF1" s="134"/>
      <c r="MTG1" s="134"/>
      <c r="MTH1" s="134"/>
      <c r="MTI1" s="134"/>
      <c r="MTJ1" s="134"/>
      <c r="MTK1" s="134"/>
      <c r="MTL1" s="134"/>
      <c r="MTM1" s="134"/>
      <c r="MTN1" s="134"/>
      <c r="MTO1" s="134"/>
      <c r="MTP1" s="134"/>
      <c r="MTQ1" s="134"/>
      <c r="MTR1" s="134"/>
      <c r="MTS1" s="134"/>
      <c r="MTT1" s="134"/>
      <c r="MTU1" s="134"/>
      <c r="MTV1" s="134"/>
      <c r="MTW1" s="134"/>
      <c r="MTX1" s="134"/>
      <c r="MTY1" s="134"/>
      <c r="MTZ1" s="134"/>
      <c r="MUA1" s="134"/>
      <c r="MUB1" s="134"/>
      <c r="MUC1" s="134"/>
      <c r="MUD1" s="134"/>
      <c r="MUE1" s="134"/>
      <c r="MUF1" s="134"/>
      <c r="MUG1" s="134"/>
      <c r="MUH1" s="134"/>
      <c r="MUI1" s="134"/>
      <c r="MUJ1" s="134"/>
      <c r="MUK1" s="134"/>
      <c r="MUL1" s="134"/>
      <c r="MUM1" s="134"/>
      <c r="MUN1" s="134"/>
      <c r="MUO1" s="134"/>
      <c r="MUP1" s="134"/>
      <c r="MUQ1" s="134"/>
      <c r="MUR1" s="134"/>
      <c r="MUS1" s="134"/>
      <c r="MUT1" s="134"/>
      <c r="MUU1" s="134"/>
      <c r="MUV1" s="134"/>
      <c r="MUW1" s="134"/>
      <c r="MUX1" s="134"/>
      <c r="MUY1" s="134"/>
      <c r="MUZ1" s="134"/>
      <c r="MVA1" s="134"/>
      <c r="MVB1" s="134"/>
      <c r="MVC1" s="134"/>
      <c r="MVD1" s="134"/>
      <c r="MVE1" s="134"/>
      <c r="MVF1" s="134"/>
      <c r="MVG1" s="134"/>
      <c r="MVH1" s="134"/>
      <c r="MVI1" s="134"/>
      <c r="MVJ1" s="134"/>
      <c r="MVK1" s="134"/>
      <c r="MVL1" s="134"/>
      <c r="MVM1" s="134"/>
      <c r="MVN1" s="134"/>
      <c r="MVO1" s="134"/>
      <c r="MVP1" s="134"/>
      <c r="MVQ1" s="134"/>
      <c r="MVR1" s="134"/>
      <c r="MVS1" s="134"/>
      <c r="MVT1" s="134"/>
      <c r="MVU1" s="134"/>
      <c r="MVV1" s="134"/>
      <c r="MVW1" s="134"/>
      <c r="MVX1" s="134"/>
      <c r="MVY1" s="134"/>
      <c r="MVZ1" s="134"/>
      <c r="MWA1" s="134"/>
      <c r="MWB1" s="134"/>
      <c r="MWC1" s="134"/>
      <c r="MWD1" s="134"/>
      <c r="MWE1" s="134"/>
      <c r="MWF1" s="134"/>
      <c r="MWG1" s="134"/>
      <c r="MWH1" s="134"/>
      <c r="MWI1" s="134"/>
      <c r="MWJ1" s="134"/>
      <c r="MWK1" s="134"/>
      <c r="MWL1" s="134"/>
      <c r="MWM1" s="134"/>
      <c r="MWN1" s="134"/>
      <c r="MWO1" s="134"/>
      <c r="MWP1" s="134"/>
      <c r="MWQ1" s="134"/>
      <c r="MWR1" s="134"/>
      <c r="MWS1" s="134"/>
      <c r="MWT1" s="134"/>
      <c r="MWU1" s="134"/>
      <c r="MWV1" s="134"/>
      <c r="MWW1" s="134"/>
      <c r="MWX1" s="134"/>
      <c r="MWY1" s="134"/>
      <c r="MWZ1" s="134"/>
      <c r="MXA1" s="134"/>
      <c r="MXB1" s="134"/>
      <c r="MXC1" s="134"/>
      <c r="MXD1" s="134"/>
      <c r="MXE1" s="134"/>
      <c r="MXF1" s="134"/>
      <c r="MXG1" s="134"/>
      <c r="MXH1" s="134"/>
      <c r="MXI1" s="134"/>
      <c r="MXJ1" s="134"/>
      <c r="MXK1" s="134"/>
      <c r="MXL1" s="134"/>
      <c r="MXM1" s="134"/>
      <c r="MXN1" s="134"/>
      <c r="MXO1" s="134"/>
      <c r="MXP1" s="134"/>
      <c r="MXQ1" s="134"/>
      <c r="MXR1" s="134"/>
      <c r="MXS1" s="134"/>
      <c r="MXT1" s="134"/>
      <c r="MXU1" s="134"/>
      <c r="MXV1" s="134"/>
      <c r="MXW1" s="134"/>
      <c r="MXX1" s="134"/>
      <c r="MXY1" s="134"/>
      <c r="MXZ1" s="134"/>
      <c r="MYA1" s="134"/>
      <c r="MYB1" s="134"/>
      <c r="MYC1" s="134"/>
      <c r="MYD1" s="134"/>
      <c r="MYE1" s="134"/>
      <c r="MYF1" s="134"/>
      <c r="MYG1" s="134"/>
      <c r="MYH1" s="134"/>
      <c r="MYI1" s="134"/>
      <c r="MYJ1" s="134"/>
      <c r="MYK1" s="134"/>
      <c r="MYL1" s="134"/>
      <c r="MYM1" s="134"/>
      <c r="MYN1" s="134"/>
      <c r="MYO1" s="134"/>
      <c r="MYP1" s="134"/>
      <c r="MYQ1" s="134"/>
      <c r="MYR1" s="134"/>
      <c r="MYS1" s="134"/>
      <c r="MYT1" s="134"/>
      <c r="MYU1" s="134"/>
      <c r="MYV1" s="134"/>
      <c r="MYW1" s="134"/>
      <c r="MYX1" s="134"/>
      <c r="MYY1" s="134"/>
      <c r="MYZ1" s="134"/>
      <c r="MZA1" s="134"/>
      <c r="MZB1" s="134"/>
      <c r="MZC1" s="134"/>
      <c r="MZD1" s="134"/>
      <c r="MZE1" s="134"/>
      <c r="MZF1" s="134"/>
      <c r="MZG1" s="134"/>
      <c r="MZH1" s="134"/>
      <c r="MZI1" s="134"/>
      <c r="MZJ1" s="134"/>
      <c r="MZK1" s="134"/>
      <c r="MZL1" s="134"/>
      <c r="MZM1" s="134"/>
      <c r="MZN1" s="134"/>
      <c r="MZO1" s="134"/>
      <c r="MZP1" s="134"/>
      <c r="MZQ1" s="134"/>
      <c r="MZR1" s="134"/>
      <c r="MZS1" s="134"/>
      <c r="MZT1" s="134"/>
      <c r="MZU1" s="134"/>
      <c r="MZV1" s="134"/>
      <c r="MZW1" s="134"/>
      <c r="MZX1" s="134"/>
      <c r="MZY1" s="134"/>
      <c r="MZZ1" s="134"/>
      <c r="NAA1" s="134"/>
      <c r="NAB1" s="134"/>
      <c r="NAC1" s="134"/>
      <c r="NAD1" s="134"/>
      <c r="NAE1" s="134"/>
      <c r="NAF1" s="134"/>
      <c r="NAG1" s="134"/>
      <c r="NAH1" s="134"/>
      <c r="NAI1" s="134"/>
      <c r="NAJ1" s="134"/>
      <c r="NAK1" s="134"/>
      <c r="NAL1" s="134"/>
      <c r="NAM1" s="134"/>
      <c r="NAN1" s="134"/>
      <c r="NAO1" s="134"/>
      <c r="NAP1" s="134"/>
      <c r="NAQ1" s="134"/>
      <c r="NAR1" s="134"/>
      <c r="NAS1" s="134"/>
      <c r="NAT1" s="134"/>
      <c r="NAU1" s="134"/>
      <c r="NAV1" s="134"/>
      <c r="NAW1" s="134"/>
      <c r="NAX1" s="134"/>
      <c r="NAY1" s="134"/>
      <c r="NAZ1" s="134"/>
      <c r="NBA1" s="134"/>
      <c r="NBB1" s="134"/>
      <c r="NBC1" s="134"/>
      <c r="NBD1" s="134"/>
      <c r="NBE1" s="134"/>
      <c r="NBF1" s="134"/>
      <c r="NBG1" s="134"/>
      <c r="NBH1" s="134"/>
      <c r="NBI1" s="134"/>
      <c r="NBJ1" s="134"/>
      <c r="NBK1" s="134"/>
      <c r="NBL1" s="134"/>
      <c r="NBM1" s="134"/>
      <c r="NBN1" s="134"/>
      <c r="NBO1" s="134"/>
      <c r="NBP1" s="134"/>
      <c r="NBQ1" s="134"/>
      <c r="NBR1" s="134"/>
      <c r="NBS1" s="134"/>
      <c r="NBT1" s="134"/>
      <c r="NBU1" s="134"/>
      <c r="NBV1" s="134"/>
      <c r="NBW1" s="134"/>
      <c r="NBX1" s="134"/>
      <c r="NBY1" s="134"/>
      <c r="NBZ1" s="134"/>
      <c r="NCA1" s="134"/>
      <c r="NCB1" s="134"/>
      <c r="NCC1" s="134"/>
      <c r="NCD1" s="134"/>
      <c r="NCE1" s="134"/>
      <c r="NCF1" s="134"/>
      <c r="NCG1" s="134"/>
      <c r="NCH1" s="134"/>
      <c r="NCI1" s="134"/>
      <c r="NCJ1" s="134"/>
      <c r="NCK1" s="134"/>
      <c r="NCL1" s="134"/>
      <c r="NCM1" s="134"/>
      <c r="NCN1" s="134"/>
      <c r="NCO1" s="134"/>
      <c r="NCP1" s="134"/>
      <c r="NCQ1" s="134"/>
      <c r="NCR1" s="134"/>
      <c r="NCS1" s="134"/>
      <c r="NCT1" s="134"/>
      <c r="NCU1" s="134"/>
      <c r="NCV1" s="134"/>
      <c r="NCW1" s="134"/>
      <c r="NCX1" s="134"/>
      <c r="NCY1" s="134"/>
      <c r="NCZ1" s="134"/>
      <c r="NDA1" s="134"/>
      <c r="NDB1" s="134"/>
      <c r="NDC1" s="134"/>
      <c r="NDD1" s="134"/>
      <c r="NDE1" s="134"/>
      <c r="NDF1" s="134"/>
      <c r="NDG1" s="134"/>
      <c r="NDH1" s="134"/>
      <c r="NDI1" s="134"/>
      <c r="NDJ1" s="134"/>
      <c r="NDK1" s="134"/>
      <c r="NDL1" s="134"/>
      <c r="NDM1" s="134"/>
      <c r="NDN1" s="134"/>
      <c r="NDO1" s="134"/>
      <c r="NDP1" s="134"/>
      <c r="NDQ1" s="134"/>
      <c r="NDR1" s="134"/>
      <c r="NDS1" s="134"/>
      <c r="NDT1" s="134"/>
      <c r="NDU1" s="134"/>
      <c r="NDV1" s="134"/>
      <c r="NDW1" s="134"/>
      <c r="NDX1" s="134"/>
      <c r="NDY1" s="134"/>
      <c r="NDZ1" s="134"/>
      <c r="NEA1" s="134"/>
      <c r="NEB1" s="134"/>
      <c r="NEC1" s="134"/>
      <c r="NED1" s="134"/>
      <c r="NEE1" s="134"/>
      <c r="NEF1" s="134"/>
      <c r="NEG1" s="134"/>
      <c r="NEH1" s="134"/>
      <c r="NEI1" s="134"/>
      <c r="NEJ1" s="134"/>
      <c r="NEK1" s="134"/>
      <c r="NEL1" s="134"/>
      <c r="NEM1" s="134"/>
      <c r="NEN1" s="134"/>
      <c r="NEO1" s="134"/>
      <c r="NEP1" s="134"/>
      <c r="NEQ1" s="134"/>
      <c r="NER1" s="134"/>
      <c r="NES1" s="134"/>
      <c r="NET1" s="134"/>
      <c r="NEU1" s="134"/>
      <c r="NEV1" s="134"/>
      <c r="NEW1" s="134"/>
      <c r="NEX1" s="134"/>
      <c r="NEY1" s="134"/>
      <c r="NEZ1" s="134"/>
      <c r="NFA1" s="134"/>
      <c r="NFB1" s="134"/>
      <c r="NFC1" s="134"/>
      <c r="NFD1" s="134"/>
      <c r="NFE1" s="134"/>
      <c r="NFF1" s="134"/>
      <c r="NFG1" s="134"/>
      <c r="NFH1" s="134"/>
      <c r="NFI1" s="134"/>
      <c r="NFJ1" s="134"/>
      <c r="NFK1" s="134"/>
      <c r="NFL1" s="134"/>
      <c r="NFM1" s="134"/>
      <c r="NFN1" s="134"/>
      <c r="NFO1" s="134"/>
      <c r="NFP1" s="134"/>
      <c r="NFQ1" s="134"/>
      <c r="NFR1" s="134"/>
      <c r="NFS1" s="134"/>
      <c r="NFT1" s="134"/>
      <c r="NFU1" s="134"/>
      <c r="NFV1" s="134"/>
      <c r="NFW1" s="134"/>
      <c r="NFX1" s="134"/>
      <c r="NFY1" s="134"/>
      <c r="NFZ1" s="134"/>
      <c r="NGA1" s="134"/>
      <c r="NGB1" s="134"/>
      <c r="NGC1" s="134"/>
      <c r="NGD1" s="134"/>
      <c r="NGE1" s="134"/>
      <c r="NGF1" s="134"/>
      <c r="NGG1" s="134"/>
      <c r="NGH1" s="134"/>
      <c r="NGI1" s="134"/>
      <c r="NGJ1" s="134"/>
      <c r="NGK1" s="134"/>
      <c r="NGL1" s="134"/>
      <c r="NGM1" s="134"/>
      <c r="NGN1" s="134"/>
      <c r="NGO1" s="134"/>
      <c r="NGP1" s="134"/>
      <c r="NGQ1" s="134"/>
      <c r="NGR1" s="134"/>
      <c r="NGS1" s="134"/>
      <c r="NGT1" s="134"/>
      <c r="NGU1" s="134"/>
      <c r="NGV1" s="134"/>
      <c r="NGW1" s="134"/>
      <c r="NGX1" s="134"/>
      <c r="NGY1" s="134"/>
      <c r="NGZ1" s="134"/>
      <c r="NHA1" s="134"/>
      <c r="NHB1" s="134"/>
      <c r="NHC1" s="134"/>
      <c r="NHD1" s="134"/>
      <c r="NHE1" s="134"/>
      <c r="NHF1" s="134"/>
      <c r="NHG1" s="134"/>
      <c r="NHH1" s="134"/>
      <c r="NHI1" s="134"/>
      <c r="NHJ1" s="134"/>
      <c r="NHK1" s="134"/>
      <c r="NHL1" s="134"/>
      <c r="NHM1" s="134"/>
      <c r="NHN1" s="134"/>
      <c r="NHO1" s="134"/>
      <c r="NHP1" s="134"/>
      <c r="NHQ1" s="134"/>
      <c r="NHR1" s="134"/>
      <c r="NHS1" s="134"/>
      <c r="NHT1" s="134"/>
      <c r="NHU1" s="134"/>
      <c r="NHV1" s="134"/>
      <c r="NHW1" s="134"/>
      <c r="NHX1" s="134"/>
      <c r="NHY1" s="134"/>
      <c r="NHZ1" s="134"/>
      <c r="NIA1" s="134"/>
      <c r="NIB1" s="134"/>
      <c r="NIC1" s="134"/>
      <c r="NID1" s="134"/>
      <c r="NIE1" s="134"/>
      <c r="NIF1" s="134"/>
      <c r="NIG1" s="134"/>
      <c r="NIH1" s="134"/>
      <c r="NII1" s="134"/>
      <c r="NIJ1" s="134"/>
      <c r="NIK1" s="134"/>
      <c r="NIL1" s="134"/>
      <c r="NIM1" s="134"/>
      <c r="NIN1" s="134"/>
      <c r="NIO1" s="134"/>
      <c r="NIP1" s="134"/>
      <c r="NIQ1" s="134"/>
      <c r="NIR1" s="134"/>
      <c r="NIS1" s="134"/>
      <c r="NIT1" s="134"/>
      <c r="NIU1" s="134"/>
      <c r="NIV1" s="134"/>
      <c r="NIW1" s="134"/>
      <c r="NIX1" s="134"/>
      <c r="NIY1" s="134"/>
      <c r="NIZ1" s="134"/>
      <c r="NJA1" s="134"/>
      <c r="NJB1" s="134"/>
      <c r="NJC1" s="134"/>
      <c r="NJD1" s="134"/>
      <c r="NJE1" s="134"/>
      <c r="NJF1" s="134"/>
      <c r="NJG1" s="134"/>
      <c r="NJH1" s="134"/>
      <c r="NJI1" s="134"/>
      <c r="NJJ1" s="134"/>
      <c r="NJK1" s="134"/>
      <c r="NJL1" s="134"/>
      <c r="NJM1" s="134"/>
      <c r="NJN1" s="134"/>
      <c r="NJO1" s="134"/>
      <c r="NJP1" s="134"/>
      <c r="NJQ1" s="134"/>
      <c r="NJR1" s="134"/>
      <c r="NJS1" s="134"/>
      <c r="NJT1" s="134"/>
      <c r="NJU1" s="134"/>
      <c r="NJV1" s="134"/>
      <c r="NJW1" s="134"/>
      <c r="NJX1" s="134"/>
      <c r="NJY1" s="134"/>
      <c r="NJZ1" s="134"/>
      <c r="NKA1" s="134"/>
      <c r="NKB1" s="134"/>
      <c r="NKC1" s="134"/>
      <c r="NKD1" s="134"/>
      <c r="NKE1" s="134"/>
      <c r="NKF1" s="134"/>
      <c r="NKG1" s="134"/>
      <c r="NKH1" s="134"/>
      <c r="NKI1" s="134"/>
      <c r="NKJ1" s="134"/>
      <c r="NKK1" s="134"/>
      <c r="NKL1" s="134"/>
      <c r="NKM1" s="134"/>
      <c r="NKN1" s="134"/>
      <c r="NKO1" s="134"/>
      <c r="NKP1" s="134"/>
      <c r="NKQ1" s="134"/>
      <c r="NKR1" s="134"/>
      <c r="NKS1" s="134"/>
      <c r="NKT1" s="134"/>
      <c r="NKU1" s="134"/>
      <c r="NKV1" s="134"/>
      <c r="NKW1" s="134"/>
      <c r="NKX1" s="134"/>
      <c r="NKY1" s="134"/>
      <c r="NKZ1" s="134"/>
      <c r="NLA1" s="134"/>
      <c r="NLB1" s="134"/>
      <c r="NLC1" s="134"/>
      <c r="NLD1" s="134"/>
      <c r="NLE1" s="134"/>
      <c r="NLF1" s="134"/>
      <c r="NLG1" s="134"/>
      <c r="NLH1" s="134"/>
      <c r="NLI1" s="134"/>
      <c r="NLJ1" s="134"/>
      <c r="NLK1" s="134"/>
      <c r="NLL1" s="134"/>
      <c r="NLM1" s="134"/>
      <c r="NLN1" s="134"/>
      <c r="NLO1" s="134"/>
      <c r="NLP1" s="134"/>
      <c r="NLQ1" s="134"/>
      <c r="NLR1" s="134"/>
      <c r="NLS1" s="134"/>
      <c r="NLT1" s="134"/>
      <c r="NLU1" s="134"/>
      <c r="NLV1" s="134"/>
      <c r="NLW1" s="134"/>
      <c r="NLX1" s="134"/>
      <c r="NLY1" s="134"/>
      <c r="NLZ1" s="134"/>
      <c r="NMA1" s="134"/>
      <c r="NMB1" s="134"/>
      <c r="NMC1" s="134"/>
      <c r="NMD1" s="134"/>
      <c r="NME1" s="134"/>
      <c r="NMF1" s="134"/>
      <c r="NMG1" s="134"/>
      <c r="NMH1" s="134"/>
      <c r="NMI1" s="134"/>
      <c r="NMJ1" s="134"/>
      <c r="NMK1" s="134"/>
      <c r="NML1" s="134"/>
      <c r="NMM1" s="134"/>
      <c r="NMN1" s="134"/>
      <c r="NMO1" s="134"/>
      <c r="NMP1" s="134"/>
      <c r="NMQ1" s="134"/>
      <c r="NMR1" s="134"/>
      <c r="NMS1" s="134"/>
      <c r="NMT1" s="134"/>
      <c r="NMU1" s="134"/>
      <c r="NMV1" s="134"/>
      <c r="NMW1" s="134"/>
      <c r="NMX1" s="134"/>
      <c r="NMY1" s="134"/>
      <c r="NMZ1" s="134"/>
      <c r="NNA1" s="134"/>
      <c r="NNB1" s="134"/>
      <c r="NNC1" s="134"/>
      <c r="NND1" s="134"/>
      <c r="NNE1" s="134"/>
      <c r="NNF1" s="134"/>
      <c r="NNG1" s="134"/>
      <c r="NNH1" s="134"/>
      <c r="NNI1" s="134"/>
      <c r="NNJ1" s="134"/>
      <c r="NNK1" s="134"/>
      <c r="NNL1" s="134"/>
      <c r="NNM1" s="134"/>
      <c r="NNN1" s="134"/>
      <c r="NNO1" s="134"/>
      <c r="NNP1" s="134"/>
      <c r="NNQ1" s="134"/>
      <c r="NNR1" s="134"/>
      <c r="NNS1" s="134"/>
      <c r="NNT1" s="134"/>
      <c r="NNU1" s="134"/>
      <c r="NNV1" s="134"/>
      <c r="NNW1" s="134"/>
      <c r="NNX1" s="134"/>
      <c r="NNY1" s="134"/>
      <c r="NNZ1" s="134"/>
      <c r="NOA1" s="134"/>
      <c r="NOB1" s="134"/>
      <c r="NOC1" s="134"/>
      <c r="NOD1" s="134"/>
      <c r="NOE1" s="134"/>
      <c r="NOF1" s="134"/>
      <c r="NOG1" s="134"/>
      <c r="NOH1" s="134"/>
      <c r="NOI1" s="134"/>
      <c r="NOJ1" s="134"/>
      <c r="NOK1" s="134"/>
      <c r="NOL1" s="134"/>
      <c r="NOM1" s="134"/>
      <c r="NON1" s="134"/>
      <c r="NOO1" s="134"/>
      <c r="NOP1" s="134"/>
      <c r="NOQ1" s="134"/>
      <c r="NOR1" s="134"/>
      <c r="NOS1" s="134"/>
      <c r="NOT1" s="134"/>
      <c r="NOU1" s="134"/>
      <c r="NOV1" s="134"/>
      <c r="NOW1" s="134"/>
      <c r="NOX1" s="134"/>
      <c r="NOY1" s="134"/>
      <c r="NOZ1" s="134"/>
      <c r="NPA1" s="134"/>
      <c r="NPB1" s="134"/>
      <c r="NPC1" s="134"/>
      <c r="NPD1" s="134"/>
      <c r="NPE1" s="134"/>
      <c r="NPF1" s="134"/>
      <c r="NPG1" s="134"/>
      <c r="NPH1" s="134"/>
      <c r="NPI1" s="134"/>
      <c r="NPJ1" s="134"/>
      <c r="NPK1" s="134"/>
      <c r="NPL1" s="134"/>
      <c r="NPM1" s="134"/>
      <c r="NPN1" s="134"/>
      <c r="NPO1" s="134"/>
      <c r="NPP1" s="134"/>
      <c r="NPQ1" s="134"/>
      <c r="NPR1" s="134"/>
      <c r="NPS1" s="134"/>
      <c r="NPT1" s="134"/>
      <c r="NPU1" s="134"/>
      <c r="NPV1" s="134"/>
      <c r="NPW1" s="134"/>
      <c r="NPX1" s="134"/>
      <c r="NPY1" s="134"/>
      <c r="NPZ1" s="134"/>
      <c r="NQA1" s="134"/>
      <c r="NQB1" s="134"/>
      <c r="NQC1" s="134"/>
      <c r="NQD1" s="134"/>
      <c r="NQE1" s="134"/>
      <c r="NQF1" s="134"/>
      <c r="NQG1" s="134"/>
      <c r="NQH1" s="134"/>
      <c r="NQI1" s="134"/>
      <c r="NQJ1" s="134"/>
      <c r="NQK1" s="134"/>
      <c r="NQL1" s="134"/>
      <c r="NQM1" s="134"/>
      <c r="NQN1" s="134"/>
      <c r="NQO1" s="134"/>
      <c r="NQP1" s="134"/>
      <c r="NQQ1" s="134"/>
      <c r="NQR1" s="134"/>
      <c r="NQS1" s="134"/>
      <c r="NQT1" s="134"/>
      <c r="NQU1" s="134"/>
      <c r="NQV1" s="134"/>
      <c r="NQW1" s="134"/>
      <c r="NQX1" s="134"/>
      <c r="NQY1" s="134"/>
      <c r="NQZ1" s="134"/>
      <c r="NRA1" s="134"/>
      <c r="NRB1" s="134"/>
      <c r="NRC1" s="134"/>
      <c r="NRD1" s="134"/>
      <c r="NRE1" s="134"/>
      <c r="NRF1" s="134"/>
      <c r="NRG1" s="134"/>
      <c r="NRH1" s="134"/>
      <c r="NRI1" s="134"/>
      <c r="NRJ1" s="134"/>
      <c r="NRK1" s="134"/>
      <c r="NRL1" s="134"/>
      <c r="NRM1" s="134"/>
      <c r="NRN1" s="134"/>
      <c r="NRO1" s="134"/>
      <c r="NRP1" s="134"/>
      <c r="NRQ1" s="134"/>
      <c r="NRR1" s="134"/>
      <c r="NRS1" s="134"/>
      <c r="NRT1" s="134"/>
      <c r="NRU1" s="134"/>
      <c r="NRV1" s="134"/>
      <c r="NRW1" s="134"/>
      <c r="NRX1" s="134"/>
      <c r="NRY1" s="134"/>
      <c r="NRZ1" s="134"/>
      <c r="NSA1" s="134"/>
      <c r="NSB1" s="134"/>
      <c r="NSC1" s="134"/>
      <c r="NSD1" s="134"/>
      <c r="NSE1" s="134"/>
      <c r="NSF1" s="134"/>
      <c r="NSG1" s="134"/>
      <c r="NSH1" s="134"/>
      <c r="NSI1" s="134"/>
      <c r="NSJ1" s="134"/>
      <c r="NSK1" s="134"/>
      <c r="NSL1" s="134"/>
      <c r="NSM1" s="134"/>
      <c r="NSN1" s="134"/>
      <c r="NSO1" s="134"/>
      <c r="NSP1" s="134"/>
      <c r="NSQ1" s="134"/>
      <c r="NSR1" s="134"/>
      <c r="NSS1" s="134"/>
      <c r="NST1" s="134"/>
      <c r="NSU1" s="134"/>
      <c r="NSV1" s="134"/>
      <c r="NSW1" s="134"/>
      <c r="NSX1" s="134"/>
      <c r="NSY1" s="134"/>
      <c r="NSZ1" s="134"/>
      <c r="NTA1" s="134"/>
      <c r="NTB1" s="134"/>
      <c r="NTC1" s="134"/>
      <c r="NTD1" s="134"/>
      <c r="NTE1" s="134"/>
      <c r="NTF1" s="134"/>
      <c r="NTG1" s="134"/>
      <c r="NTH1" s="134"/>
      <c r="NTI1" s="134"/>
      <c r="NTJ1" s="134"/>
      <c r="NTK1" s="134"/>
      <c r="NTL1" s="134"/>
      <c r="NTM1" s="134"/>
      <c r="NTN1" s="134"/>
      <c r="NTO1" s="134"/>
      <c r="NTP1" s="134"/>
      <c r="NTQ1" s="134"/>
      <c r="NTR1" s="134"/>
      <c r="NTS1" s="134"/>
      <c r="NTT1" s="134"/>
      <c r="NTU1" s="134"/>
      <c r="NTV1" s="134"/>
      <c r="NTW1" s="134"/>
      <c r="NTX1" s="134"/>
      <c r="NTY1" s="134"/>
      <c r="NTZ1" s="134"/>
      <c r="NUA1" s="134"/>
      <c r="NUB1" s="134"/>
      <c r="NUC1" s="134"/>
      <c r="NUD1" s="134"/>
      <c r="NUE1" s="134"/>
      <c r="NUF1" s="134"/>
      <c r="NUG1" s="134"/>
      <c r="NUH1" s="134"/>
      <c r="NUI1" s="134"/>
      <c r="NUJ1" s="134"/>
      <c r="NUK1" s="134"/>
      <c r="NUL1" s="134"/>
      <c r="NUM1" s="134"/>
      <c r="NUN1" s="134"/>
      <c r="NUO1" s="134"/>
      <c r="NUP1" s="134"/>
      <c r="NUQ1" s="134"/>
      <c r="NUR1" s="134"/>
      <c r="NUS1" s="134"/>
      <c r="NUT1" s="134"/>
      <c r="NUU1" s="134"/>
      <c r="NUV1" s="134"/>
      <c r="NUW1" s="134"/>
      <c r="NUX1" s="134"/>
      <c r="NUY1" s="134"/>
      <c r="NUZ1" s="134"/>
      <c r="NVA1" s="134"/>
      <c r="NVB1" s="134"/>
      <c r="NVC1" s="134"/>
      <c r="NVD1" s="134"/>
      <c r="NVE1" s="134"/>
      <c r="NVF1" s="134"/>
      <c r="NVG1" s="134"/>
      <c r="NVH1" s="134"/>
      <c r="NVI1" s="134"/>
      <c r="NVJ1" s="134"/>
      <c r="NVK1" s="134"/>
      <c r="NVL1" s="134"/>
      <c r="NVM1" s="134"/>
      <c r="NVN1" s="134"/>
      <c r="NVO1" s="134"/>
      <c r="NVP1" s="134"/>
      <c r="NVQ1" s="134"/>
      <c r="NVR1" s="134"/>
      <c r="NVS1" s="134"/>
      <c r="NVT1" s="134"/>
      <c r="NVU1" s="134"/>
      <c r="NVV1" s="134"/>
      <c r="NVW1" s="134"/>
      <c r="NVX1" s="134"/>
      <c r="NVY1" s="134"/>
      <c r="NVZ1" s="134"/>
      <c r="NWA1" s="134"/>
      <c r="NWB1" s="134"/>
      <c r="NWC1" s="134"/>
      <c r="NWD1" s="134"/>
      <c r="NWE1" s="134"/>
      <c r="NWF1" s="134"/>
      <c r="NWG1" s="134"/>
      <c r="NWH1" s="134"/>
      <c r="NWI1" s="134"/>
      <c r="NWJ1" s="134"/>
      <c r="NWK1" s="134"/>
      <c r="NWL1" s="134"/>
      <c r="NWM1" s="134"/>
      <c r="NWN1" s="134"/>
      <c r="NWO1" s="134"/>
      <c r="NWP1" s="134"/>
      <c r="NWQ1" s="134"/>
      <c r="NWR1" s="134"/>
      <c r="NWS1" s="134"/>
      <c r="NWT1" s="134"/>
      <c r="NWU1" s="134"/>
      <c r="NWV1" s="134"/>
      <c r="NWW1" s="134"/>
      <c r="NWX1" s="134"/>
      <c r="NWY1" s="134"/>
      <c r="NWZ1" s="134"/>
      <c r="NXA1" s="134"/>
      <c r="NXB1" s="134"/>
      <c r="NXC1" s="134"/>
      <c r="NXD1" s="134"/>
      <c r="NXE1" s="134"/>
      <c r="NXF1" s="134"/>
      <c r="NXG1" s="134"/>
      <c r="NXH1" s="134"/>
      <c r="NXI1" s="134"/>
      <c r="NXJ1" s="134"/>
      <c r="NXK1" s="134"/>
      <c r="NXL1" s="134"/>
      <c r="NXM1" s="134"/>
      <c r="NXN1" s="134"/>
      <c r="NXO1" s="134"/>
      <c r="NXP1" s="134"/>
      <c r="NXQ1" s="134"/>
      <c r="NXR1" s="134"/>
      <c r="NXS1" s="134"/>
      <c r="NXT1" s="134"/>
      <c r="NXU1" s="134"/>
      <c r="NXV1" s="134"/>
      <c r="NXW1" s="134"/>
      <c r="NXX1" s="134"/>
      <c r="NXY1" s="134"/>
      <c r="NXZ1" s="134"/>
      <c r="NYA1" s="134"/>
      <c r="NYB1" s="134"/>
      <c r="NYC1" s="134"/>
      <c r="NYD1" s="134"/>
      <c r="NYE1" s="134"/>
      <c r="NYF1" s="134"/>
      <c r="NYG1" s="134"/>
      <c r="NYH1" s="134"/>
      <c r="NYI1" s="134"/>
      <c r="NYJ1" s="134"/>
      <c r="NYK1" s="134"/>
      <c r="NYL1" s="134"/>
      <c r="NYM1" s="134"/>
      <c r="NYN1" s="134"/>
      <c r="NYO1" s="134"/>
      <c r="NYP1" s="134"/>
      <c r="NYQ1" s="134"/>
      <c r="NYR1" s="134"/>
      <c r="NYS1" s="134"/>
      <c r="NYT1" s="134"/>
      <c r="NYU1" s="134"/>
      <c r="NYV1" s="134"/>
      <c r="NYW1" s="134"/>
      <c r="NYX1" s="134"/>
      <c r="NYY1" s="134"/>
      <c r="NYZ1" s="134"/>
      <c r="NZA1" s="134"/>
      <c r="NZB1" s="134"/>
      <c r="NZC1" s="134"/>
      <c r="NZD1" s="134"/>
      <c r="NZE1" s="134"/>
      <c r="NZF1" s="134"/>
      <c r="NZG1" s="134"/>
      <c r="NZH1" s="134"/>
      <c r="NZI1" s="134"/>
      <c r="NZJ1" s="134"/>
      <c r="NZK1" s="134"/>
      <c r="NZL1" s="134"/>
      <c r="NZM1" s="134"/>
      <c r="NZN1" s="134"/>
      <c r="NZO1" s="134"/>
      <c r="NZP1" s="134"/>
      <c r="NZQ1" s="134"/>
      <c r="NZR1" s="134"/>
      <c r="NZS1" s="134"/>
      <c r="NZT1" s="134"/>
      <c r="NZU1" s="134"/>
      <c r="NZV1" s="134"/>
      <c r="NZW1" s="134"/>
      <c r="NZX1" s="134"/>
      <c r="NZY1" s="134"/>
      <c r="NZZ1" s="134"/>
      <c r="OAA1" s="134"/>
      <c r="OAB1" s="134"/>
      <c r="OAC1" s="134"/>
      <c r="OAD1" s="134"/>
      <c r="OAE1" s="134"/>
      <c r="OAF1" s="134"/>
      <c r="OAG1" s="134"/>
      <c r="OAH1" s="134"/>
      <c r="OAI1" s="134"/>
      <c r="OAJ1" s="134"/>
      <c r="OAK1" s="134"/>
      <c r="OAL1" s="134"/>
      <c r="OAM1" s="134"/>
      <c r="OAN1" s="134"/>
      <c r="OAO1" s="134"/>
      <c r="OAP1" s="134"/>
      <c r="OAQ1" s="134"/>
      <c r="OAR1" s="134"/>
      <c r="OAS1" s="134"/>
      <c r="OAT1" s="134"/>
      <c r="OAU1" s="134"/>
      <c r="OAV1" s="134"/>
      <c r="OAW1" s="134"/>
      <c r="OAX1" s="134"/>
      <c r="OAY1" s="134"/>
      <c r="OAZ1" s="134"/>
      <c r="OBA1" s="134"/>
      <c r="OBB1" s="134"/>
      <c r="OBC1" s="134"/>
      <c r="OBD1" s="134"/>
      <c r="OBE1" s="134"/>
      <c r="OBF1" s="134"/>
      <c r="OBG1" s="134"/>
      <c r="OBH1" s="134"/>
      <c r="OBI1" s="134"/>
      <c r="OBJ1" s="134"/>
      <c r="OBK1" s="134"/>
      <c r="OBL1" s="134"/>
      <c r="OBM1" s="134"/>
      <c r="OBN1" s="134"/>
      <c r="OBO1" s="134"/>
      <c r="OBP1" s="134"/>
      <c r="OBQ1" s="134"/>
      <c r="OBR1" s="134"/>
      <c r="OBS1" s="134"/>
      <c r="OBT1" s="134"/>
      <c r="OBU1" s="134"/>
      <c r="OBV1" s="134"/>
      <c r="OBW1" s="134"/>
      <c r="OBX1" s="134"/>
      <c r="OBY1" s="134"/>
      <c r="OBZ1" s="134"/>
      <c r="OCA1" s="134"/>
      <c r="OCB1" s="134"/>
      <c r="OCC1" s="134"/>
      <c r="OCD1" s="134"/>
      <c r="OCE1" s="134"/>
      <c r="OCF1" s="134"/>
      <c r="OCG1" s="134"/>
      <c r="OCH1" s="134"/>
      <c r="OCI1" s="134"/>
      <c r="OCJ1" s="134"/>
      <c r="OCK1" s="134"/>
      <c r="OCL1" s="134"/>
      <c r="OCM1" s="134"/>
      <c r="OCN1" s="134"/>
      <c r="OCO1" s="134"/>
      <c r="OCP1" s="134"/>
      <c r="OCQ1" s="134"/>
      <c r="OCR1" s="134"/>
      <c r="OCS1" s="134"/>
      <c r="OCT1" s="134"/>
      <c r="OCU1" s="134"/>
      <c r="OCV1" s="134"/>
      <c r="OCW1" s="134"/>
      <c r="OCX1" s="134"/>
      <c r="OCY1" s="134"/>
      <c r="OCZ1" s="134"/>
      <c r="ODA1" s="134"/>
      <c r="ODB1" s="134"/>
      <c r="ODC1" s="134"/>
      <c r="ODD1" s="134"/>
      <c r="ODE1" s="134"/>
      <c r="ODF1" s="134"/>
      <c r="ODG1" s="134"/>
      <c r="ODH1" s="134"/>
      <c r="ODI1" s="134"/>
      <c r="ODJ1" s="134"/>
      <c r="ODK1" s="134"/>
      <c r="ODL1" s="134"/>
      <c r="ODM1" s="134"/>
      <c r="ODN1" s="134"/>
      <c r="ODO1" s="134"/>
      <c r="ODP1" s="134"/>
      <c r="ODQ1" s="134"/>
      <c r="ODR1" s="134"/>
      <c r="ODS1" s="134"/>
      <c r="ODT1" s="134"/>
      <c r="ODU1" s="134"/>
      <c r="ODV1" s="134"/>
      <c r="ODW1" s="134"/>
      <c r="ODX1" s="134"/>
      <c r="ODY1" s="134"/>
      <c r="ODZ1" s="134"/>
      <c r="OEA1" s="134"/>
      <c r="OEB1" s="134"/>
      <c r="OEC1" s="134"/>
      <c r="OED1" s="134"/>
      <c r="OEE1" s="134"/>
      <c r="OEF1" s="134"/>
      <c r="OEG1" s="134"/>
      <c r="OEH1" s="134"/>
      <c r="OEI1" s="134"/>
      <c r="OEJ1" s="134"/>
      <c r="OEK1" s="134"/>
      <c r="OEL1" s="134"/>
      <c r="OEM1" s="134"/>
      <c r="OEN1" s="134"/>
      <c r="OEO1" s="134"/>
      <c r="OEP1" s="134"/>
      <c r="OEQ1" s="134"/>
      <c r="OER1" s="134"/>
      <c r="OES1" s="134"/>
      <c r="OET1" s="134"/>
      <c r="OEU1" s="134"/>
      <c r="OEV1" s="134"/>
      <c r="OEW1" s="134"/>
      <c r="OEX1" s="134"/>
      <c r="OEY1" s="134"/>
      <c r="OEZ1" s="134"/>
      <c r="OFA1" s="134"/>
      <c r="OFB1" s="134"/>
      <c r="OFC1" s="134"/>
      <c r="OFD1" s="134"/>
      <c r="OFE1" s="134"/>
      <c r="OFF1" s="134"/>
      <c r="OFG1" s="134"/>
      <c r="OFH1" s="134"/>
      <c r="OFI1" s="134"/>
      <c r="OFJ1" s="134"/>
      <c r="OFK1" s="134"/>
      <c r="OFL1" s="134"/>
      <c r="OFM1" s="134"/>
      <c r="OFN1" s="134"/>
      <c r="OFO1" s="134"/>
      <c r="OFP1" s="134"/>
      <c r="OFQ1" s="134"/>
      <c r="OFR1" s="134"/>
      <c r="OFS1" s="134"/>
      <c r="OFT1" s="134"/>
      <c r="OFU1" s="134"/>
      <c r="OFV1" s="134"/>
      <c r="OFW1" s="134"/>
      <c r="OFX1" s="134"/>
      <c r="OFY1" s="134"/>
      <c r="OFZ1" s="134"/>
      <c r="OGA1" s="134"/>
      <c r="OGB1" s="134"/>
      <c r="OGC1" s="134"/>
      <c r="OGD1" s="134"/>
      <c r="OGE1" s="134"/>
      <c r="OGF1" s="134"/>
      <c r="OGG1" s="134"/>
      <c r="OGH1" s="134"/>
      <c r="OGI1" s="134"/>
      <c r="OGJ1" s="134"/>
      <c r="OGK1" s="134"/>
      <c r="OGL1" s="134"/>
      <c r="OGM1" s="134"/>
      <c r="OGN1" s="134"/>
      <c r="OGO1" s="134"/>
      <c r="OGP1" s="134"/>
      <c r="OGQ1" s="134"/>
      <c r="OGR1" s="134"/>
      <c r="OGS1" s="134"/>
      <c r="OGT1" s="134"/>
      <c r="OGU1" s="134"/>
      <c r="OGV1" s="134"/>
      <c r="OGW1" s="134"/>
      <c r="OGX1" s="134"/>
      <c r="OGY1" s="134"/>
      <c r="OGZ1" s="134"/>
      <c r="OHA1" s="134"/>
      <c r="OHB1" s="134"/>
      <c r="OHC1" s="134"/>
      <c r="OHD1" s="134"/>
      <c r="OHE1" s="134"/>
      <c r="OHF1" s="134"/>
      <c r="OHG1" s="134"/>
      <c r="OHH1" s="134"/>
      <c r="OHI1" s="134"/>
      <c r="OHJ1" s="134"/>
      <c r="OHK1" s="134"/>
      <c r="OHL1" s="134"/>
      <c r="OHM1" s="134"/>
      <c r="OHN1" s="134"/>
      <c r="OHO1" s="134"/>
      <c r="OHP1" s="134"/>
      <c r="OHQ1" s="134"/>
      <c r="OHR1" s="134"/>
      <c r="OHS1" s="134"/>
      <c r="OHT1" s="134"/>
      <c r="OHU1" s="134"/>
      <c r="OHV1" s="134"/>
      <c r="OHW1" s="134"/>
      <c r="OHX1" s="134"/>
      <c r="OHY1" s="134"/>
      <c r="OHZ1" s="134"/>
      <c r="OIA1" s="134"/>
      <c r="OIB1" s="134"/>
      <c r="OIC1" s="134"/>
      <c r="OID1" s="134"/>
      <c r="OIE1" s="134"/>
      <c r="OIF1" s="134"/>
      <c r="OIG1" s="134"/>
      <c r="OIH1" s="134"/>
      <c r="OII1" s="134"/>
      <c r="OIJ1" s="134"/>
      <c r="OIK1" s="134"/>
      <c r="OIL1" s="134"/>
      <c r="OIM1" s="134"/>
      <c r="OIN1" s="134"/>
      <c r="OIO1" s="134"/>
      <c r="OIP1" s="134"/>
      <c r="OIQ1" s="134"/>
      <c r="OIR1" s="134"/>
      <c r="OIS1" s="134"/>
      <c r="OIT1" s="134"/>
      <c r="OIU1" s="134"/>
      <c r="OIV1" s="134"/>
      <c r="OIW1" s="134"/>
      <c r="OIX1" s="134"/>
      <c r="OIY1" s="134"/>
      <c r="OIZ1" s="134"/>
      <c r="OJA1" s="134"/>
      <c r="OJB1" s="134"/>
      <c r="OJC1" s="134"/>
      <c r="OJD1" s="134"/>
      <c r="OJE1" s="134"/>
      <c r="OJF1" s="134"/>
      <c r="OJG1" s="134"/>
      <c r="OJH1" s="134"/>
      <c r="OJI1" s="134"/>
      <c r="OJJ1" s="134"/>
      <c r="OJK1" s="134"/>
      <c r="OJL1" s="134"/>
      <c r="OJM1" s="134"/>
      <c r="OJN1" s="134"/>
      <c r="OJO1" s="134"/>
      <c r="OJP1" s="134"/>
      <c r="OJQ1" s="134"/>
      <c r="OJR1" s="134"/>
      <c r="OJS1" s="134"/>
      <c r="OJT1" s="134"/>
      <c r="OJU1" s="134"/>
      <c r="OJV1" s="134"/>
      <c r="OJW1" s="134"/>
      <c r="OJX1" s="134"/>
      <c r="OJY1" s="134"/>
      <c r="OJZ1" s="134"/>
      <c r="OKA1" s="134"/>
      <c r="OKB1" s="134"/>
      <c r="OKC1" s="134"/>
      <c r="OKD1" s="134"/>
      <c r="OKE1" s="134"/>
      <c r="OKF1" s="134"/>
      <c r="OKG1" s="134"/>
      <c r="OKH1" s="134"/>
      <c r="OKI1" s="134"/>
      <c r="OKJ1" s="134"/>
      <c r="OKK1" s="134"/>
      <c r="OKL1" s="134"/>
      <c r="OKM1" s="134"/>
      <c r="OKN1" s="134"/>
      <c r="OKO1" s="134"/>
      <c r="OKP1" s="134"/>
      <c r="OKQ1" s="134"/>
      <c r="OKR1" s="134"/>
      <c r="OKS1" s="134"/>
      <c r="OKT1" s="134"/>
      <c r="OKU1" s="134"/>
      <c r="OKV1" s="134"/>
      <c r="OKW1" s="134"/>
      <c r="OKX1" s="134"/>
      <c r="OKY1" s="134"/>
      <c r="OKZ1" s="134"/>
      <c r="OLA1" s="134"/>
      <c r="OLB1" s="134"/>
      <c r="OLC1" s="134"/>
      <c r="OLD1" s="134"/>
      <c r="OLE1" s="134"/>
      <c r="OLF1" s="134"/>
      <c r="OLG1" s="134"/>
      <c r="OLH1" s="134"/>
      <c r="OLI1" s="134"/>
      <c r="OLJ1" s="134"/>
      <c r="OLK1" s="134"/>
      <c r="OLL1" s="134"/>
      <c r="OLM1" s="134"/>
      <c r="OLN1" s="134"/>
      <c r="OLO1" s="134"/>
      <c r="OLP1" s="134"/>
      <c r="OLQ1" s="134"/>
      <c r="OLR1" s="134"/>
      <c r="OLS1" s="134"/>
      <c r="OLT1" s="134"/>
      <c r="OLU1" s="134"/>
      <c r="OLV1" s="134"/>
      <c r="OLW1" s="134"/>
      <c r="OLX1" s="134"/>
      <c r="OLY1" s="134"/>
      <c r="OLZ1" s="134"/>
      <c r="OMA1" s="134"/>
      <c r="OMB1" s="134"/>
      <c r="OMC1" s="134"/>
      <c r="OMD1" s="134"/>
      <c r="OME1" s="134"/>
      <c r="OMF1" s="134"/>
      <c r="OMG1" s="134"/>
      <c r="OMH1" s="134"/>
      <c r="OMI1" s="134"/>
      <c r="OMJ1" s="134"/>
      <c r="OMK1" s="134"/>
      <c r="OML1" s="134"/>
      <c r="OMM1" s="134"/>
      <c r="OMN1" s="134"/>
      <c r="OMO1" s="134"/>
      <c r="OMP1" s="134"/>
      <c r="OMQ1" s="134"/>
      <c r="OMR1" s="134"/>
      <c r="OMS1" s="134"/>
      <c r="OMT1" s="134"/>
      <c r="OMU1" s="134"/>
      <c r="OMV1" s="134"/>
      <c r="OMW1" s="134"/>
      <c r="OMX1" s="134"/>
      <c r="OMY1" s="134"/>
      <c r="OMZ1" s="134"/>
      <c r="ONA1" s="134"/>
      <c r="ONB1" s="134"/>
      <c r="ONC1" s="134"/>
      <c r="OND1" s="134"/>
      <c r="ONE1" s="134"/>
      <c r="ONF1" s="134"/>
      <c r="ONG1" s="134"/>
      <c r="ONH1" s="134"/>
      <c r="ONI1" s="134"/>
      <c r="ONJ1" s="134"/>
      <c r="ONK1" s="134"/>
      <c r="ONL1" s="134"/>
      <c r="ONM1" s="134"/>
      <c r="ONN1" s="134"/>
      <c r="ONO1" s="134"/>
      <c r="ONP1" s="134"/>
      <c r="ONQ1" s="134"/>
      <c r="ONR1" s="134"/>
      <c r="ONS1" s="134"/>
      <c r="ONT1" s="134"/>
      <c r="ONU1" s="134"/>
      <c r="ONV1" s="134"/>
      <c r="ONW1" s="134"/>
      <c r="ONX1" s="134"/>
      <c r="ONY1" s="134"/>
      <c r="ONZ1" s="134"/>
      <c r="OOA1" s="134"/>
      <c r="OOB1" s="134"/>
      <c r="OOC1" s="134"/>
      <c r="OOD1" s="134"/>
      <c r="OOE1" s="134"/>
      <c r="OOF1" s="134"/>
      <c r="OOG1" s="134"/>
      <c r="OOH1" s="134"/>
      <c r="OOI1" s="134"/>
      <c r="OOJ1" s="134"/>
      <c r="OOK1" s="134"/>
      <c r="OOL1" s="134"/>
      <c r="OOM1" s="134"/>
      <c r="OON1" s="134"/>
      <c r="OOO1" s="134"/>
      <c r="OOP1" s="134"/>
      <c r="OOQ1" s="134"/>
      <c r="OOR1" s="134"/>
      <c r="OOS1" s="134"/>
      <c r="OOT1" s="134"/>
      <c r="OOU1" s="134"/>
      <c r="OOV1" s="134"/>
      <c r="OOW1" s="134"/>
      <c r="OOX1" s="134"/>
      <c r="OOY1" s="134"/>
      <c r="OOZ1" s="134"/>
      <c r="OPA1" s="134"/>
      <c r="OPB1" s="134"/>
      <c r="OPC1" s="134"/>
      <c r="OPD1" s="134"/>
      <c r="OPE1" s="134"/>
      <c r="OPF1" s="134"/>
      <c r="OPG1" s="134"/>
      <c r="OPH1" s="134"/>
      <c r="OPI1" s="134"/>
      <c r="OPJ1" s="134"/>
      <c r="OPK1" s="134"/>
      <c r="OPL1" s="134"/>
      <c r="OPM1" s="134"/>
      <c r="OPN1" s="134"/>
      <c r="OPO1" s="134"/>
      <c r="OPP1" s="134"/>
      <c r="OPQ1" s="134"/>
      <c r="OPR1" s="134"/>
      <c r="OPS1" s="134"/>
      <c r="OPT1" s="134"/>
      <c r="OPU1" s="134"/>
      <c r="OPV1" s="134"/>
      <c r="OPW1" s="134"/>
      <c r="OPX1" s="134"/>
      <c r="OPY1" s="134"/>
      <c r="OPZ1" s="134"/>
      <c r="OQA1" s="134"/>
      <c r="OQB1" s="134"/>
      <c r="OQC1" s="134"/>
      <c r="OQD1" s="134"/>
      <c r="OQE1" s="134"/>
      <c r="OQF1" s="134"/>
      <c r="OQG1" s="134"/>
      <c r="OQH1" s="134"/>
      <c r="OQI1" s="134"/>
      <c r="OQJ1" s="134"/>
      <c r="OQK1" s="134"/>
      <c r="OQL1" s="134"/>
      <c r="OQM1" s="134"/>
      <c r="OQN1" s="134"/>
      <c r="OQO1" s="134"/>
      <c r="OQP1" s="134"/>
      <c r="OQQ1" s="134"/>
      <c r="OQR1" s="134"/>
      <c r="OQS1" s="134"/>
      <c r="OQT1" s="134"/>
      <c r="OQU1" s="134"/>
      <c r="OQV1" s="134"/>
      <c r="OQW1" s="134"/>
      <c r="OQX1" s="134"/>
      <c r="OQY1" s="134"/>
      <c r="OQZ1" s="134"/>
      <c r="ORA1" s="134"/>
      <c r="ORB1" s="134"/>
      <c r="ORC1" s="134"/>
      <c r="ORD1" s="134"/>
      <c r="ORE1" s="134"/>
      <c r="ORF1" s="134"/>
      <c r="ORG1" s="134"/>
      <c r="ORH1" s="134"/>
      <c r="ORI1" s="134"/>
      <c r="ORJ1" s="134"/>
      <c r="ORK1" s="134"/>
      <c r="ORL1" s="134"/>
      <c r="ORM1" s="134"/>
      <c r="ORN1" s="134"/>
      <c r="ORO1" s="134"/>
      <c r="ORP1" s="134"/>
      <c r="ORQ1" s="134"/>
      <c r="ORR1" s="134"/>
      <c r="ORS1" s="134"/>
      <c r="ORT1" s="134"/>
      <c r="ORU1" s="134"/>
      <c r="ORV1" s="134"/>
      <c r="ORW1" s="134"/>
      <c r="ORX1" s="134"/>
      <c r="ORY1" s="134"/>
      <c r="ORZ1" s="134"/>
      <c r="OSA1" s="134"/>
      <c r="OSB1" s="134"/>
      <c r="OSC1" s="134"/>
      <c r="OSD1" s="134"/>
      <c r="OSE1" s="134"/>
      <c r="OSF1" s="134"/>
      <c r="OSG1" s="134"/>
      <c r="OSH1" s="134"/>
      <c r="OSI1" s="134"/>
      <c r="OSJ1" s="134"/>
      <c r="OSK1" s="134"/>
      <c r="OSL1" s="134"/>
      <c r="OSM1" s="134"/>
      <c r="OSN1" s="134"/>
      <c r="OSO1" s="134"/>
      <c r="OSP1" s="134"/>
      <c r="OSQ1" s="134"/>
      <c r="OSR1" s="134"/>
      <c r="OSS1" s="134"/>
      <c r="OST1" s="134"/>
      <c r="OSU1" s="134"/>
      <c r="OSV1" s="134"/>
      <c r="OSW1" s="134"/>
      <c r="OSX1" s="134"/>
      <c r="OSY1" s="134"/>
      <c r="OSZ1" s="134"/>
      <c r="OTA1" s="134"/>
      <c r="OTB1" s="134"/>
      <c r="OTC1" s="134"/>
      <c r="OTD1" s="134"/>
      <c r="OTE1" s="134"/>
      <c r="OTF1" s="134"/>
      <c r="OTG1" s="134"/>
      <c r="OTH1" s="134"/>
      <c r="OTI1" s="134"/>
      <c r="OTJ1" s="134"/>
      <c r="OTK1" s="134"/>
      <c r="OTL1" s="134"/>
      <c r="OTM1" s="134"/>
      <c r="OTN1" s="134"/>
      <c r="OTO1" s="134"/>
      <c r="OTP1" s="134"/>
      <c r="OTQ1" s="134"/>
      <c r="OTR1" s="134"/>
      <c r="OTS1" s="134"/>
      <c r="OTT1" s="134"/>
      <c r="OTU1" s="134"/>
      <c r="OTV1" s="134"/>
      <c r="OTW1" s="134"/>
      <c r="OTX1" s="134"/>
      <c r="OTY1" s="134"/>
      <c r="OTZ1" s="134"/>
      <c r="OUA1" s="134"/>
      <c r="OUB1" s="134"/>
      <c r="OUC1" s="134"/>
      <c r="OUD1" s="134"/>
      <c r="OUE1" s="134"/>
      <c r="OUF1" s="134"/>
      <c r="OUG1" s="134"/>
      <c r="OUH1" s="134"/>
      <c r="OUI1" s="134"/>
      <c r="OUJ1" s="134"/>
      <c r="OUK1" s="134"/>
      <c r="OUL1" s="134"/>
      <c r="OUM1" s="134"/>
      <c r="OUN1" s="134"/>
      <c r="OUO1" s="134"/>
      <c r="OUP1" s="134"/>
      <c r="OUQ1" s="134"/>
      <c r="OUR1" s="134"/>
      <c r="OUS1" s="134"/>
      <c r="OUT1" s="134"/>
      <c r="OUU1" s="134"/>
      <c r="OUV1" s="134"/>
      <c r="OUW1" s="134"/>
      <c r="OUX1" s="134"/>
      <c r="OUY1" s="134"/>
      <c r="OUZ1" s="134"/>
      <c r="OVA1" s="134"/>
      <c r="OVB1" s="134"/>
      <c r="OVC1" s="134"/>
      <c r="OVD1" s="134"/>
      <c r="OVE1" s="134"/>
      <c r="OVF1" s="134"/>
      <c r="OVG1" s="134"/>
      <c r="OVH1" s="134"/>
      <c r="OVI1" s="134"/>
      <c r="OVJ1" s="134"/>
      <c r="OVK1" s="134"/>
      <c r="OVL1" s="134"/>
      <c r="OVM1" s="134"/>
      <c r="OVN1" s="134"/>
      <c r="OVO1" s="134"/>
      <c r="OVP1" s="134"/>
      <c r="OVQ1" s="134"/>
      <c r="OVR1" s="134"/>
      <c r="OVS1" s="134"/>
      <c r="OVT1" s="134"/>
      <c r="OVU1" s="134"/>
      <c r="OVV1" s="134"/>
      <c r="OVW1" s="134"/>
      <c r="OVX1" s="134"/>
      <c r="OVY1" s="134"/>
      <c r="OVZ1" s="134"/>
      <c r="OWA1" s="134"/>
      <c r="OWB1" s="134"/>
      <c r="OWC1" s="134"/>
      <c r="OWD1" s="134"/>
      <c r="OWE1" s="134"/>
      <c r="OWF1" s="134"/>
      <c r="OWG1" s="134"/>
      <c r="OWH1" s="134"/>
      <c r="OWI1" s="134"/>
      <c r="OWJ1" s="134"/>
      <c r="OWK1" s="134"/>
      <c r="OWL1" s="134"/>
      <c r="OWM1" s="134"/>
      <c r="OWN1" s="134"/>
      <c r="OWO1" s="134"/>
      <c r="OWP1" s="134"/>
      <c r="OWQ1" s="134"/>
      <c r="OWR1" s="134"/>
      <c r="OWS1" s="134"/>
      <c r="OWT1" s="134"/>
      <c r="OWU1" s="134"/>
      <c r="OWV1" s="134"/>
      <c r="OWW1" s="134"/>
      <c r="OWX1" s="134"/>
      <c r="OWY1" s="134"/>
      <c r="OWZ1" s="134"/>
      <c r="OXA1" s="134"/>
      <c r="OXB1" s="134"/>
      <c r="OXC1" s="134"/>
      <c r="OXD1" s="134"/>
      <c r="OXE1" s="134"/>
      <c r="OXF1" s="134"/>
      <c r="OXG1" s="134"/>
      <c r="OXH1" s="134"/>
      <c r="OXI1" s="134"/>
      <c r="OXJ1" s="134"/>
      <c r="OXK1" s="134"/>
      <c r="OXL1" s="134"/>
      <c r="OXM1" s="134"/>
      <c r="OXN1" s="134"/>
      <c r="OXO1" s="134"/>
      <c r="OXP1" s="134"/>
      <c r="OXQ1" s="134"/>
      <c r="OXR1" s="134"/>
      <c r="OXS1" s="134"/>
      <c r="OXT1" s="134"/>
      <c r="OXU1" s="134"/>
      <c r="OXV1" s="134"/>
      <c r="OXW1" s="134"/>
      <c r="OXX1" s="134"/>
      <c r="OXY1" s="134"/>
      <c r="OXZ1" s="134"/>
      <c r="OYA1" s="134"/>
      <c r="OYB1" s="134"/>
      <c r="OYC1" s="134"/>
      <c r="OYD1" s="134"/>
      <c r="OYE1" s="134"/>
      <c r="OYF1" s="134"/>
      <c r="OYG1" s="134"/>
      <c r="OYH1" s="134"/>
      <c r="OYI1" s="134"/>
      <c r="OYJ1" s="134"/>
      <c r="OYK1" s="134"/>
      <c r="OYL1" s="134"/>
      <c r="OYM1" s="134"/>
      <c r="OYN1" s="134"/>
      <c r="OYO1" s="134"/>
      <c r="OYP1" s="134"/>
      <c r="OYQ1" s="134"/>
      <c r="OYR1" s="134"/>
      <c r="OYS1" s="134"/>
      <c r="OYT1" s="134"/>
      <c r="OYU1" s="134"/>
      <c r="OYV1" s="134"/>
      <c r="OYW1" s="134"/>
      <c r="OYX1" s="134"/>
      <c r="OYY1" s="134"/>
      <c r="OYZ1" s="134"/>
      <c r="OZA1" s="134"/>
      <c r="OZB1" s="134"/>
      <c r="OZC1" s="134"/>
      <c r="OZD1" s="134"/>
      <c r="OZE1" s="134"/>
      <c r="OZF1" s="134"/>
      <c r="OZG1" s="134"/>
      <c r="OZH1" s="134"/>
      <c r="OZI1" s="134"/>
      <c r="OZJ1" s="134"/>
      <c r="OZK1" s="134"/>
      <c r="OZL1" s="134"/>
      <c r="OZM1" s="134"/>
      <c r="OZN1" s="134"/>
      <c r="OZO1" s="134"/>
      <c r="OZP1" s="134"/>
      <c r="OZQ1" s="134"/>
      <c r="OZR1" s="134"/>
      <c r="OZS1" s="134"/>
      <c r="OZT1" s="134"/>
      <c r="OZU1" s="134"/>
      <c r="OZV1" s="134"/>
      <c r="OZW1" s="134"/>
      <c r="OZX1" s="134"/>
      <c r="OZY1" s="134"/>
      <c r="OZZ1" s="134"/>
      <c r="PAA1" s="134"/>
      <c r="PAB1" s="134"/>
      <c r="PAC1" s="134"/>
      <c r="PAD1" s="134"/>
      <c r="PAE1" s="134"/>
      <c r="PAF1" s="134"/>
      <c r="PAG1" s="134"/>
      <c r="PAH1" s="134"/>
      <c r="PAI1" s="134"/>
      <c r="PAJ1" s="134"/>
      <c r="PAK1" s="134"/>
      <c r="PAL1" s="134"/>
      <c r="PAM1" s="134"/>
      <c r="PAN1" s="134"/>
      <c r="PAO1" s="134"/>
      <c r="PAP1" s="134"/>
      <c r="PAQ1" s="134"/>
      <c r="PAR1" s="134"/>
      <c r="PAS1" s="134"/>
      <c r="PAT1" s="134"/>
      <c r="PAU1" s="134"/>
      <c r="PAV1" s="134"/>
      <c r="PAW1" s="134"/>
      <c r="PAX1" s="134"/>
      <c r="PAY1" s="134"/>
      <c r="PAZ1" s="134"/>
      <c r="PBA1" s="134"/>
      <c r="PBB1" s="134"/>
      <c r="PBC1" s="134"/>
      <c r="PBD1" s="134"/>
      <c r="PBE1" s="134"/>
      <c r="PBF1" s="134"/>
      <c r="PBG1" s="134"/>
      <c r="PBH1" s="134"/>
      <c r="PBI1" s="134"/>
      <c r="PBJ1" s="134"/>
      <c r="PBK1" s="134"/>
      <c r="PBL1" s="134"/>
      <c r="PBM1" s="134"/>
      <c r="PBN1" s="134"/>
      <c r="PBO1" s="134"/>
      <c r="PBP1" s="134"/>
      <c r="PBQ1" s="134"/>
      <c r="PBR1" s="134"/>
      <c r="PBS1" s="134"/>
      <c r="PBT1" s="134"/>
      <c r="PBU1" s="134"/>
      <c r="PBV1" s="134"/>
      <c r="PBW1" s="134"/>
      <c r="PBX1" s="134"/>
      <c r="PBY1" s="134"/>
      <c r="PBZ1" s="134"/>
      <c r="PCA1" s="134"/>
      <c r="PCB1" s="134"/>
      <c r="PCC1" s="134"/>
      <c r="PCD1" s="134"/>
      <c r="PCE1" s="134"/>
      <c r="PCF1" s="134"/>
      <c r="PCG1" s="134"/>
      <c r="PCH1" s="134"/>
      <c r="PCI1" s="134"/>
      <c r="PCJ1" s="134"/>
      <c r="PCK1" s="134"/>
      <c r="PCL1" s="134"/>
      <c r="PCM1" s="134"/>
      <c r="PCN1" s="134"/>
      <c r="PCO1" s="134"/>
      <c r="PCP1" s="134"/>
      <c r="PCQ1" s="134"/>
      <c r="PCR1" s="134"/>
      <c r="PCS1" s="134"/>
      <c r="PCT1" s="134"/>
      <c r="PCU1" s="134"/>
      <c r="PCV1" s="134"/>
      <c r="PCW1" s="134"/>
      <c r="PCX1" s="134"/>
      <c r="PCY1" s="134"/>
      <c r="PCZ1" s="134"/>
      <c r="PDA1" s="134"/>
      <c r="PDB1" s="134"/>
      <c r="PDC1" s="134"/>
      <c r="PDD1" s="134"/>
      <c r="PDE1" s="134"/>
      <c r="PDF1" s="134"/>
      <c r="PDG1" s="134"/>
      <c r="PDH1" s="134"/>
      <c r="PDI1" s="134"/>
      <c r="PDJ1" s="134"/>
      <c r="PDK1" s="134"/>
      <c r="PDL1" s="134"/>
      <c r="PDM1" s="134"/>
      <c r="PDN1" s="134"/>
      <c r="PDO1" s="134"/>
      <c r="PDP1" s="134"/>
      <c r="PDQ1" s="134"/>
      <c r="PDR1" s="134"/>
      <c r="PDS1" s="134"/>
      <c r="PDT1" s="134"/>
      <c r="PDU1" s="134"/>
      <c r="PDV1" s="134"/>
      <c r="PDW1" s="134"/>
      <c r="PDX1" s="134"/>
      <c r="PDY1" s="134"/>
      <c r="PDZ1" s="134"/>
      <c r="PEA1" s="134"/>
      <c r="PEB1" s="134"/>
      <c r="PEC1" s="134"/>
      <c r="PED1" s="134"/>
      <c r="PEE1" s="134"/>
      <c r="PEF1" s="134"/>
      <c r="PEG1" s="134"/>
      <c r="PEH1" s="134"/>
      <c r="PEI1" s="134"/>
      <c r="PEJ1" s="134"/>
      <c r="PEK1" s="134"/>
      <c r="PEL1" s="134"/>
      <c r="PEM1" s="134"/>
      <c r="PEN1" s="134"/>
      <c r="PEO1" s="134"/>
      <c r="PEP1" s="134"/>
      <c r="PEQ1" s="134"/>
      <c r="PER1" s="134"/>
      <c r="PES1" s="134"/>
      <c r="PET1" s="134"/>
      <c r="PEU1" s="134"/>
      <c r="PEV1" s="134"/>
      <c r="PEW1" s="134"/>
      <c r="PEX1" s="134"/>
      <c r="PEY1" s="134"/>
      <c r="PEZ1" s="134"/>
      <c r="PFA1" s="134"/>
      <c r="PFB1" s="134"/>
      <c r="PFC1" s="134"/>
      <c r="PFD1" s="134"/>
      <c r="PFE1" s="134"/>
      <c r="PFF1" s="134"/>
      <c r="PFG1" s="134"/>
      <c r="PFH1" s="134"/>
      <c r="PFI1" s="134"/>
      <c r="PFJ1" s="134"/>
      <c r="PFK1" s="134"/>
      <c r="PFL1" s="134"/>
      <c r="PFM1" s="134"/>
      <c r="PFN1" s="134"/>
      <c r="PFO1" s="134"/>
      <c r="PFP1" s="134"/>
      <c r="PFQ1" s="134"/>
      <c r="PFR1" s="134"/>
      <c r="PFS1" s="134"/>
      <c r="PFT1" s="134"/>
      <c r="PFU1" s="134"/>
      <c r="PFV1" s="134"/>
      <c r="PFW1" s="134"/>
      <c r="PFX1" s="134"/>
      <c r="PFY1" s="134"/>
      <c r="PFZ1" s="134"/>
      <c r="PGA1" s="134"/>
      <c r="PGB1" s="134"/>
      <c r="PGC1" s="134"/>
      <c r="PGD1" s="134"/>
      <c r="PGE1" s="134"/>
      <c r="PGF1" s="134"/>
      <c r="PGG1" s="134"/>
      <c r="PGH1" s="134"/>
      <c r="PGI1" s="134"/>
      <c r="PGJ1" s="134"/>
      <c r="PGK1" s="134"/>
      <c r="PGL1" s="134"/>
      <c r="PGM1" s="134"/>
      <c r="PGN1" s="134"/>
      <c r="PGO1" s="134"/>
      <c r="PGP1" s="134"/>
      <c r="PGQ1" s="134"/>
      <c r="PGR1" s="134"/>
      <c r="PGS1" s="134"/>
      <c r="PGT1" s="134"/>
      <c r="PGU1" s="134"/>
      <c r="PGV1" s="134"/>
      <c r="PGW1" s="134"/>
      <c r="PGX1" s="134"/>
      <c r="PGY1" s="134"/>
      <c r="PGZ1" s="134"/>
      <c r="PHA1" s="134"/>
      <c r="PHB1" s="134"/>
      <c r="PHC1" s="134"/>
      <c r="PHD1" s="134"/>
      <c r="PHE1" s="134"/>
      <c r="PHF1" s="134"/>
      <c r="PHG1" s="134"/>
      <c r="PHH1" s="134"/>
      <c r="PHI1" s="134"/>
      <c r="PHJ1" s="134"/>
      <c r="PHK1" s="134"/>
      <c r="PHL1" s="134"/>
      <c r="PHM1" s="134"/>
      <c r="PHN1" s="134"/>
      <c r="PHO1" s="134"/>
      <c r="PHP1" s="134"/>
      <c r="PHQ1" s="134"/>
      <c r="PHR1" s="134"/>
      <c r="PHS1" s="134"/>
      <c r="PHT1" s="134"/>
      <c r="PHU1" s="134"/>
      <c r="PHV1" s="134"/>
      <c r="PHW1" s="134"/>
      <c r="PHX1" s="134"/>
      <c r="PHY1" s="134"/>
      <c r="PHZ1" s="134"/>
      <c r="PIA1" s="134"/>
      <c r="PIB1" s="134"/>
      <c r="PIC1" s="134"/>
      <c r="PID1" s="134"/>
      <c r="PIE1" s="134"/>
      <c r="PIF1" s="134"/>
      <c r="PIG1" s="134"/>
      <c r="PIH1" s="134"/>
      <c r="PII1" s="134"/>
      <c r="PIJ1" s="134"/>
      <c r="PIK1" s="134"/>
      <c r="PIL1" s="134"/>
      <c r="PIM1" s="134"/>
      <c r="PIN1" s="134"/>
      <c r="PIO1" s="134"/>
      <c r="PIP1" s="134"/>
      <c r="PIQ1" s="134"/>
      <c r="PIR1" s="134"/>
      <c r="PIS1" s="134"/>
      <c r="PIT1" s="134"/>
      <c r="PIU1" s="134"/>
      <c r="PIV1" s="134"/>
      <c r="PIW1" s="134"/>
      <c r="PIX1" s="134"/>
      <c r="PIY1" s="134"/>
      <c r="PIZ1" s="134"/>
      <c r="PJA1" s="134"/>
      <c r="PJB1" s="134"/>
      <c r="PJC1" s="134"/>
      <c r="PJD1" s="134"/>
      <c r="PJE1" s="134"/>
      <c r="PJF1" s="134"/>
      <c r="PJG1" s="134"/>
      <c r="PJH1" s="134"/>
      <c r="PJI1" s="134"/>
      <c r="PJJ1" s="134"/>
      <c r="PJK1" s="134"/>
      <c r="PJL1" s="134"/>
      <c r="PJM1" s="134"/>
      <c r="PJN1" s="134"/>
      <c r="PJO1" s="134"/>
      <c r="PJP1" s="134"/>
      <c r="PJQ1" s="134"/>
      <c r="PJR1" s="134"/>
      <c r="PJS1" s="134"/>
      <c r="PJT1" s="134"/>
      <c r="PJU1" s="134"/>
      <c r="PJV1" s="134"/>
      <c r="PJW1" s="134"/>
      <c r="PJX1" s="134"/>
      <c r="PJY1" s="134"/>
      <c r="PJZ1" s="134"/>
      <c r="PKA1" s="134"/>
      <c r="PKB1" s="134"/>
      <c r="PKC1" s="134"/>
      <c r="PKD1" s="134"/>
      <c r="PKE1" s="134"/>
      <c r="PKF1" s="134"/>
      <c r="PKG1" s="134"/>
      <c r="PKH1" s="134"/>
      <c r="PKI1" s="134"/>
      <c r="PKJ1" s="134"/>
      <c r="PKK1" s="134"/>
      <c r="PKL1" s="134"/>
      <c r="PKM1" s="134"/>
      <c r="PKN1" s="134"/>
      <c r="PKO1" s="134"/>
      <c r="PKP1" s="134"/>
      <c r="PKQ1" s="134"/>
      <c r="PKR1" s="134"/>
      <c r="PKS1" s="134"/>
      <c r="PKT1" s="134"/>
      <c r="PKU1" s="134"/>
      <c r="PKV1" s="134"/>
      <c r="PKW1" s="134"/>
      <c r="PKX1" s="134"/>
      <c r="PKY1" s="134"/>
      <c r="PKZ1" s="134"/>
      <c r="PLA1" s="134"/>
      <c r="PLB1" s="134"/>
      <c r="PLC1" s="134"/>
      <c r="PLD1" s="134"/>
      <c r="PLE1" s="134"/>
      <c r="PLF1" s="134"/>
      <c r="PLG1" s="134"/>
      <c r="PLH1" s="134"/>
      <c r="PLI1" s="134"/>
      <c r="PLJ1" s="134"/>
      <c r="PLK1" s="134"/>
      <c r="PLL1" s="134"/>
      <c r="PLM1" s="134"/>
      <c r="PLN1" s="134"/>
      <c r="PLO1" s="134"/>
      <c r="PLP1" s="134"/>
      <c r="PLQ1" s="134"/>
      <c r="PLR1" s="134"/>
      <c r="PLS1" s="134"/>
      <c r="PLT1" s="134"/>
      <c r="PLU1" s="134"/>
      <c r="PLV1" s="134"/>
      <c r="PLW1" s="134"/>
      <c r="PLX1" s="134"/>
      <c r="PLY1" s="134"/>
      <c r="PLZ1" s="134"/>
      <c r="PMA1" s="134"/>
      <c r="PMB1" s="134"/>
      <c r="PMC1" s="134"/>
      <c r="PMD1" s="134"/>
      <c r="PME1" s="134"/>
      <c r="PMF1" s="134"/>
      <c r="PMG1" s="134"/>
      <c r="PMH1" s="134"/>
      <c r="PMI1" s="134"/>
      <c r="PMJ1" s="134"/>
      <c r="PMK1" s="134"/>
      <c r="PML1" s="134"/>
      <c r="PMM1" s="134"/>
      <c r="PMN1" s="134"/>
      <c r="PMO1" s="134"/>
      <c r="PMP1" s="134"/>
      <c r="PMQ1" s="134"/>
      <c r="PMR1" s="134"/>
      <c r="PMS1" s="134"/>
      <c r="PMT1" s="134"/>
      <c r="PMU1" s="134"/>
      <c r="PMV1" s="134"/>
      <c r="PMW1" s="134"/>
      <c r="PMX1" s="134"/>
      <c r="PMY1" s="134"/>
      <c r="PMZ1" s="134"/>
      <c r="PNA1" s="134"/>
      <c r="PNB1" s="134"/>
      <c r="PNC1" s="134"/>
      <c r="PND1" s="134"/>
      <c r="PNE1" s="134"/>
      <c r="PNF1" s="134"/>
      <c r="PNG1" s="134"/>
      <c r="PNH1" s="134"/>
      <c r="PNI1" s="134"/>
      <c r="PNJ1" s="134"/>
      <c r="PNK1" s="134"/>
      <c r="PNL1" s="134"/>
      <c r="PNM1" s="134"/>
      <c r="PNN1" s="134"/>
      <c r="PNO1" s="134"/>
      <c r="PNP1" s="134"/>
      <c r="PNQ1" s="134"/>
      <c r="PNR1" s="134"/>
      <c r="PNS1" s="134"/>
      <c r="PNT1" s="134"/>
      <c r="PNU1" s="134"/>
      <c r="PNV1" s="134"/>
      <c r="PNW1" s="134"/>
      <c r="PNX1" s="134"/>
      <c r="PNY1" s="134"/>
      <c r="PNZ1" s="134"/>
      <c r="POA1" s="134"/>
      <c r="POB1" s="134"/>
      <c r="POC1" s="134"/>
      <c r="POD1" s="134"/>
      <c r="POE1" s="134"/>
      <c r="POF1" s="134"/>
      <c r="POG1" s="134"/>
      <c r="POH1" s="134"/>
      <c r="POI1" s="134"/>
      <c r="POJ1" s="134"/>
      <c r="POK1" s="134"/>
      <c r="POL1" s="134"/>
      <c r="POM1" s="134"/>
      <c r="PON1" s="134"/>
      <c r="POO1" s="134"/>
      <c r="POP1" s="134"/>
      <c r="POQ1" s="134"/>
      <c r="POR1" s="134"/>
      <c r="POS1" s="134"/>
      <c r="POT1" s="134"/>
      <c r="POU1" s="134"/>
      <c r="POV1" s="134"/>
      <c r="POW1" s="134"/>
      <c r="POX1" s="134"/>
      <c r="POY1" s="134"/>
      <c r="POZ1" s="134"/>
      <c r="PPA1" s="134"/>
      <c r="PPB1" s="134"/>
      <c r="PPC1" s="134"/>
      <c r="PPD1" s="134"/>
      <c r="PPE1" s="134"/>
      <c r="PPF1" s="134"/>
      <c r="PPG1" s="134"/>
      <c r="PPH1" s="134"/>
      <c r="PPI1" s="134"/>
      <c r="PPJ1" s="134"/>
      <c r="PPK1" s="134"/>
      <c r="PPL1" s="134"/>
      <c r="PPM1" s="134"/>
      <c r="PPN1" s="134"/>
      <c r="PPO1" s="134"/>
      <c r="PPP1" s="134"/>
      <c r="PPQ1" s="134"/>
      <c r="PPR1" s="134"/>
      <c r="PPS1" s="134"/>
      <c r="PPT1" s="134"/>
      <c r="PPU1" s="134"/>
      <c r="PPV1" s="134"/>
      <c r="PPW1" s="134"/>
      <c r="PPX1" s="134"/>
      <c r="PPY1" s="134"/>
      <c r="PPZ1" s="134"/>
      <c r="PQA1" s="134"/>
      <c r="PQB1" s="134"/>
      <c r="PQC1" s="134"/>
      <c r="PQD1" s="134"/>
      <c r="PQE1" s="134"/>
      <c r="PQF1" s="134"/>
      <c r="PQG1" s="134"/>
      <c r="PQH1" s="134"/>
      <c r="PQI1" s="134"/>
      <c r="PQJ1" s="134"/>
      <c r="PQK1" s="134"/>
      <c r="PQL1" s="134"/>
      <c r="PQM1" s="134"/>
      <c r="PQN1" s="134"/>
      <c r="PQO1" s="134"/>
      <c r="PQP1" s="134"/>
      <c r="PQQ1" s="134"/>
      <c r="PQR1" s="134"/>
      <c r="PQS1" s="134"/>
      <c r="PQT1" s="134"/>
      <c r="PQU1" s="134"/>
      <c r="PQV1" s="134"/>
      <c r="PQW1" s="134"/>
      <c r="PQX1" s="134"/>
      <c r="PQY1" s="134"/>
      <c r="PQZ1" s="134"/>
      <c r="PRA1" s="134"/>
      <c r="PRB1" s="134"/>
      <c r="PRC1" s="134"/>
      <c r="PRD1" s="134"/>
      <c r="PRE1" s="134"/>
      <c r="PRF1" s="134"/>
      <c r="PRG1" s="134"/>
      <c r="PRH1" s="134"/>
      <c r="PRI1" s="134"/>
      <c r="PRJ1" s="134"/>
      <c r="PRK1" s="134"/>
      <c r="PRL1" s="134"/>
      <c r="PRM1" s="134"/>
      <c r="PRN1" s="134"/>
      <c r="PRO1" s="134"/>
      <c r="PRP1" s="134"/>
      <c r="PRQ1" s="134"/>
      <c r="PRR1" s="134"/>
      <c r="PRS1" s="134"/>
      <c r="PRT1" s="134"/>
      <c r="PRU1" s="134"/>
      <c r="PRV1" s="134"/>
      <c r="PRW1" s="134"/>
      <c r="PRX1" s="134"/>
      <c r="PRY1" s="134"/>
      <c r="PRZ1" s="134"/>
      <c r="PSA1" s="134"/>
      <c r="PSB1" s="134"/>
      <c r="PSC1" s="134"/>
      <c r="PSD1" s="134"/>
      <c r="PSE1" s="134"/>
      <c r="PSF1" s="134"/>
      <c r="PSG1" s="134"/>
      <c r="PSH1" s="134"/>
      <c r="PSI1" s="134"/>
      <c r="PSJ1" s="134"/>
      <c r="PSK1" s="134"/>
      <c r="PSL1" s="134"/>
      <c r="PSM1" s="134"/>
      <c r="PSN1" s="134"/>
      <c r="PSO1" s="134"/>
      <c r="PSP1" s="134"/>
      <c r="PSQ1" s="134"/>
      <c r="PSR1" s="134"/>
      <c r="PSS1" s="134"/>
      <c r="PST1" s="134"/>
      <c r="PSU1" s="134"/>
      <c r="PSV1" s="134"/>
      <c r="PSW1" s="134"/>
      <c r="PSX1" s="134"/>
      <c r="PSY1" s="134"/>
      <c r="PSZ1" s="134"/>
      <c r="PTA1" s="134"/>
      <c r="PTB1" s="134"/>
      <c r="PTC1" s="134"/>
      <c r="PTD1" s="134"/>
      <c r="PTE1" s="134"/>
      <c r="PTF1" s="134"/>
      <c r="PTG1" s="134"/>
      <c r="PTH1" s="134"/>
      <c r="PTI1" s="134"/>
      <c r="PTJ1" s="134"/>
      <c r="PTK1" s="134"/>
      <c r="PTL1" s="134"/>
      <c r="PTM1" s="134"/>
      <c r="PTN1" s="134"/>
      <c r="PTO1" s="134"/>
      <c r="PTP1" s="134"/>
      <c r="PTQ1" s="134"/>
      <c r="PTR1" s="134"/>
      <c r="PTS1" s="134"/>
      <c r="PTT1" s="134"/>
      <c r="PTU1" s="134"/>
      <c r="PTV1" s="134"/>
      <c r="PTW1" s="134"/>
      <c r="PTX1" s="134"/>
      <c r="PTY1" s="134"/>
      <c r="PTZ1" s="134"/>
      <c r="PUA1" s="134"/>
      <c r="PUB1" s="134"/>
      <c r="PUC1" s="134"/>
      <c r="PUD1" s="134"/>
      <c r="PUE1" s="134"/>
      <c r="PUF1" s="134"/>
      <c r="PUG1" s="134"/>
      <c r="PUH1" s="134"/>
      <c r="PUI1" s="134"/>
      <c r="PUJ1" s="134"/>
      <c r="PUK1" s="134"/>
      <c r="PUL1" s="134"/>
      <c r="PUM1" s="134"/>
      <c r="PUN1" s="134"/>
      <c r="PUO1" s="134"/>
      <c r="PUP1" s="134"/>
      <c r="PUQ1" s="134"/>
      <c r="PUR1" s="134"/>
      <c r="PUS1" s="134"/>
      <c r="PUT1" s="134"/>
      <c r="PUU1" s="134"/>
      <c r="PUV1" s="134"/>
      <c r="PUW1" s="134"/>
      <c r="PUX1" s="134"/>
      <c r="PUY1" s="134"/>
      <c r="PUZ1" s="134"/>
      <c r="PVA1" s="134"/>
      <c r="PVB1" s="134"/>
      <c r="PVC1" s="134"/>
      <c r="PVD1" s="134"/>
      <c r="PVE1" s="134"/>
      <c r="PVF1" s="134"/>
      <c r="PVG1" s="134"/>
      <c r="PVH1" s="134"/>
      <c r="PVI1" s="134"/>
      <c r="PVJ1" s="134"/>
      <c r="PVK1" s="134"/>
      <c r="PVL1" s="134"/>
      <c r="PVM1" s="134"/>
      <c r="PVN1" s="134"/>
      <c r="PVO1" s="134"/>
      <c r="PVP1" s="134"/>
      <c r="PVQ1" s="134"/>
      <c r="PVR1" s="134"/>
      <c r="PVS1" s="134"/>
      <c r="PVT1" s="134"/>
      <c r="PVU1" s="134"/>
      <c r="PVV1" s="134"/>
      <c r="PVW1" s="134"/>
      <c r="PVX1" s="134"/>
      <c r="PVY1" s="134"/>
      <c r="PVZ1" s="134"/>
      <c r="PWA1" s="134"/>
      <c r="PWB1" s="134"/>
      <c r="PWC1" s="134"/>
      <c r="PWD1" s="134"/>
      <c r="PWE1" s="134"/>
      <c r="PWF1" s="134"/>
      <c r="PWG1" s="134"/>
      <c r="PWH1" s="134"/>
      <c r="PWI1" s="134"/>
      <c r="PWJ1" s="134"/>
      <c r="PWK1" s="134"/>
      <c r="PWL1" s="134"/>
      <c r="PWM1" s="134"/>
      <c r="PWN1" s="134"/>
      <c r="PWO1" s="134"/>
      <c r="PWP1" s="134"/>
      <c r="PWQ1" s="134"/>
      <c r="PWR1" s="134"/>
      <c r="PWS1" s="134"/>
      <c r="PWT1" s="134"/>
      <c r="PWU1" s="134"/>
      <c r="PWV1" s="134"/>
      <c r="PWW1" s="134"/>
      <c r="PWX1" s="134"/>
      <c r="PWY1" s="134"/>
      <c r="PWZ1" s="134"/>
      <c r="PXA1" s="134"/>
      <c r="PXB1" s="134"/>
      <c r="PXC1" s="134"/>
      <c r="PXD1" s="134"/>
      <c r="PXE1" s="134"/>
      <c r="PXF1" s="134"/>
      <c r="PXG1" s="134"/>
      <c r="PXH1" s="134"/>
      <c r="PXI1" s="134"/>
      <c r="PXJ1" s="134"/>
      <c r="PXK1" s="134"/>
      <c r="PXL1" s="134"/>
      <c r="PXM1" s="134"/>
      <c r="PXN1" s="134"/>
      <c r="PXO1" s="134"/>
      <c r="PXP1" s="134"/>
      <c r="PXQ1" s="134"/>
      <c r="PXR1" s="134"/>
      <c r="PXS1" s="134"/>
      <c r="PXT1" s="134"/>
      <c r="PXU1" s="134"/>
      <c r="PXV1" s="134"/>
      <c r="PXW1" s="134"/>
      <c r="PXX1" s="134"/>
      <c r="PXY1" s="134"/>
      <c r="PXZ1" s="134"/>
      <c r="PYA1" s="134"/>
      <c r="PYB1" s="134"/>
      <c r="PYC1" s="134"/>
      <c r="PYD1" s="134"/>
      <c r="PYE1" s="134"/>
      <c r="PYF1" s="134"/>
      <c r="PYG1" s="134"/>
      <c r="PYH1" s="134"/>
      <c r="PYI1" s="134"/>
      <c r="PYJ1" s="134"/>
      <c r="PYK1" s="134"/>
      <c r="PYL1" s="134"/>
      <c r="PYM1" s="134"/>
      <c r="PYN1" s="134"/>
      <c r="PYO1" s="134"/>
      <c r="PYP1" s="134"/>
      <c r="PYQ1" s="134"/>
      <c r="PYR1" s="134"/>
      <c r="PYS1" s="134"/>
      <c r="PYT1" s="134"/>
      <c r="PYU1" s="134"/>
      <c r="PYV1" s="134"/>
      <c r="PYW1" s="134"/>
      <c r="PYX1" s="134"/>
      <c r="PYY1" s="134"/>
      <c r="PYZ1" s="134"/>
      <c r="PZA1" s="134"/>
      <c r="PZB1" s="134"/>
      <c r="PZC1" s="134"/>
      <c r="PZD1" s="134"/>
      <c r="PZE1" s="134"/>
      <c r="PZF1" s="134"/>
      <c r="PZG1" s="134"/>
      <c r="PZH1" s="134"/>
      <c r="PZI1" s="134"/>
      <c r="PZJ1" s="134"/>
      <c r="PZK1" s="134"/>
      <c r="PZL1" s="134"/>
      <c r="PZM1" s="134"/>
      <c r="PZN1" s="134"/>
      <c r="PZO1" s="134"/>
      <c r="PZP1" s="134"/>
      <c r="PZQ1" s="134"/>
      <c r="PZR1" s="134"/>
      <c r="PZS1" s="134"/>
      <c r="PZT1" s="134"/>
      <c r="PZU1" s="134"/>
      <c r="PZV1" s="134"/>
      <c r="PZW1" s="134"/>
      <c r="PZX1" s="134"/>
      <c r="PZY1" s="134"/>
      <c r="PZZ1" s="134"/>
      <c r="QAA1" s="134"/>
      <c r="QAB1" s="134"/>
      <c r="QAC1" s="134"/>
      <c r="QAD1" s="134"/>
      <c r="QAE1" s="134"/>
      <c r="QAF1" s="134"/>
      <c r="QAG1" s="134"/>
      <c r="QAH1" s="134"/>
      <c r="QAI1" s="134"/>
      <c r="QAJ1" s="134"/>
      <c r="QAK1" s="134"/>
      <c r="QAL1" s="134"/>
      <c r="QAM1" s="134"/>
      <c r="QAN1" s="134"/>
      <c r="QAO1" s="134"/>
      <c r="QAP1" s="134"/>
      <c r="QAQ1" s="134"/>
      <c r="QAR1" s="134"/>
      <c r="QAS1" s="134"/>
      <c r="QAT1" s="134"/>
      <c r="QAU1" s="134"/>
      <c r="QAV1" s="134"/>
      <c r="QAW1" s="134"/>
      <c r="QAX1" s="134"/>
      <c r="QAY1" s="134"/>
      <c r="QAZ1" s="134"/>
      <c r="QBA1" s="134"/>
      <c r="QBB1" s="134"/>
      <c r="QBC1" s="134"/>
      <c r="QBD1" s="134"/>
      <c r="QBE1" s="134"/>
      <c r="QBF1" s="134"/>
      <c r="QBG1" s="134"/>
      <c r="QBH1" s="134"/>
      <c r="QBI1" s="134"/>
      <c r="QBJ1" s="134"/>
      <c r="QBK1" s="134"/>
      <c r="QBL1" s="134"/>
      <c r="QBM1" s="134"/>
      <c r="QBN1" s="134"/>
      <c r="QBO1" s="134"/>
      <c r="QBP1" s="134"/>
      <c r="QBQ1" s="134"/>
      <c r="QBR1" s="134"/>
      <c r="QBS1" s="134"/>
      <c r="QBT1" s="134"/>
      <c r="QBU1" s="134"/>
      <c r="QBV1" s="134"/>
      <c r="QBW1" s="134"/>
      <c r="QBX1" s="134"/>
      <c r="QBY1" s="134"/>
      <c r="QBZ1" s="134"/>
      <c r="QCA1" s="134"/>
      <c r="QCB1" s="134"/>
      <c r="QCC1" s="134"/>
      <c r="QCD1" s="134"/>
      <c r="QCE1" s="134"/>
      <c r="QCF1" s="134"/>
      <c r="QCG1" s="134"/>
      <c r="QCH1" s="134"/>
      <c r="QCI1" s="134"/>
      <c r="QCJ1" s="134"/>
      <c r="QCK1" s="134"/>
      <c r="QCL1" s="134"/>
      <c r="QCM1" s="134"/>
      <c r="QCN1" s="134"/>
      <c r="QCO1" s="134"/>
      <c r="QCP1" s="134"/>
      <c r="QCQ1" s="134"/>
      <c r="QCR1" s="134"/>
      <c r="QCS1" s="134"/>
      <c r="QCT1" s="134"/>
      <c r="QCU1" s="134"/>
      <c r="QCV1" s="134"/>
      <c r="QCW1" s="134"/>
      <c r="QCX1" s="134"/>
      <c r="QCY1" s="134"/>
      <c r="QCZ1" s="134"/>
      <c r="QDA1" s="134"/>
      <c r="QDB1" s="134"/>
      <c r="QDC1" s="134"/>
      <c r="QDD1" s="134"/>
      <c r="QDE1" s="134"/>
      <c r="QDF1" s="134"/>
      <c r="QDG1" s="134"/>
      <c r="QDH1" s="134"/>
      <c r="QDI1" s="134"/>
      <c r="QDJ1" s="134"/>
      <c r="QDK1" s="134"/>
      <c r="QDL1" s="134"/>
      <c r="QDM1" s="134"/>
      <c r="QDN1" s="134"/>
      <c r="QDO1" s="134"/>
      <c r="QDP1" s="134"/>
      <c r="QDQ1" s="134"/>
      <c r="QDR1" s="134"/>
      <c r="QDS1" s="134"/>
      <c r="QDT1" s="134"/>
      <c r="QDU1" s="134"/>
      <c r="QDV1" s="134"/>
      <c r="QDW1" s="134"/>
      <c r="QDX1" s="134"/>
      <c r="QDY1" s="134"/>
      <c r="QDZ1" s="134"/>
      <c r="QEA1" s="134"/>
      <c r="QEB1" s="134"/>
      <c r="QEC1" s="134"/>
      <c r="QED1" s="134"/>
      <c r="QEE1" s="134"/>
      <c r="QEF1" s="134"/>
      <c r="QEG1" s="134"/>
      <c r="QEH1" s="134"/>
      <c r="QEI1" s="134"/>
      <c r="QEJ1" s="134"/>
      <c r="QEK1" s="134"/>
      <c r="QEL1" s="134"/>
      <c r="QEM1" s="134"/>
      <c r="QEN1" s="134"/>
      <c r="QEO1" s="134"/>
      <c r="QEP1" s="134"/>
      <c r="QEQ1" s="134"/>
      <c r="QER1" s="134"/>
      <c r="QES1" s="134"/>
      <c r="QET1" s="134"/>
      <c r="QEU1" s="134"/>
      <c r="QEV1" s="134"/>
      <c r="QEW1" s="134"/>
      <c r="QEX1" s="134"/>
      <c r="QEY1" s="134"/>
      <c r="QEZ1" s="134"/>
      <c r="QFA1" s="134"/>
      <c r="QFB1" s="134"/>
      <c r="QFC1" s="134"/>
      <c r="QFD1" s="134"/>
      <c r="QFE1" s="134"/>
      <c r="QFF1" s="134"/>
      <c r="QFG1" s="134"/>
      <c r="QFH1" s="134"/>
      <c r="QFI1" s="134"/>
      <c r="QFJ1" s="134"/>
      <c r="QFK1" s="134"/>
      <c r="QFL1" s="134"/>
      <c r="QFM1" s="134"/>
      <c r="QFN1" s="134"/>
      <c r="QFO1" s="134"/>
      <c r="QFP1" s="134"/>
      <c r="QFQ1" s="134"/>
      <c r="QFR1" s="134"/>
      <c r="QFS1" s="134"/>
      <c r="QFT1" s="134"/>
      <c r="QFU1" s="134"/>
      <c r="QFV1" s="134"/>
      <c r="QFW1" s="134"/>
      <c r="QFX1" s="134"/>
      <c r="QFY1" s="134"/>
      <c r="QFZ1" s="134"/>
      <c r="QGA1" s="134"/>
      <c r="QGB1" s="134"/>
      <c r="QGC1" s="134"/>
      <c r="QGD1" s="134"/>
      <c r="QGE1" s="134"/>
      <c r="QGF1" s="134"/>
      <c r="QGG1" s="134"/>
      <c r="QGH1" s="134"/>
      <c r="QGI1" s="134"/>
      <c r="QGJ1" s="134"/>
      <c r="QGK1" s="134"/>
      <c r="QGL1" s="134"/>
      <c r="QGM1" s="134"/>
      <c r="QGN1" s="134"/>
      <c r="QGO1" s="134"/>
      <c r="QGP1" s="134"/>
      <c r="QGQ1" s="134"/>
      <c r="QGR1" s="134"/>
      <c r="QGS1" s="134"/>
      <c r="QGT1" s="134"/>
      <c r="QGU1" s="134"/>
      <c r="QGV1" s="134"/>
      <c r="QGW1" s="134"/>
      <c r="QGX1" s="134"/>
      <c r="QGY1" s="134"/>
      <c r="QGZ1" s="134"/>
      <c r="QHA1" s="134"/>
      <c r="QHB1" s="134"/>
      <c r="QHC1" s="134"/>
      <c r="QHD1" s="134"/>
      <c r="QHE1" s="134"/>
      <c r="QHF1" s="134"/>
      <c r="QHG1" s="134"/>
      <c r="QHH1" s="134"/>
      <c r="QHI1" s="134"/>
      <c r="QHJ1" s="134"/>
      <c r="QHK1" s="134"/>
      <c r="QHL1" s="134"/>
      <c r="QHM1" s="134"/>
      <c r="QHN1" s="134"/>
      <c r="QHO1" s="134"/>
      <c r="QHP1" s="134"/>
      <c r="QHQ1" s="134"/>
      <c r="QHR1" s="134"/>
      <c r="QHS1" s="134"/>
      <c r="QHT1" s="134"/>
      <c r="QHU1" s="134"/>
      <c r="QHV1" s="134"/>
      <c r="QHW1" s="134"/>
      <c r="QHX1" s="134"/>
      <c r="QHY1" s="134"/>
      <c r="QHZ1" s="134"/>
      <c r="QIA1" s="134"/>
      <c r="QIB1" s="134"/>
      <c r="QIC1" s="134"/>
      <c r="QID1" s="134"/>
      <c r="QIE1" s="134"/>
      <c r="QIF1" s="134"/>
      <c r="QIG1" s="134"/>
      <c r="QIH1" s="134"/>
      <c r="QII1" s="134"/>
      <c r="QIJ1" s="134"/>
      <c r="QIK1" s="134"/>
      <c r="QIL1" s="134"/>
      <c r="QIM1" s="134"/>
      <c r="QIN1" s="134"/>
      <c r="QIO1" s="134"/>
      <c r="QIP1" s="134"/>
      <c r="QIQ1" s="134"/>
      <c r="QIR1" s="134"/>
      <c r="QIS1" s="134"/>
      <c r="QIT1" s="134"/>
      <c r="QIU1" s="134"/>
      <c r="QIV1" s="134"/>
      <c r="QIW1" s="134"/>
      <c r="QIX1" s="134"/>
      <c r="QIY1" s="134"/>
      <c r="QIZ1" s="134"/>
      <c r="QJA1" s="134"/>
      <c r="QJB1" s="134"/>
      <c r="QJC1" s="134"/>
      <c r="QJD1" s="134"/>
      <c r="QJE1" s="134"/>
      <c r="QJF1" s="134"/>
      <c r="QJG1" s="134"/>
      <c r="QJH1" s="134"/>
      <c r="QJI1" s="134"/>
      <c r="QJJ1" s="134"/>
      <c r="QJK1" s="134"/>
      <c r="QJL1" s="134"/>
      <c r="QJM1" s="134"/>
      <c r="QJN1" s="134"/>
      <c r="QJO1" s="134"/>
      <c r="QJP1" s="134"/>
      <c r="QJQ1" s="134"/>
      <c r="QJR1" s="134"/>
      <c r="QJS1" s="134"/>
      <c r="QJT1" s="134"/>
      <c r="QJU1" s="134"/>
      <c r="QJV1" s="134"/>
      <c r="QJW1" s="134"/>
      <c r="QJX1" s="134"/>
      <c r="QJY1" s="134"/>
      <c r="QJZ1" s="134"/>
      <c r="QKA1" s="134"/>
      <c r="QKB1" s="134"/>
      <c r="QKC1" s="134"/>
      <c r="QKD1" s="134"/>
      <c r="QKE1" s="134"/>
      <c r="QKF1" s="134"/>
      <c r="QKG1" s="134"/>
      <c r="QKH1" s="134"/>
      <c r="QKI1" s="134"/>
      <c r="QKJ1" s="134"/>
      <c r="QKK1" s="134"/>
      <c r="QKL1" s="134"/>
      <c r="QKM1" s="134"/>
      <c r="QKN1" s="134"/>
      <c r="QKO1" s="134"/>
      <c r="QKP1" s="134"/>
      <c r="QKQ1" s="134"/>
      <c r="QKR1" s="134"/>
      <c r="QKS1" s="134"/>
      <c r="QKT1" s="134"/>
      <c r="QKU1" s="134"/>
      <c r="QKV1" s="134"/>
      <c r="QKW1" s="134"/>
      <c r="QKX1" s="134"/>
      <c r="QKY1" s="134"/>
      <c r="QKZ1" s="134"/>
      <c r="QLA1" s="134"/>
      <c r="QLB1" s="134"/>
      <c r="QLC1" s="134"/>
      <c r="QLD1" s="134"/>
      <c r="QLE1" s="134"/>
      <c r="QLF1" s="134"/>
      <c r="QLG1" s="134"/>
      <c r="QLH1" s="134"/>
      <c r="QLI1" s="134"/>
      <c r="QLJ1" s="134"/>
      <c r="QLK1" s="134"/>
      <c r="QLL1" s="134"/>
      <c r="QLM1" s="134"/>
      <c r="QLN1" s="134"/>
      <c r="QLO1" s="134"/>
      <c r="QLP1" s="134"/>
      <c r="QLQ1" s="134"/>
      <c r="QLR1" s="134"/>
      <c r="QLS1" s="134"/>
      <c r="QLT1" s="134"/>
      <c r="QLU1" s="134"/>
      <c r="QLV1" s="134"/>
      <c r="QLW1" s="134"/>
      <c r="QLX1" s="134"/>
      <c r="QLY1" s="134"/>
      <c r="QLZ1" s="134"/>
      <c r="QMA1" s="134"/>
      <c r="QMB1" s="134"/>
      <c r="QMC1" s="134"/>
      <c r="QMD1" s="134"/>
      <c r="QME1" s="134"/>
      <c r="QMF1" s="134"/>
      <c r="QMG1" s="134"/>
      <c r="QMH1" s="134"/>
      <c r="QMI1" s="134"/>
      <c r="QMJ1" s="134"/>
      <c r="QMK1" s="134"/>
      <c r="QML1" s="134"/>
      <c r="QMM1" s="134"/>
      <c r="QMN1" s="134"/>
      <c r="QMO1" s="134"/>
      <c r="QMP1" s="134"/>
      <c r="QMQ1" s="134"/>
      <c r="QMR1" s="134"/>
      <c r="QMS1" s="134"/>
      <c r="QMT1" s="134"/>
      <c r="QMU1" s="134"/>
      <c r="QMV1" s="134"/>
      <c r="QMW1" s="134"/>
      <c r="QMX1" s="134"/>
      <c r="QMY1" s="134"/>
      <c r="QMZ1" s="134"/>
      <c r="QNA1" s="134"/>
      <c r="QNB1" s="134"/>
      <c r="QNC1" s="134"/>
      <c r="QND1" s="134"/>
      <c r="QNE1" s="134"/>
      <c r="QNF1" s="134"/>
      <c r="QNG1" s="134"/>
      <c r="QNH1" s="134"/>
      <c r="QNI1" s="134"/>
      <c r="QNJ1" s="134"/>
      <c r="QNK1" s="134"/>
      <c r="QNL1" s="134"/>
      <c r="QNM1" s="134"/>
      <c r="QNN1" s="134"/>
      <c r="QNO1" s="134"/>
      <c r="QNP1" s="134"/>
      <c r="QNQ1" s="134"/>
      <c r="QNR1" s="134"/>
      <c r="QNS1" s="134"/>
      <c r="QNT1" s="134"/>
      <c r="QNU1" s="134"/>
      <c r="QNV1" s="134"/>
      <c r="QNW1" s="134"/>
      <c r="QNX1" s="134"/>
      <c r="QNY1" s="134"/>
      <c r="QNZ1" s="134"/>
      <c r="QOA1" s="134"/>
      <c r="QOB1" s="134"/>
      <c r="QOC1" s="134"/>
      <c r="QOD1" s="134"/>
      <c r="QOE1" s="134"/>
      <c r="QOF1" s="134"/>
      <c r="QOG1" s="134"/>
      <c r="QOH1" s="134"/>
      <c r="QOI1" s="134"/>
      <c r="QOJ1" s="134"/>
      <c r="QOK1" s="134"/>
      <c r="QOL1" s="134"/>
      <c r="QOM1" s="134"/>
      <c r="QON1" s="134"/>
      <c r="QOO1" s="134"/>
      <c r="QOP1" s="134"/>
      <c r="QOQ1" s="134"/>
      <c r="QOR1" s="134"/>
      <c r="QOS1" s="134"/>
      <c r="QOT1" s="134"/>
      <c r="QOU1" s="134"/>
      <c r="QOV1" s="134"/>
      <c r="QOW1" s="134"/>
      <c r="QOX1" s="134"/>
      <c r="QOY1" s="134"/>
      <c r="QOZ1" s="134"/>
      <c r="QPA1" s="134"/>
      <c r="QPB1" s="134"/>
      <c r="QPC1" s="134"/>
      <c r="QPD1" s="134"/>
      <c r="QPE1" s="134"/>
      <c r="QPF1" s="134"/>
      <c r="QPG1" s="134"/>
      <c r="QPH1" s="134"/>
      <c r="QPI1" s="134"/>
      <c r="QPJ1" s="134"/>
      <c r="QPK1" s="134"/>
      <c r="QPL1" s="134"/>
      <c r="QPM1" s="134"/>
      <c r="QPN1" s="134"/>
      <c r="QPO1" s="134"/>
      <c r="QPP1" s="134"/>
      <c r="QPQ1" s="134"/>
      <c r="QPR1" s="134"/>
      <c r="QPS1" s="134"/>
      <c r="QPT1" s="134"/>
      <c r="QPU1" s="134"/>
      <c r="QPV1" s="134"/>
      <c r="QPW1" s="134"/>
      <c r="QPX1" s="134"/>
      <c r="QPY1" s="134"/>
      <c r="QPZ1" s="134"/>
      <c r="QQA1" s="134"/>
      <c r="QQB1" s="134"/>
      <c r="QQC1" s="134"/>
      <c r="QQD1" s="134"/>
      <c r="QQE1" s="134"/>
      <c r="QQF1" s="134"/>
      <c r="QQG1" s="134"/>
      <c r="QQH1" s="134"/>
      <c r="QQI1" s="134"/>
      <c r="QQJ1" s="134"/>
      <c r="QQK1" s="134"/>
      <c r="QQL1" s="134"/>
      <c r="QQM1" s="134"/>
      <c r="QQN1" s="134"/>
      <c r="QQO1" s="134"/>
      <c r="QQP1" s="134"/>
      <c r="QQQ1" s="134"/>
      <c r="QQR1" s="134"/>
      <c r="QQS1" s="134"/>
      <c r="QQT1" s="134"/>
      <c r="QQU1" s="134"/>
      <c r="QQV1" s="134"/>
      <c r="QQW1" s="134"/>
      <c r="QQX1" s="134"/>
      <c r="QQY1" s="134"/>
      <c r="QQZ1" s="134"/>
      <c r="QRA1" s="134"/>
      <c r="QRB1" s="134"/>
      <c r="QRC1" s="134"/>
      <c r="QRD1" s="134"/>
      <c r="QRE1" s="134"/>
      <c r="QRF1" s="134"/>
      <c r="QRG1" s="134"/>
      <c r="QRH1" s="134"/>
      <c r="QRI1" s="134"/>
      <c r="QRJ1" s="134"/>
      <c r="QRK1" s="134"/>
      <c r="QRL1" s="134"/>
      <c r="QRM1" s="134"/>
      <c r="QRN1" s="134"/>
      <c r="QRO1" s="134"/>
      <c r="QRP1" s="134"/>
      <c r="QRQ1" s="134"/>
      <c r="QRR1" s="134"/>
      <c r="QRS1" s="134"/>
      <c r="QRT1" s="134"/>
      <c r="QRU1" s="134"/>
      <c r="QRV1" s="134"/>
      <c r="QRW1" s="134"/>
      <c r="QRX1" s="134"/>
      <c r="QRY1" s="134"/>
      <c r="QRZ1" s="134"/>
      <c r="QSA1" s="134"/>
      <c r="QSB1" s="134"/>
      <c r="QSC1" s="134"/>
      <c r="QSD1" s="134"/>
      <c r="QSE1" s="134"/>
      <c r="QSF1" s="134"/>
      <c r="QSG1" s="134"/>
      <c r="QSH1" s="134"/>
      <c r="QSI1" s="134"/>
      <c r="QSJ1" s="134"/>
      <c r="QSK1" s="134"/>
      <c r="QSL1" s="134"/>
      <c r="QSM1" s="134"/>
      <c r="QSN1" s="134"/>
      <c r="QSO1" s="134"/>
      <c r="QSP1" s="134"/>
      <c r="QSQ1" s="134"/>
      <c r="QSR1" s="134"/>
      <c r="QSS1" s="134"/>
      <c r="QST1" s="134"/>
      <c r="QSU1" s="134"/>
      <c r="QSV1" s="134"/>
      <c r="QSW1" s="134"/>
      <c r="QSX1" s="134"/>
      <c r="QSY1" s="134"/>
      <c r="QSZ1" s="134"/>
      <c r="QTA1" s="134"/>
      <c r="QTB1" s="134"/>
      <c r="QTC1" s="134"/>
      <c r="QTD1" s="134"/>
      <c r="QTE1" s="134"/>
      <c r="QTF1" s="134"/>
      <c r="QTG1" s="134"/>
      <c r="QTH1" s="134"/>
      <c r="QTI1" s="134"/>
      <c r="QTJ1" s="134"/>
      <c r="QTK1" s="134"/>
      <c r="QTL1" s="134"/>
      <c r="QTM1" s="134"/>
      <c r="QTN1" s="134"/>
      <c r="QTO1" s="134"/>
      <c r="QTP1" s="134"/>
      <c r="QTQ1" s="134"/>
      <c r="QTR1" s="134"/>
      <c r="QTS1" s="134"/>
      <c r="QTT1" s="134"/>
      <c r="QTU1" s="134"/>
      <c r="QTV1" s="134"/>
      <c r="QTW1" s="134"/>
      <c r="QTX1" s="134"/>
      <c r="QTY1" s="134"/>
      <c r="QTZ1" s="134"/>
      <c r="QUA1" s="134"/>
      <c r="QUB1" s="134"/>
      <c r="QUC1" s="134"/>
      <c r="QUD1" s="134"/>
      <c r="QUE1" s="134"/>
      <c r="QUF1" s="134"/>
      <c r="QUG1" s="134"/>
      <c r="QUH1" s="134"/>
      <c r="QUI1" s="134"/>
      <c r="QUJ1" s="134"/>
      <c r="QUK1" s="134"/>
      <c r="QUL1" s="134"/>
      <c r="QUM1" s="134"/>
      <c r="QUN1" s="134"/>
      <c r="QUO1" s="134"/>
      <c r="QUP1" s="134"/>
      <c r="QUQ1" s="134"/>
      <c r="QUR1" s="134"/>
      <c r="QUS1" s="134"/>
      <c r="QUT1" s="134"/>
      <c r="QUU1" s="134"/>
      <c r="QUV1" s="134"/>
      <c r="QUW1" s="134"/>
      <c r="QUX1" s="134"/>
      <c r="QUY1" s="134"/>
      <c r="QUZ1" s="134"/>
      <c r="QVA1" s="134"/>
      <c r="QVB1" s="134"/>
      <c r="QVC1" s="134"/>
      <c r="QVD1" s="134"/>
      <c r="QVE1" s="134"/>
      <c r="QVF1" s="134"/>
      <c r="QVG1" s="134"/>
      <c r="QVH1" s="134"/>
      <c r="QVI1" s="134"/>
      <c r="QVJ1" s="134"/>
      <c r="QVK1" s="134"/>
      <c r="QVL1" s="134"/>
      <c r="QVM1" s="134"/>
      <c r="QVN1" s="134"/>
      <c r="QVO1" s="134"/>
      <c r="QVP1" s="134"/>
      <c r="QVQ1" s="134"/>
      <c r="QVR1" s="134"/>
      <c r="QVS1" s="134"/>
      <c r="QVT1" s="134"/>
      <c r="QVU1" s="134"/>
      <c r="QVV1" s="134"/>
      <c r="QVW1" s="134"/>
      <c r="QVX1" s="134"/>
      <c r="QVY1" s="134"/>
      <c r="QVZ1" s="134"/>
      <c r="QWA1" s="134"/>
      <c r="QWB1" s="134"/>
      <c r="QWC1" s="134"/>
      <c r="QWD1" s="134"/>
      <c r="QWE1" s="134"/>
      <c r="QWF1" s="134"/>
      <c r="QWG1" s="134"/>
      <c r="QWH1" s="134"/>
      <c r="QWI1" s="134"/>
      <c r="QWJ1" s="134"/>
      <c r="QWK1" s="134"/>
      <c r="QWL1" s="134"/>
      <c r="QWM1" s="134"/>
      <c r="QWN1" s="134"/>
      <c r="QWO1" s="134"/>
      <c r="QWP1" s="134"/>
      <c r="QWQ1" s="134"/>
      <c r="QWR1" s="134"/>
      <c r="QWS1" s="134"/>
      <c r="QWT1" s="134"/>
      <c r="QWU1" s="134"/>
      <c r="QWV1" s="134"/>
      <c r="QWW1" s="134"/>
      <c r="QWX1" s="134"/>
      <c r="QWY1" s="134"/>
      <c r="QWZ1" s="134"/>
      <c r="QXA1" s="134"/>
      <c r="QXB1" s="134"/>
      <c r="QXC1" s="134"/>
      <c r="QXD1" s="134"/>
      <c r="QXE1" s="134"/>
      <c r="QXF1" s="134"/>
      <c r="QXG1" s="134"/>
      <c r="QXH1" s="134"/>
      <c r="QXI1" s="134"/>
      <c r="QXJ1" s="134"/>
      <c r="QXK1" s="134"/>
      <c r="QXL1" s="134"/>
      <c r="QXM1" s="134"/>
      <c r="QXN1" s="134"/>
      <c r="QXO1" s="134"/>
      <c r="QXP1" s="134"/>
      <c r="QXQ1" s="134"/>
      <c r="QXR1" s="134"/>
      <c r="QXS1" s="134"/>
      <c r="QXT1" s="134"/>
      <c r="QXU1" s="134"/>
      <c r="QXV1" s="134"/>
      <c r="QXW1" s="134"/>
      <c r="QXX1" s="134"/>
      <c r="QXY1" s="134"/>
      <c r="QXZ1" s="134"/>
      <c r="QYA1" s="134"/>
      <c r="QYB1" s="134"/>
      <c r="QYC1" s="134"/>
      <c r="QYD1" s="134"/>
      <c r="QYE1" s="134"/>
      <c r="QYF1" s="134"/>
      <c r="QYG1" s="134"/>
      <c r="QYH1" s="134"/>
      <c r="QYI1" s="134"/>
      <c r="QYJ1" s="134"/>
      <c r="QYK1" s="134"/>
      <c r="QYL1" s="134"/>
      <c r="QYM1" s="134"/>
      <c r="QYN1" s="134"/>
      <c r="QYO1" s="134"/>
      <c r="QYP1" s="134"/>
      <c r="QYQ1" s="134"/>
      <c r="QYR1" s="134"/>
      <c r="QYS1" s="134"/>
      <c r="QYT1" s="134"/>
      <c r="QYU1" s="134"/>
      <c r="QYV1" s="134"/>
      <c r="QYW1" s="134"/>
      <c r="QYX1" s="134"/>
      <c r="QYY1" s="134"/>
      <c r="QYZ1" s="134"/>
      <c r="QZA1" s="134"/>
      <c r="QZB1" s="134"/>
      <c r="QZC1" s="134"/>
      <c r="QZD1" s="134"/>
      <c r="QZE1" s="134"/>
      <c r="QZF1" s="134"/>
      <c r="QZG1" s="134"/>
      <c r="QZH1" s="134"/>
      <c r="QZI1" s="134"/>
      <c r="QZJ1" s="134"/>
      <c r="QZK1" s="134"/>
      <c r="QZL1" s="134"/>
      <c r="QZM1" s="134"/>
      <c r="QZN1" s="134"/>
      <c r="QZO1" s="134"/>
      <c r="QZP1" s="134"/>
      <c r="QZQ1" s="134"/>
      <c r="QZR1" s="134"/>
      <c r="QZS1" s="134"/>
      <c r="QZT1" s="134"/>
      <c r="QZU1" s="134"/>
      <c r="QZV1" s="134"/>
      <c r="QZW1" s="134"/>
      <c r="QZX1" s="134"/>
      <c r="QZY1" s="134"/>
      <c r="QZZ1" s="134"/>
      <c r="RAA1" s="134"/>
      <c r="RAB1" s="134"/>
      <c r="RAC1" s="134"/>
      <c r="RAD1" s="134"/>
      <c r="RAE1" s="134"/>
      <c r="RAF1" s="134"/>
      <c r="RAG1" s="134"/>
      <c r="RAH1" s="134"/>
      <c r="RAI1" s="134"/>
      <c r="RAJ1" s="134"/>
      <c r="RAK1" s="134"/>
      <c r="RAL1" s="134"/>
      <c r="RAM1" s="134"/>
      <c r="RAN1" s="134"/>
      <c r="RAO1" s="134"/>
      <c r="RAP1" s="134"/>
      <c r="RAQ1" s="134"/>
      <c r="RAR1" s="134"/>
      <c r="RAS1" s="134"/>
      <c r="RAT1" s="134"/>
      <c r="RAU1" s="134"/>
      <c r="RAV1" s="134"/>
      <c r="RAW1" s="134"/>
      <c r="RAX1" s="134"/>
      <c r="RAY1" s="134"/>
      <c r="RAZ1" s="134"/>
      <c r="RBA1" s="134"/>
      <c r="RBB1" s="134"/>
      <c r="RBC1" s="134"/>
      <c r="RBD1" s="134"/>
      <c r="RBE1" s="134"/>
      <c r="RBF1" s="134"/>
      <c r="RBG1" s="134"/>
      <c r="RBH1" s="134"/>
      <c r="RBI1" s="134"/>
      <c r="RBJ1" s="134"/>
      <c r="RBK1" s="134"/>
      <c r="RBL1" s="134"/>
      <c r="RBM1" s="134"/>
      <c r="RBN1" s="134"/>
      <c r="RBO1" s="134"/>
      <c r="RBP1" s="134"/>
      <c r="RBQ1" s="134"/>
      <c r="RBR1" s="134"/>
      <c r="RBS1" s="134"/>
      <c r="RBT1" s="134"/>
      <c r="RBU1" s="134"/>
      <c r="RBV1" s="134"/>
      <c r="RBW1" s="134"/>
      <c r="RBX1" s="134"/>
      <c r="RBY1" s="134"/>
      <c r="RBZ1" s="134"/>
      <c r="RCA1" s="134"/>
      <c r="RCB1" s="134"/>
      <c r="RCC1" s="134"/>
      <c r="RCD1" s="134"/>
      <c r="RCE1" s="134"/>
      <c r="RCF1" s="134"/>
      <c r="RCG1" s="134"/>
      <c r="RCH1" s="134"/>
      <c r="RCI1" s="134"/>
      <c r="RCJ1" s="134"/>
      <c r="RCK1" s="134"/>
      <c r="RCL1" s="134"/>
      <c r="RCM1" s="134"/>
      <c r="RCN1" s="134"/>
      <c r="RCO1" s="134"/>
      <c r="RCP1" s="134"/>
      <c r="RCQ1" s="134"/>
      <c r="RCR1" s="134"/>
      <c r="RCS1" s="134"/>
      <c r="RCT1" s="134"/>
      <c r="RCU1" s="134"/>
      <c r="RCV1" s="134"/>
      <c r="RCW1" s="134"/>
      <c r="RCX1" s="134"/>
      <c r="RCY1" s="134"/>
      <c r="RCZ1" s="134"/>
      <c r="RDA1" s="134"/>
      <c r="RDB1" s="134"/>
      <c r="RDC1" s="134"/>
      <c r="RDD1" s="134"/>
      <c r="RDE1" s="134"/>
      <c r="RDF1" s="134"/>
      <c r="RDG1" s="134"/>
      <c r="RDH1" s="134"/>
      <c r="RDI1" s="134"/>
      <c r="RDJ1" s="134"/>
      <c r="RDK1" s="134"/>
      <c r="RDL1" s="134"/>
      <c r="RDM1" s="134"/>
      <c r="RDN1" s="134"/>
      <c r="RDO1" s="134"/>
      <c r="RDP1" s="134"/>
      <c r="RDQ1" s="134"/>
      <c r="RDR1" s="134"/>
      <c r="RDS1" s="134"/>
      <c r="RDT1" s="134"/>
      <c r="RDU1" s="134"/>
      <c r="RDV1" s="134"/>
      <c r="RDW1" s="134"/>
      <c r="RDX1" s="134"/>
      <c r="RDY1" s="134"/>
      <c r="RDZ1" s="134"/>
      <c r="REA1" s="134"/>
      <c r="REB1" s="134"/>
      <c r="REC1" s="134"/>
      <c r="RED1" s="134"/>
      <c r="REE1" s="134"/>
      <c r="REF1" s="134"/>
      <c r="REG1" s="134"/>
      <c r="REH1" s="134"/>
      <c r="REI1" s="134"/>
      <c r="REJ1" s="134"/>
      <c r="REK1" s="134"/>
      <c r="REL1" s="134"/>
      <c r="REM1" s="134"/>
      <c r="REN1" s="134"/>
      <c r="REO1" s="134"/>
      <c r="REP1" s="134"/>
      <c r="REQ1" s="134"/>
      <c r="RER1" s="134"/>
      <c r="RES1" s="134"/>
      <c r="RET1" s="134"/>
      <c r="REU1" s="134"/>
      <c r="REV1" s="134"/>
      <c r="REW1" s="134"/>
      <c r="REX1" s="134"/>
      <c r="REY1" s="134"/>
      <c r="REZ1" s="134"/>
      <c r="RFA1" s="134"/>
      <c r="RFB1" s="134"/>
      <c r="RFC1" s="134"/>
      <c r="RFD1" s="134"/>
      <c r="RFE1" s="134"/>
      <c r="RFF1" s="134"/>
      <c r="RFG1" s="134"/>
      <c r="RFH1" s="134"/>
      <c r="RFI1" s="134"/>
      <c r="RFJ1" s="134"/>
      <c r="RFK1" s="134"/>
      <c r="RFL1" s="134"/>
      <c r="RFM1" s="134"/>
      <c r="RFN1" s="134"/>
      <c r="RFO1" s="134"/>
      <c r="RFP1" s="134"/>
      <c r="RFQ1" s="134"/>
      <c r="RFR1" s="134"/>
      <c r="RFS1" s="134"/>
      <c r="RFT1" s="134"/>
      <c r="RFU1" s="134"/>
      <c r="RFV1" s="134"/>
      <c r="RFW1" s="134"/>
      <c r="RFX1" s="134"/>
      <c r="RFY1" s="134"/>
      <c r="RFZ1" s="134"/>
      <c r="RGA1" s="134"/>
      <c r="RGB1" s="134"/>
      <c r="RGC1" s="134"/>
      <c r="RGD1" s="134"/>
      <c r="RGE1" s="134"/>
      <c r="RGF1" s="134"/>
      <c r="RGG1" s="134"/>
      <c r="RGH1" s="134"/>
      <c r="RGI1" s="134"/>
      <c r="RGJ1" s="134"/>
      <c r="RGK1" s="134"/>
      <c r="RGL1" s="134"/>
      <c r="RGM1" s="134"/>
      <c r="RGN1" s="134"/>
      <c r="RGO1" s="134"/>
      <c r="RGP1" s="134"/>
      <c r="RGQ1" s="134"/>
      <c r="RGR1" s="134"/>
      <c r="RGS1" s="134"/>
      <c r="RGT1" s="134"/>
      <c r="RGU1" s="134"/>
      <c r="RGV1" s="134"/>
      <c r="RGW1" s="134"/>
      <c r="RGX1" s="134"/>
      <c r="RGY1" s="134"/>
      <c r="RGZ1" s="134"/>
      <c r="RHA1" s="134"/>
      <c r="RHB1" s="134"/>
      <c r="RHC1" s="134"/>
      <c r="RHD1" s="134"/>
      <c r="RHE1" s="134"/>
      <c r="RHF1" s="134"/>
      <c r="RHG1" s="134"/>
      <c r="RHH1" s="134"/>
      <c r="RHI1" s="134"/>
      <c r="RHJ1" s="134"/>
      <c r="RHK1" s="134"/>
      <c r="RHL1" s="134"/>
      <c r="RHM1" s="134"/>
      <c r="RHN1" s="134"/>
      <c r="RHO1" s="134"/>
      <c r="RHP1" s="134"/>
      <c r="RHQ1" s="134"/>
      <c r="RHR1" s="134"/>
      <c r="RHS1" s="134"/>
      <c r="RHT1" s="134"/>
      <c r="RHU1" s="134"/>
      <c r="RHV1" s="134"/>
      <c r="RHW1" s="134"/>
      <c r="RHX1" s="134"/>
      <c r="RHY1" s="134"/>
      <c r="RHZ1" s="134"/>
      <c r="RIA1" s="134"/>
      <c r="RIB1" s="134"/>
      <c r="RIC1" s="134"/>
      <c r="RID1" s="134"/>
      <c r="RIE1" s="134"/>
      <c r="RIF1" s="134"/>
      <c r="RIG1" s="134"/>
      <c r="RIH1" s="134"/>
      <c r="RII1" s="134"/>
      <c r="RIJ1" s="134"/>
      <c r="RIK1" s="134"/>
      <c r="RIL1" s="134"/>
      <c r="RIM1" s="134"/>
      <c r="RIN1" s="134"/>
      <c r="RIO1" s="134"/>
      <c r="RIP1" s="134"/>
      <c r="RIQ1" s="134"/>
      <c r="RIR1" s="134"/>
      <c r="RIS1" s="134"/>
      <c r="RIT1" s="134"/>
      <c r="RIU1" s="134"/>
      <c r="RIV1" s="134"/>
      <c r="RIW1" s="134"/>
      <c r="RIX1" s="134"/>
      <c r="RIY1" s="134"/>
      <c r="RIZ1" s="134"/>
      <c r="RJA1" s="134"/>
      <c r="RJB1" s="134"/>
      <c r="RJC1" s="134"/>
      <c r="RJD1" s="134"/>
      <c r="RJE1" s="134"/>
      <c r="RJF1" s="134"/>
      <c r="RJG1" s="134"/>
      <c r="RJH1" s="134"/>
      <c r="RJI1" s="134"/>
      <c r="RJJ1" s="134"/>
      <c r="RJK1" s="134"/>
      <c r="RJL1" s="134"/>
      <c r="RJM1" s="134"/>
      <c r="RJN1" s="134"/>
      <c r="RJO1" s="134"/>
      <c r="RJP1" s="134"/>
      <c r="RJQ1" s="134"/>
      <c r="RJR1" s="134"/>
      <c r="RJS1" s="134"/>
      <c r="RJT1" s="134"/>
      <c r="RJU1" s="134"/>
      <c r="RJV1" s="134"/>
      <c r="RJW1" s="134"/>
      <c r="RJX1" s="134"/>
      <c r="RJY1" s="134"/>
      <c r="RJZ1" s="134"/>
      <c r="RKA1" s="134"/>
      <c r="RKB1" s="134"/>
      <c r="RKC1" s="134"/>
      <c r="RKD1" s="134"/>
      <c r="RKE1" s="134"/>
      <c r="RKF1" s="134"/>
      <c r="RKG1" s="134"/>
      <c r="RKH1" s="134"/>
      <c r="RKI1" s="134"/>
      <c r="RKJ1" s="134"/>
      <c r="RKK1" s="134"/>
      <c r="RKL1" s="134"/>
      <c r="RKM1" s="134"/>
      <c r="RKN1" s="134"/>
      <c r="RKO1" s="134"/>
      <c r="RKP1" s="134"/>
      <c r="RKQ1" s="134"/>
      <c r="RKR1" s="134"/>
      <c r="RKS1" s="134"/>
      <c r="RKT1" s="134"/>
      <c r="RKU1" s="134"/>
      <c r="RKV1" s="134"/>
      <c r="RKW1" s="134"/>
      <c r="RKX1" s="134"/>
      <c r="RKY1" s="134"/>
      <c r="RKZ1" s="134"/>
      <c r="RLA1" s="134"/>
      <c r="RLB1" s="134"/>
      <c r="RLC1" s="134"/>
      <c r="RLD1" s="134"/>
      <c r="RLE1" s="134"/>
      <c r="RLF1" s="134"/>
      <c r="RLG1" s="134"/>
      <c r="RLH1" s="134"/>
      <c r="RLI1" s="134"/>
      <c r="RLJ1" s="134"/>
      <c r="RLK1" s="134"/>
      <c r="RLL1" s="134"/>
      <c r="RLM1" s="134"/>
      <c r="RLN1" s="134"/>
      <c r="RLO1" s="134"/>
      <c r="RLP1" s="134"/>
      <c r="RLQ1" s="134"/>
      <c r="RLR1" s="134"/>
      <c r="RLS1" s="134"/>
      <c r="RLT1" s="134"/>
      <c r="RLU1" s="134"/>
      <c r="RLV1" s="134"/>
      <c r="RLW1" s="134"/>
      <c r="RLX1" s="134"/>
      <c r="RLY1" s="134"/>
      <c r="RLZ1" s="134"/>
      <c r="RMA1" s="134"/>
      <c r="RMB1" s="134"/>
      <c r="RMC1" s="134"/>
      <c r="RMD1" s="134"/>
      <c r="RME1" s="134"/>
      <c r="RMF1" s="134"/>
      <c r="RMG1" s="134"/>
      <c r="RMH1" s="134"/>
      <c r="RMI1" s="134"/>
      <c r="RMJ1" s="134"/>
      <c r="RMK1" s="134"/>
      <c r="RML1" s="134"/>
      <c r="RMM1" s="134"/>
      <c r="RMN1" s="134"/>
      <c r="RMO1" s="134"/>
      <c r="RMP1" s="134"/>
      <c r="RMQ1" s="134"/>
      <c r="RMR1" s="134"/>
      <c r="RMS1" s="134"/>
      <c r="RMT1" s="134"/>
      <c r="RMU1" s="134"/>
      <c r="RMV1" s="134"/>
      <c r="RMW1" s="134"/>
      <c r="RMX1" s="134"/>
      <c r="RMY1" s="134"/>
      <c r="RMZ1" s="134"/>
      <c r="RNA1" s="134"/>
      <c r="RNB1" s="134"/>
      <c r="RNC1" s="134"/>
      <c r="RND1" s="134"/>
      <c r="RNE1" s="134"/>
      <c r="RNF1" s="134"/>
      <c r="RNG1" s="134"/>
      <c r="RNH1" s="134"/>
      <c r="RNI1" s="134"/>
      <c r="RNJ1" s="134"/>
      <c r="RNK1" s="134"/>
      <c r="RNL1" s="134"/>
      <c r="RNM1" s="134"/>
      <c r="RNN1" s="134"/>
      <c r="RNO1" s="134"/>
      <c r="RNP1" s="134"/>
      <c r="RNQ1" s="134"/>
      <c r="RNR1" s="134"/>
      <c r="RNS1" s="134"/>
      <c r="RNT1" s="134"/>
      <c r="RNU1" s="134"/>
      <c r="RNV1" s="134"/>
      <c r="RNW1" s="134"/>
      <c r="RNX1" s="134"/>
      <c r="RNY1" s="134"/>
      <c r="RNZ1" s="134"/>
      <c r="ROA1" s="134"/>
      <c r="ROB1" s="134"/>
      <c r="ROC1" s="134"/>
      <c r="ROD1" s="134"/>
      <c r="ROE1" s="134"/>
      <c r="ROF1" s="134"/>
      <c r="ROG1" s="134"/>
      <c r="ROH1" s="134"/>
      <c r="ROI1" s="134"/>
      <c r="ROJ1" s="134"/>
      <c r="ROK1" s="134"/>
      <c r="ROL1" s="134"/>
      <c r="ROM1" s="134"/>
      <c r="RON1" s="134"/>
      <c r="ROO1" s="134"/>
      <c r="ROP1" s="134"/>
      <c r="ROQ1" s="134"/>
      <c r="ROR1" s="134"/>
      <c r="ROS1" s="134"/>
      <c r="ROT1" s="134"/>
      <c r="ROU1" s="134"/>
      <c r="ROV1" s="134"/>
      <c r="ROW1" s="134"/>
      <c r="ROX1" s="134"/>
      <c r="ROY1" s="134"/>
      <c r="ROZ1" s="134"/>
      <c r="RPA1" s="134"/>
      <c r="RPB1" s="134"/>
      <c r="RPC1" s="134"/>
      <c r="RPD1" s="134"/>
      <c r="RPE1" s="134"/>
      <c r="RPF1" s="134"/>
      <c r="RPG1" s="134"/>
      <c r="RPH1" s="134"/>
      <c r="RPI1" s="134"/>
      <c r="RPJ1" s="134"/>
      <c r="RPK1" s="134"/>
      <c r="RPL1" s="134"/>
      <c r="RPM1" s="134"/>
      <c r="RPN1" s="134"/>
      <c r="RPO1" s="134"/>
      <c r="RPP1" s="134"/>
      <c r="RPQ1" s="134"/>
      <c r="RPR1" s="134"/>
      <c r="RPS1" s="134"/>
      <c r="RPT1" s="134"/>
      <c r="RPU1" s="134"/>
      <c r="RPV1" s="134"/>
      <c r="RPW1" s="134"/>
      <c r="RPX1" s="134"/>
      <c r="RPY1" s="134"/>
      <c r="RPZ1" s="134"/>
      <c r="RQA1" s="134"/>
      <c r="RQB1" s="134"/>
      <c r="RQC1" s="134"/>
      <c r="RQD1" s="134"/>
      <c r="RQE1" s="134"/>
      <c r="RQF1" s="134"/>
      <c r="RQG1" s="134"/>
      <c r="RQH1" s="134"/>
      <c r="RQI1" s="134"/>
      <c r="RQJ1" s="134"/>
      <c r="RQK1" s="134"/>
      <c r="RQL1" s="134"/>
      <c r="RQM1" s="134"/>
      <c r="RQN1" s="134"/>
      <c r="RQO1" s="134"/>
      <c r="RQP1" s="134"/>
      <c r="RQQ1" s="134"/>
      <c r="RQR1" s="134"/>
      <c r="RQS1" s="134"/>
      <c r="RQT1" s="134"/>
      <c r="RQU1" s="134"/>
      <c r="RQV1" s="134"/>
      <c r="RQW1" s="134"/>
      <c r="RQX1" s="134"/>
      <c r="RQY1" s="134"/>
      <c r="RQZ1" s="134"/>
      <c r="RRA1" s="134"/>
      <c r="RRB1" s="134"/>
      <c r="RRC1" s="134"/>
      <c r="RRD1" s="134"/>
      <c r="RRE1" s="134"/>
      <c r="RRF1" s="134"/>
      <c r="RRG1" s="134"/>
      <c r="RRH1" s="134"/>
      <c r="RRI1" s="134"/>
      <c r="RRJ1" s="134"/>
      <c r="RRK1" s="134"/>
      <c r="RRL1" s="134"/>
      <c r="RRM1" s="134"/>
      <c r="RRN1" s="134"/>
      <c r="RRO1" s="134"/>
      <c r="RRP1" s="134"/>
      <c r="RRQ1" s="134"/>
      <c r="RRR1" s="134"/>
      <c r="RRS1" s="134"/>
      <c r="RRT1" s="134"/>
      <c r="RRU1" s="134"/>
      <c r="RRV1" s="134"/>
      <c r="RRW1" s="134"/>
      <c r="RRX1" s="134"/>
      <c r="RRY1" s="134"/>
      <c r="RRZ1" s="134"/>
      <c r="RSA1" s="134"/>
      <c r="RSB1" s="134"/>
      <c r="RSC1" s="134"/>
      <c r="RSD1" s="134"/>
      <c r="RSE1" s="134"/>
      <c r="RSF1" s="134"/>
      <c r="RSG1" s="134"/>
      <c r="RSH1" s="134"/>
      <c r="RSI1" s="134"/>
      <c r="RSJ1" s="134"/>
      <c r="RSK1" s="134"/>
      <c r="RSL1" s="134"/>
      <c r="RSM1" s="134"/>
      <c r="RSN1" s="134"/>
      <c r="RSO1" s="134"/>
      <c r="RSP1" s="134"/>
      <c r="RSQ1" s="134"/>
      <c r="RSR1" s="134"/>
      <c r="RSS1" s="134"/>
      <c r="RST1" s="134"/>
      <c r="RSU1" s="134"/>
      <c r="RSV1" s="134"/>
      <c r="RSW1" s="134"/>
      <c r="RSX1" s="134"/>
      <c r="RSY1" s="134"/>
      <c r="RSZ1" s="134"/>
      <c r="RTA1" s="134"/>
      <c r="RTB1" s="134"/>
      <c r="RTC1" s="134"/>
      <c r="RTD1" s="134"/>
      <c r="RTE1" s="134"/>
      <c r="RTF1" s="134"/>
      <c r="RTG1" s="134"/>
      <c r="RTH1" s="134"/>
      <c r="RTI1" s="134"/>
      <c r="RTJ1" s="134"/>
      <c r="RTK1" s="134"/>
      <c r="RTL1" s="134"/>
      <c r="RTM1" s="134"/>
      <c r="RTN1" s="134"/>
      <c r="RTO1" s="134"/>
      <c r="RTP1" s="134"/>
      <c r="RTQ1" s="134"/>
      <c r="RTR1" s="134"/>
      <c r="RTS1" s="134"/>
      <c r="RTT1" s="134"/>
      <c r="RTU1" s="134"/>
      <c r="RTV1" s="134"/>
      <c r="RTW1" s="134"/>
      <c r="RTX1" s="134"/>
      <c r="RTY1" s="134"/>
      <c r="RTZ1" s="134"/>
      <c r="RUA1" s="134"/>
      <c r="RUB1" s="134"/>
      <c r="RUC1" s="134"/>
      <c r="RUD1" s="134"/>
      <c r="RUE1" s="134"/>
      <c r="RUF1" s="134"/>
      <c r="RUG1" s="134"/>
      <c r="RUH1" s="134"/>
      <c r="RUI1" s="134"/>
      <c r="RUJ1" s="134"/>
      <c r="RUK1" s="134"/>
      <c r="RUL1" s="134"/>
      <c r="RUM1" s="134"/>
      <c r="RUN1" s="134"/>
      <c r="RUO1" s="134"/>
      <c r="RUP1" s="134"/>
      <c r="RUQ1" s="134"/>
      <c r="RUR1" s="134"/>
      <c r="RUS1" s="134"/>
      <c r="RUT1" s="134"/>
      <c r="RUU1" s="134"/>
      <c r="RUV1" s="134"/>
      <c r="RUW1" s="134"/>
      <c r="RUX1" s="134"/>
      <c r="RUY1" s="134"/>
      <c r="RUZ1" s="134"/>
      <c r="RVA1" s="134"/>
      <c r="RVB1" s="134"/>
      <c r="RVC1" s="134"/>
      <c r="RVD1" s="134"/>
      <c r="RVE1" s="134"/>
      <c r="RVF1" s="134"/>
      <c r="RVG1" s="134"/>
      <c r="RVH1" s="134"/>
      <c r="RVI1" s="134"/>
      <c r="RVJ1" s="134"/>
      <c r="RVK1" s="134"/>
      <c r="RVL1" s="134"/>
      <c r="RVM1" s="134"/>
      <c r="RVN1" s="134"/>
      <c r="RVO1" s="134"/>
      <c r="RVP1" s="134"/>
      <c r="RVQ1" s="134"/>
      <c r="RVR1" s="134"/>
      <c r="RVS1" s="134"/>
      <c r="RVT1" s="134"/>
      <c r="RVU1" s="134"/>
      <c r="RVV1" s="134"/>
      <c r="RVW1" s="134"/>
      <c r="RVX1" s="134"/>
      <c r="RVY1" s="134"/>
      <c r="RVZ1" s="134"/>
      <c r="RWA1" s="134"/>
      <c r="RWB1" s="134"/>
      <c r="RWC1" s="134"/>
      <c r="RWD1" s="134"/>
      <c r="RWE1" s="134"/>
      <c r="RWF1" s="134"/>
      <c r="RWG1" s="134"/>
      <c r="RWH1" s="134"/>
      <c r="RWI1" s="134"/>
      <c r="RWJ1" s="134"/>
      <c r="RWK1" s="134"/>
      <c r="RWL1" s="134"/>
      <c r="RWM1" s="134"/>
      <c r="RWN1" s="134"/>
      <c r="RWO1" s="134"/>
      <c r="RWP1" s="134"/>
      <c r="RWQ1" s="134"/>
      <c r="RWR1" s="134"/>
      <c r="RWS1" s="134"/>
      <c r="RWT1" s="134"/>
      <c r="RWU1" s="134"/>
      <c r="RWV1" s="134"/>
      <c r="RWW1" s="134"/>
      <c r="RWX1" s="134"/>
      <c r="RWY1" s="134"/>
      <c r="RWZ1" s="134"/>
      <c r="RXA1" s="134"/>
      <c r="RXB1" s="134"/>
      <c r="RXC1" s="134"/>
      <c r="RXD1" s="134"/>
      <c r="RXE1" s="134"/>
      <c r="RXF1" s="134"/>
      <c r="RXG1" s="134"/>
      <c r="RXH1" s="134"/>
      <c r="RXI1" s="134"/>
      <c r="RXJ1" s="134"/>
      <c r="RXK1" s="134"/>
      <c r="RXL1" s="134"/>
      <c r="RXM1" s="134"/>
      <c r="RXN1" s="134"/>
      <c r="RXO1" s="134"/>
      <c r="RXP1" s="134"/>
      <c r="RXQ1" s="134"/>
      <c r="RXR1" s="134"/>
      <c r="RXS1" s="134"/>
      <c r="RXT1" s="134"/>
      <c r="RXU1" s="134"/>
      <c r="RXV1" s="134"/>
      <c r="RXW1" s="134"/>
      <c r="RXX1" s="134"/>
      <c r="RXY1" s="134"/>
      <c r="RXZ1" s="134"/>
      <c r="RYA1" s="134"/>
      <c r="RYB1" s="134"/>
      <c r="RYC1" s="134"/>
      <c r="RYD1" s="134"/>
      <c r="RYE1" s="134"/>
      <c r="RYF1" s="134"/>
      <c r="RYG1" s="134"/>
      <c r="RYH1" s="134"/>
      <c r="RYI1" s="134"/>
      <c r="RYJ1" s="134"/>
      <c r="RYK1" s="134"/>
      <c r="RYL1" s="134"/>
      <c r="RYM1" s="134"/>
      <c r="RYN1" s="134"/>
      <c r="RYO1" s="134"/>
      <c r="RYP1" s="134"/>
      <c r="RYQ1" s="134"/>
      <c r="RYR1" s="134"/>
      <c r="RYS1" s="134"/>
      <c r="RYT1" s="134"/>
      <c r="RYU1" s="134"/>
      <c r="RYV1" s="134"/>
      <c r="RYW1" s="134"/>
      <c r="RYX1" s="134"/>
      <c r="RYY1" s="134"/>
      <c r="RYZ1" s="134"/>
      <c r="RZA1" s="134"/>
      <c r="RZB1" s="134"/>
      <c r="RZC1" s="134"/>
      <c r="RZD1" s="134"/>
      <c r="RZE1" s="134"/>
      <c r="RZF1" s="134"/>
      <c r="RZG1" s="134"/>
      <c r="RZH1" s="134"/>
      <c r="RZI1" s="134"/>
      <c r="RZJ1" s="134"/>
      <c r="RZK1" s="134"/>
      <c r="RZL1" s="134"/>
      <c r="RZM1" s="134"/>
      <c r="RZN1" s="134"/>
      <c r="RZO1" s="134"/>
      <c r="RZP1" s="134"/>
      <c r="RZQ1" s="134"/>
      <c r="RZR1" s="134"/>
      <c r="RZS1" s="134"/>
      <c r="RZT1" s="134"/>
      <c r="RZU1" s="134"/>
      <c r="RZV1" s="134"/>
      <c r="RZW1" s="134"/>
      <c r="RZX1" s="134"/>
      <c r="RZY1" s="134"/>
      <c r="RZZ1" s="134"/>
      <c r="SAA1" s="134"/>
      <c r="SAB1" s="134"/>
      <c r="SAC1" s="134"/>
      <c r="SAD1" s="134"/>
      <c r="SAE1" s="134"/>
      <c r="SAF1" s="134"/>
      <c r="SAG1" s="134"/>
      <c r="SAH1" s="134"/>
      <c r="SAI1" s="134"/>
      <c r="SAJ1" s="134"/>
      <c r="SAK1" s="134"/>
      <c r="SAL1" s="134"/>
      <c r="SAM1" s="134"/>
      <c r="SAN1" s="134"/>
      <c r="SAO1" s="134"/>
      <c r="SAP1" s="134"/>
      <c r="SAQ1" s="134"/>
      <c r="SAR1" s="134"/>
      <c r="SAS1" s="134"/>
      <c r="SAT1" s="134"/>
      <c r="SAU1" s="134"/>
      <c r="SAV1" s="134"/>
      <c r="SAW1" s="134"/>
      <c r="SAX1" s="134"/>
      <c r="SAY1" s="134"/>
      <c r="SAZ1" s="134"/>
      <c r="SBA1" s="134"/>
      <c r="SBB1" s="134"/>
      <c r="SBC1" s="134"/>
      <c r="SBD1" s="134"/>
      <c r="SBE1" s="134"/>
      <c r="SBF1" s="134"/>
      <c r="SBG1" s="134"/>
      <c r="SBH1" s="134"/>
      <c r="SBI1" s="134"/>
      <c r="SBJ1" s="134"/>
      <c r="SBK1" s="134"/>
      <c r="SBL1" s="134"/>
      <c r="SBM1" s="134"/>
      <c r="SBN1" s="134"/>
      <c r="SBO1" s="134"/>
      <c r="SBP1" s="134"/>
      <c r="SBQ1" s="134"/>
      <c r="SBR1" s="134"/>
      <c r="SBS1" s="134"/>
      <c r="SBT1" s="134"/>
      <c r="SBU1" s="134"/>
      <c r="SBV1" s="134"/>
      <c r="SBW1" s="134"/>
      <c r="SBX1" s="134"/>
      <c r="SBY1" s="134"/>
      <c r="SBZ1" s="134"/>
      <c r="SCA1" s="134"/>
      <c r="SCB1" s="134"/>
      <c r="SCC1" s="134"/>
      <c r="SCD1" s="134"/>
      <c r="SCE1" s="134"/>
      <c r="SCF1" s="134"/>
      <c r="SCG1" s="134"/>
      <c r="SCH1" s="134"/>
      <c r="SCI1" s="134"/>
      <c r="SCJ1" s="134"/>
      <c r="SCK1" s="134"/>
      <c r="SCL1" s="134"/>
      <c r="SCM1" s="134"/>
      <c r="SCN1" s="134"/>
      <c r="SCO1" s="134"/>
      <c r="SCP1" s="134"/>
      <c r="SCQ1" s="134"/>
      <c r="SCR1" s="134"/>
      <c r="SCS1" s="134"/>
      <c r="SCT1" s="134"/>
      <c r="SCU1" s="134"/>
      <c r="SCV1" s="134"/>
      <c r="SCW1" s="134"/>
      <c r="SCX1" s="134"/>
      <c r="SCY1" s="134"/>
      <c r="SCZ1" s="134"/>
      <c r="SDA1" s="134"/>
      <c r="SDB1" s="134"/>
      <c r="SDC1" s="134"/>
      <c r="SDD1" s="134"/>
      <c r="SDE1" s="134"/>
      <c r="SDF1" s="134"/>
      <c r="SDG1" s="134"/>
      <c r="SDH1" s="134"/>
      <c r="SDI1" s="134"/>
      <c r="SDJ1" s="134"/>
      <c r="SDK1" s="134"/>
      <c r="SDL1" s="134"/>
      <c r="SDM1" s="134"/>
      <c r="SDN1" s="134"/>
      <c r="SDO1" s="134"/>
      <c r="SDP1" s="134"/>
      <c r="SDQ1" s="134"/>
      <c r="SDR1" s="134"/>
      <c r="SDS1" s="134"/>
      <c r="SDT1" s="134"/>
      <c r="SDU1" s="134"/>
      <c r="SDV1" s="134"/>
      <c r="SDW1" s="134"/>
      <c r="SDX1" s="134"/>
      <c r="SDY1" s="134"/>
      <c r="SDZ1" s="134"/>
      <c r="SEA1" s="134"/>
      <c r="SEB1" s="134"/>
      <c r="SEC1" s="134"/>
      <c r="SED1" s="134"/>
      <c r="SEE1" s="134"/>
      <c r="SEF1" s="134"/>
      <c r="SEG1" s="134"/>
      <c r="SEH1" s="134"/>
      <c r="SEI1" s="134"/>
      <c r="SEJ1" s="134"/>
      <c r="SEK1" s="134"/>
      <c r="SEL1" s="134"/>
      <c r="SEM1" s="134"/>
      <c r="SEN1" s="134"/>
      <c r="SEO1" s="134"/>
      <c r="SEP1" s="134"/>
      <c r="SEQ1" s="134"/>
      <c r="SER1" s="134"/>
      <c r="SES1" s="134"/>
      <c r="SET1" s="134"/>
      <c r="SEU1" s="134"/>
      <c r="SEV1" s="134"/>
      <c r="SEW1" s="134"/>
      <c r="SEX1" s="134"/>
      <c r="SEY1" s="134"/>
      <c r="SEZ1" s="134"/>
      <c r="SFA1" s="134"/>
      <c r="SFB1" s="134"/>
      <c r="SFC1" s="134"/>
      <c r="SFD1" s="134"/>
      <c r="SFE1" s="134"/>
      <c r="SFF1" s="134"/>
      <c r="SFG1" s="134"/>
      <c r="SFH1" s="134"/>
      <c r="SFI1" s="134"/>
      <c r="SFJ1" s="134"/>
      <c r="SFK1" s="134"/>
      <c r="SFL1" s="134"/>
      <c r="SFM1" s="134"/>
      <c r="SFN1" s="134"/>
      <c r="SFO1" s="134"/>
      <c r="SFP1" s="134"/>
      <c r="SFQ1" s="134"/>
      <c r="SFR1" s="134"/>
      <c r="SFS1" s="134"/>
      <c r="SFT1" s="134"/>
      <c r="SFU1" s="134"/>
      <c r="SFV1" s="134"/>
      <c r="SFW1" s="134"/>
      <c r="SFX1" s="134"/>
      <c r="SFY1" s="134"/>
      <c r="SFZ1" s="134"/>
      <c r="SGA1" s="134"/>
      <c r="SGB1" s="134"/>
      <c r="SGC1" s="134"/>
      <c r="SGD1" s="134"/>
      <c r="SGE1" s="134"/>
      <c r="SGF1" s="134"/>
      <c r="SGG1" s="134"/>
      <c r="SGH1" s="134"/>
      <c r="SGI1" s="134"/>
      <c r="SGJ1" s="134"/>
      <c r="SGK1" s="134"/>
      <c r="SGL1" s="134"/>
      <c r="SGM1" s="134"/>
      <c r="SGN1" s="134"/>
      <c r="SGO1" s="134"/>
      <c r="SGP1" s="134"/>
      <c r="SGQ1" s="134"/>
      <c r="SGR1" s="134"/>
      <c r="SGS1" s="134"/>
      <c r="SGT1" s="134"/>
      <c r="SGU1" s="134"/>
      <c r="SGV1" s="134"/>
      <c r="SGW1" s="134"/>
      <c r="SGX1" s="134"/>
      <c r="SGY1" s="134"/>
      <c r="SGZ1" s="134"/>
      <c r="SHA1" s="134"/>
      <c r="SHB1" s="134"/>
      <c r="SHC1" s="134"/>
      <c r="SHD1" s="134"/>
      <c r="SHE1" s="134"/>
      <c r="SHF1" s="134"/>
      <c r="SHG1" s="134"/>
      <c r="SHH1" s="134"/>
      <c r="SHI1" s="134"/>
      <c r="SHJ1" s="134"/>
      <c r="SHK1" s="134"/>
      <c r="SHL1" s="134"/>
      <c r="SHM1" s="134"/>
      <c r="SHN1" s="134"/>
      <c r="SHO1" s="134"/>
      <c r="SHP1" s="134"/>
      <c r="SHQ1" s="134"/>
      <c r="SHR1" s="134"/>
      <c r="SHS1" s="134"/>
      <c r="SHT1" s="134"/>
      <c r="SHU1" s="134"/>
      <c r="SHV1" s="134"/>
      <c r="SHW1" s="134"/>
      <c r="SHX1" s="134"/>
      <c r="SHY1" s="134"/>
      <c r="SHZ1" s="134"/>
      <c r="SIA1" s="134"/>
      <c r="SIB1" s="134"/>
      <c r="SIC1" s="134"/>
      <c r="SID1" s="134"/>
      <c r="SIE1" s="134"/>
      <c r="SIF1" s="134"/>
      <c r="SIG1" s="134"/>
      <c r="SIH1" s="134"/>
      <c r="SII1" s="134"/>
      <c r="SIJ1" s="134"/>
      <c r="SIK1" s="134"/>
      <c r="SIL1" s="134"/>
      <c r="SIM1" s="134"/>
      <c r="SIN1" s="134"/>
      <c r="SIO1" s="134"/>
      <c r="SIP1" s="134"/>
      <c r="SIQ1" s="134"/>
      <c r="SIR1" s="134"/>
      <c r="SIS1" s="134"/>
      <c r="SIT1" s="134"/>
      <c r="SIU1" s="134"/>
      <c r="SIV1" s="134"/>
      <c r="SIW1" s="134"/>
      <c r="SIX1" s="134"/>
      <c r="SIY1" s="134"/>
      <c r="SIZ1" s="134"/>
      <c r="SJA1" s="134"/>
      <c r="SJB1" s="134"/>
      <c r="SJC1" s="134"/>
      <c r="SJD1" s="134"/>
      <c r="SJE1" s="134"/>
      <c r="SJF1" s="134"/>
      <c r="SJG1" s="134"/>
      <c r="SJH1" s="134"/>
      <c r="SJI1" s="134"/>
      <c r="SJJ1" s="134"/>
      <c r="SJK1" s="134"/>
      <c r="SJL1" s="134"/>
      <c r="SJM1" s="134"/>
      <c r="SJN1" s="134"/>
      <c r="SJO1" s="134"/>
      <c r="SJP1" s="134"/>
      <c r="SJQ1" s="134"/>
      <c r="SJR1" s="134"/>
      <c r="SJS1" s="134"/>
      <c r="SJT1" s="134"/>
      <c r="SJU1" s="134"/>
      <c r="SJV1" s="134"/>
      <c r="SJW1" s="134"/>
      <c r="SJX1" s="134"/>
      <c r="SJY1" s="134"/>
      <c r="SJZ1" s="134"/>
      <c r="SKA1" s="134"/>
      <c r="SKB1" s="134"/>
      <c r="SKC1" s="134"/>
      <c r="SKD1" s="134"/>
      <c r="SKE1" s="134"/>
      <c r="SKF1" s="134"/>
      <c r="SKG1" s="134"/>
      <c r="SKH1" s="134"/>
      <c r="SKI1" s="134"/>
      <c r="SKJ1" s="134"/>
      <c r="SKK1" s="134"/>
      <c r="SKL1" s="134"/>
      <c r="SKM1" s="134"/>
      <c r="SKN1" s="134"/>
      <c r="SKO1" s="134"/>
      <c r="SKP1" s="134"/>
      <c r="SKQ1" s="134"/>
      <c r="SKR1" s="134"/>
      <c r="SKS1" s="134"/>
      <c r="SKT1" s="134"/>
      <c r="SKU1" s="134"/>
      <c r="SKV1" s="134"/>
      <c r="SKW1" s="134"/>
      <c r="SKX1" s="134"/>
      <c r="SKY1" s="134"/>
      <c r="SKZ1" s="134"/>
      <c r="SLA1" s="134"/>
      <c r="SLB1" s="134"/>
      <c r="SLC1" s="134"/>
      <c r="SLD1" s="134"/>
      <c r="SLE1" s="134"/>
      <c r="SLF1" s="134"/>
      <c r="SLG1" s="134"/>
      <c r="SLH1" s="134"/>
      <c r="SLI1" s="134"/>
      <c r="SLJ1" s="134"/>
      <c r="SLK1" s="134"/>
      <c r="SLL1" s="134"/>
      <c r="SLM1" s="134"/>
      <c r="SLN1" s="134"/>
      <c r="SLO1" s="134"/>
      <c r="SLP1" s="134"/>
      <c r="SLQ1" s="134"/>
      <c r="SLR1" s="134"/>
      <c r="SLS1" s="134"/>
      <c r="SLT1" s="134"/>
      <c r="SLU1" s="134"/>
      <c r="SLV1" s="134"/>
      <c r="SLW1" s="134"/>
      <c r="SLX1" s="134"/>
      <c r="SLY1" s="134"/>
      <c r="SLZ1" s="134"/>
      <c r="SMA1" s="134"/>
      <c r="SMB1" s="134"/>
      <c r="SMC1" s="134"/>
      <c r="SMD1" s="134"/>
      <c r="SME1" s="134"/>
      <c r="SMF1" s="134"/>
      <c r="SMG1" s="134"/>
      <c r="SMH1" s="134"/>
      <c r="SMI1" s="134"/>
      <c r="SMJ1" s="134"/>
      <c r="SMK1" s="134"/>
      <c r="SML1" s="134"/>
      <c r="SMM1" s="134"/>
      <c r="SMN1" s="134"/>
      <c r="SMO1" s="134"/>
      <c r="SMP1" s="134"/>
      <c r="SMQ1" s="134"/>
      <c r="SMR1" s="134"/>
      <c r="SMS1" s="134"/>
      <c r="SMT1" s="134"/>
      <c r="SMU1" s="134"/>
      <c r="SMV1" s="134"/>
      <c r="SMW1" s="134"/>
      <c r="SMX1" s="134"/>
      <c r="SMY1" s="134"/>
      <c r="SMZ1" s="134"/>
      <c r="SNA1" s="134"/>
      <c r="SNB1" s="134"/>
      <c r="SNC1" s="134"/>
      <c r="SND1" s="134"/>
      <c r="SNE1" s="134"/>
      <c r="SNF1" s="134"/>
      <c r="SNG1" s="134"/>
      <c r="SNH1" s="134"/>
      <c r="SNI1" s="134"/>
      <c r="SNJ1" s="134"/>
      <c r="SNK1" s="134"/>
      <c r="SNL1" s="134"/>
      <c r="SNM1" s="134"/>
      <c r="SNN1" s="134"/>
      <c r="SNO1" s="134"/>
      <c r="SNP1" s="134"/>
      <c r="SNQ1" s="134"/>
      <c r="SNR1" s="134"/>
      <c r="SNS1" s="134"/>
      <c r="SNT1" s="134"/>
      <c r="SNU1" s="134"/>
      <c r="SNV1" s="134"/>
      <c r="SNW1" s="134"/>
      <c r="SNX1" s="134"/>
      <c r="SNY1" s="134"/>
      <c r="SNZ1" s="134"/>
      <c r="SOA1" s="134"/>
      <c r="SOB1" s="134"/>
      <c r="SOC1" s="134"/>
      <c r="SOD1" s="134"/>
      <c r="SOE1" s="134"/>
      <c r="SOF1" s="134"/>
      <c r="SOG1" s="134"/>
      <c r="SOH1" s="134"/>
      <c r="SOI1" s="134"/>
      <c r="SOJ1" s="134"/>
      <c r="SOK1" s="134"/>
      <c r="SOL1" s="134"/>
      <c r="SOM1" s="134"/>
      <c r="SON1" s="134"/>
      <c r="SOO1" s="134"/>
      <c r="SOP1" s="134"/>
      <c r="SOQ1" s="134"/>
      <c r="SOR1" s="134"/>
      <c r="SOS1" s="134"/>
      <c r="SOT1" s="134"/>
      <c r="SOU1" s="134"/>
      <c r="SOV1" s="134"/>
      <c r="SOW1" s="134"/>
      <c r="SOX1" s="134"/>
      <c r="SOY1" s="134"/>
      <c r="SOZ1" s="134"/>
      <c r="SPA1" s="134"/>
      <c r="SPB1" s="134"/>
      <c r="SPC1" s="134"/>
      <c r="SPD1" s="134"/>
      <c r="SPE1" s="134"/>
      <c r="SPF1" s="134"/>
      <c r="SPG1" s="134"/>
      <c r="SPH1" s="134"/>
      <c r="SPI1" s="134"/>
      <c r="SPJ1" s="134"/>
      <c r="SPK1" s="134"/>
      <c r="SPL1" s="134"/>
      <c r="SPM1" s="134"/>
      <c r="SPN1" s="134"/>
      <c r="SPO1" s="134"/>
      <c r="SPP1" s="134"/>
      <c r="SPQ1" s="134"/>
      <c r="SPR1" s="134"/>
      <c r="SPS1" s="134"/>
      <c r="SPT1" s="134"/>
      <c r="SPU1" s="134"/>
      <c r="SPV1" s="134"/>
      <c r="SPW1" s="134"/>
      <c r="SPX1" s="134"/>
      <c r="SPY1" s="134"/>
      <c r="SPZ1" s="134"/>
      <c r="SQA1" s="134"/>
      <c r="SQB1" s="134"/>
      <c r="SQC1" s="134"/>
      <c r="SQD1" s="134"/>
      <c r="SQE1" s="134"/>
      <c r="SQF1" s="134"/>
      <c r="SQG1" s="134"/>
      <c r="SQH1" s="134"/>
      <c r="SQI1" s="134"/>
      <c r="SQJ1" s="134"/>
      <c r="SQK1" s="134"/>
      <c r="SQL1" s="134"/>
      <c r="SQM1" s="134"/>
      <c r="SQN1" s="134"/>
      <c r="SQO1" s="134"/>
      <c r="SQP1" s="134"/>
      <c r="SQQ1" s="134"/>
      <c r="SQR1" s="134"/>
      <c r="SQS1" s="134"/>
      <c r="SQT1" s="134"/>
      <c r="SQU1" s="134"/>
      <c r="SQV1" s="134"/>
      <c r="SQW1" s="134"/>
      <c r="SQX1" s="134"/>
      <c r="SQY1" s="134"/>
      <c r="SQZ1" s="134"/>
      <c r="SRA1" s="134"/>
      <c r="SRB1" s="134"/>
      <c r="SRC1" s="134"/>
      <c r="SRD1" s="134"/>
      <c r="SRE1" s="134"/>
      <c r="SRF1" s="134"/>
      <c r="SRG1" s="134"/>
      <c r="SRH1" s="134"/>
      <c r="SRI1" s="134"/>
      <c r="SRJ1" s="134"/>
      <c r="SRK1" s="134"/>
      <c r="SRL1" s="134"/>
      <c r="SRM1" s="134"/>
      <c r="SRN1" s="134"/>
      <c r="SRO1" s="134"/>
      <c r="SRP1" s="134"/>
      <c r="SRQ1" s="134"/>
      <c r="SRR1" s="134"/>
      <c r="SRS1" s="134"/>
      <c r="SRT1" s="134"/>
      <c r="SRU1" s="134"/>
      <c r="SRV1" s="134"/>
      <c r="SRW1" s="134"/>
      <c r="SRX1" s="134"/>
      <c r="SRY1" s="134"/>
      <c r="SRZ1" s="134"/>
      <c r="SSA1" s="134"/>
      <c r="SSB1" s="134"/>
      <c r="SSC1" s="134"/>
      <c r="SSD1" s="134"/>
      <c r="SSE1" s="134"/>
      <c r="SSF1" s="134"/>
      <c r="SSG1" s="134"/>
      <c r="SSH1" s="134"/>
      <c r="SSI1" s="134"/>
      <c r="SSJ1" s="134"/>
      <c r="SSK1" s="134"/>
      <c r="SSL1" s="134"/>
      <c r="SSM1" s="134"/>
      <c r="SSN1" s="134"/>
      <c r="SSO1" s="134"/>
      <c r="SSP1" s="134"/>
      <c r="SSQ1" s="134"/>
      <c r="SSR1" s="134"/>
      <c r="SSS1" s="134"/>
      <c r="SST1" s="134"/>
      <c r="SSU1" s="134"/>
      <c r="SSV1" s="134"/>
      <c r="SSW1" s="134"/>
      <c r="SSX1" s="134"/>
      <c r="SSY1" s="134"/>
      <c r="SSZ1" s="134"/>
      <c r="STA1" s="134"/>
      <c r="STB1" s="134"/>
      <c r="STC1" s="134"/>
      <c r="STD1" s="134"/>
      <c r="STE1" s="134"/>
      <c r="STF1" s="134"/>
      <c r="STG1" s="134"/>
      <c r="STH1" s="134"/>
      <c r="STI1" s="134"/>
      <c r="STJ1" s="134"/>
      <c r="STK1" s="134"/>
      <c r="STL1" s="134"/>
      <c r="STM1" s="134"/>
      <c r="STN1" s="134"/>
      <c r="STO1" s="134"/>
      <c r="STP1" s="134"/>
      <c r="STQ1" s="134"/>
      <c r="STR1" s="134"/>
      <c r="STS1" s="134"/>
      <c r="STT1" s="134"/>
      <c r="STU1" s="134"/>
      <c r="STV1" s="134"/>
      <c r="STW1" s="134"/>
      <c r="STX1" s="134"/>
      <c r="STY1" s="134"/>
      <c r="STZ1" s="134"/>
      <c r="SUA1" s="134"/>
      <c r="SUB1" s="134"/>
      <c r="SUC1" s="134"/>
      <c r="SUD1" s="134"/>
      <c r="SUE1" s="134"/>
      <c r="SUF1" s="134"/>
      <c r="SUG1" s="134"/>
      <c r="SUH1" s="134"/>
      <c r="SUI1" s="134"/>
      <c r="SUJ1" s="134"/>
      <c r="SUK1" s="134"/>
      <c r="SUL1" s="134"/>
      <c r="SUM1" s="134"/>
      <c r="SUN1" s="134"/>
      <c r="SUO1" s="134"/>
      <c r="SUP1" s="134"/>
      <c r="SUQ1" s="134"/>
      <c r="SUR1" s="134"/>
      <c r="SUS1" s="134"/>
      <c r="SUT1" s="134"/>
      <c r="SUU1" s="134"/>
      <c r="SUV1" s="134"/>
      <c r="SUW1" s="134"/>
      <c r="SUX1" s="134"/>
      <c r="SUY1" s="134"/>
      <c r="SUZ1" s="134"/>
      <c r="SVA1" s="134"/>
      <c r="SVB1" s="134"/>
      <c r="SVC1" s="134"/>
      <c r="SVD1" s="134"/>
      <c r="SVE1" s="134"/>
      <c r="SVF1" s="134"/>
      <c r="SVG1" s="134"/>
      <c r="SVH1" s="134"/>
      <c r="SVI1" s="134"/>
      <c r="SVJ1" s="134"/>
      <c r="SVK1" s="134"/>
      <c r="SVL1" s="134"/>
      <c r="SVM1" s="134"/>
      <c r="SVN1" s="134"/>
      <c r="SVO1" s="134"/>
      <c r="SVP1" s="134"/>
      <c r="SVQ1" s="134"/>
      <c r="SVR1" s="134"/>
      <c r="SVS1" s="134"/>
      <c r="SVT1" s="134"/>
      <c r="SVU1" s="134"/>
      <c r="SVV1" s="134"/>
      <c r="SVW1" s="134"/>
      <c r="SVX1" s="134"/>
      <c r="SVY1" s="134"/>
      <c r="SVZ1" s="134"/>
      <c r="SWA1" s="134"/>
      <c r="SWB1" s="134"/>
      <c r="SWC1" s="134"/>
      <c r="SWD1" s="134"/>
      <c r="SWE1" s="134"/>
      <c r="SWF1" s="134"/>
      <c r="SWG1" s="134"/>
      <c r="SWH1" s="134"/>
      <c r="SWI1" s="134"/>
      <c r="SWJ1" s="134"/>
      <c r="SWK1" s="134"/>
      <c r="SWL1" s="134"/>
      <c r="SWM1" s="134"/>
      <c r="SWN1" s="134"/>
      <c r="SWO1" s="134"/>
      <c r="SWP1" s="134"/>
      <c r="SWQ1" s="134"/>
      <c r="SWR1" s="134"/>
      <c r="SWS1" s="134"/>
      <c r="SWT1" s="134"/>
      <c r="SWU1" s="134"/>
      <c r="SWV1" s="134"/>
      <c r="SWW1" s="134"/>
      <c r="SWX1" s="134"/>
      <c r="SWY1" s="134"/>
      <c r="SWZ1" s="134"/>
      <c r="SXA1" s="134"/>
      <c r="SXB1" s="134"/>
      <c r="SXC1" s="134"/>
      <c r="SXD1" s="134"/>
      <c r="SXE1" s="134"/>
      <c r="SXF1" s="134"/>
      <c r="SXG1" s="134"/>
      <c r="SXH1" s="134"/>
      <c r="SXI1" s="134"/>
      <c r="SXJ1" s="134"/>
      <c r="SXK1" s="134"/>
      <c r="SXL1" s="134"/>
      <c r="SXM1" s="134"/>
      <c r="SXN1" s="134"/>
      <c r="SXO1" s="134"/>
      <c r="SXP1" s="134"/>
      <c r="SXQ1" s="134"/>
      <c r="SXR1" s="134"/>
      <c r="SXS1" s="134"/>
      <c r="SXT1" s="134"/>
      <c r="SXU1" s="134"/>
      <c r="SXV1" s="134"/>
      <c r="SXW1" s="134"/>
      <c r="SXX1" s="134"/>
      <c r="SXY1" s="134"/>
      <c r="SXZ1" s="134"/>
      <c r="SYA1" s="134"/>
      <c r="SYB1" s="134"/>
      <c r="SYC1" s="134"/>
      <c r="SYD1" s="134"/>
      <c r="SYE1" s="134"/>
      <c r="SYF1" s="134"/>
      <c r="SYG1" s="134"/>
      <c r="SYH1" s="134"/>
      <c r="SYI1" s="134"/>
      <c r="SYJ1" s="134"/>
      <c r="SYK1" s="134"/>
      <c r="SYL1" s="134"/>
      <c r="SYM1" s="134"/>
      <c r="SYN1" s="134"/>
      <c r="SYO1" s="134"/>
      <c r="SYP1" s="134"/>
      <c r="SYQ1" s="134"/>
      <c r="SYR1" s="134"/>
      <c r="SYS1" s="134"/>
      <c r="SYT1" s="134"/>
      <c r="SYU1" s="134"/>
      <c r="SYV1" s="134"/>
      <c r="SYW1" s="134"/>
      <c r="SYX1" s="134"/>
      <c r="SYY1" s="134"/>
      <c r="SYZ1" s="134"/>
      <c r="SZA1" s="134"/>
      <c r="SZB1" s="134"/>
      <c r="SZC1" s="134"/>
      <c r="SZD1" s="134"/>
      <c r="SZE1" s="134"/>
      <c r="SZF1" s="134"/>
      <c r="SZG1" s="134"/>
      <c r="SZH1" s="134"/>
      <c r="SZI1" s="134"/>
      <c r="SZJ1" s="134"/>
      <c r="SZK1" s="134"/>
      <c r="SZL1" s="134"/>
      <c r="SZM1" s="134"/>
      <c r="SZN1" s="134"/>
      <c r="SZO1" s="134"/>
      <c r="SZP1" s="134"/>
      <c r="SZQ1" s="134"/>
      <c r="SZR1" s="134"/>
      <c r="SZS1" s="134"/>
      <c r="SZT1" s="134"/>
      <c r="SZU1" s="134"/>
      <c r="SZV1" s="134"/>
      <c r="SZW1" s="134"/>
      <c r="SZX1" s="134"/>
      <c r="SZY1" s="134"/>
      <c r="SZZ1" s="134"/>
      <c r="TAA1" s="134"/>
      <c r="TAB1" s="134"/>
      <c r="TAC1" s="134"/>
      <c r="TAD1" s="134"/>
      <c r="TAE1" s="134"/>
      <c r="TAF1" s="134"/>
      <c r="TAG1" s="134"/>
      <c r="TAH1" s="134"/>
      <c r="TAI1" s="134"/>
      <c r="TAJ1" s="134"/>
      <c r="TAK1" s="134"/>
      <c r="TAL1" s="134"/>
      <c r="TAM1" s="134"/>
      <c r="TAN1" s="134"/>
      <c r="TAO1" s="134"/>
      <c r="TAP1" s="134"/>
      <c r="TAQ1" s="134"/>
      <c r="TAR1" s="134"/>
      <c r="TAS1" s="134"/>
      <c r="TAT1" s="134"/>
      <c r="TAU1" s="134"/>
      <c r="TAV1" s="134"/>
      <c r="TAW1" s="134"/>
      <c r="TAX1" s="134"/>
      <c r="TAY1" s="134"/>
      <c r="TAZ1" s="134"/>
      <c r="TBA1" s="134"/>
      <c r="TBB1" s="134"/>
      <c r="TBC1" s="134"/>
      <c r="TBD1" s="134"/>
      <c r="TBE1" s="134"/>
      <c r="TBF1" s="134"/>
      <c r="TBG1" s="134"/>
      <c r="TBH1" s="134"/>
      <c r="TBI1" s="134"/>
      <c r="TBJ1" s="134"/>
      <c r="TBK1" s="134"/>
      <c r="TBL1" s="134"/>
      <c r="TBM1" s="134"/>
      <c r="TBN1" s="134"/>
      <c r="TBO1" s="134"/>
      <c r="TBP1" s="134"/>
      <c r="TBQ1" s="134"/>
      <c r="TBR1" s="134"/>
      <c r="TBS1" s="134"/>
      <c r="TBT1" s="134"/>
      <c r="TBU1" s="134"/>
      <c r="TBV1" s="134"/>
      <c r="TBW1" s="134"/>
      <c r="TBX1" s="134"/>
      <c r="TBY1" s="134"/>
      <c r="TBZ1" s="134"/>
      <c r="TCA1" s="134"/>
      <c r="TCB1" s="134"/>
      <c r="TCC1" s="134"/>
      <c r="TCD1" s="134"/>
      <c r="TCE1" s="134"/>
      <c r="TCF1" s="134"/>
      <c r="TCG1" s="134"/>
      <c r="TCH1" s="134"/>
      <c r="TCI1" s="134"/>
      <c r="TCJ1" s="134"/>
      <c r="TCK1" s="134"/>
      <c r="TCL1" s="134"/>
      <c r="TCM1" s="134"/>
      <c r="TCN1" s="134"/>
      <c r="TCO1" s="134"/>
      <c r="TCP1" s="134"/>
      <c r="TCQ1" s="134"/>
      <c r="TCR1" s="134"/>
      <c r="TCS1" s="134"/>
      <c r="TCT1" s="134"/>
      <c r="TCU1" s="134"/>
      <c r="TCV1" s="134"/>
      <c r="TCW1" s="134"/>
      <c r="TCX1" s="134"/>
      <c r="TCY1" s="134"/>
      <c r="TCZ1" s="134"/>
      <c r="TDA1" s="134"/>
      <c r="TDB1" s="134"/>
      <c r="TDC1" s="134"/>
      <c r="TDD1" s="134"/>
      <c r="TDE1" s="134"/>
      <c r="TDF1" s="134"/>
      <c r="TDG1" s="134"/>
      <c r="TDH1" s="134"/>
      <c r="TDI1" s="134"/>
      <c r="TDJ1" s="134"/>
      <c r="TDK1" s="134"/>
      <c r="TDL1" s="134"/>
      <c r="TDM1" s="134"/>
      <c r="TDN1" s="134"/>
      <c r="TDO1" s="134"/>
      <c r="TDP1" s="134"/>
      <c r="TDQ1" s="134"/>
      <c r="TDR1" s="134"/>
      <c r="TDS1" s="134"/>
      <c r="TDT1" s="134"/>
      <c r="TDU1" s="134"/>
      <c r="TDV1" s="134"/>
      <c r="TDW1" s="134"/>
      <c r="TDX1" s="134"/>
      <c r="TDY1" s="134"/>
      <c r="TDZ1" s="134"/>
      <c r="TEA1" s="134"/>
      <c r="TEB1" s="134"/>
      <c r="TEC1" s="134"/>
      <c r="TED1" s="134"/>
      <c r="TEE1" s="134"/>
      <c r="TEF1" s="134"/>
      <c r="TEG1" s="134"/>
      <c r="TEH1" s="134"/>
      <c r="TEI1" s="134"/>
      <c r="TEJ1" s="134"/>
      <c r="TEK1" s="134"/>
      <c r="TEL1" s="134"/>
      <c r="TEM1" s="134"/>
      <c r="TEN1" s="134"/>
      <c r="TEO1" s="134"/>
      <c r="TEP1" s="134"/>
      <c r="TEQ1" s="134"/>
      <c r="TER1" s="134"/>
      <c r="TES1" s="134"/>
      <c r="TET1" s="134"/>
      <c r="TEU1" s="134"/>
      <c r="TEV1" s="134"/>
      <c r="TEW1" s="134"/>
      <c r="TEX1" s="134"/>
      <c r="TEY1" s="134"/>
      <c r="TEZ1" s="134"/>
      <c r="TFA1" s="134"/>
      <c r="TFB1" s="134"/>
      <c r="TFC1" s="134"/>
      <c r="TFD1" s="134"/>
      <c r="TFE1" s="134"/>
      <c r="TFF1" s="134"/>
      <c r="TFG1" s="134"/>
      <c r="TFH1" s="134"/>
      <c r="TFI1" s="134"/>
      <c r="TFJ1" s="134"/>
      <c r="TFK1" s="134"/>
      <c r="TFL1" s="134"/>
      <c r="TFM1" s="134"/>
      <c r="TFN1" s="134"/>
      <c r="TFO1" s="134"/>
      <c r="TFP1" s="134"/>
      <c r="TFQ1" s="134"/>
      <c r="TFR1" s="134"/>
      <c r="TFS1" s="134"/>
      <c r="TFT1" s="134"/>
      <c r="TFU1" s="134"/>
      <c r="TFV1" s="134"/>
      <c r="TFW1" s="134"/>
      <c r="TFX1" s="134"/>
      <c r="TFY1" s="134"/>
      <c r="TFZ1" s="134"/>
      <c r="TGA1" s="134"/>
      <c r="TGB1" s="134"/>
      <c r="TGC1" s="134"/>
      <c r="TGD1" s="134"/>
      <c r="TGE1" s="134"/>
      <c r="TGF1" s="134"/>
      <c r="TGG1" s="134"/>
      <c r="TGH1" s="134"/>
      <c r="TGI1" s="134"/>
      <c r="TGJ1" s="134"/>
      <c r="TGK1" s="134"/>
      <c r="TGL1" s="134"/>
      <c r="TGM1" s="134"/>
      <c r="TGN1" s="134"/>
      <c r="TGO1" s="134"/>
      <c r="TGP1" s="134"/>
      <c r="TGQ1" s="134"/>
      <c r="TGR1" s="134"/>
      <c r="TGS1" s="134"/>
      <c r="TGT1" s="134"/>
      <c r="TGU1" s="134"/>
      <c r="TGV1" s="134"/>
      <c r="TGW1" s="134"/>
      <c r="TGX1" s="134"/>
      <c r="TGY1" s="134"/>
      <c r="TGZ1" s="134"/>
      <c r="THA1" s="134"/>
      <c r="THB1" s="134"/>
      <c r="THC1" s="134"/>
      <c r="THD1" s="134"/>
      <c r="THE1" s="134"/>
      <c r="THF1" s="134"/>
      <c r="THG1" s="134"/>
      <c r="THH1" s="134"/>
      <c r="THI1" s="134"/>
      <c r="THJ1" s="134"/>
      <c r="THK1" s="134"/>
      <c r="THL1" s="134"/>
      <c r="THM1" s="134"/>
      <c r="THN1" s="134"/>
      <c r="THO1" s="134"/>
      <c r="THP1" s="134"/>
      <c r="THQ1" s="134"/>
      <c r="THR1" s="134"/>
      <c r="THS1" s="134"/>
      <c r="THT1" s="134"/>
      <c r="THU1" s="134"/>
      <c r="THV1" s="134"/>
      <c r="THW1" s="134"/>
      <c r="THX1" s="134"/>
      <c r="THY1" s="134"/>
      <c r="THZ1" s="134"/>
      <c r="TIA1" s="134"/>
      <c r="TIB1" s="134"/>
      <c r="TIC1" s="134"/>
      <c r="TID1" s="134"/>
      <c r="TIE1" s="134"/>
      <c r="TIF1" s="134"/>
      <c r="TIG1" s="134"/>
      <c r="TIH1" s="134"/>
      <c r="TII1" s="134"/>
      <c r="TIJ1" s="134"/>
      <c r="TIK1" s="134"/>
      <c r="TIL1" s="134"/>
      <c r="TIM1" s="134"/>
      <c r="TIN1" s="134"/>
      <c r="TIO1" s="134"/>
      <c r="TIP1" s="134"/>
      <c r="TIQ1" s="134"/>
      <c r="TIR1" s="134"/>
      <c r="TIS1" s="134"/>
      <c r="TIT1" s="134"/>
      <c r="TIU1" s="134"/>
      <c r="TIV1" s="134"/>
      <c r="TIW1" s="134"/>
      <c r="TIX1" s="134"/>
      <c r="TIY1" s="134"/>
      <c r="TIZ1" s="134"/>
      <c r="TJA1" s="134"/>
      <c r="TJB1" s="134"/>
      <c r="TJC1" s="134"/>
      <c r="TJD1" s="134"/>
      <c r="TJE1" s="134"/>
      <c r="TJF1" s="134"/>
      <c r="TJG1" s="134"/>
      <c r="TJH1" s="134"/>
      <c r="TJI1" s="134"/>
      <c r="TJJ1" s="134"/>
      <c r="TJK1" s="134"/>
      <c r="TJL1" s="134"/>
      <c r="TJM1" s="134"/>
      <c r="TJN1" s="134"/>
      <c r="TJO1" s="134"/>
      <c r="TJP1" s="134"/>
      <c r="TJQ1" s="134"/>
      <c r="TJR1" s="134"/>
      <c r="TJS1" s="134"/>
      <c r="TJT1" s="134"/>
      <c r="TJU1" s="134"/>
      <c r="TJV1" s="134"/>
      <c r="TJW1" s="134"/>
      <c r="TJX1" s="134"/>
      <c r="TJY1" s="134"/>
      <c r="TJZ1" s="134"/>
      <c r="TKA1" s="134"/>
      <c r="TKB1" s="134"/>
      <c r="TKC1" s="134"/>
      <c r="TKD1" s="134"/>
      <c r="TKE1" s="134"/>
      <c r="TKF1" s="134"/>
      <c r="TKG1" s="134"/>
      <c r="TKH1" s="134"/>
      <c r="TKI1" s="134"/>
      <c r="TKJ1" s="134"/>
      <c r="TKK1" s="134"/>
      <c r="TKL1" s="134"/>
      <c r="TKM1" s="134"/>
      <c r="TKN1" s="134"/>
      <c r="TKO1" s="134"/>
      <c r="TKP1" s="134"/>
      <c r="TKQ1" s="134"/>
      <c r="TKR1" s="134"/>
      <c r="TKS1" s="134"/>
      <c r="TKT1" s="134"/>
      <c r="TKU1" s="134"/>
      <c r="TKV1" s="134"/>
      <c r="TKW1" s="134"/>
      <c r="TKX1" s="134"/>
      <c r="TKY1" s="134"/>
      <c r="TKZ1" s="134"/>
      <c r="TLA1" s="134"/>
      <c r="TLB1" s="134"/>
      <c r="TLC1" s="134"/>
      <c r="TLD1" s="134"/>
      <c r="TLE1" s="134"/>
      <c r="TLF1" s="134"/>
      <c r="TLG1" s="134"/>
      <c r="TLH1" s="134"/>
      <c r="TLI1" s="134"/>
      <c r="TLJ1" s="134"/>
      <c r="TLK1" s="134"/>
      <c r="TLL1" s="134"/>
      <c r="TLM1" s="134"/>
      <c r="TLN1" s="134"/>
      <c r="TLO1" s="134"/>
      <c r="TLP1" s="134"/>
      <c r="TLQ1" s="134"/>
      <c r="TLR1" s="134"/>
      <c r="TLS1" s="134"/>
      <c r="TLT1" s="134"/>
      <c r="TLU1" s="134"/>
      <c r="TLV1" s="134"/>
      <c r="TLW1" s="134"/>
      <c r="TLX1" s="134"/>
      <c r="TLY1" s="134"/>
      <c r="TLZ1" s="134"/>
      <c r="TMA1" s="134"/>
      <c r="TMB1" s="134"/>
      <c r="TMC1" s="134"/>
      <c r="TMD1" s="134"/>
      <c r="TME1" s="134"/>
      <c r="TMF1" s="134"/>
      <c r="TMG1" s="134"/>
      <c r="TMH1" s="134"/>
      <c r="TMI1" s="134"/>
      <c r="TMJ1" s="134"/>
      <c r="TMK1" s="134"/>
      <c r="TML1" s="134"/>
      <c r="TMM1" s="134"/>
      <c r="TMN1" s="134"/>
      <c r="TMO1" s="134"/>
      <c r="TMP1" s="134"/>
      <c r="TMQ1" s="134"/>
      <c r="TMR1" s="134"/>
      <c r="TMS1" s="134"/>
      <c r="TMT1" s="134"/>
      <c r="TMU1" s="134"/>
      <c r="TMV1" s="134"/>
      <c r="TMW1" s="134"/>
      <c r="TMX1" s="134"/>
      <c r="TMY1" s="134"/>
      <c r="TMZ1" s="134"/>
      <c r="TNA1" s="134"/>
      <c r="TNB1" s="134"/>
      <c r="TNC1" s="134"/>
      <c r="TND1" s="134"/>
      <c r="TNE1" s="134"/>
      <c r="TNF1" s="134"/>
      <c r="TNG1" s="134"/>
      <c r="TNH1" s="134"/>
      <c r="TNI1" s="134"/>
      <c r="TNJ1" s="134"/>
      <c r="TNK1" s="134"/>
      <c r="TNL1" s="134"/>
      <c r="TNM1" s="134"/>
      <c r="TNN1" s="134"/>
      <c r="TNO1" s="134"/>
      <c r="TNP1" s="134"/>
      <c r="TNQ1" s="134"/>
      <c r="TNR1" s="134"/>
      <c r="TNS1" s="134"/>
      <c r="TNT1" s="134"/>
      <c r="TNU1" s="134"/>
      <c r="TNV1" s="134"/>
      <c r="TNW1" s="134"/>
      <c r="TNX1" s="134"/>
      <c r="TNY1" s="134"/>
      <c r="TNZ1" s="134"/>
      <c r="TOA1" s="134"/>
      <c r="TOB1" s="134"/>
      <c r="TOC1" s="134"/>
      <c r="TOD1" s="134"/>
      <c r="TOE1" s="134"/>
      <c r="TOF1" s="134"/>
      <c r="TOG1" s="134"/>
      <c r="TOH1" s="134"/>
      <c r="TOI1" s="134"/>
      <c r="TOJ1" s="134"/>
      <c r="TOK1" s="134"/>
      <c r="TOL1" s="134"/>
      <c r="TOM1" s="134"/>
      <c r="TON1" s="134"/>
      <c r="TOO1" s="134"/>
      <c r="TOP1" s="134"/>
      <c r="TOQ1" s="134"/>
      <c r="TOR1" s="134"/>
      <c r="TOS1" s="134"/>
      <c r="TOT1" s="134"/>
      <c r="TOU1" s="134"/>
      <c r="TOV1" s="134"/>
      <c r="TOW1" s="134"/>
      <c r="TOX1" s="134"/>
      <c r="TOY1" s="134"/>
      <c r="TOZ1" s="134"/>
      <c r="TPA1" s="134"/>
      <c r="TPB1" s="134"/>
      <c r="TPC1" s="134"/>
      <c r="TPD1" s="134"/>
      <c r="TPE1" s="134"/>
      <c r="TPF1" s="134"/>
      <c r="TPG1" s="134"/>
      <c r="TPH1" s="134"/>
      <c r="TPI1" s="134"/>
      <c r="TPJ1" s="134"/>
      <c r="TPK1" s="134"/>
      <c r="TPL1" s="134"/>
      <c r="TPM1" s="134"/>
      <c r="TPN1" s="134"/>
      <c r="TPO1" s="134"/>
      <c r="TPP1" s="134"/>
      <c r="TPQ1" s="134"/>
      <c r="TPR1" s="134"/>
      <c r="TPS1" s="134"/>
      <c r="TPT1" s="134"/>
      <c r="TPU1" s="134"/>
      <c r="TPV1" s="134"/>
      <c r="TPW1" s="134"/>
      <c r="TPX1" s="134"/>
      <c r="TPY1" s="134"/>
      <c r="TPZ1" s="134"/>
      <c r="TQA1" s="134"/>
      <c r="TQB1" s="134"/>
      <c r="TQC1" s="134"/>
      <c r="TQD1" s="134"/>
      <c r="TQE1" s="134"/>
      <c r="TQF1" s="134"/>
      <c r="TQG1" s="134"/>
      <c r="TQH1" s="134"/>
      <c r="TQI1" s="134"/>
      <c r="TQJ1" s="134"/>
      <c r="TQK1" s="134"/>
      <c r="TQL1" s="134"/>
      <c r="TQM1" s="134"/>
      <c r="TQN1" s="134"/>
      <c r="TQO1" s="134"/>
      <c r="TQP1" s="134"/>
      <c r="TQQ1" s="134"/>
      <c r="TQR1" s="134"/>
      <c r="TQS1" s="134"/>
      <c r="TQT1" s="134"/>
      <c r="TQU1" s="134"/>
      <c r="TQV1" s="134"/>
      <c r="TQW1" s="134"/>
      <c r="TQX1" s="134"/>
      <c r="TQY1" s="134"/>
      <c r="TQZ1" s="134"/>
      <c r="TRA1" s="134"/>
      <c r="TRB1" s="134"/>
      <c r="TRC1" s="134"/>
      <c r="TRD1" s="134"/>
      <c r="TRE1" s="134"/>
      <c r="TRF1" s="134"/>
      <c r="TRG1" s="134"/>
      <c r="TRH1" s="134"/>
      <c r="TRI1" s="134"/>
      <c r="TRJ1" s="134"/>
      <c r="TRK1" s="134"/>
      <c r="TRL1" s="134"/>
      <c r="TRM1" s="134"/>
      <c r="TRN1" s="134"/>
      <c r="TRO1" s="134"/>
      <c r="TRP1" s="134"/>
      <c r="TRQ1" s="134"/>
      <c r="TRR1" s="134"/>
      <c r="TRS1" s="134"/>
      <c r="TRT1" s="134"/>
      <c r="TRU1" s="134"/>
      <c r="TRV1" s="134"/>
      <c r="TRW1" s="134"/>
      <c r="TRX1" s="134"/>
      <c r="TRY1" s="134"/>
      <c r="TRZ1" s="134"/>
      <c r="TSA1" s="134"/>
      <c r="TSB1" s="134"/>
      <c r="TSC1" s="134"/>
      <c r="TSD1" s="134"/>
      <c r="TSE1" s="134"/>
      <c r="TSF1" s="134"/>
      <c r="TSG1" s="134"/>
      <c r="TSH1" s="134"/>
      <c r="TSI1" s="134"/>
      <c r="TSJ1" s="134"/>
      <c r="TSK1" s="134"/>
      <c r="TSL1" s="134"/>
      <c r="TSM1" s="134"/>
      <c r="TSN1" s="134"/>
      <c r="TSO1" s="134"/>
      <c r="TSP1" s="134"/>
      <c r="TSQ1" s="134"/>
      <c r="TSR1" s="134"/>
      <c r="TSS1" s="134"/>
      <c r="TST1" s="134"/>
      <c r="TSU1" s="134"/>
      <c r="TSV1" s="134"/>
      <c r="TSW1" s="134"/>
      <c r="TSX1" s="134"/>
      <c r="TSY1" s="134"/>
      <c r="TSZ1" s="134"/>
      <c r="TTA1" s="134"/>
      <c r="TTB1" s="134"/>
      <c r="TTC1" s="134"/>
      <c r="TTD1" s="134"/>
      <c r="TTE1" s="134"/>
      <c r="TTF1" s="134"/>
      <c r="TTG1" s="134"/>
      <c r="TTH1" s="134"/>
      <c r="TTI1" s="134"/>
      <c r="TTJ1" s="134"/>
      <c r="TTK1" s="134"/>
      <c r="TTL1" s="134"/>
      <c r="TTM1" s="134"/>
      <c r="TTN1" s="134"/>
      <c r="TTO1" s="134"/>
      <c r="TTP1" s="134"/>
      <c r="TTQ1" s="134"/>
      <c r="TTR1" s="134"/>
      <c r="TTS1" s="134"/>
      <c r="TTT1" s="134"/>
      <c r="TTU1" s="134"/>
      <c r="TTV1" s="134"/>
      <c r="TTW1" s="134"/>
      <c r="TTX1" s="134"/>
      <c r="TTY1" s="134"/>
      <c r="TTZ1" s="134"/>
      <c r="TUA1" s="134"/>
      <c r="TUB1" s="134"/>
      <c r="TUC1" s="134"/>
      <c r="TUD1" s="134"/>
      <c r="TUE1" s="134"/>
      <c r="TUF1" s="134"/>
      <c r="TUG1" s="134"/>
      <c r="TUH1" s="134"/>
      <c r="TUI1" s="134"/>
      <c r="TUJ1" s="134"/>
      <c r="TUK1" s="134"/>
      <c r="TUL1" s="134"/>
      <c r="TUM1" s="134"/>
      <c r="TUN1" s="134"/>
      <c r="TUO1" s="134"/>
      <c r="TUP1" s="134"/>
      <c r="TUQ1" s="134"/>
      <c r="TUR1" s="134"/>
      <c r="TUS1" s="134"/>
      <c r="TUT1" s="134"/>
      <c r="TUU1" s="134"/>
      <c r="TUV1" s="134"/>
      <c r="TUW1" s="134"/>
      <c r="TUX1" s="134"/>
      <c r="TUY1" s="134"/>
      <c r="TUZ1" s="134"/>
      <c r="TVA1" s="134"/>
      <c r="TVB1" s="134"/>
      <c r="TVC1" s="134"/>
      <c r="TVD1" s="134"/>
      <c r="TVE1" s="134"/>
      <c r="TVF1" s="134"/>
      <c r="TVG1" s="134"/>
      <c r="TVH1" s="134"/>
      <c r="TVI1" s="134"/>
      <c r="TVJ1" s="134"/>
      <c r="TVK1" s="134"/>
      <c r="TVL1" s="134"/>
      <c r="TVM1" s="134"/>
      <c r="TVN1" s="134"/>
      <c r="TVO1" s="134"/>
      <c r="TVP1" s="134"/>
      <c r="TVQ1" s="134"/>
      <c r="TVR1" s="134"/>
      <c r="TVS1" s="134"/>
      <c r="TVT1" s="134"/>
      <c r="TVU1" s="134"/>
      <c r="TVV1" s="134"/>
      <c r="TVW1" s="134"/>
      <c r="TVX1" s="134"/>
      <c r="TVY1" s="134"/>
      <c r="TVZ1" s="134"/>
      <c r="TWA1" s="134"/>
      <c r="TWB1" s="134"/>
      <c r="TWC1" s="134"/>
      <c r="TWD1" s="134"/>
      <c r="TWE1" s="134"/>
      <c r="TWF1" s="134"/>
      <c r="TWG1" s="134"/>
      <c r="TWH1" s="134"/>
      <c r="TWI1" s="134"/>
      <c r="TWJ1" s="134"/>
      <c r="TWK1" s="134"/>
      <c r="TWL1" s="134"/>
      <c r="TWM1" s="134"/>
      <c r="TWN1" s="134"/>
      <c r="TWO1" s="134"/>
      <c r="TWP1" s="134"/>
      <c r="TWQ1" s="134"/>
      <c r="TWR1" s="134"/>
      <c r="TWS1" s="134"/>
      <c r="TWT1" s="134"/>
      <c r="TWU1" s="134"/>
      <c r="TWV1" s="134"/>
      <c r="TWW1" s="134"/>
      <c r="TWX1" s="134"/>
      <c r="TWY1" s="134"/>
      <c r="TWZ1" s="134"/>
      <c r="TXA1" s="134"/>
      <c r="TXB1" s="134"/>
      <c r="TXC1" s="134"/>
      <c r="TXD1" s="134"/>
      <c r="TXE1" s="134"/>
      <c r="TXF1" s="134"/>
      <c r="TXG1" s="134"/>
      <c r="TXH1" s="134"/>
      <c r="TXI1" s="134"/>
      <c r="TXJ1" s="134"/>
      <c r="TXK1" s="134"/>
      <c r="TXL1" s="134"/>
      <c r="TXM1" s="134"/>
      <c r="TXN1" s="134"/>
      <c r="TXO1" s="134"/>
      <c r="TXP1" s="134"/>
      <c r="TXQ1" s="134"/>
      <c r="TXR1" s="134"/>
      <c r="TXS1" s="134"/>
      <c r="TXT1" s="134"/>
      <c r="TXU1" s="134"/>
      <c r="TXV1" s="134"/>
      <c r="TXW1" s="134"/>
      <c r="TXX1" s="134"/>
      <c r="TXY1" s="134"/>
      <c r="TXZ1" s="134"/>
      <c r="TYA1" s="134"/>
      <c r="TYB1" s="134"/>
      <c r="TYC1" s="134"/>
      <c r="TYD1" s="134"/>
      <c r="TYE1" s="134"/>
      <c r="TYF1" s="134"/>
      <c r="TYG1" s="134"/>
      <c r="TYH1" s="134"/>
      <c r="TYI1" s="134"/>
      <c r="TYJ1" s="134"/>
      <c r="TYK1" s="134"/>
      <c r="TYL1" s="134"/>
      <c r="TYM1" s="134"/>
      <c r="TYN1" s="134"/>
      <c r="TYO1" s="134"/>
      <c r="TYP1" s="134"/>
      <c r="TYQ1" s="134"/>
      <c r="TYR1" s="134"/>
      <c r="TYS1" s="134"/>
      <c r="TYT1" s="134"/>
      <c r="TYU1" s="134"/>
      <c r="TYV1" s="134"/>
      <c r="TYW1" s="134"/>
      <c r="TYX1" s="134"/>
      <c r="TYY1" s="134"/>
      <c r="TYZ1" s="134"/>
      <c r="TZA1" s="134"/>
      <c r="TZB1" s="134"/>
      <c r="TZC1" s="134"/>
      <c r="TZD1" s="134"/>
      <c r="TZE1" s="134"/>
      <c r="TZF1" s="134"/>
      <c r="TZG1" s="134"/>
      <c r="TZH1" s="134"/>
      <c r="TZI1" s="134"/>
      <c r="TZJ1" s="134"/>
      <c r="TZK1" s="134"/>
      <c r="TZL1" s="134"/>
      <c r="TZM1" s="134"/>
      <c r="TZN1" s="134"/>
      <c r="TZO1" s="134"/>
      <c r="TZP1" s="134"/>
      <c r="TZQ1" s="134"/>
      <c r="TZR1" s="134"/>
      <c r="TZS1" s="134"/>
      <c r="TZT1" s="134"/>
      <c r="TZU1" s="134"/>
      <c r="TZV1" s="134"/>
      <c r="TZW1" s="134"/>
      <c r="TZX1" s="134"/>
      <c r="TZY1" s="134"/>
      <c r="TZZ1" s="134"/>
      <c r="UAA1" s="134"/>
      <c r="UAB1" s="134"/>
      <c r="UAC1" s="134"/>
      <c r="UAD1" s="134"/>
      <c r="UAE1" s="134"/>
      <c r="UAF1" s="134"/>
      <c r="UAG1" s="134"/>
      <c r="UAH1" s="134"/>
      <c r="UAI1" s="134"/>
      <c r="UAJ1" s="134"/>
      <c r="UAK1" s="134"/>
      <c r="UAL1" s="134"/>
      <c r="UAM1" s="134"/>
      <c r="UAN1" s="134"/>
      <c r="UAO1" s="134"/>
      <c r="UAP1" s="134"/>
      <c r="UAQ1" s="134"/>
      <c r="UAR1" s="134"/>
      <c r="UAS1" s="134"/>
      <c r="UAT1" s="134"/>
      <c r="UAU1" s="134"/>
      <c r="UAV1" s="134"/>
      <c r="UAW1" s="134"/>
      <c r="UAX1" s="134"/>
      <c r="UAY1" s="134"/>
      <c r="UAZ1" s="134"/>
      <c r="UBA1" s="134"/>
      <c r="UBB1" s="134"/>
      <c r="UBC1" s="134"/>
      <c r="UBD1" s="134"/>
      <c r="UBE1" s="134"/>
      <c r="UBF1" s="134"/>
      <c r="UBG1" s="134"/>
      <c r="UBH1" s="134"/>
      <c r="UBI1" s="134"/>
      <c r="UBJ1" s="134"/>
      <c r="UBK1" s="134"/>
      <c r="UBL1" s="134"/>
      <c r="UBM1" s="134"/>
      <c r="UBN1" s="134"/>
      <c r="UBO1" s="134"/>
      <c r="UBP1" s="134"/>
      <c r="UBQ1" s="134"/>
      <c r="UBR1" s="134"/>
      <c r="UBS1" s="134"/>
      <c r="UBT1" s="134"/>
      <c r="UBU1" s="134"/>
      <c r="UBV1" s="134"/>
      <c r="UBW1" s="134"/>
      <c r="UBX1" s="134"/>
      <c r="UBY1" s="134"/>
      <c r="UBZ1" s="134"/>
      <c r="UCA1" s="134"/>
      <c r="UCB1" s="134"/>
      <c r="UCC1" s="134"/>
      <c r="UCD1" s="134"/>
      <c r="UCE1" s="134"/>
      <c r="UCF1" s="134"/>
      <c r="UCG1" s="134"/>
      <c r="UCH1" s="134"/>
      <c r="UCI1" s="134"/>
      <c r="UCJ1" s="134"/>
      <c r="UCK1" s="134"/>
      <c r="UCL1" s="134"/>
      <c r="UCM1" s="134"/>
      <c r="UCN1" s="134"/>
      <c r="UCO1" s="134"/>
      <c r="UCP1" s="134"/>
      <c r="UCQ1" s="134"/>
      <c r="UCR1" s="134"/>
      <c r="UCS1" s="134"/>
      <c r="UCT1" s="134"/>
      <c r="UCU1" s="134"/>
      <c r="UCV1" s="134"/>
      <c r="UCW1" s="134"/>
      <c r="UCX1" s="134"/>
      <c r="UCY1" s="134"/>
      <c r="UCZ1" s="134"/>
      <c r="UDA1" s="134"/>
      <c r="UDB1" s="134"/>
      <c r="UDC1" s="134"/>
      <c r="UDD1" s="134"/>
      <c r="UDE1" s="134"/>
      <c r="UDF1" s="134"/>
      <c r="UDG1" s="134"/>
      <c r="UDH1" s="134"/>
      <c r="UDI1" s="134"/>
      <c r="UDJ1" s="134"/>
      <c r="UDK1" s="134"/>
      <c r="UDL1" s="134"/>
      <c r="UDM1" s="134"/>
      <c r="UDN1" s="134"/>
      <c r="UDO1" s="134"/>
      <c r="UDP1" s="134"/>
      <c r="UDQ1" s="134"/>
      <c r="UDR1" s="134"/>
      <c r="UDS1" s="134"/>
      <c r="UDT1" s="134"/>
      <c r="UDU1" s="134"/>
      <c r="UDV1" s="134"/>
      <c r="UDW1" s="134"/>
      <c r="UDX1" s="134"/>
      <c r="UDY1" s="134"/>
      <c r="UDZ1" s="134"/>
      <c r="UEA1" s="134"/>
      <c r="UEB1" s="134"/>
      <c r="UEC1" s="134"/>
      <c r="UED1" s="134"/>
      <c r="UEE1" s="134"/>
      <c r="UEF1" s="134"/>
      <c r="UEG1" s="134"/>
      <c r="UEH1" s="134"/>
      <c r="UEI1" s="134"/>
      <c r="UEJ1" s="134"/>
      <c r="UEK1" s="134"/>
      <c r="UEL1" s="134"/>
      <c r="UEM1" s="134"/>
      <c r="UEN1" s="134"/>
      <c r="UEO1" s="134"/>
      <c r="UEP1" s="134"/>
      <c r="UEQ1" s="134"/>
      <c r="UER1" s="134"/>
      <c r="UES1" s="134"/>
      <c r="UET1" s="134"/>
      <c r="UEU1" s="134"/>
      <c r="UEV1" s="134"/>
      <c r="UEW1" s="134"/>
      <c r="UEX1" s="134"/>
      <c r="UEY1" s="134"/>
      <c r="UEZ1" s="134"/>
      <c r="UFA1" s="134"/>
      <c r="UFB1" s="134"/>
      <c r="UFC1" s="134"/>
      <c r="UFD1" s="134"/>
      <c r="UFE1" s="134"/>
      <c r="UFF1" s="134"/>
      <c r="UFG1" s="134"/>
      <c r="UFH1" s="134"/>
      <c r="UFI1" s="134"/>
      <c r="UFJ1" s="134"/>
      <c r="UFK1" s="134"/>
      <c r="UFL1" s="134"/>
      <c r="UFM1" s="134"/>
      <c r="UFN1" s="134"/>
      <c r="UFO1" s="134"/>
      <c r="UFP1" s="134"/>
      <c r="UFQ1" s="134"/>
      <c r="UFR1" s="134"/>
      <c r="UFS1" s="134"/>
      <c r="UFT1" s="134"/>
      <c r="UFU1" s="134"/>
      <c r="UFV1" s="134"/>
      <c r="UFW1" s="134"/>
      <c r="UFX1" s="134"/>
      <c r="UFY1" s="134"/>
      <c r="UFZ1" s="134"/>
      <c r="UGA1" s="134"/>
      <c r="UGB1" s="134"/>
      <c r="UGC1" s="134"/>
      <c r="UGD1" s="134"/>
      <c r="UGE1" s="134"/>
      <c r="UGF1" s="134"/>
      <c r="UGG1" s="134"/>
      <c r="UGH1" s="134"/>
      <c r="UGI1" s="134"/>
      <c r="UGJ1" s="134"/>
      <c r="UGK1" s="134"/>
      <c r="UGL1" s="134"/>
      <c r="UGM1" s="134"/>
      <c r="UGN1" s="134"/>
      <c r="UGO1" s="134"/>
      <c r="UGP1" s="134"/>
      <c r="UGQ1" s="134"/>
      <c r="UGR1" s="134"/>
      <c r="UGS1" s="134"/>
      <c r="UGT1" s="134"/>
      <c r="UGU1" s="134"/>
      <c r="UGV1" s="134"/>
      <c r="UGW1" s="134"/>
      <c r="UGX1" s="134"/>
      <c r="UGY1" s="134"/>
      <c r="UGZ1" s="134"/>
      <c r="UHA1" s="134"/>
      <c r="UHB1" s="134"/>
      <c r="UHC1" s="134"/>
      <c r="UHD1" s="134"/>
      <c r="UHE1" s="134"/>
      <c r="UHF1" s="134"/>
      <c r="UHG1" s="134"/>
      <c r="UHH1" s="134"/>
      <c r="UHI1" s="134"/>
      <c r="UHJ1" s="134"/>
      <c r="UHK1" s="134"/>
      <c r="UHL1" s="134"/>
      <c r="UHM1" s="134"/>
      <c r="UHN1" s="134"/>
      <c r="UHO1" s="134"/>
      <c r="UHP1" s="134"/>
      <c r="UHQ1" s="134"/>
      <c r="UHR1" s="134"/>
      <c r="UHS1" s="134"/>
      <c r="UHT1" s="134"/>
      <c r="UHU1" s="134"/>
      <c r="UHV1" s="134"/>
      <c r="UHW1" s="134"/>
      <c r="UHX1" s="134"/>
      <c r="UHY1" s="134"/>
      <c r="UHZ1" s="134"/>
      <c r="UIA1" s="134"/>
      <c r="UIB1" s="134"/>
      <c r="UIC1" s="134"/>
      <c r="UID1" s="134"/>
      <c r="UIE1" s="134"/>
      <c r="UIF1" s="134"/>
      <c r="UIG1" s="134"/>
      <c r="UIH1" s="134"/>
      <c r="UII1" s="134"/>
      <c r="UIJ1" s="134"/>
      <c r="UIK1" s="134"/>
      <c r="UIL1" s="134"/>
      <c r="UIM1" s="134"/>
      <c r="UIN1" s="134"/>
      <c r="UIO1" s="134"/>
      <c r="UIP1" s="134"/>
      <c r="UIQ1" s="134"/>
      <c r="UIR1" s="134"/>
      <c r="UIS1" s="134"/>
      <c r="UIT1" s="134"/>
      <c r="UIU1" s="134"/>
      <c r="UIV1" s="134"/>
      <c r="UIW1" s="134"/>
      <c r="UIX1" s="134"/>
      <c r="UIY1" s="134"/>
      <c r="UIZ1" s="134"/>
      <c r="UJA1" s="134"/>
      <c r="UJB1" s="134"/>
      <c r="UJC1" s="134"/>
      <c r="UJD1" s="134"/>
      <c r="UJE1" s="134"/>
      <c r="UJF1" s="134"/>
      <c r="UJG1" s="134"/>
      <c r="UJH1" s="134"/>
      <c r="UJI1" s="134"/>
      <c r="UJJ1" s="134"/>
      <c r="UJK1" s="134"/>
      <c r="UJL1" s="134"/>
      <c r="UJM1" s="134"/>
      <c r="UJN1" s="134"/>
      <c r="UJO1" s="134"/>
      <c r="UJP1" s="134"/>
      <c r="UJQ1" s="134"/>
      <c r="UJR1" s="134"/>
      <c r="UJS1" s="134"/>
      <c r="UJT1" s="134"/>
      <c r="UJU1" s="134"/>
      <c r="UJV1" s="134"/>
      <c r="UJW1" s="134"/>
      <c r="UJX1" s="134"/>
      <c r="UJY1" s="134"/>
      <c r="UJZ1" s="134"/>
      <c r="UKA1" s="134"/>
      <c r="UKB1" s="134"/>
      <c r="UKC1" s="134"/>
      <c r="UKD1" s="134"/>
      <c r="UKE1" s="134"/>
      <c r="UKF1" s="134"/>
      <c r="UKG1" s="134"/>
      <c r="UKH1" s="134"/>
      <c r="UKI1" s="134"/>
      <c r="UKJ1" s="134"/>
      <c r="UKK1" s="134"/>
      <c r="UKL1" s="134"/>
      <c r="UKM1" s="134"/>
      <c r="UKN1" s="134"/>
      <c r="UKO1" s="134"/>
      <c r="UKP1" s="134"/>
      <c r="UKQ1" s="134"/>
      <c r="UKR1" s="134"/>
      <c r="UKS1" s="134"/>
      <c r="UKT1" s="134"/>
      <c r="UKU1" s="134"/>
      <c r="UKV1" s="134"/>
      <c r="UKW1" s="134"/>
      <c r="UKX1" s="134"/>
      <c r="UKY1" s="134"/>
      <c r="UKZ1" s="134"/>
      <c r="ULA1" s="134"/>
      <c r="ULB1" s="134"/>
      <c r="ULC1" s="134"/>
      <c r="ULD1" s="134"/>
      <c r="ULE1" s="134"/>
      <c r="ULF1" s="134"/>
      <c r="ULG1" s="134"/>
      <c r="ULH1" s="134"/>
      <c r="ULI1" s="134"/>
      <c r="ULJ1" s="134"/>
      <c r="ULK1" s="134"/>
      <c r="ULL1" s="134"/>
      <c r="ULM1" s="134"/>
      <c r="ULN1" s="134"/>
      <c r="ULO1" s="134"/>
      <c r="ULP1" s="134"/>
      <c r="ULQ1" s="134"/>
      <c r="ULR1" s="134"/>
      <c r="ULS1" s="134"/>
      <c r="ULT1" s="134"/>
      <c r="ULU1" s="134"/>
      <c r="ULV1" s="134"/>
      <c r="ULW1" s="134"/>
      <c r="ULX1" s="134"/>
      <c r="ULY1" s="134"/>
      <c r="ULZ1" s="134"/>
      <c r="UMA1" s="134"/>
      <c r="UMB1" s="134"/>
      <c r="UMC1" s="134"/>
      <c r="UMD1" s="134"/>
      <c r="UME1" s="134"/>
      <c r="UMF1" s="134"/>
      <c r="UMG1" s="134"/>
      <c r="UMH1" s="134"/>
      <c r="UMI1" s="134"/>
      <c r="UMJ1" s="134"/>
      <c r="UMK1" s="134"/>
      <c r="UML1" s="134"/>
      <c r="UMM1" s="134"/>
      <c r="UMN1" s="134"/>
      <c r="UMO1" s="134"/>
      <c r="UMP1" s="134"/>
      <c r="UMQ1" s="134"/>
      <c r="UMR1" s="134"/>
      <c r="UMS1" s="134"/>
      <c r="UMT1" s="134"/>
      <c r="UMU1" s="134"/>
      <c r="UMV1" s="134"/>
      <c r="UMW1" s="134"/>
      <c r="UMX1" s="134"/>
      <c r="UMY1" s="134"/>
      <c r="UMZ1" s="134"/>
      <c r="UNA1" s="134"/>
      <c r="UNB1" s="134"/>
      <c r="UNC1" s="134"/>
      <c r="UND1" s="134"/>
      <c r="UNE1" s="134"/>
      <c r="UNF1" s="134"/>
      <c r="UNG1" s="134"/>
      <c r="UNH1" s="134"/>
      <c r="UNI1" s="134"/>
      <c r="UNJ1" s="134"/>
      <c r="UNK1" s="134"/>
      <c r="UNL1" s="134"/>
      <c r="UNM1" s="134"/>
      <c r="UNN1" s="134"/>
      <c r="UNO1" s="134"/>
      <c r="UNP1" s="134"/>
      <c r="UNQ1" s="134"/>
      <c r="UNR1" s="134"/>
      <c r="UNS1" s="134"/>
      <c r="UNT1" s="134"/>
      <c r="UNU1" s="134"/>
      <c r="UNV1" s="134"/>
      <c r="UNW1" s="134"/>
      <c r="UNX1" s="134"/>
      <c r="UNY1" s="134"/>
      <c r="UNZ1" s="134"/>
      <c r="UOA1" s="134"/>
      <c r="UOB1" s="134"/>
      <c r="UOC1" s="134"/>
      <c r="UOD1" s="134"/>
      <c r="UOE1" s="134"/>
      <c r="UOF1" s="134"/>
      <c r="UOG1" s="134"/>
      <c r="UOH1" s="134"/>
      <c r="UOI1" s="134"/>
      <c r="UOJ1" s="134"/>
      <c r="UOK1" s="134"/>
      <c r="UOL1" s="134"/>
      <c r="UOM1" s="134"/>
      <c r="UON1" s="134"/>
      <c r="UOO1" s="134"/>
      <c r="UOP1" s="134"/>
      <c r="UOQ1" s="134"/>
      <c r="UOR1" s="134"/>
      <c r="UOS1" s="134"/>
      <c r="UOT1" s="134"/>
      <c r="UOU1" s="134"/>
      <c r="UOV1" s="134"/>
      <c r="UOW1" s="134"/>
      <c r="UOX1" s="134"/>
      <c r="UOY1" s="134"/>
      <c r="UOZ1" s="134"/>
      <c r="UPA1" s="134"/>
      <c r="UPB1" s="134"/>
      <c r="UPC1" s="134"/>
      <c r="UPD1" s="134"/>
      <c r="UPE1" s="134"/>
      <c r="UPF1" s="134"/>
      <c r="UPG1" s="134"/>
      <c r="UPH1" s="134"/>
      <c r="UPI1" s="134"/>
      <c r="UPJ1" s="134"/>
      <c r="UPK1" s="134"/>
      <c r="UPL1" s="134"/>
      <c r="UPM1" s="134"/>
      <c r="UPN1" s="134"/>
      <c r="UPO1" s="134"/>
      <c r="UPP1" s="134"/>
      <c r="UPQ1" s="134"/>
      <c r="UPR1" s="134"/>
      <c r="UPS1" s="134"/>
      <c r="UPT1" s="134"/>
      <c r="UPU1" s="134"/>
      <c r="UPV1" s="134"/>
      <c r="UPW1" s="134"/>
      <c r="UPX1" s="134"/>
      <c r="UPY1" s="134"/>
      <c r="UPZ1" s="134"/>
      <c r="UQA1" s="134"/>
      <c r="UQB1" s="134"/>
      <c r="UQC1" s="134"/>
      <c r="UQD1" s="134"/>
      <c r="UQE1" s="134"/>
      <c r="UQF1" s="134"/>
      <c r="UQG1" s="134"/>
      <c r="UQH1" s="134"/>
      <c r="UQI1" s="134"/>
      <c r="UQJ1" s="134"/>
      <c r="UQK1" s="134"/>
      <c r="UQL1" s="134"/>
      <c r="UQM1" s="134"/>
      <c r="UQN1" s="134"/>
      <c r="UQO1" s="134"/>
      <c r="UQP1" s="134"/>
      <c r="UQQ1" s="134"/>
      <c r="UQR1" s="134"/>
      <c r="UQS1" s="134"/>
      <c r="UQT1" s="134"/>
      <c r="UQU1" s="134"/>
      <c r="UQV1" s="134"/>
      <c r="UQW1" s="134"/>
      <c r="UQX1" s="134"/>
      <c r="UQY1" s="134"/>
      <c r="UQZ1" s="134"/>
      <c r="URA1" s="134"/>
      <c r="URB1" s="134"/>
      <c r="URC1" s="134"/>
      <c r="URD1" s="134"/>
      <c r="URE1" s="134"/>
      <c r="URF1" s="134"/>
      <c r="URG1" s="134"/>
      <c r="URH1" s="134"/>
      <c r="URI1" s="134"/>
      <c r="URJ1" s="134"/>
      <c r="URK1" s="134"/>
      <c r="URL1" s="134"/>
      <c r="URM1" s="134"/>
      <c r="URN1" s="134"/>
      <c r="URO1" s="134"/>
      <c r="URP1" s="134"/>
      <c r="URQ1" s="134"/>
      <c r="URR1" s="134"/>
      <c r="URS1" s="134"/>
      <c r="URT1" s="134"/>
      <c r="URU1" s="134"/>
      <c r="URV1" s="134"/>
      <c r="URW1" s="134"/>
      <c r="URX1" s="134"/>
      <c r="URY1" s="134"/>
      <c r="URZ1" s="134"/>
      <c r="USA1" s="134"/>
      <c r="USB1" s="134"/>
      <c r="USC1" s="134"/>
      <c r="USD1" s="134"/>
      <c r="USE1" s="134"/>
      <c r="USF1" s="134"/>
      <c r="USG1" s="134"/>
      <c r="USH1" s="134"/>
      <c r="USI1" s="134"/>
      <c r="USJ1" s="134"/>
      <c r="USK1" s="134"/>
      <c r="USL1" s="134"/>
      <c r="USM1" s="134"/>
      <c r="USN1" s="134"/>
      <c r="USO1" s="134"/>
      <c r="USP1" s="134"/>
      <c r="USQ1" s="134"/>
      <c r="USR1" s="134"/>
      <c r="USS1" s="134"/>
      <c r="UST1" s="134"/>
      <c r="USU1" s="134"/>
      <c r="USV1" s="134"/>
      <c r="USW1" s="134"/>
      <c r="USX1" s="134"/>
      <c r="USY1" s="134"/>
      <c r="USZ1" s="134"/>
      <c r="UTA1" s="134"/>
      <c r="UTB1" s="134"/>
      <c r="UTC1" s="134"/>
      <c r="UTD1" s="134"/>
      <c r="UTE1" s="134"/>
      <c r="UTF1" s="134"/>
      <c r="UTG1" s="134"/>
      <c r="UTH1" s="134"/>
      <c r="UTI1" s="134"/>
      <c r="UTJ1" s="134"/>
      <c r="UTK1" s="134"/>
      <c r="UTL1" s="134"/>
      <c r="UTM1" s="134"/>
      <c r="UTN1" s="134"/>
      <c r="UTO1" s="134"/>
      <c r="UTP1" s="134"/>
      <c r="UTQ1" s="134"/>
      <c r="UTR1" s="134"/>
      <c r="UTS1" s="134"/>
      <c r="UTT1" s="134"/>
      <c r="UTU1" s="134"/>
      <c r="UTV1" s="134"/>
      <c r="UTW1" s="134"/>
      <c r="UTX1" s="134"/>
      <c r="UTY1" s="134"/>
      <c r="UTZ1" s="134"/>
      <c r="UUA1" s="134"/>
      <c r="UUB1" s="134"/>
      <c r="UUC1" s="134"/>
      <c r="UUD1" s="134"/>
      <c r="UUE1" s="134"/>
      <c r="UUF1" s="134"/>
      <c r="UUG1" s="134"/>
      <c r="UUH1" s="134"/>
      <c r="UUI1" s="134"/>
      <c r="UUJ1" s="134"/>
      <c r="UUK1" s="134"/>
      <c r="UUL1" s="134"/>
      <c r="UUM1" s="134"/>
      <c r="UUN1" s="134"/>
      <c r="UUO1" s="134"/>
      <c r="UUP1" s="134"/>
      <c r="UUQ1" s="134"/>
      <c r="UUR1" s="134"/>
      <c r="UUS1" s="134"/>
      <c r="UUT1" s="134"/>
      <c r="UUU1" s="134"/>
      <c r="UUV1" s="134"/>
      <c r="UUW1" s="134"/>
      <c r="UUX1" s="134"/>
      <c r="UUY1" s="134"/>
      <c r="UUZ1" s="134"/>
      <c r="UVA1" s="134"/>
      <c r="UVB1" s="134"/>
      <c r="UVC1" s="134"/>
      <c r="UVD1" s="134"/>
      <c r="UVE1" s="134"/>
      <c r="UVF1" s="134"/>
      <c r="UVG1" s="134"/>
      <c r="UVH1" s="134"/>
      <c r="UVI1" s="134"/>
      <c r="UVJ1" s="134"/>
      <c r="UVK1" s="134"/>
      <c r="UVL1" s="134"/>
      <c r="UVM1" s="134"/>
      <c r="UVN1" s="134"/>
      <c r="UVO1" s="134"/>
      <c r="UVP1" s="134"/>
      <c r="UVQ1" s="134"/>
      <c r="UVR1" s="134"/>
      <c r="UVS1" s="134"/>
      <c r="UVT1" s="134"/>
      <c r="UVU1" s="134"/>
      <c r="UVV1" s="134"/>
      <c r="UVW1" s="134"/>
      <c r="UVX1" s="134"/>
      <c r="UVY1" s="134"/>
      <c r="UVZ1" s="134"/>
      <c r="UWA1" s="134"/>
      <c r="UWB1" s="134"/>
      <c r="UWC1" s="134"/>
      <c r="UWD1" s="134"/>
      <c r="UWE1" s="134"/>
      <c r="UWF1" s="134"/>
      <c r="UWG1" s="134"/>
      <c r="UWH1" s="134"/>
      <c r="UWI1" s="134"/>
      <c r="UWJ1" s="134"/>
      <c r="UWK1" s="134"/>
      <c r="UWL1" s="134"/>
      <c r="UWM1" s="134"/>
      <c r="UWN1" s="134"/>
      <c r="UWO1" s="134"/>
      <c r="UWP1" s="134"/>
      <c r="UWQ1" s="134"/>
      <c r="UWR1" s="134"/>
      <c r="UWS1" s="134"/>
      <c r="UWT1" s="134"/>
      <c r="UWU1" s="134"/>
      <c r="UWV1" s="134"/>
      <c r="UWW1" s="134"/>
      <c r="UWX1" s="134"/>
      <c r="UWY1" s="134"/>
      <c r="UWZ1" s="134"/>
      <c r="UXA1" s="134"/>
      <c r="UXB1" s="134"/>
      <c r="UXC1" s="134"/>
      <c r="UXD1" s="134"/>
      <c r="UXE1" s="134"/>
      <c r="UXF1" s="134"/>
      <c r="UXG1" s="134"/>
      <c r="UXH1" s="134"/>
      <c r="UXI1" s="134"/>
      <c r="UXJ1" s="134"/>
      <c r="UXK1" s="134"/>
      <c r="UXL1" s="134"/>
      <c r="UXM1" s="134"/>
      <c r="UXN1" s="134"/>
      <c r="UXO1" s="134"/>
      <c r="UXP1" s="134"/>
      <c r="UXQ1" s="134"/>
      <c r="UXR1" s="134"/>
      <c r="UXS1" s="134"/>
      <c r="UXT1" s="134"/>
      <c r="UXU1" s="134"/>
      <c r="UXV1" s="134"/>
      <c r="UXW1" s="134"/>
      <c r="UXX1" s="134"/>
      <c r="UXY1" s="134"/>
      <c r="UXZ1" s="134"/>
      <c r="UYA1" s="134"/>
      <c r="UYB1" s="134"/>
      <c r="UYC1" s="134"/>
      <c r="UYD1" s="134"/>
      <c r="UYE1" s="134"/>
      <c r="UYF1" s="134"/>
      <c r="UYG1" s="134"/>
      <c r="UYH1" s="134"/>
      <c r="UYI1" s="134"/>
      <c r="UYJ1" s="134"/>
      <c r="UYK1" s="134"/>
      <c r="UYL1" s="134"/>
      <c r="UYM1" s="134"/>
      <c r="UYN1" s="134"/>
      <c r="UYO1" s="134"/>
      <c r="UYP1" s="134"/>
      <c r="UYQ1" s="134"/>
      <c r="UYR1" s="134"/>
      <c r="UYS1" s="134"/>
      <c r="UYT1" s="134"/>
      <c r="UYU1" s="134"/>
      <c r="UYV1" s="134"/>
      <c r="UYW1" s="134"/>
      <c r="UYX1" s="134"/>
      <c r="UYY1" s="134"/>
      <c r="UYZ1" s="134"/>
      <c r="UZA1" s="134"/>
      <c r="UZB1" s="134"/>
      <c r="UZC1" s="134"/>
      <c r="UZD1" s="134"/>
      <c r="UZE1" s="134"/>
      <c r="UZF1" s="134"/>
      <c r="UZG1" s="134"/>
      <c r="UZH1" s="134"/>
      <c r="UZI1" s="134"/>
      <c r="UZJ1" s="134"/>
      <c r="UZK1" s="134"/>
      <c r="UZL1" s="134"/>
      <c r="UZM1" s="134"/>
      <c r="UZN1" s="134"/>
      <c r="UZO1" s="134"/>
      <c r="UZP1" s="134"/>
      <c r="UZQ1" s="134"/>
      <c r="UZR1" s="134"/>
      <c r="UZS1" s="134"/>
      <c r="UZT1" s="134"/>
      <c r="UZU1" s="134"/>
      <c r="UZV1" s="134"/>
      <c r="UZW1" s="134"/>
      <c r="UZX1" s="134"/>
      <c r="UZY1" s="134"/>
      <c r="UZZ1" s="134"/>
      <c r="VAA1" s="134"/>
      <c r="VAB1" s="134"/>
      <c r="VAC1" s="134"/>
      <c r="VAD1" s="134"/>
      <c r="VAE1" s="134"/>
      <c r="VAF1" s="134"/>
      <c r="VAG1" s="134"/>
      <c r="VAH1" s="134"/>
      <c r="VAI1" s="134"/>
      <c r="VAJ1" s="134"/>
      <c r="VAK1" s="134"/>
      <c r="VAL1" s="134"/>
      <c r="VAM1" s="134"/>
      <c r="VAN1" s="134"/>
      <c r="VAO1" s="134"/>
      <c r="VAP1" s="134"/>
      <c r="VAQ1" s="134"/>
      <c r="VAR1" s="134"/>
      <c r="VAS1" s="134"/>
      <c r="VAT1" s="134"/>
      <c r="VAU1" s="134"/>
      <c r="VAV1" s="134"/>
      <c r="VAW1" s="134"/>
      <c r="VAX1" s="134"/>
      <c r="VAY1" s="134"/>
      <c r="VAZ1" s="134"/>
      <c r="VBA1" s="134"/>
      <c r="VBB1" s="134"/>
      <c r="VBC1" s="134"/>
      <c r="VBD1" s="134"/>
      <c r="VBE1" s="134"/>
      <c r="VBF1" s="134"/>
      <c r="VBG1" s="134"/>
      <c r="VBH1" s="134"/>
      <c r="VBI1" s="134"/>
      <c r="VBJ1" s="134"/>
      <c r="VBK1" s="134"/>
      <c r="VBL1" s="134"/>
      <c r="VBM1" s="134"/>
      <c r="VBN1" s="134"/>
      <c r="VBO1" s="134"/>
      <c r="VBP1" s="134"/>
      <c r="VBQ1" s="134"/>
      <c r="VBR1" s="134"/>
      <c r="VBS1" s="134"/>
      <c r="VBT1" s="134"/>
      <c r="VBU1" s="134"/>
      <c r="VBV1" s="134"/>
      <c r="VBW1" s="134"/>
      <c r="VBX1" s="134"/>
      <c r="VBY1" s="134"/>
      <c r="VBZ1" s="134"/>
      <c r="VCA1" s="134"/>
      <c r="VCB1" s="134"/>
      <c r="VCC1" s="134"/>
      <c r="VCD1" s="134"/>
      <c r="VCE1" s="134"/>
      <c r="VCF1" s="134"/>
      <c r="VCG1" s="134"/>
      <c r="VCH1" s="134"/>
      <c r="VCI1" s="134"/>
      <c r="VCJ1" s="134"/>
      <c r="VCK1" s="134"/>
      <c r="VCL1" s="134"/>
      <c r="VCM1" s="134"/>
      <c r="VCN1" s="134"/>
      <c r="VCO1" s="134"/>
      <c r="VCP1" s="134"/>
      <c r="VCQ1" s="134"/>
      <c r="VCR1" s="134"/>
      <c r="VCS1" s="134"/>
      <c r="VCT1" s="134"/>
      <c r="VCU1" s="134"/>
      <c r="VCV1" s="134"/>
      <c r="VCW1" s="134"/>
      <c r="VCX1" s="134"/>
      <c r="VCY1" s="134"/>
      <c r="VCZ1" s="134"/>
      <c r="VDA1" s="134"/>
      <c r="VDB1" s="134"/>
      <c r="VDC1" s="134"/>
      <c r="VDD1" s="134"/>
      <c r="VDE1" s="134"/>
      <c r="VDF1" s="134"/>
      <c r="VDG1" s="134"/>
      <c r="VDH1" s="134"/>
      <c r="VDI1" s="134"/>
      <c r="VDJ1" s="134"/>
      <c r="VDK1" s="134"/>
      <c r="VDL1" s="134"/>
      <c r="VDM1" s="134"/>
      <c r="VDN1" s="134"/>
      <c r="VDO1" s="134"/>
      <c r="VDP1" s="134"/>
      <c r="VDQ1" s="134"/>
      <c r="VDR1" s="134"/>
      <c r="VDS1" s="134"/>
      <c r="VDT1" s="134"/>
      <c r="VDU1" s="134"/>
      <c r="VDV1" s="134"/>
      <c r="VDW1" s="134"/>
      <c r="VDX1" s="134"/>
      <c r="VDY1" s="134"/>
      <c r="VDZ1" s="134"/>
      <c r="VEA1" s="134"/>
      <c r="VEB1" s="134"/>
      <c r="VEC1" s="134"/>
      <c r="VED1" s="134"/>
      <c r="VEE1" s="134"/>
      <c r="VEF1" s="134"/>
      <c r="VEG1" s="134"/>
      <c r="VEH1" s="134"/>
      <c r="VEI1" s="134"/>
      <c r="VEJ1" s="134"/>
      <c r="VEK1" s="134"/>
      <c r="VEL1" s="134"/>
      <c r="VEM1" s="134"/>
      <c r="VEN1" s="134"/>
      <c r="VEO1" s="134"/>
      <c r="VEP1" s="134"/>
      <c r="VEQ1" s="134"/>
      <c r="VER1" s="134"/>
      <c r="VES1" s="134"/>
      <c r="VET1" s="134"/>
      <c r="VEU1" s="134"/>
      <c r="VEV1" s="134"/>
      <c r="VEW1" s="134"/>
      <c r="VEX1" s="134"/>
      <c r="VEY1" s="134"/>
      <c r="VEZ1" s="134"/>
      <c r="VFA1" s="134"/>
      <c r="VFB1" s="134"/>
      <c r="VFC1" s="134"/>
      <c r="VFD1" s="134"/>
      <c r="VFE1" s="134"/>
      <c r="VFF1" s="134"/>
      <c r="VFG1" s="134"/>
      <c r="VFH1" s="134"/>
      <c r="VFI1" s="134"/>
      <c r="VFJ1" s="134"/>
      <c r="VFK1" s="134"/>
      <c r="VFL1" s="134"/>
      <c r="VFM1" s="134"/>
      <c r="VFN1" s="134"/>
      <c r="VFO1" s="134"/>
      <c r="VFP1" s="134"/>
      <c r="VFQ1" s="134"/>
      <c r="VFR1" s="134"/>
      <c r="VFS1" s="134"/>
      <c r="VFT1" s="134"/>
      <c r="VFU1" s="134"/>
      <c r="VFV1" s="134"/>
      <c r="VFW1" s="134"/>
      <c r="VFX1" s="134"/>
      <c r="VFY1" s="134"/>
      <c r="VFZ1" s="134"/>
      <c r="VGA1" s="134"/>
      <c r="VGB1" s="134"/>
      <c r="VGC1" s="134"/>
      <c r="VGD1" s="134"/>
      <c r="VGE1" s="134"/>
      <c r="VGF1" s="134"/>
      <c r="VGG1" s="134"/>
      <c r="VGH1" s="134"/>
      <c r="VGI1" s="134"/>
      <c r="VGJ1" s="134"/>
      <c r="VGK1" s="134"/>
      <c r="VGL1" s="134"/>
      <c r="VGM1" s="134"/>
      <c r="VGN1" s="134"/>
      <c r="VGO1" s="134"/>
      <c r="VGP1" s="134"/>
      <c r="VGQ1" s="134"/>
      <c r="VGR1" s="134"/>
      <c r="VGS1" s="134"/>
      <c r="VGT1" s="134"/>
      <c r="VGU1" s="134"/>
      <c r="VGV1" s="134"/>
      <c r="VGW1" s="134"/>
      <c r="VGX1" s="134"/>
      <c r="VGY1" s="134"/>
      <c r="VGZ1" s="134"/>
      <c r="VHA1" s="134"/>
      <c r="VHB1" s="134"/>
      <c r="VHC1" s="134"/>
      <c r="VHD1" s="134"/>
      <c r="VHE1" s="134"/>
      <c r="VHF1" s="134"/>
      <c r="VHG1" s="134"/>
      <c r="VHH1" s="134"/>
      <c r="VHI1" s="134"/>
      <c r="VHJ1" s="134"/>
      <c r="VHK1" s="134"/>
      <c r="VHL1" s="134"/>
      <c r="VHM1" s="134"/>
      <c r="VHN1" s="134"/>
      <c r="VHO1" s="134"/>
      <c r="VHP1" s="134"/>
      <c r="VHQ1" s="134"/>
      <c r="VHR1" s="134"/>
      <c r="VHS1" s="134"/>
      <c r="VHT1" s="134"/>
      <c r="VHU1" s="134"/>
      <c r="VHV1" s="134"/>
      <c r="VHW1" s="134"/>
      <c r="VHX1" s="134"/>
      <c r="VHY1" s="134"/>
      <c r="VHZ1" s="134"/>
      <c r="VIA1" s="134"/>
      <c r="VIB1" s="134"/>
      <c r="VIC1" s="134"/>
      <c r="VID1" s="134"/>
      <c r="VIE1" s="134"/>
      <c r="VIF1" s="134"/>
      <c r="VIG1" s="134"/>
      <c r="VIH1" s="134"/>
      <c r="VII1" s="134"/>
      <c r="VIJ1" s="134"/>
      <c r="VIK1" s="134"/>
      <c r="VIL1" s="134"/>
      <c r="VIM1" s="134"/>
      <c r="VIN1" s="134"/>
      <c r="VIO1" s="134"/>
      <c r="VIP1" s="134"/>
      <c r="VIQ1" s="134"/>
      <c r="VIR1" s="134"/>
      <c r="VIS1" s="134"/>
      <c r="VIT1" s="134"/>
      <c r="VIU1" s="134"/>
      <c r="VIV1" s="134"/>
      <c r="VIW1" s="134"/>
      <c r="VIX1" s="134"/>
      <c r="VIY1" s="134"/>
      <c r="VIZ1" s="134"/>
      <c r="VJA1" s="134"/>
      <c r="VJB1" s="134"/>
      <c r="VJC1" s="134"/>
      <c r="VJD1" s="134"/>
      <c r="VJE1" s="134"/>
      <c r="VJF1" s="134"/>
      <c r="VJG1" s="134"/>
      <c r="VJH1" s="134"/>
      <c r="VJI1" s="134"/>
      <c r="VJJ1" s="134"/>
      <c r="VJK1" s="134"/>
      <c r="VJL1" s="134"/>
      <c r="VJM1" s="134"/>
      <c r="VJN1" s="134"/>
      <c r="VJO1" s="134"/>
      <c r="VJP1" s="134"/>
      <c r="VJQ1" s="134"/>
      <c r="VJR1" s="134"/>
      <c r="VJS1" s="134"/>
      <c r="VJT1" s="134"/>
      <c r="VJU1" s="134"/>
      <c r="VJV1" s="134"/>
      <c r="VJW1" s="134"/>
      <c r="VJX1" s="134"/>
      <c r="VJY1" s="134"/>
      <c r="VJZ1" s="134"/>
      <c r="VKA1" s="134"/>
      <c r="VKB1" s="134"/>
      <c r="VKC1" s="134"/>
      <c r="VKD1" s="134"/>
      <c r="VKE1" s="134"/>
      <c r="VKF1" s="134"/>
      <c r="VKG1" s="134"/>
      <c r="VKH1" s="134"/>
      <c r="VKI1" s="134"/>
      <c r="VKJ1" s="134"/>
      <c r="VKK1" s="134"/>
      <c r="VKL1" s="134"/>
      <c r="VKM1" s="134"/>
      <c r="VKN1" s="134"/>
      <c r="VKO1" s="134"/>
      <c r="VKP1" s="134"/>
      <c r="VKQ1" s="134"/>
      <c r="VKR1" s="134"/>
      <c r="VKS1" s="134"/>
      <c r="VKT1" s="134"/>
      <c r="VKU1" s="134"/>
      <c r="VKV1" s="134"/>
      <c r="VKW1" s="134"/>
      <c r="VKX1" s="134"/>
      <c r="VKY1" s="134"/>
      <c r="VKZ1" s="134"/>
      <c r="VLA1" s="134"/>
      <c r="VLB1" s="134"/>
      <c r="VLC1" s="134"/>
      <c r="VLD1" s="134"/>
      <c r="VLE1" s="134"/>
      <c r="VLF1" s="134"/>
      <c r="VLG1" s="134"/>
      <c r="VLH1" s="134"/>
      <c r="VLI1" s="134"/>
      <c r="VLJ1" s="134"/>
      <c r="VLK1" s="134"/>
      <c r="VLL1" s="134"/>
      <c r="VLM1" s="134"/>
      <c r="VLN1" s="134"/>
      <c r="VLO1" s="134"/>
      <c r="VLP1" s="134"/>
      <c r="VLQ1" s="134"/>
      <c r="VLR1" s="134"/>
      <c r="VLS1" s="134"/>
      <c r="VLT1" s="134"/>
      <c r="VLU1" s="134"/>
      <c r="VLV1" s="134"/>
      <c r="VLW1" s="134"/>
      <c r="VLX1" s="134"/>
      <c r="VLY1" s="134"/>
      <c r="VLZ1" s="134"/>
      <c r="VMA1" s="134"/>
      <c r="VMB1" s="134"/>
      <c r="VMC1" s="134"/>
      <c r="VMD1" s="134"/>
      <c r="VME1" s="134"/>
      <c r="VMF1" s="134"/>
      <c r="VMG1" s="134"/>
      <c r="VMH1" s="134"/>
      <c r="VMI1" s="134"/>
      <c r="VMJ1" s="134"/>
      <c r="VMK1" s="134"/>
      <c r="VML1" s="134"/>
      <c r="VMM1" s="134"/>
      <c r="VMN1" s="134"/>
      <c r="VMO1" s="134"/>
      <c r="VMP1" s="134"/>
      <c r="VMQ1" s="134"/>
      <c r="VMR1" s="134"/>
      <c r="VMS1" s="134"/>
      <c r="VMT1" s="134"/>
      <c r="VMU1" s="134"/>
      <c r="VMV1" s="134"/>
      <c r="VMW1" s="134"/>
      <c r="VMX1" s="134"/>
      <c r="VMY1" s="134"/>
      <c r="VMZ1" s="134"/>
      <c r="VNA1" s="134"/>
      <c r="VNB1" s="134"/>
      <c r="VNC1" s="134"/>
      <c r="VND1" s="134"/>
      <c r="VNE1" s="134"/>
      <c r="VNF1" s="134"/>
      <c r="VNG1" s="134"/>
      <c r="VNH1" s="134"/>
      <c r="VNI1" s="134"/>
      <c r="VNJ1" s="134"/>
      <c r="VNK1" s="134"/>
      <c r="VNL1" s="134"/>
      <c r="VNM1" s="134"/>
      <c r="VNN1" s="134"/>
      <c r="VNO1" s="134"/>
      <c r="VNP1" s="134"/>
      <c r="VNQ1" s="134"/>
      <c r="VNR1" s="134"/>
      <c r="VNS1" s="134"/>
      <c r="VNT1" s="134"/>
      <c r="VNU1" s="134"/>
      <c r="VNV1" s="134"/>
      <c r="VNW1" s="134"/>
      <c r="VNX1" s="134"/>
      <c r="VNY1" s="134"/>
      <c r="VNZ1" s="134"/>
      <c r="VOA1" s="134"/>
      <c r="VOB1" s="134"/>
      <c r="VOC1" s="134"/>
      <c r="VOD1" s="134"/>
      <c r="VOE1" s="134"/>
      <c r="VOF1" s="134"/>
      <c r="VOG1" s="134"/>
      <c r="VOH1" s="134"/>
      <c r="VOI1" s="134"/>
      <c r="VOJ1" s="134"/>
      <c r="VOK1" s="134"/>
      <c r="VOL1" s="134"/>
      <c r="VOM1" s="134"/>
      <c r="VON1" s="134"/>
      <c r="VOO1" s="134"/>
      <c r="VOP1" s="134"/>
      <c r="VOQ1" s="134"/>
      <c r="VOR1" s="134"/>
      <c r="VOS1" s="134"/>
      <c r="VOT1" s="134"/>
      <c r="VOU1" s="134"/>
      <c r="VOV1" s="134"/>
      <c r="VOW1" s="134"/>
      <c r="VOX1" s="134"/>
      <c r="VOY1" s="134"/>
      <c r="VOZ1" s="134"/>
      <c r="VPA1" s="134"/>
      <c r="VPB1" s="134"/>
      <c r="VPC1" s="134"/>
      <c r="VPD1" s="134"/>
      <c r="VPE1" s="134"/>
      <c r="VPF1" s="134"/>
      <c r="VPG1" s="134"/>
      <c r="VPH1" s="134"/>
      <c r="VPI1" s="134"/>
      <c r="VPJ1" s="134"/>
      <c r="VPK1" s="134"/>
      <c r="VPL1" s="134"/>
      <c r="VPM1" s="134"/>
      <c r="VPN1" s="134"/>
      <c r="VPO1" s="134"/>
      <c r="VPP1" s="134"/>
      <c r="VPQ1" s="134"/>
      <c r="VPR1" s="134"/>
      <c r="VPS1" s="134"/>
      <c r="VPT1" s="134"/>
      <c r="VPU1" s="134"/>
      <c r="VPV1" s="134"/>
      <c r="VPW1" s="134"/>
      <c r="VPX1" s="134"/>
      <c r="VPY1" s="134"/>
      <c r="VPZ1" s="134"/>
      <c r="VQA1" s="134"/>
      <c r="VQB1" s="134"/>
      <c r="VQC1" s="134"/>
      <c r="VQD1" s="134"/>
      <c r="VQE1" s="134"/>
      <c r="VQF1" s="134"/>
      <c r="VQG1" s="134"/>
      <c r="VQH1" s="134"/>
      <c r="VQI1" s="134"/>
      <c r="VQJ1" s="134"/>
      <c r="VQK1" s="134"/>
      <c r="VQL1" s="134"/>
      <c r="VQM1" s="134"/>
      <c r="VQN1" s="134"/>
      <c r="VQO1" s="134"/>
      <c r="VQP1" s="134"/>
      <c r="VQQ1" s="134"/>
      <c r="VQR1" s="134"/>
      <c r="VQS1" s="134"/>
      <c r="VQT1" s="134"/>
      <c r="VQU1" s="134"/>
      <c r="VQV1" s="134"/>
      <c r="VQW1" s="134"/>
      <c r="VQX1" s="134"/>
      <c r="VQY1" s="134"/>
      <c r="VQZ1" s="134"/>
      <c r="VRA1" s="134"/>
      <c r="VRB1" s="134"/>
      <c r="VRC1" s="134"/>
      <c r="VRD1" s="134"/>
      <c r="VRE1" s="134"/>
      <c r="VRF1" s="134"/>
      <c r="VRG1" s="134"/>
      <c r="VRH1" s="134"/>
      <c r="VRI1" s="134"/>
      <c r="VRJ1" s="134"/>
      <c r="VRK1" s="134"/>
      <c r="VRL1" s="134"/>
      <c r="VRM1" s="134"/>
      <c r="VRN1" s="134"/>
      <c r="VRO1" s="134"/>
      <c r="VRP1" s="134"/>
      <c r="VRQ1" s="134"/>
      <c r="VRR1" s="134"/>
      <c r="VRS1" s="134"/>
      <c r="VRT1" s="134"/>
      <c r="VRU1" s="134"/>
      <c r="VRV1" s="134"/>
      <c r="VRW1" s="134"/>
      <c r="VRX1" s="134"/>
      <c r="VRY1" s="134"/>
      <c r="VRZ1" s="134"/>
      <c r="VSA1" s="134"/>
      <c r="VSB1" s="134"/>
      <c r="VSC1" s="134"/>
      <c r="VSD1" s="134"/>
      <c r="VSE1" s="134"/>
      <c r="VSF1" s="134"/>
      <c r="VSG1" s="134"/>
      <c r="VSH1" s="134"/>
      <c r="VSI1" s="134"/>
      <c r="VSJ1" s="134"/>
      <c r="VSK1" s="134"/>
      <c r="VSL1" s="134"/>
      <c r="VSM1" s="134"/>
      <c r="VSN1" s="134"/>
      <c r="VSO1" s="134"/>
      <c r="VSP1" s="134"/>
      <c r="VSQ1" s="134"/>
      <c r="VSR1" s="134"/>
      <c r="VSS1" s="134"/>
      <c r="VST1" s="134"/>
      <c r="VSU1" s="134"/>
      <c r="VSV1" s="134"/>
      <c r="VSW1" s="134"/>
      <c r="VSX1" s="134"/>
      <c r="VSY1" s="134"/>
      <c r="VSZ1" s="134"/>
      <c r="VTA1" s="134"/>
      <c r="VTB1" s="134"/>
      <c r="VTC1" s="134"/>
      <c r="VTD1" s="134"/>
      <c r="VTE1" s="134"/>
      <c r="VTF1" s="134"/>
      <c r="VTG1" s="134"/>
      <c r="VTH1" s="134"/>
      <c r="VTI1" s="134"/>
      <c r="VTJ1" s="134"/>
      <c r="VTK1" s="134"/>
      <c r="VTL1" s="134"/>
      <c r="VTM1" s="134"/>
      <c r="VTN1" s="134"/>
      <c r="VTO1" s="134"/>
      <c r="VTP1" s="134"/>
      <c r="VTQ1" s="134"/>
      <c r="VTR1" s="134"/>
      <c r="VTS1" s="134"/>
      <c r="VTT1" s="134"/>
      <c r="VTU1" s="134"/>
      <c r="VTV1" s="134"/>
      <c r="VTW1" s="134"/>
      <c r="VTX1" s="134"/>
      <c r="VTY1" s="134"/>
      <c r="VTZ1" s="134"/>
      <c r="VUA1" s="134"/>
      <c r="VUB1" s="134"/>
      <c r="VUC1" s="134"/>
      <c r="VUD1" s="134"/>
      <c r="VUE1" s="134"/>
      <c r="VUF1" s="134"/>
      <c r="VUG1" s="134"/>
      <c r="VUH1" s="134"/>
      <c r="VUI1" s="134"/>
      <c r="VUJ1" s="134"/>
      <c r="VUK1" s="134"/>
      <c r="VUL1" s="134"/>
      <c r="VUM1" s="134"/>
      <c r="VUN1" s="134"/>
      <c r="VUO1" s="134"/>
      <c r="VUP1" s="134"/>
      <c r="VUQ1" s="134"/>
      <c r="VUR1" s="134"/>
      <c r="VUS1" s="134"/>
      <c r="VUT1" s="134"/>
      <c r="VUU1" s="134"/>
      <c r="VUV1" s="134"/>
      <c r="VUW1" s="134"/>
      <c r="VUX1" s="134"/>
      <c r="VUY1" s="134"/>
      <c r="VUZ1" s="134"/>
      <c r="VVA1" s="134"/>
      <c r="VVB1" s="134"/>
      <c r="VVC1" s="134"/>
      <c r="VVD1" s="134"/>
      <c r="VVE1" s="134"/>
      <c r="VVF1" s="134"/>
      <c r="VVG1" s="134"/>
      <c r="VVH1" s="134"/>
      <c r="VVI1" s="134"/>
      <c r="VVJ1" s="134"/>
      <c r="VVK1" s="134"/>
      <c r="VVL1" s="134"/>
      <c r="VVM1" s="134"/>
      <c r="VVN1" s="134"/>
      <c r="VVO1" s="134"/>
      <c r="VVP1" s="134"/>
      <c r="VVQ1" s="134"/>
      <c r="VVR1" s="134"/>
      <c r="VVS1" s="134"/>
      <c r="VVT1" s="134"/>
      <c r="VVU1" s="134"/>
      <c r="VVV1" s="134"/>
      <c r="VVW1" s="134"/>
      <c r="VVX1" s="134"/>
      <c r="VVY1" s="134"/>
      <c r="VVZ1" s="134"/>
      <c r="VWA1" s="134"/>
      <c r="VWB1" s="134"/>
      <c r="VWC1" s="134"/>
      <c r="VWD1" s="134"/>
      <c r="VWE1" s="134"/>
      <c r="VWF1" s="134"/>
      <c r="VWG1" s="134"/>
      <c r="VWH1" s="134"/>
      <c r="VWI1" s="134"/>
      <c r="VWJ1" s="134"/>
      <c r="VWK1" s="134"/>
      <c r="VWL1" s="134"/>
      <c r="VWM1" s="134"/>
      <c r="VWN1" s="134"/>
      <c r="VWO1" s="134"/>
      <c r="VWP1" s="134"/>
      <c r="VWQ1" s="134"/>
      <c r="VWR1" s="134"/>
      <c r="VWS1" s="134"/>
      <c r="VWT1" s="134"/>
      <c r="VWU1" s="134"/>
      <c r="VWV1" s="134"/>
      <c r="VWW1" s="134"/>
      <c r="VWX1" s="134"/>
      <c r="VWY1" s="134"/>
      <c r="VWZ1" s="134"/>
      <c r="VXA1" s="134"/>
      <c r="VXB1" s="134"/>
      <c r="VXC1" s="134"/>
      <c r="VXD1" s="134"/>
      <c r="VXE1" s="134"/>
      <c r="VXF1" s="134"/>
      <c r="VXG1" s="134"/>
      <c r="VXH1" s="134"/>
      <c r="VXI1" s="134"/>
      <c r="VXJ1" s="134"/>
      <c r="VXK1" s="134"/>
      <c r="VXL1" s="134"/>
      <c r="VXM1" s="134"/>
      <c r="VXN1" s="134"/>
      <c r="VXO1" s="134"/>
      <c r="VXP1" s="134"/>
      <c r="VXQ1" s="134"/>
      <c r="VXR1" s="134"/>
      <c r="VXS1" s="134"/>
      <c r="VXT1" s="134"/>
      <c r="VXU1" s="134"/>
      <c r="VXV1" s="134"/>
      <c r="VXW1" s="134"/>
      <c r="VXX1" s="134"/>
      <c r="VXY1" s="134"/>
      <c r="VXZ1" s="134"/>
      <c r="VYA1" s="134"/>
      <c r="VYB1" s="134"/>
      <c r="VYC1" s="134"/>
      <c r="VYD1" s="134"/>
      <c r="VYE1" s="134"/>
      <c r="VYF1" s="134"/>
      <c r="VYG1" s="134"/>
      <c r="VYH1" s="134"/>
      <c r="VYI1" s="134"/>
      <c r="VYJ1" s="134"/>
      <c r="VYK1" s="134"/>
      <c r="VYL1" s="134"/>
      <c r="VYM1" s="134"/>
      <c r="VYN1" s="134"/>
      <c r="VYO1" s="134"/>
      <c r="VYP1" s="134"/>
      <c r="VYQ1" s="134"/>
      <c r="VYR1" s="134"/>
      <c r="VYS1" s="134"/>
      <c r="VYT1" s="134"/>
      <c r="VYU1" s="134"/>
      <c r="VYV1" s="134"/>
      <c r="VYW1" s="134"/>
      <c r="VYX1" s="134"/>
      <c r="VYY1" s="134"/>
      <c r="VYZ1" s="134"/>
      <c r="VZA1" s="134"/>
      <c r="VZB1" s="134"/>
      <c r="VZC1" s="134"/>
      <c r="VZD1" s="134"/>
      <c r="VZE1" s="134"/>
      <c r="VZF1" s="134"/>
      <c r="VZG1" s="134"/>
      <c r="VZH1" s="134"/>
      <c r="VZI1" s="134"/>
      <c r="VZJ1" s="134"/>
      <c r="VZK1" s="134"/>
      <c r="VZL1" s="134"/>
      <c r="VZM1" s="134"/>
      <c r="VZN1" s="134"/>
      <c r="VZO1" s="134"/>
      <c r="VZP1" s="134"/>
      <c r="VZQ1" s="134"/>
      <c r="VZR1" s="134"/>
      <c r="VZS1" s="134"/>
      <c r="VZT1" s="134"/>
      <c r="VZU1" s="134"/>
      <c r="VZV1" s="134"/>
      <c r="VZW1" s="134"/>
      <c r="VZX1" s="134"/>
      <c r="VZY1" s="134"/>
      <c r="VZZ1" s="134"/>
      <c r="WAA1" s="134"/>
      <c r="WAB1" s="134"/>
      <c r="WAC1" s="134"/>
      <c r="WAD1" s="134"/>
      <c r="WAE1" s="134"/>
      <c r="WAF1" s="134"/>
      <c r="WAG1" s="134"/>
      <c r="WAH1" s="134"/>
      <c r="WAI1" s="134"/>
      <c r="WAJ1" s="134"/>
      <c r="WAK1" s="134"/>
      <c r="WAL1" s="134"/>
      <c r="WAM1" s="134"/>
      <c r="WAN1" s="134"/>
      <c r="WAO1" s="134"/>
      <c r="WAP1" s="134"/>
      <c r="WAQ1" s="134"/>
      <c r="WAR1" s="134"/>
      <c r="WAS1" s="134"/>
      <c r="WAT1" s="134"/>
      <c r="WAU1" s="134"/>
      <c r="WAV1" s="134"/>
      <c r="WAW1" s="134"/>
      <c r="WAX1" s="134"/>
      <c r="WAY1" s="134"/>
      <c r="WAZ1" s="134"/>
      <c r="WBA1" s="134"/>
      <c r="WBB1" s="134"/>
      <c r="WBC1" s="134"/>
      <c r="WBD1" s="134"/>
      <c r="WBE1" s="134"/>
      <c r="WBF1" s="134"/>
      <c r="WBG1" s="134"/>
      <c r="WBH1" s="134"/>
      <c r="WBI1" s="134"/>
      <c r="WBJ1" s="134"/>
      <c r="WBK1" s="134"/>
      <c r="WBL1" s="134"/>
      <c r="WBM1" s="134"/>
      <c r="WBN1" s="134"/>
      <c r="WBO1" s="134"/>
      <c r="WBP1" s="134"/>
      <c r="WBQ1" s="134"/>
      <c r="WBR1" s="134"/>
      <c r="WBS1" s="134"/>
      <c r="WBT1" s="134"/>
      <c r="WBU1" s="134"/>
      <c r="WBV1" s="134"/>
      <c r="WBW1" s="134"/>
      <c r="WBX1" s="134"/>
      <c r="WBY1" s="134"/>
      <c r="WBZ1" s="134"/>
      <c r="WCA1" s="134"/>
      <c r="WCB1" s="134"/>
      <c r="WCC1" s="134"/>
      <c r="WCD1" s="134"/>
      <c r="WCE1" s="134"/>
      <c r="WCF1" s="134"/>
      <c r="WCG1" s="134"/>
      <c r="WCH1" s="134"/>
      <c r="WCI1" s="134"/>
      <c r="WCJ1" s="134"/>
      <c r="WCK1" s="134"/>
      <c r="WCL1" s="134"/>
      <c r="WCM1" s="134"/>
      <c r="WCN1" s="134"/>
      <c r="WCO1" s="134"/>
      <c r="WCP1" s="134"/>
      <c r="WCQ1" s="134"/>
      <c r="WCR1" s="134"/>
      <c r="WCS1" s="134"/>
      <c r="WCT1" s="134"/>
      <c r="WCU1" s="134"/>
      <c r="WCV1" s="134"/>
      <c r="WCW1" s="134"/>
      <c r="WCX1" s="134"/>
      <c r="WCY1" s="134"/>
      <c r="WCZ1" s="134"/>
      <c r="WDA1" s="134"/>
      <c r="WDB1" s="134"/>
      <c r="WDC1" s="134"/>
      <c r="WDD1" s="134"/>
      <c r="WDE1" s="134"/>
      <c r="WDF1" s="134"/>
      <c r="WDG1" s="134"/>
      <c r="WDH1" s="134"/>
      <c r="WDI1" s="134"/>
      <c r="WDJ1" s="134"/>
      <c r="WDK1" s="134"/>
      <c r="WDL1" s="134"/>
      <c r="WDM1" s="134"/>
      <c r="WDN1" s="134"/>
      <c r="WDO1" s="134"/>
      <c r="WDP1" s="134"/>
      <c r="WDQ1" s="134"/>
      <c r="WDR1" s="134"/>
      <c r="WDS1" s="134"/>
      <c r="WDT1" s="134"/>
      <c r="WDU1" s="134"/>
      <c r="WDV1" s="134"/>
      <c r="WDW1" s="134"/>
      <c r="WDX1" s="134"/>
      <c r="WDY1" s="134"/>
      <c r="WDZ1" s="134"/>
      <c r="WEA1" s="134"/>
      <c r="WEB1" s="134"/>
      <c r="WEC1" s="134"/>
      <c r="WED1" s="134"/>
      <c r="WEE1" s="134"/>
      <c r="WEF1" s="134"/>
      <c r="WEG1" s="134"/>
      <c r="WEH1" s="134"/>
      <c r="WEI1" s="134"/>
      <c r="WEJ1" s="134"/>
      <c r="WEK1" s="134"/>
      <c r="WEL1" s="134"/>
      <c r="WEM1" s="134"/>
      <c r="WEN1" s="134"/>
      <c r="WEO1" s="134"/>
      <c r="WEP1" s="134"/>
      <c r="WEQ1" s="134"/>
      <c r="WER1" s="134"/>
      <c r="WES1" s="134"/>
      <c r="WET1" s="134"/>
      <c r="WEU1" s="134"/>
      <c r="WEV1" s="134"/>
      <c r="WEW1" s="134"/>
      <c r="WEX1" s="134"/>
      <c r="WEY1" s="134"/>
      <c r="WEZ1" s="134"/>
      <c r="WFA1" s="134"/>
      <c r="WFB1" s="134"/>
      <c r="WFC1" s="134"/>
      <c r="WFD1" s="134"/>
      <c r="WFE1" s="134"/>
      <c r="WFF1" s="134"/>
      <c r="WFG1" s="134"/>
      <c r="WFH1" s="134"/>
      <c r="WFI1" s="134"/>
      <c r="WFJ1" s="134"/>
      <c r="WFK1" s="134"/>
      <c r="WFL1" s="134"/>
      <c r="WFM1" s="134"/>
      <c r="WFN1" s="134"/>
      <c r="WFO1" s="134"/>
      <c r="WFP1" s="134"/>
      <c r="WFQ1" s="134"/>
      <c r="WFR1" s="134"/>
      <c r="WFS1" s="134"/>
      <c r="WFT1" s="134"/>
      <c r="WFU1" s="134"/>
      <c r="WFV1" s="134"/>
      <c r="WFW1" s="134"/>
      <c r="WFX1" s="134"/>
      <c r="WFY1" s="134"/>
      <c r="WFZ1" s="134"/>
      <c r="WGA1" s="134"/>
      <c r="WGB1" s="134"/>
      <c r="WGC1" s="134"/>
      <c r="WGD1" s="134"/>
      <c r="WGE1" s="134"/>
      <c r="WGF1" s="134"/>
      <c r="WGG1" s="134"/>
      <c r="WGH1" s="134"/>
      <c r="WGI1" s="134"/>
      <c r="WGJ1" s="134"/>
      <c r="WGK1" s="134"/>
      <c r="WGL1" s="134"/>
      <c r="WGM1" s="134"/>
      <c r="WGN1" s="134"/>
      <c r="WGO1" s="134"/>
      <c r="WGP1" s="134"/>
      <c r="WGQ1" s="134"/>
      <c r="WGR1" s="134"/>
      <c r="WGS1" s="134"/>
      <c r="WGT1" s="134"/>
      <c r="WGU1" s="134"/>
      <c r="WGV1" s="134"/>
      <c r="WGW1" s="134"/>
      <c r="WGX1" s="134"/>
      <c r="WGY1" s="134"/>
      <c r="WGZ1" s="134"/>
      <c r="WHA1" s="134"/>
      <c r="WHB1" s="134"/>
      <c r="WHC1" s="134"/>
      <c r="WHD1" s="134"/>
      <c r="WHE1" s="134"/>
      <c r="WHF1" s="134"/>
      <c r="WHG1" s="134"/>
      <c r="WHH1" s="134"/>
      <c r="WHI1" s="134"/>
      <c r="WHJ1" s="134"/>
      <c r="WHK1" s="134"/>
      <c r="WHL1" s="134"/>
      <c r="WHM1" s="134"/>
      <c r="WHN1" s="134"/>
      <c r="WHO1" s="134"/>
      <c r="WHP1" s="134"/>
      <c r="WHQ1" s="134"/>
      <c r="WHR1" s="134"/>
      <c r="WHS1" s="134"/>
      <c r="WHT1" s="134"/>
      <c r="WHU1" s="134"/>
      <c r="WHV1" s="134"/>
      <c r="WHW1" s="134"/>
      <c r="WHX1" s="134"/>
      <c r="WHY1" s="134"/>
      <c r="WHZ1" s="134"/>
      <c r="WIA1" s="134"/>
      <c r="WIB1" s="134"/>
      <c r="WIC1" s="134"/>
      <c r="WID1" s="134"/>
      <c r="WIE1" s="134"/>
      <c r="WIF1" s="134"/>
      <c r="WIG1" s="134"/>
      <c r="WIH1" s="134"/>
      <c r="WII1" s="134"/>
      <c r="WIJ1" s="134"/>
      <c r="WIK1" s="134"/>
      <c r="WIL1" s="134"/>
      <c r="WIM1" s="134"/>
      <c r="WIN1" s="134"/>
      <c r="WIO1" s="134"/>
      <c r="WIP1" s="134"/>
      <c r="WIQ1" s="134"/>
      <c r="WIR1" s="134"/>
      <c r="WIS1" s="134"/>
      <c r="WIT1" s="134"/>
      <c r="WIU1" s="134"/>
      <c r="WIV1" s="134"/>
      <c r="WIW1" s="134"/>
      <c r="WIX1" s="134"/>
      <c r="WIY1" s="134"/>
      <c r="WIZ1" s="134"/>
      <c r="WJA1" s="134"/>
      <c r="WJB1" s="134"/>
      <c r="WJC1" s="134"/>
      <c r="WJD1" s="134"/>
      <c r="WJE1" s="134"/>
      <c r="WJF1" s="134"/>
      <c r="WJG1" s="134"/>
      <c r="WJH1" s="134"/>
      <c r="WJI1" s="134"/>
      <c r="WJJ1" s="134"/>
      <c r="WJK1" s="134"/>
      <c r="WJL1" s="134"/>
      <c r="WJM1" s="134"/>
      <c r="WJN1" s="134"/>
      <c r="WJO1" s="134"/>
      <c r="WJP1" s="134"/>
      <c r="WJQ1" s="134"/>
      <c r="WJR1" s="134"/>
      <c r="WJS1" s="134"/>
      <c r="WJT1" s="134"/>
      <c r="WJU1" s="134"/>
      <c r="WJV1" s="134"/>
      <c r="WJW1" s="134"/>
      <c r="WJX1" s="134"/>
      <c r="WJY1" s="134"/>
      <c r="WJZ1" s="134"/>
      <c r="WKA1" s="134"/>
      <c r="WKB1" s="134"/>
      <c r="WKC1" s="134"/>
      <c r="WKD1" s="134"/>
      <c r="WKE1" s="134"/>
      <c r="WKF1" s="134"/>
      <c r="WKG1" s="134"/>
      <c r="WKH1" s="134"/>
      <c r="WKI1" s="134"/>
      <c r="WKJ1" s="134"/>
      <c r="WKK1" s="134"/>
      <c r="WKL1" s="134"/>
      <c r="WKM1" s="134"/>
      <c r="WKN1" s="134"/>
      <c r="WKO1" s="134"/>
      <c r="WKP1" s="134"/>
      <c r="WKQ1" s="134"/>
      <c r="WKR1" s="134"/>
      <c r="WKS1" s="134"/>
      <c r="WKT1" s="134"/>
      <c r="WKU1" s="134"/>
      <c r="WKV1" s="134"/>
      <c r="WKW1" s="134"/>
      <c r="WKX1" s="134"/>
      <c r="WKY1" s="134"/>
      <c r="WKZ1" s="134"/>
      <c r="WLA1" s="134"/>
      <c r="WLB1" s="134"/>
      <c r="WLC1" s="134"/>
      <c r="WLD1" s="134"/>
      <c r="WLE1" s="134"/>
      <c r="WLF1" s="134"/>
      <c r="WLG1" s="134"/>
      <c r="WLH1" s="134"/>
      <c r="WLI1" s="134"/>
      <c r="WLJ1" s="134"/>
      <c r="WLK1" s="134"/>
      <c r="WLL1" s="134"/>
      <c r="WLM1" s="134"/>
      <c r="WLN1" s="134"/>
      <c r="WLO1" s="134"/>
      <c r="WLP1" s="134"/>
      <c r="WLQ1" s="134"/>
      <c r="WLR1" s="134"/>
      <c r="WLS1" s="134"/>
      <c r="WLT1" s="134"/>
      <c r="WLU1" s="134"/>
      <c r="WLV1" s="134"/>
      <c r="WLW1" s="134"/>
      <c r="WLX1" s="134"/>
      <c r="WLY1" s="134"/>
      <c r="WLZ1" s="134"/>
      <c r="WMA1" s="134"/>
      <c r="WMB1" s="134"/>
      <c r="WMC1" s="134"/>
      <c r="WMD1" s="134"/>
      <c r="WME1" s="134"/>
      <c r="WMF1" s="134"/>
      <c r="WMG1" s="134"/>
      <c r="WMH1" s="134"/>
      <c r="WMI1" s="134"/>
      <c r="WMJ1" s="134"/>
      <c r="WMK1" s="134"/>
      <c r="WML1" s="134"/>
      <c r="WMM1" s="134"/>
      <c r="WMN1" s="134"/>
      <c r="WMO1" s="134"/>
      <c r="WMP1" s="134"/>
      <c r="WMQ1" s="134"/>
      <c r="WMR1" s="134"/>
      <c r="WMS1" s="134"/>
      <c r="WMT1" s="134"/>
      <c r="WMU1" s="134"/>
      <c r="WMV1" s="134"/>
      <c r="WMW1" s="134"/>
      <c r="WMX1" s="134"/>
      <c r="WMY1" s="134"/>
      <c r="WMZ1" s="134"/>
      <c r="WNA1" s="134"/>
      <c r="WNB1" s="134"/>
      <c r="WNC1" s="134"/>
      <c r="WND1" s="134"/>
      <c r="WNE1" s="134"/>
      <c r="WNF1" s="134"/>
      <c r="WNG1" s="134"/>
      <c r="WNH1" s="134"/>
      <c r="WNI1" s="134"/>
      <c r="WNJ1" s="134"/>
      <c r="WNK1" s="134"/>
      <c r="WNL1" s="134"/>
      <c r="WNM1" s="134"/>
      <c r="WNN1" s="134"/>
      <c r="WNO1" s="134"/>
      <c r="WNP1" s="134"/>
      <c r="WNQ1" s="134"/>
      <c r="WNR1" s="134"/>
      <c r="WNS1" s="134"/>
      <c r="WNT1" s="134"/>
      <c r="WNU1" s="134"/>
      <c r="WNV1" s="134"/>
      <c r="WNW1" s="134"/>
      <c r="WNX1" s="134"/>
      <c r="WNY1" s="134"/>
      <c r="WNZ1" s="134"/>
      <c r="WOA1" s="134"/>
      <c r="WOB1" s="134"/>
      <c r="WOC1" s="134"/>
      <c r="WOD1" s="134"/>
      <c r="WOE1" s="134"/>
      <c r="WOF1" s="134"/>
      <c r="WOG1" s="134"/>
      <c r="WOH1" s="134"/>
      <c r="WOI1" s="134"/>
      <c r="WOJ1" s="134"/>
      <c r="WOK1" s="134"/>
      <c r="WOL1" s="134"/>
      <c r="WOM1" s="134"/>
      <c r="WON1" s="134"/>
      <c r="WOO1" s="134"/>
      <c r="WOP1" s="134"/>
      <c r="WOQ1" s="134"/>
      <c r="WOR1" s="134"/>
      <c r="WOS1" s="134"/>
      <c r="WOT1" s="134"/>
      <c r="WOU1" s="134"/>
      <c r="WOV1" s="134"/>
      <c r="WOW1" s="134"/>
      <c r="WOX1" s="134"/>
      <c r="WOY1" s="134"/>
      <c r="WOZ1" s="134"/>
      <c r="WPA1" s="134"/>
      <c r="WPB1" s="134"/>
      <c r="WPC1" s="134"/>
      <c r="WPD1" s="134"/>
      <c r="WPE1" s="134"/>
      <c r="WPF1" s="134"/>
      <c r="WPG1" s="134"/>
      <c r="WPH1" s="134"/>
      <c r="WPI1" s="134"/>
      <c r="WPJ1" s="134"/>
      <c r="WPK1" s="134"/>
      <c r="WPL1" s="134"/>
      <c r="WPM1" s="134"/>
      <c r="WPN1" s="134"/>
      <c r="WPO1" s="134"/>
      <c r="WPP1" s="134"/>
      <c r="WPQ1" s="134"/>
      <c r="WPR1" s="134"/>
      <c r="WPS1" s="134"/>
      <c r="WPT1" s="134"/>
      <c r="WPU1" s="134"/>
      <c r="WPV1" s="134"/>
      <c r="WPW1" s="134"/>
      <c r="WPX1" s="134"/>
      <c r="WPY1" s="134"/>
      <c r="WPZ1" s="134"/>
      <c r="WQA1" s="134"/>
      <c r="WQB1" s="134"/>
      <c r="WQC1" s="134"/>
      <c r="WQD1" s="134"/>
      <c r="WQE1" s="134"/>
      <c r="WQF1" s="134"/>
      <c r="WQG1" s="134"/>
      <c r="WQH1" s="134"/>
      <c r="WQI1" s="134"/>
      <c r="WQJ1" s="134"/>
      <c r="WQK1" s="134"/>
      <c r="WQL1" s="134"/>
      <c r="WQM1" s="134"/>
      <c r="WQN1" s="134"/>
      <c r="WQO1" s="134"/>
      <c r="WQP1" s="134"/>
      <c r="WQQ1" s="134"/>
      <c r="WQR1" s="134"/>
      <c r="WQS1" s="134"/>
      <c r="WQT1" s="134"/>
      <c r="WQU1" s="134"/>
      <c r="WQV1" s="134"/>
      <c r="WQW1" s="134"/>
      <c r="WQX1" s="134"/>
      <c r="WQY1" s="134"/>
      <c r="WQZ1" s="134"/>
      <c r="WRA1" s="134"/>
      <c r="WRB1" s="134"/>
      <c r="WRC1" s="134"/>
      <c r="WRD1" s="134"/>
      <c r="WRE1" s="134"/>
      <c r="WRF1" s="134"/>
      <c r="WRG1" s="134"/>
      <c r="WRH1" s="134"/>
      <c r="WRI1" s="134"/>
      <c r="WRJ1" s="134"/>
      <c r="WRK1" s="134"/>
      <c r="WRL1" s="134"/>
      <c r="WRM1" s="134"/>
      <c r="WRN1" s="134"/>
      <c r="WRO1" s="134"/>
      <c r="WRP1" s="134"/>
      <c r="WRQ1" s="134"/>
      <c r="WRR1" s="134"/>
      <c r="WRS1" s="134"/>
      <c r="WRT1" s="134"/>
      <c r="WRU1" s="134"/>
      <c r="WRV1" s="134"/>
      <c r="WRW1" s="134"/>
      <c r="WRX1" s="134"/>
      <c r="WRY1" s="134"/>
      <c r="WRZ1" s="134"/>
      <c r="WSA1" s="134"/>
      <c r="WSB1" s="134"/>
      <c r="WSC1" s="134"/>
      <c r="WSD1" s="134"/>
      <c r="WSE1" s="134"/>
      <c r="WSF1" s="134"/>
      <c r="WSG1" s="134"/>
      <c r="WSH1" s="134"/>
      <c r="WSI1" s="134"/>
      <c r="WSJ1" s="134"/>
      <c r="WSK1" s="134"/>
      <c r="WSL1" s="134"/>
      <c r="WSM1" s="134"/>
      <c r="WSN1" s="134"/>
      <c r="WSO1" s="134"/>
      <c r="WSP1" s="134"/>
      <c r="WSQ1" s="134"/>
      <c r="WSR1" s="134"/>
      <c r="WSS1" s="134"/>
      <c r="WST1" s="134"/>
      <c r="WSU1" s="134"/>
      <c r="WSV1" s="134"/>
      <c r="WSW1" s="134"/>
      <c r="WSX1" s="134"/>
      <c r="WSY1" s="134"/>
      <c r="WSZ1" s="134"/>
      <c r="WTA1" s="134"/>
      <c r="WTB1" s="134"/>
      <c r="WTC1" s="134"/>
      <c r="WTD1" s="134"/>
      <c r="WTE1" s="134"/>
      <c r="WTF1" s="134"/>
      <c r="WTG1" s="134"/>
      <c r="WTH1" s="134"/>
      <c r="WTI1" s="134"/>
      <c r="WTJ1" s="134"/>
      <c r="WTK1" s="134"/>
      <c r="WTL1" s="134"/>
      <c r="WTM1" s="134"/>
      <c r="WTN1" s="134"/>
      <c r="WTO1" s="134"/>
      <c r="WTP1" s="134"/>
      <c r="WTQ1" s="134"/>
      <c r="WTR1" s="134"/>
      <c r="WTS1" s="134"/>
      <c r="WTT1" s="134"/>
      <c r="WTU1" s="134"/>
      <c r="WTV1" s="134"/>
      <c r="WTW1" s="134"/>
      <c r="WTX1" s="134"/>
      <c r="WTY1" s="134"/>
      <c r="WTZ1" s="134"/>
      <c r="WUA1" s="134"/>
      <c r="WUB1" s="134"/>
      <c r="WUC1" s="134"/>
      <c r="WUD1" s="134"/>
      <c r="WUE1" s="134"/>
      <c r="WUF1" s="134"/>
      <c r="WUG1" s="134"/>
      <c r="WUH1" s="134"/>
      <c r="WUI1" s="134"/>
      <c r="WUJ1" s="134"/>
      <c r="WUK1" s="134"/>
      <c r="WUL1" s="134"/>
      <c r="WUM1" s="134"/>
      <c r="WUN1" s="134"/>
      <c r="WUO1" s="134"/>
      <c r="WUP1" s="134"/>
      <c r="WUQ1" s="134"/>
      <c r="WUR1" s="134"/>
      <c r="WUS1" s="134"/>
      <c r="WUT1" s="134"/>
      <c r="WUU1" s="134"/>
      <c r="WUV1" s="134"/>
      <c r="WUW1" s="134"/>
      <c r="WUX1" s="134"/>
      <c r="WUY1" s="134"/>
      <c r="WUZ1" s="134"/>
      <c r="WVA1" s="134"/>
      <c r="WVB1" s="134"/>
      <c r="WVC1" s="134"/>
      <c r="WVD1" s="134"/>
      <c r="WVE1" s="134"/>
      <c r="WVF1" s="134"/>
      <c r="WVG1" s="134"/>
      <c r="WVH1" s="134"/>
      <c r="WVI1" s="134"/>
      <c r="WVJ1" s="134"/>
      <c r="WVK1" s="134"/>
      <c r="WVL1" s="134"/>
      <c r="WVM1" s="134"/>
      <c r="WVN1" s="134"/>
      <c r="WVO1" s="134"/>
      <c r="WVP1" s="134"/>
      <c r="WVQ1" s="134"/>
      <c r="WVR1" s="134"/>
      <c r="WVS1" s="134"/>
      <c r="WVT1" s="134"/>
      <c r="WVU1" s="134"/>
      <c r="WVV1" s="134"/>
      <c r="WVW1" s="134"/>
      <c r="WVX1" s="134"/>
      <c r="WVY1" s="134"/>
      <c r="WVZ1" s="134"/>
      <c r="WWA1" s="134"/>
      <c r="WWB1" s="134"/>
      <c r="WWC1" s="134"/>
      <c r="WWD1" s="134"/>
      <c r="WWE1" s="134"/>
      <c r="WWF1" s="134"/>
      <c r="WWG1" s="134"/>
      <c r="WWH1" s="134"/>
      <c r="WWI1" s="134"/>
      <c r="WWJ1" s="134"/>
      <c r="WWK1" s="134"/>
      <c r="WWL1" s="134"/>
      <c r="WWM1" s="134"/>
      <c r="WWN1" s="134"/>
      <c r="WWO1" s="134"/>
      <c r="WWP1" s="134"/>
      <c r="WWQ1" s="134"/>
      <c r="WWR1" s="134"/>
      <c r="WWS1" s="134"/>
      <c r="WWT1" s="134"/>
      <c r="WWU1" s="134"/>
      <c r="WWV1" s="134"/>
      <c r="WWW1" s="134"/>
      <c r="WWX1" s="134"/>
      <c r="WWY1" s="134"/>
      <c r="WWZ1" s="134"/>
      <c r="WXA1" s="134"/>
      <c r="WXB1" s="134"/>
      <c r="WXC1" s="134"/>
      <c r="WXD1" s="134"/>
      <c r="WXE1" s="134"/>
      <c r="WXF1" s="134"/>
      <c r="WXG1" s="134"/>
      <c r="WXH1" s="134"/>
      <c r="WXI1" s="134"/>
      <c r="WXJ1" s="134"/>
      <c r="WXK1" s="134"/>
      <c r="WXL1" s="134"/>
      <c r="WXM1" s="134"/>
      <c r="WXN1" s="134"/>
      <c r="WXO1" s="134"/>
      <c r="WXP1" s="134"/>
      <c r="WXQ1" s="134"/>
      <c r="WXR1" s="134"/>
      <c r="WXS1" s="134"/>
      <c r="WXT1" s="134"/>
      <c r="WXU1" s="134"/>
      <c r="WXV1" s="134"/>
      <c r="WXW1" s="134"/>
      <c r="WXX1" s="134"/>
      <c r="WXY1" s="134"/>
      <c r="WXZ1" s="134"/>
      <c r="WYA1" s="134"/>
      <c r="WYB1" s="134"/>
      <c r="WYC1" s="134"/>
      <c r="WYD1" s="134"/>
      <c r="WYE1" s="134"/>
      <c r="WYF1" s="134"/>
      <c r="WYG1" s="134"/>
      <c r="WYH1" s="134"/>
      <c r="WYI1" s="134"/>
      <c r="WYJ1" s="134"/>
      <c r="WYK1" s="134"/>
      <c r="WYL1" s="134"/>
      <c r="WYM1" s="134"/>
      <c r="WYN1" s="134"/>
      <c r="WYO1" s="134"/>
      <c r="WYP1" s="134"/>
      <c r="WYQ1" s="134"/>
      <c r="WYR1" s="134"/>
      <c r="WYS1" s="134"/>
      <c r="WYT1" s="134"/>
      <c r="WYU1" s="134"/>
      <c r="WYV1" s="134"/>
      <c r="WYW1" s="134"/>
      <c r="WYX1" s="134"/>
      <c r="WYY1" s="134"/>
      <c r="WYZ1" s="134"/>
      <c r="WZA1" s="134"/>
      <c r="WZB1" s="134"/>
      <c r="WZC1" s="134"/>
      <c r="WZD1" s="134"/>
      <c r="WZE1" s="134"/>
      <c r="WZF1" s="134"/>
      <c r="WZG1" s="134"/>
      <c r="WZH1" s="134"/>
      <c r="WZI1" s="134"/>
      <c r="WZJ1" s="134"/>
      <c r="WZK1" s="134"/>
      <c r="WZL1" s="134"/>
      <c r="WZM1" s="134"/>
      <c r="WZN1" s="134"/>
      <c r="WZO1" s="134"/>
      <c r="WZP1" s="134"/>
      <c r="WZQ1" s="134"/>
      <c r="WZR1" s="134"/>
      <c r="WZS1" s="134"/>
      <c r="WZT1" s="134"/>
      <c r="WZU1" s="134"/>
      <c r="WZV1" s="134"/>
      <c r="WZW1" s="134"/>
      <c r="WZX1" s="134"/>
      <c r="WZY1" s="134"/>
      <c r="WZZ1" s="134"/>
      <c r="XAA1" s="134"/>
      <c r="XAB1" s="134"/>
      <c r="XAC1" s="134"/>
      <c r="XAD1" s="134"/>
      <c r="XAE1" s="134"/>
      <c r="XAF1" s="134"/>
      <c r="XAG1" s="134"/>
      <c r="XAH1" s="134"/>
      <c r="XAI1" s="134"/>
      <c r="XAJ1" s="134"/>
      <c r="XAK1" s="134"/>
      <c r="XAL1" s="134"/>
      <c r="XAM1" s="134"/>
      <c r="XAN1" s="134"/>
      <c r="XAO1" s="134"/>
      <c r="XAP1" s="134"/>
      <c r="XAQ1" s="134"/>
      <c r="XAR1" s="134"/>
      <c r="XAS1" s="134"/>
      <c r="XAT1" s="134"/>
      <c r="XAU1" s="134"/>
      <c r="XAV1" s="134"/>
      <c r="XAW1" s="134"/>
      <c r="XAX1" s="134"/>
      <c r="XAY1" s="134"/>
      <c r="XAZ1" s="134"/>
      <c r="XBA1" s="134"/>
      <c r="XBB1" s="134"/>
      <c r="XBC1" s="134"/>
      <c r="XBD1" s="134"/>
      <c r="XBE1" s="134"/>
      <c r="XBF1" s="134"/>
      <c r="XBG1" s="134"/>
      <c r="XBH1" s="134"/>
      <c r="XBI1" s="134"/>
      <c r="XBJ1" s="134"/>
      <c r="XBK1" s="134"/>
      <c r="XBL1" s="134"/>
      <c r="XBM1" s="134"/>
      <c r="XBN1" s="134"/>
      <c r="XBO1" s="134"/>
      <c r="XBP1" s="134"/>
      <c r="XBQ1" s="134"/>
      <c r="XBR1" s="134"/>
      <c r="XBS1" s="134"/>
      <c r="XBT1" s="134"/>
      <c r="XBU1" s="134"/>
      <c r="XBV1" s="134"/>
      <c r="XBW1" s="134"/>
      <c r="XBX1" s="134"/>
      <c r="XBY1" s="134"/>
      <c r="XBZ1" s="134"/>
      <c r="XCA1" s="134"/>
      <c r="XCB1" s="134"/>
      <c r="XCC1" s="134"/>
      <c r="XCD1" s="134"/>
      <c r="XCE1" s="134"/>
      <c r="XCF1" s="134"/>
      <c r="XCG1" s="134"/>
      <c r="XCH1" s="134"/>
      <c r="XCI1" s="134"/>
      <c r="XCJ1" s="134"/>
      <c r="XCK1" s="134"/>
      <c r="XCL1" s="134"/>
      <c r="XCM1" s="134"/>
      <c r="XCN1" s="134"/>
      <c r="XCO1" s="134"/>
      <c r="XCP1" s="134"/>
      <c r="XCQ1" s="134"/>
      <c r="XCR1" s="134"/>
      <c r="XCS1" s="134"/>
      <c r="XCT1" s="134"/>
      <c r="XCU1" s="134"/>
      <c r="XCV1" s="134"/>
      <c r="XCW1" s="134"/>
      <c r="XCX1" s="134"/>
      <c r="XCY1" s="134"/>
      <c r="XCZ1" s="134"/>
      <c r="XDA1" s="134"/>
      <c r="XDB1" s="134"/>
      <c r="XDC1" s="134"/>
      <c r="XDD1" s="134"/>
      <c r="XDE1" s="134"/>
      <c r="XDF1" s="134"/>
      <c r="XDG1" s="134"/>
      <c r="XDH1" s="134"/>
      <c r="XDI1" s="134"/>
      <c r="XDJ1" s="134"/>
      <c r="XDK1" s="134"/>
      <c r="XDL1" s="134"/>
      <c r="XDM1" s="134"/>
      <c r="XDN1" s="134"/>
      <c r="XDO1" s="134"/>
      <c r="XDP1" s="134"/>
      <c r="XDQ1" s="134"/>
      <c r="XDR1" s="134"/>
      <c r="XDS1" s="134"/>
      <c r="XDT1" s="134"/>
      <c r="XDU1" s="134"/>
      <c r="XDV1" s="134"/>
      <c r="XDW1" s="134"/>
      <c r="XDX1" s="134"/>
      <c r="XDY1" s="134"/>
      <c r="XDZ1" s="134"/>
      <c r="XEA1" s="134"/>
      <c r="XEB1" s="134"/>
      <c r="XEC1" s="134"/>
      <c r="XED1" s="134"/>
      <c r="XEE1" s="134"/>
      <c r="XEF1" s="134"/>
      <c r="XEG1" s="134"/>
      <c r="XEH1" s="134"/>
      <c r="XEI1" s="134"/>
      <c r="XEJ1" s="134"/>
      <c r="XEK1" s="134"/>
      <c r="XEL1" s="134"/>
      <c r="XEM1" s="134"/>
      <c r="XEN1" s="134"/>
      <c r="XEO1" s="134"/>
      <c r="XEP1" s="134"/>
      <c r="XEQ1" s="134"/>
      <c r="XER1" s="134"/>
      <c r="XES1" s="134"/>
      <c r="XET1" s="134"/>
      <c r="XEU1" s="134"/>
      <c r="XEV1" s="134"/>
      <c r="XEW1" s="134"/>
      <c r="XEX1" s="134"/>
      <c r="XEY1" s="134"/>
      <c r="XEZ1" s="134"/>
      <c r="XFA1" s="134"/>
      <c r="XFB1" s="134"/>
      <c r="XFC1" s="134"/>
      <c r="XFD1" s="134"/>
    </row>
    <row r="2" spans="1:16384" s="21" customFormat="1" ht="16.5" customHeight="1">
      <c r="A2" s="135" t="s">
        <v>2260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  <c r="DK2" s="135"/>
      <c r="DL2" s="135"/>
      <c r="DM2" s="135"/>
      <c r="DN2" s="135"/>
      <c r="DO2" s="135"/>
      <c r="DP2" s="135"/>
      <c r="DQ2" s="135"/>
      <c r="DR2" s="135"/>
      <c r="DS2" s="135"/>
      <c r="DT2" s="135"/>
      <c r="DU2" s="135"/>
      <c r="DV2" s="135"/>
      <c r="DW2" s="135"/>
      <c r="DX2" s="135"/>
      <c r="DY2" s="135"/>
      <c r="DZ2" s="135"/>
      <c r="EA2" s="135"/>
      <c r="EB2" s="135"/>
      <c r="EC2" s="135"/>
      <c r="ED2" s="135"/>
      <c r="EE2" s="135"/>
      <c r="EF2" s="135"/>
      <c r="EG2" s="135"/>
      <c r="EH2" s="135"/>
      <c r="EI2" s="135"/>
      <c r="EJ2" s="135"/>
      <c r="EK2" s="135"/>
      <c r="EL2" s="135"/>
      <c r="EM2" s="135"/>
      <c r="EN2" s="135"/>
      <c r="EO2" s="135"/>
      <c r="EP2" s="135"/>
      <c r="EQ2" s="135"/>
      <c r="ER2" s="135"/>
      <c r="ES2" s="135"/>
      <c r="ET2" s="135"/>
      <c r="EU2" s="135"/>
      <c r="EV2" s="135"/>
      <c r="EW2" s="135"/>
      <c r="EX2" s="135"/>
      <c r="EY2" s="135"/>
      <c r="EZ2" s="135"/>
      <c r="FA2" s="135"/>
      <c r="FB2" s="135"/>
      <c r="FC2" s="135"/>
      <c r="FD2" s="135"/>
      <c r="FE2" s="135"/>
      <c r="FF2" s="135"/>
      <c r="FG2" s="135"/>
      <c r="FH2" s="135"/>
      <c r="FI2" s="135"/>
      <c r="FJ2" s="135"/>
      <c r="FK2" s="135"/>
      <c r="FL2" s="135"/>
      <c r="FM2" s="135"/>
      <c r="FN2" s="135"/>
      <c r="FO2" s="135"/>
      <c r="FP2" s="135"/>
      <c r="FQ2" s="135"/>
      <c r="FR2" s="135"/>
      <c r="FS2" s="135"/>
      <c r="FT2" s="135"/>
      <c r="FU2" s="135"/>
      <c r="FV2" s="135"/>
      <c r="FW2" s="135"/>
      <c r="FX2" s="135"/>
      <c r="FY2" s="135"/>
      <c r="FZ2" s="135"/>
      <c r="GA2" s="135"/>
      <c r="GB2" s="135"/>
      <c r="GC2" s="135"/>
      <c r="GD2" s="135"/>
      <c r="GE2" s="135"/>
      <c r="GF2" s="135"/>
      <c r="GG2" s="135"/>
      <c r="GH2" s="135"/>
      <c r="GI2" s="135"/>
      <c r="GJ2" s="135"/>
      <c r="GK2" s="135"/>
      <c r="GL2" s="135"/>
      <c r="GM2" s="135"/>
      <c r="GN2" s="135"/>
      <c r="GO2" s="135"/>
      <c r="GP2" s="135"/>
      <c r="GQ2" s="135"/>
      <c r="GR2" s="135"/>
      <c r="GS2" s="135"/>
      <c r="GT2" s="135"/>
      <c r="GU2" s="135"/>
      <c r="GV2" s="135"/>
      <c r="GW2" s="135"/>
      <c r="GX2" s="135"/>
      <c r="GY2" s="135"/>
      <c r="GZ2" s="135"/>
      <c r="HA2" s="135"/>
      <c r="HB2" s="135"/>
      <c r="HC2" s="135"/>
      <c r="HD2" s="135"/>
      <c r="HE2" s="135"/>
      <c r="HF2" s="135"/>
      <c r="HG2" s="135"/>
      <c r="HH2" s="135"/>
      <c r="HI2" s="135"/>
      <c r="HJ2" s="135"/>
      <c r="HK2" s="135"/>
      <c r="HL2" s="135"/>
      <c r="HM2" s="135"/>
      <c r="HN2" s="135"/>
      <c r="HO2" s="135"/>
      <c r="HP2" s="135"/>
      <c r="HQ2" s="135"/>
      <c r="HR2" s="135"/>
      <c r="HS2" s="135"/>
      <c r="HT2" s="135"/>
      <c r="HU2" s="135"/>
      <c r="HV2" s="135"/>
      <c r="HW2" s="135"/>
      <c r="HX2" s="135"/>
      <c r="HY2" s="135"/>
      <c r="HZ2" s="135"/>
      <c r="IA2" s="135"/>
      <c r="IB2" s="135"/>
      <c r="IC2" s="135"/>
      <c r="ID2" s="135"/>
      <c r="IE2" s="135"/>
      <c r="IF2" s="135"/>
      <c r="IG2" s="135"/>
      <c r="IH2" s="135"/>
      <c r="II2" s="135"/>
      <c r="IJ2" s="135"/>
      <c r="IK2" s="135"/>
      <c r="IL2" s="135"/>
      <c r="IM2" s="135"/>
      <c r="IN2" s="135"/>
      <c r="IO2" s="135"/>
      <c r="IP2" s="135"/>
      <c r="IQ2" s="135"/>
      <c r="IR2" s="135"/>
      <c r="IS2" s="135"/>
      <c r="IT2" s="135"/>
      <c r="IU2" s="135"/>
      <c r="IV2" s="135"/>
      <c r="IW2" s="135"/>
      <c r="IX2" s="135"/>
      <c r="IY2" s="135"/>
      <c r="IZ2" s="135"/>
      <c r="JA2" s="135"/>
      <c r="JB2" s="135"/>
      <c r="JC2" s="135"/>
      <c r="JD2" s="135"/>
      <c r="JE2" s="135"/>
      <c r="JF2" s="135"/>
      <c r="JG2" s="135"/>
      <c r="JH2" s="135"/>
      <c r="JI2" s="135"/>
      <c r="JJ2" s="135"/>
      <c r="JK2" s="135"/>
      <c r="JL2" s="135"/>
      <c r="JM2" s="135"/>
      <c r="JN2" s="135"/>
      <c r="JO2" s="135"/>
      <c r="JP2" s="135"/>
      <c r="JQ2" s="135"/>
      <c r="JR2" s="135"/>
      <c r="JS2" s="135"/>
      <c r="JT2" s="135"/>
      <c r="JU2" s="135"/>
      <c r="JV2" s="135"/>
      <c r="JW2" s="135"/>
      <c r="JX2" s="135"/>
      <c r="JY2" s="135"/>
      <c r="JZ2" s="135"/>
      <c r="KA2" s="135"/>
      <c r="KB2" s="135"/>
      <c r="KC2" s="135"/>
      <c r="KD2" s="135"/>
      <c r="KE2" s="135"/>
      <c r="KF2" s="135"/>
      <c r="KG2" s="135"/>
      <c r="KH2" s="135"/>
      <c r="KI2" s="135"/>
      <c r="KJ2" s="135"/>
      <c r="KK2" s="135"/>
      <c r="KL2" s="135"/>
      <c r="KM2" s="135"/>
      <c r="KN2" s="135"/>
      <c r="KO2" s="135"/>
      <c r="KP2" s="135"/>
      <c r="KQ2" s="135"/>
      <c r="KR2" s="135"/>
      <c r="KS2" s="135"/>
      <c r="KT2" s="135"/>
      <c r="KU2" s="135"/>
      <c r="KV2" s="135"/>
      <c r="KW2" s="135"/>
      <c r="KX2" s="135"/>
      <c r="KY2" s="135"/>
      <c r="KZ2" s="135"/>
      <c r="LA2" s="135"/>
      <c r="LB2" s="135"/>
      <c r="LC2" s="135"/>
      <c r="LD2" s="135"/>
      <c r="LE2" s="135"/>
      <c r="LF2" s="135"/>
      <c r="LG2" s="135"/>
      <c r="LH2" s="135"/>
      <c r="LI2" s="135"/>
      <c r="LJ2" s="135"/>
      <c r="LK2" s="135"/>
      <c r="LL2" s="135"/>
      <c r="LM2" s="135"/>
      <c r="LN2" s="135"/>
      <c r="LO2" s="135"/>
      <c r="LP2" s="135"/>
      <c r="LQ2" s="135"/>
      <c r="LR2" s="135"/>
      <c r="LS2" s="135"/>
      <c r="LT2" s="135"/>
      <c r="LU2" s="135"/>
      <c r="LV2" s="135"/>
      <c r="LW2" s="135"/>
      <c r="LX2" s="135"/>
      <c r="LY2" s="135"/>
      <c r="LZ2" s="135"/>
      <c r="MA2" s="135"/>
      <c r="MB2" s="135"/>
      <c r="MC2" s="135"/>
      <c r="MD2" s="135"/>
      <c r="ME2" s="135"/>
      <c r="MF2" s="135"/>
      <c r="MG2" s="135"/>
      <c r="MH2" s="135"/>
      <c r="MI2" s="135"/>
      <c r="MJ2" s="135"/>
      <c r="MK2" s="135"/>
      <c r="ML2" s="135"/>
      <c r="MM2" s="135"/>
      <c r="MN2" s="135"/>
      <c r="MO2" s="135"/>
      <c r="MP2" s="135"/>
      <c r="MQ2" s="135"/>
      <c r="MR2" s="135"/>
      <c r="MS2" s="135"/>
      <c r="MT2" s="135"/>
      <c r="MU2" s="135"/>
      <c r="MV2" s="135"/>
      <c r="MW2" s="135"/>
      <c r="MX2" s="135"/>
      <c r="MY2" s="135"/>
      <c r="MZ2" s="135"/>
      <c r="NA2" s="135"/>
      <c r="NB2" s="135"/>
      <c r="NC2" s="135"/>
      <c r="ND2" s="135"/>
      <c r="NE2" s="135"/>
      <c r="NF2" s="135"/>
      <c r="NG2" s="135"/>
      <c r="NH2" s="135"/>
      <c r="NI2" s="135"/>
      <c r="NJ2" s="135"/>
      <c r="NK2" s="135"/>
      <c r="NL2" s="135"/>
      <c r="NM2" s="135"/>
      <c r="NN2" s="135"/>
      <c r="NO2" s="135"/>
      <c r="NP2" s="135"/>
      <c r="NQ2" s="135"/>
      <c r="NR2" s="135"/>
      <c r="NS2" s="135"/>
      <c r="NT2" s="135"/>
      <c r="NU2" s="135"/>
      <c r="NV2" s="135"/>
      <c r="NW2" s="135"/>
      <c r="NX2" s="135"/>
      <c r="NY2" s="135"/>
      <c r="NZ2" s="135"/>
      <c r="OA2" s="135"/>
      <c r="OB2" s="135"/>
      <c r="OC2" s="135"/>
      <c r="OD2" s="135"/>
      <c r="OE2" s="135"/>
      <c r="OF2" s="135"/>
      <c r="OG2" s="135"/>
      <c r="OH2" s="135"/>
      <c r="OI2" s="135"/>
      <c r="OJ2" s="135"/>
      <c r="OK2" s="135"/>
      <c r="OL2" s="135"/>
      <c r="OM2" s="135"/>
      <c r="ON2" s="135"/>
      <c r="OO2" s="135"/>
      <c r="OP2" s="135"/>
      <c r="OQ2" s="135"/>
      <c r="OR2" s="135"/>
      <c r="OS2" s="135"/>
      <c r="OT2" s="135"/>
      <c r="OU2" s="135"/>
      <c r="OV2" s="135"/>
      <c r="OW2" s="135"/>
      <c r="OX2" s="135"/>
      <c r="OY2" s="135"/>
      <c r="OZ2" s="135"/>
      <c r="PA2" s="135"/>
      <c r="PB2" s="135"/>
      <c r="PC2" s="135"/>
      <c r="PD2" s="135"/>
      <c r="PE2" s="135"/>
      <c r="PF2" s="135"/>
      <c r="PG2" s="135"/>
      <c r="PH2" s="135"/>
      <c r="PI2" s="135"/>
      <c r="PJ2" s="135"/>
      <c r="PK2" s="135"/>
      <c r="PL2" s="135"/>
      <c r="PM2" s="135"/>
      <c r="PN2" s="135"/>
      <c r="PO2" s="135"/>
      <c r="PP2" s="135"/>
      <c r="PQ2" s="135"/>
      <c r="PR2" s="135"/>
      <c r="PS2" s="135"/>
      <c r="PT2" s="135"/>
      <c r="PU2" s="135"/>
      <c r="PV2" s="135"/>
      <c r="PW2" s="135"/>
      <c r="PX2" s="135"/>
      <c r="PY2" s="135"/>
      <c r="PZ2" s="135"/>
      <c r="QA2" s="135"/>
      <c r="QB2" s="135"/>
      <c r="QC2" s="135"/>
      <c r="QD2" s="135"/>
      <c r="QE2" s="135"/>
      <c r="QF2" s="135"/>
      <c r="QG2" s="135"/>
      <c r="QH2" s="135"/>
      <c r="QI2" s="135"/>
      <c r="QJ2" s="135"/>
      <c r="QK2" s="135"/>
      <c r="QL2" s="135"/>
      <c r="QM2" s="135"/>
      <c r="QN2" s="135"/>
      <c r="QO2" s="135"/>
      <c r="QP2" s="135"/>
      <c r="QQ2" s="135"/>
      <c r="QR2" s="135"/>
      <c r="QS2" s="135"/>
      <c r="QT2" s="135"/>
      <c r="QU2" s="135"/>
      <c r="QV2" s="135"/>
      <c r="QW2" s="135"/>
      <c r="QX2" s="135"/>
      <c r="QY2" s="135"/>
      <c r="QZ2" s="135"/>
      <c r="RA2" s="135"/>
      <c r="RB2" s="135"/>
      <c r="RC2" s="135"/>
      <c r="RD2" s="135"/>
      <c r="RE2" s="135"/>
      <c r="RF2" s="135"/>
      <c r="RG2" s="135"/>
      <c r="RH2" s="135"/>
      <c r="RI2" s="135"/>
      <c r="RJ2" s="135"/>
      <c r="RK2" s="135"/>
      <c r="RL2" s="135"/>
      <c r="RM2" s="135"/>
      <c r="RN2" s="135"/>
      <c r="RO2" s="135"/>
      <c r="RP2" s="135"/>
      <c r="RQ2" s="135"/>
      <c r="RR2" s="135"/>
      <c r="RS2" s="135"/>
      <c r="RT2" s="135"/>
      <c r="RU2" s="135"/>
      <c r="RV2" s="135"/>
      <c r="RW2" s="135"/>
      <c r="RX2" s="135"/>
      <c r="RY2" s="135"/>
      <c r="RZ2" s="135"/>
      <c r="SA2" s="135"/>
      <c r="SB2" s="135"/>
      <c r="SC2" s="135"/>
      <c r="SD2" s="135"/>
      <c r="SE2" s="135"/>
      <c r="SF2" s="135"/>
      <c r="SG2" s="135"/>
      <c r="SH2" s="135"/>
      <c r="SI2" s="135"/>
      <c r="SJ2" s="135"/>
      <c r="SK2" s="135"/>
      <c r="SL2" s="135"/>
      <c r="SM2" s="135"/>
      <c r="SN2" s="135"/>
      <c r="SO2" s="135"/>
      <c r="SP2" s="135"/>
      <c r="SQ2" s="135"/>
      <c r="SR2" s="135"/>
      <c r="SS2" s="135"/>
      <c r="ST2" s="135"/>
      <c r="SU2" s="135"/>
      <c r="SV2" s="135"/>
      <c r="SW2" s="135"/>
      <c r="SX2" s="135"/>
      <c r="SY2" s="135"/>
      <c r="SZ2" s="135"/>
      <c r="TA2" s="135"/>
      <c r="TB2" s="135"/>
      <c r="TC2" s="135"/>
      <c r="TD2" s="135"/>
      <c r="TE2" s="135"/>
      <c r="TF2" s="135"/>
      <c r="TG2" s="135"/>
      <c r="TH2" s="135"/>
      <c r="TI2" s="135"/>
      <c r="TJ2" s="135"/>
      <c r="TK2" s="135"/>
      <c r="TL2" s="135"/>
      <c r="TM2" s="135"/>
      <c r="TN2" s="135"/>
      <c r="TO2" s="135"/>
      <c r="TP2" s="135"/>
      <c r="TQ2" s="135"/>
      <c r="TR2" s="135"/>
      <c r="TS2" s="135"/>
      <c r="TT2" s="135"/>
      <c r="TU2" s="135"/>
      <c r="TV2" s="135"/>
      <c r="TW2" s="135"/>
      <c r="TX2" s="135"/>
      <c r="TY2" s="135"/>
      <c r="TZ2" s="135"/>
      <c r="UA2" s="135"/>
      <c r="UB2" s="135"/>
      <c r="UC2" s="135"/>
      <c r="UD2" s="135"/>
      <c r="UE2" s="135"/>
      <c r="UF2" s="135"/>
      <c r="UG2" s="135"/>
      <c r="UH2" s="135"/>
      <c r="UI2" s="135"/>
      <c r="UJ2" s="135"/>
      <c r="UK2" s="135"/>
      <c r="UL2" s="135"/>
      <c r="UM2" s="135"/>
      <c r="UN2" s="135"/>
      <c r="UO2" s="135"/>
      <c r="UP2" s="135"/>
      <c r="UQ2" s="135"/>
      <c r="UR2" s="135"/>
      <c r="US2" s="135"/>
      <c r="UT2" s="135"/>
      <c r="UU2" s="135"/>
      <c r="UV2" s="135"/>
      <c r="UW2" s="135"/>
      <c r="UX2" s="135"/>
      <c r="UY2" s="135"/>
      <c r="UZ2" s="135"/>
      <c r="VA2" s="135"/>
      <c r="VB2" s="135"/>
      <c r="VC2" s="135"/>
      <c r="VD2" s="135"/>
      <c r="VE2" s="135"/>
      <c r="VF2" s="135"/>
      <c r="VG2" s="135"/>
      <c r="VH2" s="135"/>
      <c r="VI2" s="135"/>
      <c r="VJ2" s="135"/>
      <c r="VK2" s="135"/>
      <c r="VL2" s="135"/>
      <c r="VM2" s="135"/>
      <c r="VN2" s="135"/>
      <c r="VO2" s="135"/>
      <c r="VP2" s="135"/>
      <c r="VQ2" s="135"/>
      <c r="VR2" s="135"/>
      <c r="VS2" s="135"/>
      <c r="VT2" s="135"/>
      <c r="VU2" s="135"/>
      <c r="VV2" s="135"/>
      <c r="VW2" s="135"/>
      <c r="VX2" s="135"/>
      <c r="VY2" s="135"/>
      <c r="VZ2" s="135"/>
      <c r="WA2" s="135"/>
      <c r="WB2" s="135"/>
      <c r="WC2" s="135"/>
      <c r="WD2" s="135"/>
      <c r="WE2" s="135"/>
      <c r="WF2" s="135"/>
      <c r="WG2" s="135"/>
      <c r="WH2" s="135"/>
      <c r="WI2" s="135"/>
      <c r="WJ2" s="135"/>
      <c r="WK2" s="135"/>
      <c r="WL2" s="135"/>
      <c r="WM2" s="135"/>
      <c r="WN2" s="135"/>
      <c r="WO2" s="135"/>
      <c r="WP2" s="135"/>
      <c r="WQ2" s="135"/>
      <c r="WR2" s="135"/>
      <c r="WS2" s="135"/>
      <c r="WT2" s="135"/>
      <c r="WU2" s="135"/>
      <c r="WV2" s="135"/>
      <c r="WW2" s="135"/>
      <c r="WX2" s="135"/>
      <c r="WY2" s="135"/>
      <c r="WZ2" s="135"/>
      <c r="XA2" s="135"/>
      <c r="XB2" s="135"/>
      <c r="XC2" s="135"/>
      <c r="XD2" s="135"/>
      <c r="XE2" s="135"/>
      <c r="XF2" s="135"/>
      <c r="XG2" s="135"/>
      <c r="XH2" s="135"/>
      <c r="XI2" s="135"/>
      <c r="XJ2" s="135"/>
      <c r="XK2" s="135"/>
      <c r="XL2" s="135"/>
      <c r="XM2" s="135"/>
      <c r="XN2" s="135"/>
      <c r="XO2" s="135"/>
      <c r="XP2" s="135"/>
      <c r="XQ2" s="135"/>
      <c r="XR2" s="135"/>
      <c r="XS2" s="135"/>
      <c r="XT2" s="135"/>
      <c r="XU2" s="135"/>
      <c r="XV2" s="135"/>
      <c r="XW2" s="135"/>
      <c r="XX2" s="135"/>
      <c r="XY2" s="135"/>
      <c r="XZ2" s="135"/>
      <c r="YA2" s="135"/>
      <c r="YB2" s="135"/>
      <c r="YC2" s="135"/>
      <c r="YD2" s="135"/>
      <c r="YE2" s="135"/>
      <c r="YF2" s="135"/>
      <c r="YG2" s="135"/>
      <c r="YH2" s="135"/>
      <c r="YI2" s="135"/>
      <c r="YJ2" s="135"/>
      <c r="YK2" s="135"/>
      <c r="YL2" s="135"/>
      <c r="YM2" s="135"/>
      <c r="YN2" s="135"/>
      <c r="YO2" s="135"/>
      <c r="YP2" s="135"/>
      <c r="YQ2" s="135"/>
      <c r="YR2" s="135"/>
      <c r="YS2" s="135"/>
      <c r="YT2" s="135"/>
      <c r="YU2" s="135"/>
      <c r="YV2" s="135"/>
      <c r="YW2" s="135"/>
      <c r="YX2" s="135"/>
      <c r="YY2" s="135"/>
      <c r="YZ2" s="135"/>
      <c r="ZA2" s="135"/>
      <c r="ZB2" s="135"/>
      <c r="ZC2" s="135"/>
      <c r="ZD2" s="135"/>
      <c r="ZE2" s="135"/>
      <c r="ZF2" s="135"/>
      <c r="ZG2" s="135"/>
      <c r="ZH2" s="135"/>
      <c r="ZI2" s="135"/>
      <c r="ZJ2" s="135"/>
      <c r="ZK2" s="135"/>
      <c r="ZL2" s="135"/>
      <c r="ZM2" s="135"/>
      <c r="ZN2" s="135"/>
      <c r="ZO2" s="135"/>
      <c r="ZP2" s="135"/>
      <c r="ZQ2" s="135"/>
      <c r="ZR2" s="135"/>
      <c r="ZS2" s="135"/>
      <c r="ZT2" s="135"/>
      <c r="ZU2" s="135"/>
      <c r="ZV2" s="135"/>
      <c r="ZW2" s="135"/>
      <c r="ZX2" s="135"/>
      <c r="ZY2" s="135"/>
      <c r="ZZ2" s="135"/>
      <c r="AAA2" s="135"/>
      <c r="AAB2" s="135"/>
      <c r="AAC2" s="135"/>
      <c r="AAD2" s="135"/>
      <c r="AAE2" s="135"/>
      <c r="AAF2" s="135"/>
      <c r="AAG2" s="135"/>
      <c r="AAH2" s="135"/>
      <c r="AAI2" s="135"/>
      <c r="AAJ2" s="135"/>
      <c r="AAK2" s="135"/>
      <c r="AAL2" s="135"/>
      <c r="AAM2" s="135"/>
      <c r="AAN2" s="135"/>
      <c r="AAO2" s="135"/>
      <c r="AAP2" s="135"/>
      <c r="AAQ2" s="135"/>
      <c r="AAR2" s="135"/>
      <c r="AAS2" s="135"/>
      <c r="AAT2" s="135"/>
      <c r="AAU2" s="135"/>
      <c r="AAV2" s="135"/>
      <c r="AAW2" s="135"/>
      <c r="AAX2" s="135"/>
      <c r="AAY2" s="135"/>
      <c r="AAZ2" s="135"/>
      <c r="ABA2" s="135"/>
      <c r="ABB2" s="135"/>
      <c r="ABC2" s="135"/>
      <c r="ABD2" s="135"/>
      <c r="ABE2" s="135"/>
      <c r="ABF2" s="135"/>
      <c r="ABG2" s="135"/>
      <c r="ABH2" s="135"/>
      <c r="ABI2" s="135"/>
      <c r="ABJ2" s="135"/>
      <c r="ABK2" s="135"/>
      <c r="ABL2" s="135"/>
      <c r="ABM2" s="135"/>
      <c r="ABN2" s="135"/>
      <c r="ABO2" s="135"/>
      <c r="ABP2" s="135"/>
      <c r="ABQ2" s="135"/>
      <c r="ABR2" s="135"/>
      <c r="ABS2" s="135"/>
      <c r="ABT2" s="135"/>
      <c r="ABU2" s="135"/>
      <c r="ABV2" s="135"/>
      <c r="ABW2" s="135"/>
      <c r="ABX2" s="135"/>
      <c r="ABY2" s="135"/>
      <c r="ABZ2" s="135"/>
      <c r="ACA2" s="135"/>
      <c r="ACB2" s="135"/>
      <c r="ACC2" s="135"/>
      <c r="ACD2" s="135"/>
      <c r="ACE2" s="135"/>
      <c r="ACF2" s="135"/>
      <c r="ACG2" s="135"/>
      <c r="ACH2" s="135"/>
      <c r="ACI2" s="135"/>
      <c r="ACJ2" s="135"/>
      <c r="ACK2" s="135"/>
      <c r="ACL2" s="135"/>
      <c r="ACM2" s="135"/>
      <c r="ACN2" s="135"/>
      <c r="ACO2" s="135"/>
      <c r="ACP2" s="135"/>
      <c r="ACQ2" s="135"/>
      <c r="ACR2" s="135"/>
      <c r="ACS2" s="135"/>
      <c r="ACT2" s="135"/>
      <c r="ACU2" s="135"/>
      <c r="ACV2" s="135"/>
      <c r="ACW2" s="135"/>
      <c r="ACX2" s="135"/>
      <c r="ACY2" s="135"/>
      <c r="ACZ2" s="135"/>
      <c r="ADA2" s="135"/>
      <c r="ADB2" s="135"/>
      <c r="ADC2" s="135"/>
      <c r="ADD2" s="135"/>
      <c r="ADE2" s="135"/>
      <c r="ADF2" s="135"/>
      <c r="ADG2" s="135"/>
      <c r="ADH2" s="135"/>
      <c r="ADI2" s="135"/>
      <c r="ADJ2" s="135"/>
      <c r="ADK2" s="135"/>
      <c r="ADL2" s="135"/>
      <c r="ADM2" s="135"/>
      <c r="ADN2" s="135"/>
      <c r="ADO2" s="135"/>
      <c r="ADP2" s="135"/>
      <c r="ADQ2" s="135"/>
      <c r="ADR2" s="135"/>
      <c r="ADS2" s="135"/>
      <c r="ADT2" s="135"/>
      <c r="ADU2" s="135"/>
      <c r="ADV2" s="135"/>
      <c r="ADW2" s="135"/>
      <c r="ADX2" s="135"/>
      <c r="ADY2" s="135"/>
      <c r="ADZ2" s="135"/>
      <c r="AEA2" s="135"/>
      <c r="AEB2" s="135"/>
      <c r="AEC2" s="135"/>
      <c r="AED2" s="135"/>
      <c r="AEE2" s="135"/>
      <c r="AEF2" s="135"/>
      <c r="AEG2" s="135"/>
      <c r="AEH2" s="135"/>
      <c r="AEI2" s="135"/>
      <c r="AEJ2" s="135"/>
      <c r="AEK2" s="135"/>
      <c r="AEL2" s="135"/>
      <c r="AEM2" s="135"/>
      <c r="AEN2" s="135"/>
      <c r="AEO2" s="135"/>
      <c r="AEP2" s="135"/>
      <c r="AEQ2" s="135"/>
      <c r="AER2" s="135"/>
      <c r="AES2" s="135"/>
      <c r="AET2" s="135"/>
      <c r="AEU2" s="135"/>
      <c r="AEV2" s="135"/>
      <c r="AEW2" s="135"/>
      <c r="AEX2" s="135"/>
      <c r="AEY2" s="135"/>
      <c r="AEZ2" s="135"/>
      <c r="AFA2" s="135"/>
      <c r="AFB2" s="135"/>
      <c r="AFC2" s="135"/>
      <c r="AFD2" s="135"/>
      <c r="AFE2" s="135"/>
      <c r="AFF2" s="135"/>
      <c r="AFG2" s="135"/>
      <c r="AFH2" s="135"/>
      <c r="AFI2" s="135"/>
      <c r="AFJ2" s="135"/>
      <c r="AFK2" s="135"/>
      <c r="AFL2" s="135"/>
      <c r="AFM2" s="135"/>
      <c r="AFN2" s="135"/>
      <c r="AFO2" s="135"/>
      <c r="AFP2" s="135"/>
      <c r="AFQ2" s="135"/>
      <c r="AFR2" s="135"/>
      <c r="AFS2" s="135"/>
      <c r="AFT2" s="135"/>
      <c r="AFU2" s="135"/>
      <c r="AFV2" s="135"/>
      <c r="AFW2" s="135"/>
      <c r="AFX2" s="135"/>
      <c r="AFY2" s="135"/>
      <c r="AFZ2" s="135"/>
      <c r="AGA2" s="135"/>
      <c r="AGB2" s="135"/>
      <c r="AGC2" s="135"/>
      <c r="AGD2" s="135"/>
      <c r="AGE2" s="135"/>
      <c r="AGF2" s="135"/>
      <c r="AGG2" s="135"/>
      <c r="AGH2" s="135"/>
      <c r="AGI2" s="135"/>
      <c r="AGJ2" s="135"/>
      <c r="AGK2" s="135"/>
      <c r="AGL2" s="135"/>
      <c r="AGM2" s="135"/>
      <c r="AGN2" s="135"/>
      <c r="AGO2" s="135"/>
      <c r="AGP2" s="135"/>
      <c r="AGQ2" s="135"/>
      <c r="AGR2" s="135"/>
      <c r="AGS2" s="135"/>
      <c r="AGT2" s="135"/>
      <c r="AGU2" s="135"/>
      <c r="AGV2" s="135"/>
      <c r="AGW2" s="135"/>
      <c r="AGX2" s="135"/>
      <c r="AGY2" s="135"/>
      <c r="AGZ2" s="135"/>
      <c r="AHA2" s="135"/>
      <c r="AHB2" s="135"/>
      <c r="AHC2" s="135"/>
      <c r="AHD2" s="135"/>
      <c r="AHE2" s="135"/>
      <c r="AHF2" s="135"/>
      <c r="AHG2" s="135"/>
      <c r="AHH2" s="135"/>
      <c r="AHI2" s="135"/>
      <c r="AHJ2" s="135"/>
      <c r="AHK2" s="135"/>
      <c r="AHL2" s="135"/>
      <c r="AHM2" s="135"/>
      <c r="AHN2" s="135"/>
      <c r="AHO2" s="135"/>
      <c r="AHP2" s="135"/>
      <c r="AHQ2" s="135"/>
      <c r="AHR2" s="135"/>
      <c r="AHS2" s="135"/>
      <c r="AHT2" s="135"/>
      <c r="AHU2" s="135"/>
      <c r="AHV2" s="135"/>
      <c r="AHW2" s="135"/>
      <c r="AHX2" s="135"/>
      <c r="AHY2" s="135"/>
      <c r="AHZ2" s="135"/>
      <c r="AIA2" s="135"/>
      <c r="AIB2" s="135"/>
      <c r="AIC2" s="135"/>
      <c r="AID2" s="135"/>
      <c r="AIE2" s="135"/>
      <c r="AIF2" s="135"/>
      <c r="AIG2" s="135"/>
      <c r="AIH2" s="135"/>
      <c r="AII2" s="135"/>
      <c r="AIJ2" s="135"/>
      <c r="AIK2" s="135"/>
      <c r="AIL2" s="135"/>
      <c r="AIM2" s="135"/>
      <c r="AIN2" s="135"/>
      <c r="AIO2" s="135"/>
      <c r="AIP2" s="135"/>
      <c r="AIQ2" s="135"/>
      <c r="AIR2" s="135"/>
      <c r="AIS2" s="135"/>
      <c r="AIT2" s="135"/>
      <c r="AIU2" s="135"/>
      <c r="AIV2" s="135"/>
      <c r="AIW2" s="135"/>
      <c r="AIX2" s="135"/>
      <c r="AIY2" s="135"/>
      <c r="AIZ2" s="135"/>
      <c r="AJA2" s="135"/>
      <c r="AJB2" s="135"/>
      <c r="AJC2" s="135"/>
      <c r="AJD2" s="135"/>
      <c r="AJE2" s="135"/>
      <c r="AJF2" s="135"/>
      <c r="AJG2" s="135"/>
      <c r="AJH2" s="135"/>
      <c r="AJI2" s="135"/>
      <c r="AJJ2" s="135"/>
      <c r="AJK2" s="135"/>
      <c r="AJL2" s="135"/>
      <c r="AJM2" s="135"/>
      <c r="AJN2" s="135"/>
      <c r="AJO2" s="135"/>
      <c r="AJP2" s="135"/>
      <c r="AJQ2" s="135"/>
      <c r="AJR2" s="135"/>
      <c r="AJS2" s="135"/>
      <c r="AJT2" s="135"/>
      <c r="AJU2" s="135"/>
      <c r="AJV2" s="135"/>
      <c r="AJW2" s="135"/>
      <c r="AJX2" s="135"/>
      <c r="AJY2" s="135"/>
      <c r="AJZ2" s="135"/>
      <c r="AKA2" s="135"/>
      <c r="AKB2" s="135"/>
      <c r="AKC2" s="135"/>
      <c r="AKD2" s="135"/>
      <c r="AKE2" s="135"/>
      <c r="AKF2" s="135"/>
      <c r="AKG2" s="135"/>
      <c r="AKH2" s="135"/>
      <c r="AKI2" s="135"/>
      <c r="AKJ2" s="135"/>
      <c r="AKK2" s="135"/>
      <c r="AKL2" s="135"/>
      <c r="AKM2" s="135"/>
      <c r="AKN2" s="135"/>
      <c r="AKO2" s="135"/>
      <c r="AKP2" s="135"/>
      <c r="AKQ2" s="135"/>
      <c r="AKR2" s="135"/>
      <c r="AKS2" s="135"/>
      <c r="AKT2" s="135"/>
      <c r="AKU2" s="135"/>
      <c r="AKV2" s="135"/>
      <c r="AKW2" s="135"/>
      <c r="AKX2" s="135"/>
      <c r="AKY2" s="135"/>
      <c r="AKZ2" s="135"/>
      <c r="ALA2" s="135"/>
      <c r="ALB2" s="135"/>
      <c r="ALC2" s="135"/>
      <c r="ALD2" s="135"/>
      <c r="ALE2" s="135"/>
      <c r="ALF2" s="135"/>
      <c r="ALG2" s="135"/>
      <c r="ALH2" s="135"/>
      <c r="ALI2" s="135"/>
      <c r="ALJ2" s="135"/>
      <c r="ALK2" s="135"/>
      <c r="ALL2" s="135"/>
      <c r="ALM2" s="135"/>
      <c r="ALN2" s="135"/>
      <c r="ALO2" s="135"/>
      <c r="ALP2" s="135"/>
      <c r="ALQ2" s="135"/>
      <c r="ALR2" s="135"/>
      <c r="ALS2" s="135"/>
      <c r="ALT2" s="135"/>
      <c r="ALU2" s="135"/>
      <c r="ALV2" s="135"/>
      <c r="ALW2" s="135"/>
      <c r="ALX2" s="135"/>
      <c r="ALY2" s="135"/>
      <c r="ALZ2" s="135"/>
      <c r="AMA2" s="135"/>
      <c r="AMB2" s="135"/>
      <c r="AMC2" s="135"/>
      <c r="AMD2" s="135"/>
      <c r="AME2" s="135"/>
      <c r="AMF2" s="135"/>
      <c r="AMG2" s="135"/>
      <c r="AMH2" s="135"/>
      <c r="AMI2" s="135"/>
      <c r="AMJ2" s="135"/>
      <c r="AMK2" s="135"/>
      <c r="AML2" s="135"/>
      <c r="AMM2" s="135"/>
      <c r="AMN2" s="135"/>
      <c r="AMO2" s="135"/>
      <c r="AMP2" s="135"/>
      <c r="AMQ2" s="135"/>
      <c r="AMR2" s="135"/>
      <c r="AMS2" s="135"/>
      <c r="AMT2" s="135"/>
      <c r="AMU2" s="135"/>
      <c r="AMV2" s="135"/>
      <c r="AMW2" s="135"/>
      <c r="AMX2" s="135"/>
      <c r="AMY2" s="135"/>
      <c r="AMZ2" s="135"/>
      <c r="ANA2" s="135"/>
      <c r="ANB2" s="135"/>
      <c r="ANC2" s="135"/>
      <c r="AND2" s="135"/>
      <c r="ANE2" s="135"/>
      <c r="ANF2" s="135"/>
      <c r="ANG2" s="135"/>
      <c r="ANH2" s="135"/>
      <c r="ANI2" s="135"/>
      <c r="ANJ2" s="135"/>
      <c r="ANK2" s="135"/>
      <c r="ANL2" s="135"/>
      <c r="ANM2" s="135"/>
      <c r="ANN2" s="135"/>
      <c r="ANO2" s="135"/>
      <c r="ANP2" s="135"/>
      <c r="ANQ2" s="135"/>
      <c r="ANR2" s="135"/>
      <c r="ANS2" s="135"/>
      <c r="ANT2" s="135"/>
      <c r="ANU2" s="135"/>
      <c r="ANV2" s="135"/>
      <c r="ANW2" s="135"/>
      <c r="ANX2" s="135"/>
      <c r="ANY2" s="135"/>
      <c r="ANZ2" s="135"/>
      <c r="AOA2" s="135"/>
      <c r="AOB2" s="135"/>
      <c r="AOC2" s="135"/>
      <c r="AOD2" s="135"/>
      <c r="AOE2" s="135"/>
      <c r="AOF2" s="135"/>
      <c r="AOG2" s="135"/>
      <c r="AOH2" s="135"/>
      <c r="AOI2" s="135"/>
      <c r="AOJ2" s="135"/>
      <c r="AOK2" s="135"/>
      <c r="AOL2" s="135"/>
      <c r="AOM2" s="135"/>
      <c r="AON2" s="135"/>
      <c r="AOO2" s="135"/>
      <c r="AOP2" s="135"/>
      <c r="AOQ2" s="135"/>
      <c r="AOR2" s="135"/>
      <c r="AOS2" s="135"/>
      <c r="AOT2" s="135"/>
      <c r="AOU2" s="135"/>
      <c r="AOV2" s="135"/>
      <c r="AOW2" s="135"/>
      <c r="AOX2" s="135"/>
      <c r="AOY2" s="135"/>
      <c r="AOZ2" s="135"/>
      <c r="APA2" s="135"/>
      <c r="APB2" s="135"/>
      <c r="APC2" s="135"/>
      <c r="APD2" s="135"/>
      <c r="APE2" s="135"/>
      <c r="APF2" s="135"/>
      <c r="APG2" s="135"/>
      <c r="APH2" s="135"/>
      <c r="API2" s="135"/>
      <c r="APJ2" s="135"/>
      <c r="APK2" s="135"/>
      <c r="APL2" s="135"/>
      <c r="APM2" s="135"/>
      <c r="APN2" s="135"/>
      <c r="APO2" s="135"/>
      <c r="APP2" s="135"/>
      <c r="APQ2" s="135"/>
      <c r="APR2" s="135"/>
      <c r="APS2" s="135"/>
      <c r="APT2" s="135"/>
      <c r="APU2" s="135"/>
      <c r="APV2" s="135"/>
      <c r="APW2" s="135"/>
      <c r="APX2" s="135"/>
      <c r="APY2" s="135"/>
      <c r="APZ2" s="135"/>
      <c r="AQA2" s="135"/>
      <c r="AQB2" s="135"/>
      <c r="AQC2" s="135"/>
      <c r="AQD2" s="135"/>
      <c r="AQE2" s="135"/>
      <c r="AQF2" s="135"/>
      <c r="AQG2" s="135"/>
      <c r="AQH2" s="135"/>
      <c r="AQI2" s="135"/>
      <c r="AQJ2" s="135"/>
      <c r="AQK2" s="135"/>
      <c r="AQL2" s="135"/>
      <c r="AQM2" s="135"/>
      <c r="AQN2" s="135"/>
      <c r="AQO2" s="135"/>
      <c r="AQP2" s="135"/>
      <c r="AQQ2" s="135"/>
      <c r="AQR2" s="135"/>
      <c r="AQS2" s="135"/>
      <c r="AQT2" s="135"/>
      <c r="AQU2" s="135"/>
      <c r="AQV2" s="135"/>
      <c r="AQW2" s="135"/>
      <c r="AQX2" s="135"/>
      <c r="AQY2" s="135"/>
      <c r="AQZ2" s="135"/>
      <c r="ARA2" s="135"/>
      <c r="ARB2" s="135"/>
      <c r="ARC2" s="135"/>
      <c r="ARD2" s="135"/>
      <c r="ARE2" s="135"/>
      <c r="ARF2" s="135"/>
      <c r="ARG2" s="135"/>
      <c r="ARH2" s="135"/>
      <c r="ARI2" s="135"/>
      <c r="ARJ2" s="135"/>
      <c r="ARK2" s="135"/>
      <c r="ARL2" s="135"/>
      <c r="ARM2" s="135"/>
      <c r="ARN2" s="135"/>
      <c r="ARO2" s="135"/>
      <c r="ARP2" s="135"/>
      <c r="ARQ2" s="135"/>
      <c r="ARR2" s="135"/>
      <c r="ARS2" s="135"/>
      <c r="ART2" s="135"/>
      <c r="ARU2" s="135"/>
      <c r="ARV2" s="135"/>
      <c r="ARW2" s="135"/>
      <c r="ARX2" s="135"/>
      <c r="ARY2" s="135"/>
      <c r="ARZ2" s="135"/>
      <c r="ASA2" s="135"/>
      <c r="ASB2" s="135"/>
      <c r="ASC2" s="135"/>
      <c r="ASD2" s="135"/>
      <c r="ASE2" s="135"/>
      <c r="ASF2" s="135"/>
      <c r="ASG2" s="135"/>
      <c r="ASH2" s="135"/>
      <c r="ASI2" s="135"/>
      <c r="ASJ2" s="135"/>
      <c r="ASK2" s="135"/>
      <c r="ASL2" s="135"/>
      <c r="ASM2" s="135"/>
      <c r="ASN2" s="135"/>
      <c r="ASO2" s="135"/>
      <c r="ASP2" s="135"/>
      <c r="ASQ2" s="135"/>
      <c r="ASR2" s="135"/>
      <c r="ASS2" s="135"/>
      <c r="AST2" s="135"/>
      <c r="ASU2" s="135"/>
      <c r="ASV2" s="135"/>
      <c r="ASW2" s="135"/>
      <c r="ASX2" s="135"/>
      <c r="ASY2" s="135"/>
      <c r="ASZ2" s="135"/>
      <c r="ATA2" s="135"/>
      <c r="ATB2" s="135"/>
      <c r="ATC2" s="135"/>
      <c r="ATD2" s="135"/>
      <c r="ATE2" s="135"/>
      <c r="ATF2" s="135"/>
      <c r="ATG2" s="135"/>
      <c r="ATH2" s="135"/>
      <c r="ATI2" s="135"/>
      <c r="ATJ2" s="135"/>
      <c r="ATK2" s="135"/>
      <c r="ATL2" s="135"/>
      <c r="ATM2" s="135"/>
      <c r="ATN2" s="135"/>
      <c r="ATO2" s="135"/>
      <c r="ATP2" s="135"/>
      <c r="ATQ2" s="135"/>
      <c r="ATR2" s="135"/>
      <c r="ATS2" s="135"/>
      <c r="ATT2" s="135"/>
      <c r="ATU2" s="135"/>
      <c r="ATV2" s="135"/>
      <c r="ATW2" s="135"/>
      <c r="ATX2" s="135"/>
      <c r="ATY2" s="135"/>
      <c r="ATZ2" s="135"/>
      <c r="AUA2" s="135"/>
      <c r="AUB2" s="135"/>
      <c r="AUC2" s="135"/>
      <c r="AUD2" s="135"/>
      <c r="AUE2" s="135"/>
      <c r="AUF2" s="135"/>
      <c r="AUG2" s="135"/>
      <c r="AUH2" s="135"/>
      <c r="AUI2" s="135"/>
      <c r="AUJ2" s="135"/>
      <c r="AUK2" s="135"/>
      <c r="AUL2" s="135"/>
      <c r="AUM2" s="135"/>
      <c r="AUN2" s="135"/>
      <c r="AUO2" s="135"/>
      <c r="AUP2" s="135"/>
      <c r="AUQ2" s="135"/>
      <c r="AUR2" s="135"/>
      <c r="AUS2" s="135"/>
      <c r="AUT2" s="135"/>
      <c r="AUU2" s="135"/>
      <c r="AUV2" s="135"/>
      <c r="AUW2" s="135"/>
      <c r="AUX2" s="135"/>
      <c r="AUY2" s="135"/>
      <c r="AUZ2" s="135"/>
      <c r="AVA2" s="135"/>
      <c r="AVB2" s="135"/>
      <c r="AVC2" s="135"/>
      <c r="AVD2" s="135"/>
      <c r="AVE2" s="135"/>
      <c r="AVF2" s="135"/>
      <c r="AVG2" s="135"/>
      <c r="AVH2" s="135"/>
      <c r="AVI2" s="135"/>
      <c r="AVJ2" s="135"/>
      <c r="AVK2" s="135"/>
      <c r="AVL2" s="135"/>
      <c r="AVM2" s="135"/>
      <c r="AVN2" s="135"/>
      <c r="AVO2" s="135"/>
      <c r="AVP2" s="135"/>
      <c r="AVQ2" s="135"/>
      <c r="AVR2" s="135"/>
      <c r="AVS2" s="135"/>
      <c r="AVT2" s="135"/>
      <c r="AVU2" s="135"/>
      <c r="AVV2" s="135"/>
      <c r="AVW2" s="135"/>
      <c r="AVX2" s="135"/>
      <c r="AVY2" s="135"/>
      <c r="AVZ2" s="135"/>
      <c r="AWA2" s="135"/>
      <c r="AWB2" s="135"/>
      <c r="AWC2" s="135"/>
      <c r="AWD2" s="135"/>
      <c r="AWE2" s="135"/>
      <c r="AWF2" s="135"/>
      <c r="AWG2" s="135"/>
      <c r="AWH2" s="135"/>
      <c r="AWI2" s="135"/>
      <c r="AWJ2" s="135"/>
      <c r="AWK2" s="135"/>
      <c r="AWL2" s="135"/>
      <c r="AWM2" s="135"/>
      <c r="AWN2" s="135"/>
      <c r="AWO2" s="135"/>
      <c r="AWP2" s="135"/>
      <c r="AWQ2" s="135"/>
      <c r="AWR2" s="135"/>
      <c r="AWS2" s="135"/>
      <c r="AWT2" s="135"/>
      <c r="AWU2" s="135"/>
      <c r="AWV2" s="135"/>
      <c r="AWW2" s="135"/>
      <c r="AWX2" s="135"/>
      <c r="AWY2" s="135"/>
      <c r="AWZ2" s="135"/>
      <c r="AXA2" s="135"/>
      <c r="AXB2" s="135"/>
      <c r="AXC2" s="135"/>
      <c r="AXD2" s="135"/>
      <c r="AXE2" s="135"/>
      <c r="AXF2" s="135"/>
      <c r="AXG2" s="135"/>
      <c r="AXH2" s="135"/>
      <c r="AXI2" s="135"/>
      <c r="AXJ2" s="135"/>
      <c r="AXK2" s="135"/>
      <c r="AXL2" s="135"/>
      <c r="AXM2" s="135"/>
      <c r="AXN2" s="135"/>
      <c r="AXO2" s="135"/>
      <c r="AXP2" s="135"/>
      <c r="AXQ2" s="135"/>
      <c r="AXR2" s="135"/>
      <c r="AXS2" s="135"/>
      <c r="AXT2" s="135"/>
      <c r="AXU2" s="135"/>
      <c r="AXV2" s="135"/>
      <c r="AXW2" s="135"/>
      <c r="AXX2" s="135"/>
      <c r="AXY2" s="135"/>
      <c r="AXZ2" s="135"/>
      <c r="AYA2" s="135"/>
      <c r="AYB2" s="135"/>
      <c r="AYC2" s="135"/>
      <c r="AYD2" s="135"/>
      <c r="AYE2" s="135"/>
      <c r="AYF2" s="135"/>
      <c r="AYG2" s="135"/>
      <c r="AYH2" s="135"/>
      <c r="AYI2" s="135"/>
      <c r="AYJ2" s="135"/>
      <c r="AYK2" s="135"/>
      <c r="AYL2" s="135"/>
      <c r="AYM2" s="135"/>
      <c r="AYN2" s="135"/>
      <c r="AYO2" s="135"/>
      <c r="AYP2" s="135"/>
      <c r="AYQ2" s="135"/>
      <c r="AYR2" s="135"/>
      <c r="AYS2" s="135"/>
      <c r="AYT2" s="135"/>
      <c r="AYU2" s="135"/>
      <c r="AYV2" s="135"/>
      <c r="AYW2" s="135"/>
      <c r="AYX2" s="135"/>
      <c r="AYY2" s="135"/>
      <c r="AYZ2" s="135"/>
      <c r="AZA2" s="135"/>
      <c r="AZB2" s="135"/>
      <c r="AZC2" s="135"/>
      <c r="AZD2" s="135"/>
      <c r="AZE2" s="135"/>
      <c r="AZF2" s="135"/>
      <c r="AZG2" s="135"/>
      <c r="AZH2" s="135"/>
      <c r="AZI2" s="135"/>
      <c r="AZJ2" s="135"/>
      <c r="AZK2" s="135"/>
      <c r="AZL2" s="135"/>
      <c r="AZM2" s="135"/>
      <c r="AZN2" s="135"/>
      <c r="AZO2" s="135"/>
      <c r="AZP2" s="135"/>
      <c r="AZQ2" s="135"/>
      <c r="AZR2" s="135"/>
      <c r="AZS2" s="135"/>
      <c r="AZT2" s="135"/>
      <c r="AZU2" s="135"/>
      <c r="AZV2" s="135"/>
      <c r="AZW2" s="135"/>
      <c r="AZX2" s="135"/>
      <c r="AZY2" s="135"/>
      <c r="AZZ2" s="135"/>
      <c r="BAA2" s="135"/>
      <c r="BAB2" s="135"/>
      <c r="BAC2" s="135"/>
      <c r="BAD2" s="135"/>
      <c r="BAE2" s="135"/>
      <c r="BAF2" s="135"/>
      <c r="BAG2" s="135"/>
      <c r="BAH2" s="135"/>
      <c r="BAI2" s="135"/>
      <c r="BAJ2" s="135"/>
      <c r="BAK2" s="135"/>
      <c r="BAL2" s="135"/>
      <c r="BAM2" s="135"/>
      <c r="BAN2" s="135"/>
      <c r="BAO2" s="135"/>
      <c r="BAP2" s="135"/>
      <c r="BAQ2" s="135"/>
      <c r="BAR2" s="135"/>
      <c r="BAS2" s="135"/>
      <c r="BAT2" s="135"/>
      <c r="BAU2" s="135"/>
      <c r="BAV2" s="135"/>
      <c r="BAW2" s="135"/>
      <c r="BAX2" s="135"/>
      <c r="BAY2" s="135"/>
      <c r="BAZ2" s="135"/>
      <c r="BBA2" s="135"/>
      <c r="BBB2" s="135"/>
      <c r="BBC2" s="135"/>
      <c r="BBD2" s="135"/>
      <c r="BBE2" s="135"/>
      <c r="BBF2" s="135"/>
      <c r="BBG2" s="135"/>
      <c r="BBH2" s="135"/>
      <c r="BBI2" s="135"/>
      <c r="BBJ2" s="135"/>
      <c r="BBK2" s="135"/>
      <c r="BBL2" s="135"/>
      <c r="BBM2" s="135"/>
      <c r="BBN2" s="135"/>
      <c r="BBO2" s="135"/>
      <c r="BBP2" s="135"/>
      <c r="BBQ2" s="135"/>
      <c r="BBR2" s="135"/>
      <c r="BBS2" s="135"/>
      <c r="BBT2" s="135"/>
      <c r="BBU2" s="135"/>
      <c r="BBV2" s="135"/>
      <c r="BBW2" s="135"/>
      <c r="BBX2" s="135"/>
      <c r="BBY2" s="135"/>
      <c r="BBZ2" s="135"/>
      <c r="BCA2" s="135"/>
      <c r="BCB2" s="135"/>
      <c r="BCC2" s="135"/>
      <c r="BCD2" s="135"/>
      <c r="BCE2" s="135"/>
      <c r="BCF2" s="135"/>
      <c r="BCG2" s="135"/>
      <c r="BCH2" s="135"/>
      <c r="BCI2" s="135"/>
      <c r="BCJ2" s="135"/>
      <c r="BCK2" s="135"/>
      <c r="BCL2" s="135"/>
      <c r="BCM2" s="135"/>
      <c r="BCN2" s="135"/>
      <c r="BCO2" s="135"/>
      <c r="BCP2" s="135"/>
      <c r="BCQ2" s="135"/>
      <c r="BCR2" s="135"/>
      <c r="BCS2" s="135"/>
      <c r="BCT2" s="135"/>
      <c r="BCU2" s="135"/>
      <c r="BCV2" s="135"/>
      <c r="BCW2" s="135"/>
      <c r="BCX2" s="135"/>
      <c r="BCY2" s="135"/>
      <c r="BCZ2" s="135"/>
      <c r="BDA2" s="135"/>
      <c r="BDB2" s="135"/>
      <c r="BDC2" s="135"/>
      <c r="BDD2" s="135"/>
      <c r="BDE2" s="135"/>
      <c r="BDF2" s="135"/>
      <c r="BDG2" s="135"/>
      <c r="BDH2" s="135"/>
      <c r="BDI2" s="135"/>
      <c r="BDJ2" s="135"/>
      <c r="BDK2" s="135"/>
      <c r="BDL2" s="135"/>
      <c r="BDM2" s="135"/>
      <c r="BDN2" s="135"/>
      <c r="BDO2" s="135"/>
      <c r="BDP2" s="135"/>
      <c r="BDQ2" s="135"/>
      <c r="BDR2" s="135"/>
      <c r="BDS2" s="135"/>
      <c r="BDT2" s="135"/>
      <c r="BDU2" s="135"/>
      <c r="BDV2" s="135"/>
      <c r="BDW2" s="135"/>
      <c r="BDX2" s="135"/>
      <c r="BDY2" s="135"/>
      <c r="BDZ2" s="135"/>
      <c r="BEA2" s="135"/>
      <c r="BEB2" s="135"/>
      <c r="BEC2" s="135"/>
      <c r="BED2" s="135"/>
      <c r="BEE2" s="135"/>
      <c r="BEF2" s="135"/>
      <c r="BEG2" s="135"/>
      <c r="BEH2" s="135"/>
      <c r="BEI2" s="135"/>
      <c r="BEJ2" s="135"/>
      <c r="BEK2" s="135"/>
      <c r="BEL2" s="135"/>
      <c r="BEM2" s="135"/>
      <c r="BEN2" s="135"/>
      <c r="BEO2" s="135"/>
      <c r="BEP2" s="135"/>
      <c r="BEQ2" s="135"/>
      <c r="BER2" s="135"/>
      <c r="BES2" s="135"/>
      <c r="BET2" s="135"/>
      <c r="BEU2" s="135"/>
      <c r="BEV2" s="135"/>
      <c r="BEW2" s="135"/>
      <c r="BEX2" s="135"/>
      <c r="BEY2" s="135"/>
      <c r="BEZ2" s="135"/>
      <c r="BFA2" s="135"/>
      <c r="BFB2" s="135"/>
      <c r="BFC2" s="135"/>
      <c r="BFD2" s="135"/>
      <c r="BFE2" s="135"/>
      <c r="BFF2" s="135"/>
      <c r="BFG2" s="135"/>
      <c r="BFH2" s="135"/>
      <c r="BFI2" s="135"/>
      <c r="BFJ2" s="135"/>
      <c r="BFK2" s="135"/>
      <c r="BFL2" s="135"/>
      <c r="BFM2" s="135"/>
      <c r="BFN2" s="135"/>
      <c r="BFO2" s="135"/>
      <c r="BFP2" s="135"/>
      <c r="BFQ2" s="135"/>
      <c r="BFR2" s="135"/>
      <c r="BFS2" s="135"/>
      <c r="BFT2" s="135"/>
      <c r="BFU2" s="135"/>
      <c r="BFV2" s="135"/>
      <c r="BFW2" s="135"/>
      <c r="BFX2" s="135"/>
      <c r="BFY2" s="135"/>
      <c r="BFZ2" s="135"/>
      <c r="BGA2" s="135"/>
      <c r="BGB2" s="135"/>
      <c r="BGC2" s="135"/>
      <c r="BGD2" s="135"/>
      <c r="BGE2" s="135"/>
      <c r="BGF2" s="135"/>
      <c r="BGG2" s="135"/>
      <c r="BGH2" s="135"/>
      <c r="BGI2" s="135"/>
      <c r="BGJ2" s="135"/>
      <c r="BGK2" s="135"/>
      <c r="BGL2" s="135"/>
      <c r="BGM2" s="135"/>
      <c r="BGN2" s="135"/>
      <c r="BGO2" s="135"/>
      <c r="BGP2" s="135"/>
      <c r="BGQ2" s="135"/>
      <c r="BGR2" s="135"/>
      <c r="BGS2" s="135"/>
      <c r="BGT2" s="135"/>
      <c r="BGU2" s="135"/>
      <c r="BGV2" s="135"/>
      <c r="BGW2" s="135"/>
      <c r="BGX2" s="135"/>
      <c r="BGY2" s="135"/>
      <c r="BGZ2" s="135"/>
      <c r="BHA2" s="135"/>
      <c r="BHB2" s="135"/>
      <c r="BHC2" s="135"/>
      <c r="BHD2" s="135"/>
      <c r="BHE2" s="135"/>
      <c r="BHF2" s="135"/>
      <c r="BHG2" s="135"/>
      <c r="BHH2" s="135"/>
      <c r="BHI2" s="135"/>
      <c r="BHJ2" s="135"/>
      <c r="BHK2" s="135"/>
      <c r="BHL2" s="135"/>
      <c r="BHM2" s="135"/>
      <c r="BHN2" s="135"/>
      <c r="BHO2" s="135"/>
      <c r="BHP2" s="135"/>
      <c r="BHQ2" s="135"/>
      <c r="BHR2" s="135"/>
      <c r="BHS2" s="135"/>
      <c r="BHT2" s="135"/>
      <c r="BHU2" s="135"/>
      <c r="BHV2" s="135"/>
      <c r="BHW2" s="135"/>
      <c r="BHX2" s="135"/>
      <c r="BHY2" s="135"/>
      <c r="BHZ2" s="135"/>
      <c r="BIA2" s="135"/>
      <c r="BIB2" s="135"/>
      <c r="BIC2" s="135"/>
      <c r="BID2" s="135"/>
      <c r="BIE2" s="135"/>
      <c r="BIF2" s="135"/>
      <c r="BIG2" s="135"/>
      <c r="BIH2" s="135"/>
      <c r="BII2" s="135"/>
      <c r="BIJ2" s="135"/>
      <c r="BIK2" s="135"/>
      <c r="BIL2" s="135"/>
      <c r="BIM2" s="135"/>
      <c r="BIN2" s="135"/>
      <c r="BIO2" s="135"/>
      <c r="BIP2" s="135"/>
      <c r="BIQ2" s="135"/>
      <c r="BIR2" s="135"/>
      <c r="BIS2" s="135"/>
      <c r="BIT2" s="135"/>
      <c r="BIU2" s="135"/>
      <c r="BIV2" s="135"/>
      <c r="BIW2" s="135"/>
      <c r="BIX2" s="135"/>
      <c r="BIY2" s="135"/>
      <c r="BIZ2" s="135"/>
      <c r="BJA2" s="135"/>
      <c r="BJB2" s="135"/>
      <c r="BJC2" s="135"/>
      <c r="BJD2" s="135"/>
      <c r="BJE2" s="135"/>
      <c r="BJF2" s="135"/>
      <c r="BJG2" s="135"/>
      <c r="BJH2" s="135"/>
      <c r="BJI2" s="135"/>
      <c r="BJJ2" s="135"/>
      <c r="BJK2" s="135"/>
      <c r="BJL2" s="135"/>
      <c r="BJM2" s="135"/>
      <c r="BJN2" s="135"/>
      <c r="BJO2" s="135"/>
      <c r="BJP2" s="135"/>
      <c r="BJQ2" s="135"/>
      <c r="BJR2" s="135"/>
      <c r="BJS2" s="135"/>
      <c r="BJT2" s="135"/>
      <c r="BJU2" s="135"/>
      <c r="BJV2" s="135"/>
      <c r="BJW2" s="135"/>
      <c r="BJX2" s="135"/>
      <c r="BJY2" s="135"/>
      <c r="BJZ2" s="135"/>
      <c r="BKA2" s="135"/>
      <c r="BKB2" s="135"/>
      <c r="BKC2" s="135"/>
      <c r="BKD2" s="135"/>
      <c r="BKE2" s="135"/>
      <c r="BKF2" s="135"/>
      <c r="BKG2" s="135"/>
      <c r="BKH2" s="135"/>
      <c r="BKI2" s="135"/>
      <c r="BKJ2" s="135"/>
      <c r="BKK2" s="135"/>
      <c r="BKL2" s="135"/>
      <c r="BKM2" s="135"/>
      <c r="BKN2" s="135"/>
      <c r="BKO2" s="135"/>
      <c r="BKP2" s="135"/>
      <c r="BKQ2" s="135"/>
      <c r="BKR2" s="135"/>
      <c r="BKS2" s="135"/>
      <c r="BKT2" s="135"/>
      <c r="BKU2" s="135"/>
      <c r="BKV2" s="135"/>
      <c r="BKW2" s="135"/>
      <c r="BKX2" s="135"/>
      <c r="BKY2" s="135"/>
      <c r="BKZ2" s="135"/>
      <c r="BLA2" s="135"/>
      <c r="BLB2" s="135"/>
      <c r="BLC2" s="135"/>
      <c r="BLD2" s="135"/>
      <c r="BLE2" s="135"/>
      <c r="BLF2" s="135"/>
      <c r="BLG2" s="135"/>
      <c r="BLH2" s="135"/>
      <c r="BLI2" s="135"/>
      <c r="BLJ2" s="135"/>
      <c r="BLK2" s="135"/>
      <c r="BLL2" s="135"/>
      <c r="BLM2" s="135"/>
      <c r="BLN2" s="135"/>
      <c r="BLO2" s="135"/>
      <c r="BLP2" s="135"/>
      <c r="BLQ2" s="135"/>
      <c r="BLR2" s="135"/>
      <c r="BLS2" s="135"/>
      <c r="BLT2" s="135"/>
      <c r="BLU2" s="135"/>
      <c r="BLV2" s="135"/>
      <c r="BLW2" s="135"/>
      <c r="BLX2" s="135"/>
      <c r="BLY2" s="135"/>
      <c r="BLZ2" s="135"/>
      <c r="BMA2" s="135"/>
      <c r="BMB2" s="135"/>
      <c r="BMC2" s="135"/>
      <c r="BMD2" s="135"/>
      <c r="BME2" s="135"/>
      <c r="BMF2" s="135"/>
      <c r="BMG2" s="135"/>
      <c r="BMH2" s="135"/>
      <c r="BMI2" s="135"/>
      <c r="BMJ2" s="135"/>
      <c r="BMK2" s="135"/>
      <c r="BML2" s="135"/>
      <c r="BMM2" s="135"/>
      <c r="BMN2" s="135"/>
      <c r="BMO2" s="135"/>
      <c r="BMP2" s="135"/>
      <c r="BMQ2" s="135"/>
      <c r="BMR2" s="135"/>
      <c r="BMS2" s="135"/>
      <c r="BMT2" s="135"/>
      <c r="BMU2" s="135"/>
      <c r="BMV2" s="135"/>
      <c r="BMW2" s="135"/>
      <c r="BMX2" s="135"/>
      <c r="BMY2" s="135"/>
      <c r="BMZ2" s="135"/>
      <c r="BNA2" s="135"/>
      <c r="BNB2" s="135"/>
      <c r="BNC2" s="135"/>
      <c r="BND2" s="135"/>
      <c r="BNE2" s="135"/>
      <c r="BNF2" s="135"/>
      <c r="BNG2" s="135"/>
      <c r="BNH2" s="135"/>
      <c r="BNI2" s="135"/>
      <c r="BNJ2" s="135"/>
      <c r="BNK2" s="135"/>
      <c r="BNL2" s="135"/>
      <c r="BNM2" s="135"/>
      <c r="BNN2" s="135"/>
      <c r="BNO2" s="135"/>
      <c r="BNP2" s="135"/>
      <c r="BNQ2" s="135"/>
      <c r="BNR2" s="135"/>
      <c r="BNS2" s="135"/>
      <c r="BNT2" s="135"/>
      <c r="BNU2" s="135"/>
      <c r="BNV2" s="135"/>
      <c r="BNW2" s="135"/>
      <c r="BNX2" s="135"/>
      <c r="BNY2" s="135"/>
      <c r="BNZ2" s="135"/>
      <c r="BOA2" s="135"/>
      <c r="BOB2" s="135"/>
      <c r="BOC2" s="135"/>
      <c r="BOD2" s="135"/>
      <c r="BOE2" s="135"/>
      <c r="BOF2" s="135"/>
      <c r="BOG2" s="135"/>
      <c r="BOH2" s="135"/>
      <c r="BOI2" s="135"/>
      <c r="BOJ2" s="135"/>
      <c r="BOK2" s="135"/>
      <c r="BOL2" s="135"/>
      <c r="BOM2" s="135"/>
      <c r="BON2" s="135"/>
      <c r="BOO2" s="135"/>
      <c r="BOP2" s="135"/>
      <c r="BOQ2" s="135"/>
      <c r="BOR2" s="135"/>
      <c r="BOS2" s="135"/>
      <c r="BOT2" s="135"/>
      <c r="BOU2" s="135"/>
      <c r="BOV2" s="135"/>
      <c r="BOW2" s="135"/>
      <c r="BOX2" s="135"/>
      <c r="BOY2" s="135"/>
      <c r="BOZ2" s="135"/>
      <c r="BPA2" s="135"/>
      <c r="BPB2" s="135"/>
      <c r="BPC2" s="135"/>
      <c r="BPD2" s="135"/>
      <c r="BPE2" s="135"/>
      <c r="BPF2" s="135"/>
      <c r="BPG2" s="135"/>
      <c r="BPH2" s="135"/>
      <c r="BPI2" s="135"/>
      <c r="BPJ2" s="135"/>
      <c r="BPK2" s="135"/>
      <c r="BPL2" s="135"/>
      <c r="BPM2" s="135"/>
      <c r="BPN2" s="135"/>
      <c r="BPO2" s="135"/>
      <c r="BPP2" s="135"/>
      <c r="BPQ2" s="135"/>
      <c r="BPR2" s="135"/>
      <c r="BPS2" s="135"/>
      <c r="BPT2" s="135"/>
      <c r="BPU2" s="135"/>
      <c r="BPV2" s="135"/>
      <c r="BPW2" s="135"/>
      <c r="BPX2" s="135"/>
      <c r="BPY2" s="135"/>
      <c r="BPZ2" s="135"/>
      <c r="BQA2" s="135"/>
      <c r="BQB2" s="135"/>
      <c r="BQC2" s="135"/>
      <c r="BQD2" s="135"/>
      <c r="BQE2" s="135"/>
      <c r="BQF2" s="135"/>
      <c r="BQG2" s="135"/>
      <c r="BQH2" s="135"/>
      <c r="BQI2" s="135"/>
      <c r="BQJ2" s="135"/>
      <c r="BQK2" s="135"/>
      <c r="BQL2" s="135"/>
      <c r="BQM2" s="135"/>
      <c r="BQN2" s="135"/>
      <c r="BQO2" s="135"/>
      <c r="BQP2" s="135"/>
      <c r="BQQ2" s="135"/>
      <c r="BQR2" s="135"/>
      <c r="BQS2" s="135"/>
      <c r="BQT2" s="135"/>
      <c r="BQU2" s="135"/>
      <c r="BQV2" s="135"/>
      <c r="BQW2" s="135"/>
      <c r="BQX2" s="135"/>
      <c r="BQY2" s="135"/>
      <c r="BQZ2" s="135"/>
      <c r="BRA2" s="135"/>
      <c r="BRB2" s="135"/>
      <c r="BRC2" s="135"/>
      <c r="BRD2" s="135"/>
      <c r="BRE2" s="135"/>
      <c r="BRF2" s="135"/>
      <c r="BRG2" s="135"/>
      <c r="BRH2" s="135"/>
      <c r="BRI2" s="135"/>
      <c r="BRJ2" s="135"/>
      <c r="BRK2" s="135"/>
      <c r="BRL2" s="135"/>
      <c r="BRM2" s="135"/>
      <c r="BRN2" s="135"/>
      <c r="BRO2" s="135"/>
      <c r="BRP2" s="135"/>
      <c r="BRQ2" s="135"/>
      <c r="BRR2" s="135"/>
      <c r="BRS2" s="135"/>
      <c r="BRT2" s="135"/>
      <c r="BRU2" s="135"/>
      <c r="BRV2" s="135"/>
      <c r="BRW2" s="135"/>
      <c r="BRX2" s="135"/>
      <c r="BRY2" s="135"/>
      <c r="BRZ2" s="135"/>
      <c r="BSA2" s="135"/>
      <c r="BSB2" s="135"/>
      <c r="BSC2" s="135"/>
      <c r="BSD2" s="135"/>
      <c r="BSE2" s="135"/>
      <c r="BSF2" s="135"/>
      <c r="BSG2" s="135"/>
      <c r="BSH2" s="135"/>
      <c r="BSI2" s="135"/>
      <c r="BSJ2" s="135"/>
      <c r="BSK2" s="135"/>
      <c r="BSL2" s="135"/>
      <c r="BSM2" s="135"/>
      <c r="BSN2" s="135"/>
      <c r="BSO2" s="135"/>
      <c r="BSP2" s="135"/>
      <c r="BSQ2" s="135"/>
      <c r="BSR2" s="135"/>
      <c r="BSS2" s="135"/>
      <c r="BST2" s="135"/>
      <c r="BSU2" s="135"/>
      <c r="BSV2" s="135"/>
      <c r="BSW2" s="135"/>
      <c r="BSX2" s="135"/>
      <c r="BSY2" s="135"/>
      <c r="BSZ2" s="135"/>
      <c r="BTA2" s="135"/>
      <c r="BTB2" s="135"/>
      <c r="BTC2" s="135"/>
      <c r="BTD2" s="135"/>
      <c r="BTE2" s="135"/>
      <c r="BTF2" s="135"/>
      <c r="BTG2" s="135"/>
      <c r="BTH2" s="135"/>
      <c r="BTI2" s="135"/>
      <c r="BTJ2" s="135"/>
      <c r="BTK2" s="135"/>
      <c r="BTL2" s="135"/>
      <c r="BTM2" s="135"/>
      <c r="BTN2" s="135"/>
      <c r="BTO2" s="135"/>
      <c r="BTP2" s="135"/>
      <c r="BTQ2" s="135"/>
      <c r="BTR2" s="135"/>
      <c r="BTS2" s="135"/>
      <c r="BTT2" s="135"/>
      <c r="BTU2" s="135"/>
      <c r="BTV2" s="135"/>
      <c r="BTW2" s="135"/>
      <c r="BTX2" s="135"/>
      <c r="BTY2" s="135"/>
      <c r="BTZ2" s="135"/>
      <c r="BUA2" s="135"/>
      <c r="BUB2" s="135"/>
      <c r="BUC2" s="135"/>
      <c r="BUD2" s="135"/>
      <c r="BUE2" s="135"/>
      <c r="BUF2" s="135"/>
      <c r="BUG2" s="135"/>
      <c r="BUH2" s="135"/>
      <c r="BUI2" s="135"/>
      <c r="BUJ2" s="135"/>
      <c r="BUK2" s="135"/>
      <c r="BUL2" s="135"/>
      <c r="BUM2" s="135"/>
      <c r="BUN2" s="135"/>
      <c r="BUO2" s="135"/>
      <c r="BUP2" s="135"/>
      <c r="BUQ2" s="135"/>
      <c r="BUR2" s="135"/>
      <c r="BUS2" s="135"/>
      <c r="BUT2" s="135"/>
      <c r="BUU2" s="135"/>
      <c r="BUV2" s="135"/>
      <c r="BUW2" s="135"/>
      <c r="BUX2" s="135"/>
      <c r="BUY2" s="135"/>
      <c r="BUZ2" s="135"/>
      <c r="BVA2" s="135"/>
      <c r="BVB2" s="135"/>
      <c r="BVC2" s="135"/>
      <c r="BVD2" s="135"/>
      <c r="BVE2" s="135"/>
      <c r="BVF2" s="135"/>
      <c r="BVG2" s="135"/>
      <c r="BVH2" s="135"/>
      <c r="BVI2" s="135"/>
      <c r="BVJ2" s="135"/>
      <c r="BVK2" s="135"/>
      <c r="BVL2" s="135"/>
      <c r="BVM2" s="135"/>
      <c r="BVN2" s="135"/>
      <c r="BVO2" s="135"/>
      <c r="BVP2" s="135"/>
      <c r="BVQ2" s="135"/>
      <c r="BVR2" s="135"/>
      <c r="BVS2" s="135"/>
      <c r="BVT2" s="135"/>
      <c r="BVU2" s="135"/>
      <c r="BVV2" s="135"/>
      <c r="BVW2" s="135"/>
      <c r="BVX2" s="135"/>
      <c r="BVY2" s="135"/>
      <c r="BVZ2" s="135"/>
      <c r="BWA2" s="135"/>
      <c r="BWB2" s="135"/>
      <c r="BWC2" s="135"/>
      <c r="BWD2" s="135"/>
      <c r="BWE2" s="135"/>
      <c r="BWF2" s="135"/>
      <c r="BWG2" s="135"/>
      <c r="BWH2" s="135"/>
      <c r="BWI2" s="135"/>
      <c r="BWJ2" s="135"/>
      <c r="BWK2" s="135"/>
      <c r="BWL2" s="135"/>
      <c r="BWM2" s="135"/>
      <c r="BWN2" s="135"/>
      <c r="BWO2" s="135"/>
      <c r="BWP2" s="135"/>
      <c r="BWQ2" s="135"/>
      <c r="BWR2" s="135"/>
      <c r="BWS2" s="135"/>
      <c r="BWT2" s="135"/>
      <c r="BWU2" s="135"/>
      <c r="BWV2" s="135"/>
      <c r="BWW2" s="135"/>
      <c r="BWX2" s="135"/>
      <c r="BWY2" s="135"/>
      <c r="BWZ2" s="135"/>
      <c r="BXA2" s="135"/>
      <c r="BXB2" s="135"/>
      <c r="BXC2" s="135"/>
      <c r="BXD2" s="135"/>
      <c r="BXE2" s="135"/>
      <c r="BXF2" s="135"/>
      <c r="BXG2" s="135"/>
      <c r="BXH2" s="135"/>
      <c r="BXI2" s="135"/>
      <c r="BXJ2" s="135"/>
      <c r="BXK2" s="135"/>
      <c r="BXL2" s="135"/>
      <c r="BXM2" s="135"/>
      <c r="BXN2" s="135"/>
      <c r="BXO2" s="135"/>
      <c r="BXP2" s="135"/>
      <c r="BXQ2" s="135"/>
      <c r="BXR2" s="135"/>
      <c r="BXS2" s="135"/>
      <c r="BXT2" s="135"/>
      <c r="BXU2" s="135"/>
      <c r="BXV2" s="135"/>
      <c r="BXW2" s="135"/>
      <c r="BXX2" s="135"/>
      <c r="BXY2" s="135"/>
      <c r="BXZ2" s="135"/>
      <c r="BYA2" s="135"/>
      <c r="BYB2" s="135"/>
      <c r="BYC2" s="135"/>
      <c r="BYD2" s="135"/>
      <c r="BYE2" s="135"/>
      <c r="BYF2" s="135"/>
      <c r="BYG2" s="135"/>
      <c r="BYH2" s="135"/>
      <c r="BYI2" s="135"/>
      <c r="BYJ2" s="135"/>
      <c r="BYK2" s="135"/>
      <c r="BYL2" s="135"/>
      <c r="BYM2" s="135"/>
      <c r="BYN2" s="135"/>
      <c r="BYO2" s="135"/>
      <c r="BYP2" s="135"/>
      <c r="BYQ2" s="135"/>
      <c r="BYR2" s="135"/>
      <c r="BYS2" s="135"/>
      <c r="BYT2" s="135"/>
      <c r="BYU2" s="135"/>
      <c r="BYV2" s="135"/>
      <c r="BYW2" s="135"/>
      <c r="BYX2" s="135"/>
      <c r="BYY2" s="135"/>
      <c r="BYZ2" s="135"/>
      <c r="BZA2" s="135"/>
      <c r="BZB2" s="135"/>
      <c r="BZC2" s="135"/>
      <c r="BZD2" s="135"/>
      <c r="BZE2" s="135"/>
      <c r="BZF2" s="135"/>
      <c r="BZG2" s="135"/>
      <c r="BZH2" s="135"/>
      <c r="BZI2" s="135"/>
      <c r="BZJ2" s="135"/>
      <c r="BZK2" s="135"/>
      <c r="BZL2" s="135"/>
      <c r="BZM2" s="135"/>
      <c r="BZN2" s="135"/>
      <c r="BZO2" s="135"/>
      <c r="BZP2" s="135"/>
      <c r="BZQ2" s="135"/>
      <c r="BZR2" s="135"/>
      <c r="BZS2" s="135"/>
      <c r="BZT2" s="135"/>
      <c r="BZU2" s="135"/>
      <c r="BZV2" s="135"/>
      <c r="BZW2" s="135"/>
      <c r="BZX2" s="135"/>
      <c r="BZY2" s="135"/>
      <c r="BZZ2" s="135"/>
      <c r="CAA2" s="135"/>
      <c r="CAB2" s="135"/>
      <c r="CAC2" s="135"/>
      <c r="CAD2" s="135"/>
      <c r="CAE2" s="135"/>
      <c r="CAF2" s="135"/>
      <c r="CAG2" s="135"/>
      <c r="CAH2" s="135"/>
      <c r="CAI2" s="135"/>
      <c r="CAJ2" s="135"/>
      <c r="CAK2" s="135"/>
      <c r="CAL2" s="135"/>
      <c r="CAM2" s="135"/>
      <c r="CAN2" s="135"/>
      <c r="CAO2" s="135"/>
      <c r="CAP2" s="135"/>
      <c r="CAQ2" s="135"/>
      <c r="CAR2" s="135"/>
      <c r="CAS2" s="135"/>
      <c r="CAT2" s="135"/>
      <c r="CAU2" s="135"/>
      <c r="CAV2" s="135"/>
      <c r="CAW2" s="135"/>
      <c r="CAX2" s="135"/>
      <c r="CAY2" s="135"/>
      <c r="CAZ2" s="135"/>
      <c r="CBA2" s="135"/>
      <c r="CBB2" s="135"/>
      <c r="CBC2" s="135"/>
      <c r="CBD2" s="135"/>
      <c r="CBE2" s="135"/>
      <c r="CBF2" s="135"/>
      <c r="CBG2" s="135"/>
      <c r="CBH2" s="135"/>
      <c r="CBI2" s="135"/>
      <c r="CBJ2" s="135"/>
      <c r="CBK2" s="135"/>
      <c r="CBL2" s="135"/>
      <c r="CBM2" s="135"/>
      <c r="CBN2" s="135"/>
      <c r="CBO2" s="135"/>
      <c r="CBP2" s="135"/>
      <c r="CBQ2" s="135"/>
      <c r="CBR2" s="135"/>
      <c r="CBS2" s="135"/>
      <c r="CBT2" s="135"/>
      <c r="CBU2" s="135"/>
      <c r="CBV2" s="135"/>
      <c r="CBW2" s="135"/>
      <c r="CBX2" s="135"/>
      <c r="CBY2" s="135"/>
      <c r="CBZ2" s="135"/>
      <c r="CCA2" s="135"/>
      <c r="CCB2" s="135"/>
      <c r="CCC2" s="135"/>
      <c r="CCD2" s="135"/>
      <c r="CCE2" s="135"/>
      <c r="CCF2" s="135"/>
      <c r="CCG2" s="135"/>
      <c r="CCH2" s="135"/>
      <c r="CCI2" s="135"/>
      <c r="CCJ2" s="135"/>
      <c r="CCK2" s="135"/>
      <c r="CCL2" s="135"/>
      <c r="CCM2" s="135"/>
      <c r="CCN2" s="135"/>
      <c r="CCO2" s="135"/>
      <c r="CCP2" s="135"/>
      <c r="CCQ2" s="135"/>
      <c r="CCR2" s="135"/>
      <c r="CCS2" s="135"/>
      <c r="CCT2" s="135"/>
      <c r="CCU2" s="135"/>
      <c r="CCV2" s="135"/>
      <c r="CCW2" s="135"/>
      <c r="CCX2" s="135"/>
      <c r="CCY2" s="135"/>
      <c r="CCZ2" s="135"/>
      <c r="CDA2" s="135"/>
      <c r="CDB2" s="135"/>
      <c r="CDC2" s="135"/>
      <c r="CDD2" s="135"/>
      <c r="CDE2" s="135"/>
      <c r="CDF2" s="135"/>
      <c r="CDG2" s="135"/>
      <c r="CDH2" s="135"/>
      <c r="CDI2" s="135"/>
      <c r="CDJ2" s="135"/>
      <c r="CDK2" s="135"/>
      <c r="CDL2" s="135"/>
      <c r="CDM2" s="135"/>
      <c r="CDN2" s="135"/>
      <c r="CDO2" s="135"/>
      <c r="CDP2" s="135"/>
      <c r="CDQ2" s="135"/>
      <c r="CDR2" s="135"/>
      <c r="CDS2" s="135"/>
      <c r="CDT2" s="135"/>
      <c r="CDU2" s="135"/>
      <c r="CDV2" s="135"/>
      <c r="CDW2" s="135"/>
      <c r="CDX2" s="135"/>
      <c r="CDY2" s="135"/>
      <c r="CDZ2" s="135"/>
      <c r="CEA2" s="135"/>
      <c r="CEB2" s="135"/>
      <c r="CEC2" s="135"/>
      <c r="CED2" s="135"/>
      <c r="CEE2" s="135"/>
      <c r="CEF2" s="135"/>
      <c r="CEG2" s="135"/>
      <c r="CEH2" s="135"/>
      <c r="CEI2" s="135"/>
      <c r="CEJ2" s="135"/>
      <c r="CEK2" s="135"/>
      <c r="CEL2" s="135"/>
      <c r="CEM2" s="135"/>
      <c r="CEN2" s="135"/>
      <c r="CEO2" s="135"/>
      <c r="CEP2" s="135"/>
      <c r="CEQ2" s="135"/>
      <c r="CER2" s="135"/>
      <c r="CES2" s="135"/>
      <c r="CET2" s="135"/>
      <c r="CEU2" s="135"/>
      <c r="CEV2" s="135"/>
      <c r="CEW2" s="135"/>
      <c r="CEX2" s="135"/>
      <c r="CEY2" s="135"/>
      <c r="CEZ2" s="135"/>
      <c r="CFA2" s="135"/>
      <c r="CFB2" s="135"/>
      <c r="CFC2" s="135"/>
      <c r="CFD2" s="135"/>
      <c r="CFE2" s="135"/>
      <c r="CFF2" s="135"/>
      <c r="CFG2" s="135"/>
      <c r="CFH2" s="135"/>
      <c r="CFI2" s="135"/>
      <c r="CFJ2" s="135"/>
      <c r="CFK2" s="135"/>
      <c r="CFL2" s="135"/>
      <c r="CFM2" s="135"/>
      <c r="CFN2" s="135"/>
      <c r="CFO2" s="135"/>
      <c r="CFP2" s="135"/>
      <c r="CFQ2" s="135"/>
      <c r="CFR2" s="135"/>
      <c r="CFS2" s="135"/>
      <c r="CFT2" s="135"/>
      <c r="CFU2" s="135"/>
      <c r="CFV2" s="135"/>
      <c r="CFW2" s="135"/>
      <c r="CFX2" s="135"/>
      <c r="CFY2" s="135"/>
      <c r="CFZ2" s="135"/>
      <c r="CGA2" s="135"/>
      <c r="CGB2" s="135"/>
      <c r="CGC2" s="135"/>
      <c r="CGD2" s="135"/>
      <c r="CGE2" s="135"/>
      <c r="CGF2" s="135"/>
      <c r="CGG2" s="135"/>
      <c r="CGH2" s="135"/>
      <c r="CGI2" s="135"/>
      <c r="CGJ2" s="135"/>
      <c r="CGK2" s="135"/>
      <c r="CGL2" s="135"/>
      <c r="CGM2" s="135"/>
      <c r="CGN2" s="135"/>
      <c r="CGO2" s="135"/>
      <c r="CGP2" s="135"/>
      <c r="CGQ2" s="135"/>
      <c r="CGR2" s="135"/>
      <c r="CGS2" s="135"/>
      <c r="CGT2" s="135"/>
      <c r="CGU2" s="135"/>
      <c r="CGV2" s="135"/>
      <c r="CGW2" s="135"/>
      <c r="CGX2" s="135"/>
      <c r="CGY2" s="135"/>
      <c r="CGZ2" s="135"/>
      <c r="CHA2" s="135"/>
      <c r="CHB2" s="135"/>
      <c r="CHC2" s="135"/>
      <c r="CHD2" s="135"/>
      <c r="CHE2" s="135"/>
      <c r="CHF2" s="135"/>
      <c r="CHG2" s="135"/>
      <c r="CHH2" s="135"/>
      <c r="CHI2" s="135"/>
      <c r="CHJ2" s="135"/>
      <c r="CHK2" s="135"/>
      <c r="CHL2" s="135"/>
      <c r="CHM2" s="135"/>
      <c r="CHN2" s="135"/>
      <c r="CHO2" s="135"/>
      <c r="CHP2" s="135"/>
      <c r="CHQ2" s="135"/>
      <c r="CHR2" s="135"/>
      <c r="CHS2" s="135"/>
      <c r="CHT2" s="135"/>
      <c r="CHU2" s="135"/>
      <c r="CHV2" s="135"/>
      <c r="CHW2" s="135"/>
      <c r="CHX2" s="135"/>
      <c r="CHY2" s="135"/>
      <c r="CHZ2" s="135"/>
      <c r="CIA2" s="135"/>
      <c r="CIB2" s="135"/>
      <c r="CIC2" s="135"/>
      <c r="CID2" s="135"/>
      <c r="CIE2" s="135"/>
      <c r="CIF2" s="135"/>
      <c r="CIG2" s="135"/>
      <c r="CIH2" s="135"/>
      <c r="CII2" s="135"/>
      <c r="CIJ2" s="135"/>
      <c r="CIK2" s="135"/>
      <c r="CIL2" s="135"/>
      <c r="CIM2" s="135"/>
      <c r="CIN2" s="135"/>
      <c r="CIO2" s="135"/>
      <c r="CIP2" s="135"/>
      <c r="CIQ2" s="135"/>
      <c r="CIR2" s="135"/>
      <c r="CIS2" s="135"/>
      <c r="CIT2" s="135"/>
      <c r="CIU2" s="135"/>
      <c r="CIV2" s="135"/>
      <c r="CIW2" s="135"/>
      <c r="CIX2" s="135"/>
      <c r="CIY2" s="135"/>
      <c r="CIZ2" s="135"/>
      <c r="CJA2" s="135"/>
      <c r="CJB2" s="135"/>
      <c r="CJC2" s="135"/>
      <c r="CJD2" s="135"/>
      <c r="CJE2" s="135"/>
      <c r="CJF2" s="135"/>
      <c r="CJG2" s="135"/>
      <c r="CJH2" s="135"/>
      <c r="CJI2" s="135"/>
      <c r="CJJ2" s="135"/>
      <c r="CJK2" s="135"/>
      <c r="CJL2" s="135"/>
      <c r="CJM2" s="135"/>
      <c r="CJN2" s="135"/>
      <c r="CJO2" s="135"/>
      <c r="CJP2" s="135"/>
      <c r="CJQ2" s="135"/>
      <c r="CJR2" s="135"/>
      <c r="CJS2" s="135"/>
      <c r="CJT2" s="135"/>
      <c r="CJU2" s="135"/>
      <c r="CJV2" s="135"/>
      <c r="CJW2" s="135"/>
      <c r="CJX2" s="135"/>
      <c r="CJY2" s="135"/>
      <c r="CJZ2" s="135"/>
      <c r="CKA2" s="135"/>
      <c r="CKB2" s="135"/>
      <c r="CKC2" s="135"/>
      <c r="CKD2" s="135"/>
      <c r="CKE2" s="135"/>
      <c r="CKF2" s="135"/>
      <c r="CKG2" s="135"/>
      <c r="CKH2" s="135"/>
      <c r="CKI2" s="135"/>
      <c r="CKJ2" s="135"/>
      <c r="CKK2" s="135"/>
      <c r="CKL2" s="135"/>
      <c r="CKM2" s="135"/>
      <c r="CKN2" s="135"/>
      <c r="CKO2" s="135"/>
      <c r="CKP2" s="135"/>
      <c r="CKQ2" s="135"/>
      <c r="CKR2" s="135"/>
      <c r="CKS2" s="135"/>
      <c r="CKT2" s="135"/>
      <c r="CKU2" s="135"/>
      <c r="CKV2" s="135"/>
      <c r="CKW2" s="135"/>
      <c r="CKX2" s="135"/>
      <c r="CKY2" s="135"/>
      <c r="CKZ2" s="135"/>
      <c r="CLA2" s="135"/>
      <c r="CLB2" s="135"/>
      <c r="CLC2" s="135"/>
      <c r="CLD2" s="135"/>
      <c r="CLE2" s="135"/>
      <c r="CLF2" s="135"/>
      <c r="CLG2" s="135"/>
      <c r="CLH2" s="135"/>
      <c r="CLI2" s="135"/>
      <c r="CLJ2" s="135"/>
      <c r="CLK2" s="135"/>
      <c r="CLL2" s="135"/>
      <c r="CLM2" s="135"/>
      <c r="CLN2" s="135"/>
      <c r="CLO2" s="135"/>
      <c r="CLP2" s="135"/>
      <c r="CLQ2" s="135"/>
      <c r="CLR2" s="135"/>
      <c r="CLS2" s="135"/>
      <c r="CLT2" s="135"/>
      <c r="CLU2" s="135"/>
      <c r="CLV2" s="135"/>
      <c r="CLW2" s="135"/>
      <c r="CLX2" s="135"/>
      <c r="CLY2" s="135"/>
      <c r="CLZ2" s="135"/>
      <c r="CMA2" s="135"/>
      <c r="CMB2" s="135"/>
      <c r="CMC2" s="135"/>
      <c r="CMD2" s="135"/>
      <c r="CME2" s="135"/>
      <c r="CMF2" s="135"/>
      <c r="CMG2" s="135"/>
      <c r="CMH2" s="135"/>
      <c r="CMI2" s="135"/>
      <c r="CMJ2" s="135"/>
      <c r="CMK2" s="135"/>
      <c r="CML2" s="135"/>
      <c r="CMM2" s="135"/>
      <c r="CMN2" s="135"/>
      <c r="CMO2" s="135"/>
      <c r="CMP2" s="135"/>
      <c r="CMQ2" s="135"/>
      <c r="CMR2" s="135"/>
      <c r="CMS2" s="135"/>
      <c r="CMT2" s="135"/>
      <c r="CMU2" s="135"/>
      <c r="CMV2" s="135"/>
      <c r="CMW2" s="135"/>
      <c r="CMX2" s="135"/>
      <c r="CMY2" s="135"/>
      <c r="CMZ2" s="135"/>
      <c r="CNA2" s="135"/>
      <c r="CNB2" s="135"/>
      <c r="CNC2" s="135"/>
      <c r="CND2" s="135"/>
      <c r="CNE2" s="135"/>
      <c r="CNF2" s="135"/>
      <c r="CNG2" s="135"/>
      <c r="CNH2" s="135"/>
      <c r="CNI2" s="135"/>
      <c r="CNJ2" s="135"/>
      <c r="CNK2" s="135"/>
      <c r="CNL2" s="135"/>
      <c r="CNM2" s="135"/>
      <c r="CNN2" s="135"/>
      <c r="CNO2" s="135"/>
      <c r="CNP2" s="135"/>
      <c r="CNQ2" s="135"/>
      <c r="CNR2" s="135"/>
      <c r="CNS2" s="135"/>
      <c r="CNT2" s="135"/>
      <c r="CNU2" s="135"/>
      <c r="CNV2" s="135"/>
      <c r="CNW2" s="135"/>
      <c r="CNX2" s="135"/>
      <c r="CNY2" s="135"/>
      <c r="CNZ2" s="135"/>
      <c r="COA2" s="135"/>
      <c r="COB2" s="135"/>
      <c r="COC2" s="135"/>
      <c r="COD2" s="135"/>
      <c r="COE2" s="135"/>
      <c r="COF2" s="135"/>
      <c r="COG2" s="135"/>
      <c r="COH2" s="135"/>
      <c r="COI2" s="135"/>
      <c r="COJ2" s="135"/>
      <c r="COK2" s="135"/>
      <c r="COL2" s="135"/>
      <c r="COM2" s="135"/>
      <c r="CON2" s="135"/>
      <c r="COO2" s="135"/>
      <c r="COP2" s="135"/>
      <c r="COQ2" s="135"/>
      <c r="COR2" s="135"/>
      <c r="COS2" s="135"/>
      <c r="COT2" s="135"/>
      <c r="COU2" s="135"/>
      <c r="COV2" s="135"/>
      <c r="COW2" s="135"/>
      <c r="COX2" s="135"/>
      <c r="COY2" s="135"/>
      <c r="COZ2" s="135"/>
      <c r="CPA2" s="135"/>
      <c r="CPB2" s="135"/>
      <c r="CPC2" s="135"/>
      <c r="CPD2" s="135"/>
      <c r="CPE2" s="135"/>
      <c r="CPF2" s="135"/>
      <c r="CPG2" s="135"/>
      <c r="CPH2" s="135"/>
      <c r="CPI2" s="135"/>
      <c r="CPJ2" s="135"/>
      <c r="CPK2" s="135"/>
      <c r="CPL2" s="135"/>
      <c r="CPM2" s="135"/>
      <c r="CPN2" s="135"/>
      <c r="CPO2" s="135"/>
      <c r="CPP2" s="135"/>
      <c r="CPQ2" s="135"/>
      <c r="CPR2" s="135"/>
      <c r="CPS2" s="135"/>
      <c r="CPT2" s="135"/>
      <c r="CPU2" s="135"/>
      <c r="CPV2" s="135"/>
      <c r="CPW2" s="135"/>
      <c r="CPX2" s="135"/>
      <c r="CPY2" s="135"/>
      <c r="CPZ2" s="135"/>
      <c r="CQA2" s="135"/>
      <c r="CQB2" s="135"/>
      <c r="CQC2" s="135"/>
      <c r="CQD2" s="135"/>
      <c r="CQE2" s="135"/>
      <c r="CQF2" s="135"/>
      <c r="CQG2" s="135"/>
      <c r="CQH2" s="135"/>
      <c r="CQI2" s="135"/>
      <c r="CQJ2" s="135"/>
      <c r="CQK2" s="135"/>
      <c r="CQL2" s="135"/>
      <c r="CQM2" s="135"/>
      <c r="CQN2" s="135"/>
      <c r="CQO2" s="135"/>
      <c r="CQP2" s="135"/>
      <c r="CQQ2" s="135"/>
      <c r="CQR2" s="135"/>
      <c r="CQS2" s="135"/>
      <c r="CQT2" s="135"/>
      <c r="CQU2" s="135"/>
      <c r="CQV2" s="135"/>
      <c r="CQW2" s="135"/>
      <c r="CQX2" s="135"/>
      <c r="CQY2" s="135"/>
      <c r="CQZ2" s="135"/>
      <c r="CRA2" s="135"/>
      <c r="CRB2" s="135"/>
      <c r="CRC2" s="135"/>
      <c r="CRD2" s="135"/>
      <c r="CRE2" s="135"/>
      <c r="CRF2" s="135"/>
      <c r="CRG2" s="135"/>
      <c r="CRH2" s="135"/>
      <c r="CRI2" s="135"/>
      <c r="CRJ2" s="135"/>
      <c r="CRK2" s="135"/>
      <c r="CRL2" s="135"/>
      <c r="CRM2" s="135"/>
      <c r="CRN2" s="135"/>
      <c r="CRO2" s="135"/>
      <c r="CRP2" s="135"/>
      <c r="CRQ2" s="135"/>
      <c r="CRR2" s="135"/>
      <c r="CRS2" s="135"/>
      <c r="CRT2" s="135"/>
      <c r="CRU2" s="135"/>
      <c r="CRV2" s="135"/>
      <c r="CRW2" s="135"/>
      <c r="CRX2" s="135"/>
      <c r="CRY2" s="135"/>
      <c r="CRZ2" s="135"/>
      <c r="CSA2" s="135"/>
      <c r="CSB2" s="135"/>
      <c r="CSC2" s="135"/>
      <c r="CSD2" s="135"/>
      <c r="CSE2" s="135"/>
      <c r="CSF2" s="135"/>
      <c r="CSG2" s="135"/>
      <c r="CSH2" s="135"/>
      <c r="CSI2" s="135"/>
      <c r="CSJ2" s="135"/>
      <c r="CSK2" s="135"/>
      <c r="CSL2" s="135"/>
      <c r="CSM2" s="135"/>
      <c r="CSN2" s="135"/>
      <c r="CSO2" s="135"/>
      <c r="CSP2" s="135"/>
      <c r="CSQ2" s="135"/>
      <c r="CSR2" s="135"/>
      <c r="CSS2" s="135"/>
      <c r="CST2" s="135"/>
      <c r="CSU2" s="135"/>
      <c r="CSV2" s="135"/>
      <c r="CSW2" s="135"/>
      <c r="CSX2" s="135"/>
      <c r="CSY2" s="135"/>
      <c r="CSZ2" s="135"/>
      <c r="CTA2" s="135"/>
      <c r="CTB2" s="135"/>
      <c r="CTC2" s="135"/>
      <c r="CTD2" s="135"/>
      <c r="CTE2" s="135"/>
      <c r="CTF2" s="135"/>
      <c r="CTG2" s="135"/>
      <c r="CTH2" s="135"/>
      <c r="CTI2" s="135"/>
      <c r="CTJ2" s="135"/>
      <c r="CTK2" s="135"/>
      <c r="CTL2" s="135"/>
      <c r="CTM2" s="135"/>
      <c r="CTN2" s="135"/>
      <c r="CTO2" s="135"/>
      <c r="CTP2" s="135"/>
      <c r="CTQ2" s="135"/>
      <c r="CTR2" s="135"/>
      <c r="CTS2" s="135"/>
      <c r="CTT2" s="135"/>
      <c r="CTU2" s="135"/>
      <c r="CTV2" s="135"/>
      <c r="CTW2" s="135"/>
      <c r="CTX2" s="135"/>
      <c r="CTY2" s="135"/>
      <c r="CTZ2" s="135"/>
      <c r="CUA2" s="135"/>
      <c r="CUB2" s="135"/>
      <c r="CUC2" s="135"/>
      <c r="CUD2" s="135"/>
      <c r="CUE2" s="135"/>
      <c r="CUF2" s="135"/>
      <c r="CUG2" s="135"/>
      <c r="CUH2" s="135"/>
      <c r="CUI2" s="135"/>
      <c r="CUJ2" s="135"/>
      <c r="CUK2" s="135"/>
      <c r="CUL2" s="135"/>
      <c r="CUM2" s="135"/>
      <c r="CUN2" s="135"/>
      <c r="CUO2" s="135"/>
      <c r="CUP2" s="135"/>
      <c r="CUQ2" s="135"/>
      <c r="CUR2" s="135"/>
      <c r="CUS2" s="135"/>
      <c r="CUT2" s="135"/>
      <c r="CUU2" s="135"/>
      <c r="CUV2" s="135"/>
      <c r="CUW2" s="135"/>
      <c r="CUX2" s="135"/>
      <c r="CUY2" s="135"/>
      <c r="CUZ2" s="135"/>
      <c r="CVA2" s="135"/>
      <c r="CVB2" s="135"/>
      <c r="CVC2" s="135"/>
      <c r="CVD2" s="135"/>
      <c r="CVE2" s="135"/>
      <c r="CVF2" s="135"/>
      <c r="CVG2" s="135"/>
      <c r="CVH2" s="135"/>
      <c r="CVI2" s="135"/>
      <c r="CVJ2" s="135"/>
      <c r="CVK2" s="135"/>
      <c r="CVL2" s="135"/>
      <c r="CVM2" s="135"/>
      <c r="CVN2" s="135"/>
      <c r="CVO2" s="135"/>
      <c r="CVP2" s="135"/>
      <c r="CVQ2" s="135"/>
      <c r="CVR2" s="135"/>
      <c r="CVS2" s="135"/>
      <c r="CVT2" s="135"/>
      <c r="CVU2" s="135"/>
      <c r="CVV2" s="135"/>
      <c r="CVW2" s="135"/>
      <c r="CVX2" s="135"/>
      <c r="CVY2" s="135"/>
      <c r="CVZ2" s="135"/>
      <c r="CWA2" s="135"/>
      <c r="CWB2" s="135"/>
      <c r="CWC2" s="135"/>
      <c r="CWD2" s="135"/>
      <c r="CWE2" s="135"/>
      <c r="CWF2" s="135"/>
      <c r="CWG2" s="135"/>
      <c r="CWH2" s="135"/>
      <c r="CWI2" s="135"/>
      <c r="CWJ2" s="135"/>
      <c r="CWK2" s="135"/>
      <c r="CWL2" s="135"/>
      <c r="CWM2" s="135"/>
      <c r="CWN2" s="135"/>
      <c r="CWO2" s="135"/>
      <c r="CWP2" s="135"/>
      <c r="CWQ2" s="135"/>
      <c r="CWR2" s="135"/>
      <c r="CWS2" s="135"/>
      <c r="CWT2" s="135"/>
      <c r="CWU2" s="135"/>
      <c r="CWV2" s="135"/>
      <c r="CWW2" s="135"/>
      <c r="CWX2" s="135"/>
      <c r="CWY2" s="135"/>
      <c r="CWZ2" s="135"/>
      <c r="CXA2" s="135"/>
      <c r="CXB2" s="135"/>
      <c r="CXC2" s="135"/>
      <c r="CXD2" s="135"/>
      <c r="CXE2" s="135"/>
      <c r="CXF2" s="135"/>
      <c r="CXG2" s="135"/>
      <c r="CXH2" s="135"/>
      <c r="CXI2" s="135"/>
      <c r="CXJ2" s="135"/>
      <c r="CXK2" s="135"/>
      <c r="CXL2" s="135"/>
      <c r="CXM2" s="135"/>
      <c r="CXN2" s="135"/>
      <c r="CXO2" s="135"/>
      <c r="CXP2" s="135"/>
      <c r="CXQ2" s="135"/>
      <c r="CXR2" s="135"/>
      <c r="CXS2" s="135"/>
      <c r="CXT2" s="135"/>
      <c r="CXU2" s="135"/>
      <c r="CXV2" s="135"/>
      <c r="CXW2" s="135"/>
      <c r="CXX2" s="135"/>
      <c r="CXY2" s="135"/>
      <c r="CXZ2" s="135"/>
      <c r="CYA2" s="135"/>
      <c r="CYB2" s="135"/>
      <c r="CYC2" s="135"/>
      <c r="CYD2" s="135"/>
      <c r="CYE2" s="135"/>
      <c r="CYF2" s="135"/>
      <c r="CYG2" s="135"/>
      <c r="CYH2" s="135"/>
      <c r="CYI2" s="135"/>
      <c r="CYJ2" s="135"/>
      <c r="CYK2" s="135"/>
      <c r="CYL2" s="135"/>
      <c r="CYM2" s="135"/>
      <c r="CYN2" s="135"/>
      <c r="CYO2" s="135"/>
      <c r="CYP2" s="135"/>
      <c r="CYQ2" s="135"/>
      <c r="CYR2" s="135"/>
      <c r="CYS2" s="135"/>
      <c r="CYT2" s="135"/>
      <c r="CYU2" s="135"/>
      <c r="CYV2" s="135"/>
      <c r="CYW2" s="135"/>
      <c r="CYX2" s="135"/>
      <c r="CYY2" s="135"/>
      <c r="CYZ2" s="135"/>
      <c r="CZA2" s="135"/>
      <c r="CZB2" s="135"/>
      <c r="CZC2" s="135"/>
      <c r="CZD2" s="135"/>
      <c r="CZE2" s="135"/>
      <c r="CZF2" s="135"/>
      <c r="CZG2" s="135"/>
      <c r="CZH2" s="135"/>
      <c r="CZI2" s="135"/>
      <c r="CZJ2" s="135"/>
      <c r="CZK2" s="135"/>
      <c r="CZL2" s="135"/>
      <c r="CZM2" s="135"/>
      <c r="CZN2" s="135"/>
      <c r="CZO2" s="135"/>
      <c r="CZP2" s="135"/>
      <c r="CZQ2" s="135"/>
      <c r="CZR2" s="135"/>
      <c r="CZS2" s="135"/>
      <c r="CZT2" s="135"/>
      <c r="CZU2" s="135"/>
      <c r="CZV2" s="135"/>
      <c r="CZW2" s="135"/>
      <c r="CZX2" s="135"/>
      <c r="CZY2" s="135"/>
      <c r="CZZ2" s="135"/>
      <c r="DAA2" s="135"/>
      <c r="DAB2" s="135"/>
      <c r="DAC2" s="135"/>
      <c r="DAD2" s="135"/>
      <c r="DAE2" s="135"/>
      <c r="DAF2" s="135"/>
      <c r="DAG2" s="135"/>
      <c r="DAH2" s="135"/>
      <c r="DAI2" s="135"/>
      <c r="DAJ2" s="135"/>
      <c r="DAK2" s="135"/>
      <c r="DAL2" s="135"/>
      <c r="DAM2" s="135"/>
      <c r="DAN2" s="135"/>
      <c r="DAO2" s="135"/>
      <c r="DAP2" s="135"/>
      <c r="DAQ2" s="135"/>
      <c r="DAR2" s="135"/>
      <c r="DAS2" s="135"/>
      <c r="DAT2" s="135"/>
      <c r="DAU2" s="135"/>
      <c r="DAV2" s="135"/>
      <c r="DAW2" s="135"/>
      <c r="DAX2" s="135"/>
      <c r="DAY2" s="135"/>
      <c r="DAZ2" s="135"/>
      <c r="DBA2" s="135"/>
      <c r="DBB2" s="135"/>
      <c r="DBC2" s="135"/>
      <c r="DBD2" s="135"/>
      <c r="DBE2" s="135"/>
      <c r="DBF2" s="135"/>
      <c r="DBG2" s="135"/>
      <c r="DBH2" s="135"/>
      <c r="DBI2" s="135"/>
      <c r="DBJ2" s="135"/>
      <c r="DBK2" s="135"/>
      <c r="DBL2" s="135"/>
      <c r="DBM2" s="135"/>
      <c r="DBN2" s="135"/>
      <c r="DBO2" s="135"/>
      <c r="DBP2" s="135"/>
      <c r="DBQ2" s="135"/>
      <c r="DBR2" s="135"/>
      <c r="DBS2" s="135"/>
      <c r="DBT2" s="135"/>
      <c r="DBU2" s="135"/>
      <c r="DBV2" s="135"/>
      <c r="DBW2" s="135"/>
      <c r="DBX2" s="135"/>
      <c r="DBY2" s="135"/>
      <c r="DBZ2" s="135"/>
      <c r="DCA2" s="135"/>
      <c r="DCB2" s="135"/>
      <c r="DCC2" s="135"/>
      <c r="DCD2" s="135"/>
      <c r="DCE2" s="135"/>
      <c r="DCF2" s="135"/>
      <c r="DCG2" s="135"/>
      <c r="DCH2" s="135"/>
      <c r="DCI2" s="135"/>
      <c r="DCJ2" s="135"/>
      <c r="DCK2" s="135"/>
      <c r="DCL2" s="135"/>
      <c r="DCM2" s="135"/>
      <c r="DCN2" s="135"/>
      <c r="DCO2" s="135"/>
      <c r="DCP2" s="135"/>
      <c r="DCQ2" s="135"/>
      <c r="DCR2" s="135"/>
      <c r="DCS2" s="135"/>
      <c r="DCT2" s="135"/>
      <c r="DCU2" s="135"/>
      <c r="DCV2" s="135"/>
      <c r="DCW2" s="135"/>
      <c r="DCX2" s="135"/>
      <c r="DCY2" s="135"/>
      <c r="DCZ2" s="135"/>
      <c r="DDA2" s="135"/>
      <c r="DDB2" s="135"/>
      <c r="DDC2" s="135"/>
      <c r="DDD2" s="135"/>
      <c r="DDE2" s="135"/>
      <c r="DDF2" s="135"/>
      <c r="DDG2" s="135"/>
      <c r="DDH2" s="135"/>
      <c r="DDI2" s="135"/>
      <c r="DDJ2" s="135"/>
      <c r="DDK2" s="135"/>
      <c r="DDL2" s="135"/>
      <c r="DDM2" s="135"/>
      <c r="DDN2" s="135"/>
      <c r="DDO2" s="135"/>
      <c r="DDP2" s="135"/>
      <c r="DDQ2" s="135"/>
      <c r="DDR2" s="135"/>
      <c r="DDS2" s="135"/>
      <c r="DDT2" s="135"/>
      <c r="DDU2" s="135"/>
      <c r="DDV2" s="135"/>
      <c r="DDW2" s="135"/>
      <c r="DDX2" s="135"/>
      <c r="DDY2" s="135"/>
      <c r="DDZ2" s="135"/>
      <c r="DEA2" s="135"/>
      <c r="DEB2" s="135"/>
      <c r="DEC2" s="135"/>
      <c r="DED2" s="135"/>
      <c r="DEE2" s="135"/>
      <c r="DEF2" s="135"/>
      <c r="DEG2" s="135"/>
      <c r="DEH2" s="135"/>
      <c r="DEI2" s="135"/>
      <c r="DEJ2" s="135"/>
      <c r="DEK2" s="135"/>
      <c r="DEL2" s="135"/>
      <c r="DEM2" s="135"/>
      <c r="DEN2" s="135"/>
      <c r="DEO2" s="135"/>
      <c r="DEP2" s="135"/>
      <c r="DEQ2" s="135"/>
      <c r="DER2" s="135"/>
      <c r="DES2" s="135"/>
      <c r="DET2" s="135"/>
      <c r="DEU2" s="135"/>
      <c r="DEV2" s="135"/>
      <c r="DEW2" s="135"/>
      <c r="DEX2" s="135"/>
      <c r="DEY2" s="135"/>
      <c r="DEZ2" s="135"/>
      <c r="DFA2" s="135"/>
      <c r="DFB2" s="135"/>
      <c r="DFC2" s="135"/>
      <c r="DFD2" s="135"/>
      <c r="DFE2" s="135"/>
      <c r="DFF2" s="135"/>
      <c r="DFG2" s="135"/>
      <c r="DFH2" s="135"/>
      <c r="DFI2" s="135"/>
      <c r="DFJ2" s="135"/>
      <c r="DFK2" s="135"/>
      <c r="DFL2" s="135"/>
      <c r="DFM2" s="135"/>
      <c r="DFN2" s="135"/>
      <c r="DFO2" s="135"/>
      <c r="DFP2" s="135"/>
      <c r="DFQ2" s="135"/>
      <c r="DFR2" s="135"/>
      <c r="DFS2" s="135"/>
      <c r="DFT2" s="135"/>
      <c r="DFU2" s="135"/>
      <c r="DFV2" s="135"/>
      <c r="DFW2" s="135"/>
      <c r="DFX2" s="135"/>
      <c r="DFY2" s="135"/>
      <c r="DFZ2" s="135"/>
      <c r="DGA2" s="135"/>
      <c r="DGB2" s="135"/>
      <c r="DGC2" s="135"/>
      <c r="DGD2" s="135"/>
      <c r="DGE2" s="135"/>
      <c r="DGF2" s="135"/>
      <c r="DGG2" s="135"/>
      <c r="DGH2" s="135"/>
      <c r="DGI2" s="135"/>
      <c r="DGJ2" s="135"/>
      <c r="DGK2" s="135"/>
      <c r="DGL2" s="135"/>
      <c r="DGM2" s="135"/>
      <c r="DGN2" s="135"/>
      <c r="DGO2" s="135"/>
      <c r="DGP2" s="135"/>
      <c r="DGQ2" s="135"/>
      <c r="DGR2" s="135"/>
      <c r="DGS2" s="135"/>
      <c r="DGT2" s="135"/>
      <c r="DGU2" s="135"/>
      <c r="DGV2" s="135"/>
      <c r="DGW2" s="135"/>
      <c r="DGX2" s="135"/>
      <c r="DGY2" s="135"/>
      <c r="DGZ2" s="135"/>
      <c r="DHA2" s="135"/>
      <c r="DHB2" s="135"/>
      <c r="DHC2" s="135"/>
      <c r="DHD2" s="135"/>
      <c r="DHE2" s="135"/>
      <c r="DHF2" s="135"/>
      <c r="DHG2" s="135"/>
      <c r="DHH2" s="135"/>
      <c r="DHI2" s="135"/>
      <c r="DHJ2" s="135"/>
      <c r="DHK2" s="135"/>
      <c r="DHL2" s="135"/>
      <c r="DHM2" s="135"/>
      <c r="DHN2" s="135"/>
      <c r="DHO2" s="135"/>
      <c r="DHP2" s="135"/>
      <c r="DHQ2" s="135"/>
      <c r="DHR2" s="135"/>
      <c r="DHS2" s="135"/>
      <c r="DHT2" s="135"/>
      <c r="DHU2" s="135"/>
      <c r="DHV2" s="135"/>
      <c r="DHW2" s="135"/>
      <c r="DHX2" s="135"/>
      <c r="DHY2" s="135"/>
      <c r="DHZ2" s="135"/>
      <c r="DIA2" s="135"/>
      <c r="DIB2" s="135"/>
      <c r="DIC2" s="135"/>
      <c r="DID2" s="135"/>
      <c r="DIE2" s="135"/>
      <c r="DIF2" s="135"/>
      <c r="DIG2" s="135"/>
      <c r="DIH2" s="135"/>
      <c r="DII2" s="135"/>
      <c r="DIJ2" s="135"/>
      <c r="DIK2" s="135"/>
      <c r="DIL2" s="135"/>
      <c r="DIM2" s="135"/>
      <c r="DIN2" s="135"/>
      <c r="DIO2" s="135"/>
      <c r="DIP2" s="135"/>
      <c r="DIQ2" s="135"/>
      <c r="DIR2" s="135"/>
      <c r="DIS2" s="135"/>
      <c r="DIT2" s="135"/>
      <c r="DIU2" s="135"/>
      <c r="DIV2" s="135"/>
      <c r="DIW2" s="135"/>
      <c r="DIX2" s="135"/>
      <c r="DIY2" s="135"/>
      <c r="DIZ2" s="135"/>
      <c r="DJA2" s="135"/>
      <c r="DJB2" s="135"/>
      <c r="DJC2" s="135"/>
      <c r="DJD2" s="135"/>
      <c r="DJE2" s="135"/>
      <c r="DJF2" s="135"/>
      <c r="DJG2" s="135"/>
      <c r="DJH2" s="135"/>
      <c r="DJI2" s="135"/>
      <c r="DJJ2" s="135"/>
      <c r="DJK2" s="135"/>
      <c r="DJL2" s="135"/>
      <c r="DJM2" s="135"/>
      <c r="DJN2" s="135"/>
      <c r="DJO2" s="135"/>
      <c r="DJP2" s="135"/>
      <c r="DJQ2" s="135"/>
      <c r="DJR2" s="135"/>
      <c r="DJS2" s="135"/>
      <c r="DJT2" s="135"/>
      <c r="DJU2" s="135"/>
      <c r="DJV2" s="135"/>
      <c r="DJW2" s="135"/>
      <c r="DJX2" s="135"/>
      <c r="DJY2" s="135"/>
      <c r="DJZ2" s="135"/>
      <c r="DKA2" s="135"/>
      <c r="DKB2" s="135"/>
      <c r="DKC2" s="135"/>
      <c r="DKD2" s="135"/>
      <c r="DKE2" s="135"/>
      <c r="DKF2" s="135"/>
      <c r="DKG2" s="135"/>
      <c r="DKH2" s="135"/>
      <c r="DKI2" s="135"/>
      <c r="DKJ2" s="135"/>
      <c r="DKK2" s="135"/>
      <c r="DKL2" s="135"/>
      <c r="DKM2" s="135"/>
      <c r="DKN2" s="135"/>
      <c r="DKO2" s="135"/>
      <c r="DKP2" s="135"/>
      <c r="DKQ2" s="135"/>
      <c r="DKR2" s="135"/>
      <c r="DKS2" s="135"/>
      <c r="DKT2" s="135"/>
      <c r="DKU2" s="135"/>
      <c r="DKV2" s="135"/>
      <c r="DKW2" s="135"/>
      <c r="DKX2" s="135"/>
      <c r="DKY2" s="135"/>
      <c r="DKZ2" s="135"/>
      <c r="DLA2" s="135"/>
      <c r="DLB2" s="135"/>
      <c r="DLC2" s="135"/>
      <c r="DLD2" s="135"/>
      <c r="DLE2" s="135"/>
      <c r="DLF2" s="135"/>
      <c r="DLG2" s="135"/>
      <c r="DLH2" s="135"/>
      <c r="DLI2" s="135"/>
      <c r="DLJ2" s="135"/>
      <c r="DLK2" s="135"/>
      <c r="DLL2" s="135"/>
      <c r="DLM2" s="135"/>
      <c r="DLN2" s="135"/>
      <c r="DLO2" s="135"/>
      <c r="DLP2" s="135"/>
      <c r="DLQ2" s="135"/>
      <c r="DLR2" s="135"/>
      <c r="DLS2" s="135"/>
      <c r="DLT2" s="135"/>
      <c r="DLU2" s="135"/>
      <c r="DLV2" s="135"/>
      <c r="DLW2" s="135"/>
      <c r="DLX2" s="135"/>
      <c r="DLY2" s="135"/>
      <c r="DLZ2" s="135"/>
      <c r="DMA2" s="135"/>
      <c r="DMB2" s="135"/>
      <c r="DMC2" s="135"/>
      <c r="DMD2" s="135"/>
      <c r="DME2" s="135"/>
      <c r="DMF2" s="135"/>
      <c r="DMG2" s="135"/>
      <c r="DMH2" s="135"/>
      <c r="DMI2" s="135"/>
      <c r="DMJ2" s="135"/>
      <c r="DMK2" s="135"/>
      <c r="DML2" s="135"/>
      <c r="DMM2" s="135"/>
      <c r="DMN2" s="135"/>
      <c r="DMO2" s="135"/>
      <c r="DMP2" s="135"/>
      <c r="DMQ2" s="135"/>
      <c r="DMR2" s="135"/>
      <c r="DMS2" s="135"/>
      <c r="DMT2" s="135"/>
      <c r="DMU2" s="135"/>
      <c r="DMV2" s="135"/>
      <c r="DMW2" s="135"/>
      <c r="DMX2" s="135"/>
      <c r="DMY2" s="135"/>
      <c r="DMZ2" s="135"/>
      <c r="DNA2" s="135"/>
      <c r="DNB2" s="135"/>
      <c r="DNC2" s="135"/>
      <c r="DND2" s="135"/>
      <c r="DNE2" s="135"/>
      <c r="DNF2" s="135"/>
      <c r="DNG2" s="135"/>
      <c r="DNH2" s="135"/>
      <c r="DNI2" s="135"/>
      <c r="DNJ2" s="135"/>
      <c r="DNK2" s="135"/>
      <c r="DNL2" s="135"/>
      <c r="DNM2" s="135"/>
      <c r="DNN2" s="135"/>
      <c r="DNO2" s="135"/>
      <c r="DNP2" s="135"/>
      <c r="DNQ2" s="135"/>
      <c r="DNR2" s="135"/>
      <c r="DNS2" s="135"/>
      <c r="DNT2" s="135"/>
      <c r="DNU2" s="135"/>
      <c r="DNV2" s="135"/>
      <c r="DNW2" s="135"/>
      <c r="DNX2" s="135"/>
      <c r="DNY2" s="135"/>
      <c r="DNZ2" s="135"/>
      <c r="DOA2" s="135"/>
      <c r="DOB2" s="135"/>
      <c r="DOC2" s="135"/>
      <c r="DOD2" s="135"/>
      <c r="DOE2" s="135"/>
      <c r="DOF2" s="135"/>
      <c r="DOG2" s="135"/>
      <c r="DOH2" s="135"/>
      <c r="DOI2" s="135"/>
      <c r="DOJ2" s="135"/>
      <c r="DOK2" s="135"/>
      <c r="DOL2" s="135"/>
      <c r="DOM2" s="135"/>
      <c r="DON2" s="135"/>
      <c r="DOO2" s="135"/>
      <c r="DOP2" s="135"/>
      <c r="DOQ2" s="135"/>
      <c r="DOR2" s="135"/>
      <c r="DOS2" s="135"/>
      <c r="DOT2" s="135"/>
      <c r="DOU2" s="135"/>
      <c r="DOV2" s="135"/>
      <c r="DOW2" s="135"/>
      <c r="DOX2" s="135"/>
      <c r="DOY2" s="135"/>
      <c r="DOZ2" s="135"/>
      <c r="DPA2" s="135"/>
      <c r="DPB2" s="135"/>
      <c r="DPC2" s="135"/>
      <c r="DPD2" s="135"/>
      <c r="DPE2" s="135"/>
      <c r="DPF2" s="135"/>
      <c r="DPG2" s="135"/>
      <c r="DPH2" s="135"/>
      <c r="DPI2" s="135"/>
      <c r="DPJ2" s="135"/>
      <c r="DPK2" s="135"/>
      <c r="DPL2" s="135"/>
      <c r="DPM2" s="135"/>
      <c r="DPN2" s="135"/>
      <c r="DPO2" s="135"/>
      <c r="DPP2" s="135"/>
      <c r="DPQ2" s="135"/>
      <c r="DPR2" s="135"/>
      <c r="DPS2" s="135"/>
      <c r="DPT2" s="135"/>
      <c r="DPU2" s="135"/>
      <c r="DPV2" s="135"/>
      <c r="DPW2" s="135"/>
      <c r="DPX2" s="135"/>
      <c r="DPY2" s="135"/>
      <c r="DPZ2" s="135"/>
      <c r="DQA2" s="135"/>
      <c r="DQB2" s="135"/>
      <c r="DQC2" s="135"/>
      <c r="DQD2" s="135"/>
      <c r="DQE2" s="135"/>
      <c r="DQF2" s="135"/>
      <c r="DQG2" s="135"/>
      <c r="DQH2" s="135"/>
      <c r="DQI2" s="135"/>
      <c r="DQJ2" s="135"/>
      <c r="DQK2" s="135"/>
      <c r="DQL2" s="135"/>
      <c r="DQM2" s="135"/>
      <c r="DQN2" s="135"/>
      <c r="DQO2" s="135"/>
      <c r="DQP2" s="135"/>
      <c r="DQQ2" s="135"/>
      <c r="DQR2" s="135"/>
      <c r="DQS2" s="135"/>
      <c r="DQT2" s="135"/>
      <c r="DQU2" s="135"/>
      <c r="DQV2" s="135"/>
      <c r="DQW2" s="135"/>
      <c r="DQX2" s="135"/>
      <c r="DQY2" s="135"/>
      <c r="DQZ2" s="135"/>
      <c r="DRA2" s="135"/>
      <c r="DRB2" s="135"/>
      <c r="DRC2" s="135"/>
      <c r="DRD2" s="135"/>
      <c r="DRE2" s="135"/>
      <c r="DRF2" s="135"/>
      <c r="DRG2" s="135"/>
      <c r="DRH2" s="135"/>
      <c r="DRI2" s="135"/>
      <c r="DRJ2" s="135"/>
      <c r="DRK2" s="135"/>
      <c r="DRL2" s="135"/>
      <c r="DRM2" s="135"/>
      <c r="DRN2" s="135"/>
      <c r="DRO2" s="135"/>
      <c r="DRP2" s="135"/>
      <c r="DRQ2" s="135"/>
      <c r="DRR2" s="135"/>
      <c r="DRS2" s="135"/>
      <c r="DRT2" s="135"/>
      <c r="DRU2" s="135"/>
      <c r="DRV2" s="135"/>
      <c r="DRW2" s="135"/>
      <c r="DRX2" s="135"/>
      <c r="DRY2" s="135"/>
      <c r="DRZ2" s="135"/>
      <c r="DSA2" s="135"/>
      <c r="DSB2" s="135"/>
      <c r="DSC2" s="135"/>
      <c r="DSD2" s="135"/>
      <c r="DSE2" s="135"/>
      <c r="DSF2" s="135"/>
      <c r="DSG2" s="135"/>
      <c r="DSH2" s="135"/>
      <c r="DSI2" s="135"/>
      <c r="DSJ2" s="135"/>
      <c r="DSK2" s="135"/>
      <c r="DSL2" s="135"/>
      <c r="DSM2" s="135"/>
      <c r="DSN2" s="135"/>
      <c r="DSO2" s="135"/>
      <c r="DSP2" s="135"/>
      <c r="DSQ2" s="135"/>
      <c r="DSR2" s="135"/>
      <c r="DSS2" s="135"/>
      <c r="DST2" s="135"/>
      <c r="DSU2" s="135"/>
      <c r="DSV2" s="135"/>
      <c r="DSW2" s="135"/>
      <c r="DSX2" s="135"/>
      <c r="DSY2" s="135"/>
      <c r="DSZ2" s="135"/>
      <c r="DTA2" s="135"/>
      <c r="DTB2" s="135"/>
      <c r="DTC2" s="135"/>
      <c r="DTD2" s="135"/>
      <c r="DTE2" s="135"/>
      <c r="DTF2" s="135"/>
      <c r="DTG2" s="135"/>
      <c r="DTH2" s="135"/>
      <c r="DTI2" s="135"/>
      <c r="DTJ2" s="135"/>
      <c r="DTK2" s="135"/>
      <c r="DTL2" s="135"/>
      <c r="DTM2" s="135"/>
      <c r="DTN2" s="135"/>
      <c r="DTO2" s="135"/>
      <c r="DTP2" s="135"/>
      <c r="DTQ2" s="135"/>
      <c r="DTR2" s="135"/>
      <c r="DTS2" s="135"/>
      <c r="DTT2" s="135"/>
      <c r="DTU2" s="135"/>
      <c r="DTV2" s="135"/>
      <c r="DTW2" s="135"/>
      <c r="DTX2" s="135"/>
      <c r="DTY2" s="135"/>
      <c r="DTZ2" s="135"/>
      <c r="DUA2" s="135"/>
      <c r="DUB2" s="135"/>
      <c r="DUC2" s="135"/>
      <c r="DUD2" s="135"/>
      <c r="DUE2" s="135"/>
      <c r="DUF2" s="135"/>
      <c r="DUG2" s="135"/>
      <c r="DUH2" s="135"/>
      <c r="DUI2" s="135"/>
      <c r="DUJ2" s="135"/>
      <c r="DUK2" s="135"/>
      <c r="DUL2" s="135"/>
      <c r="DUM2" s="135"/>
      <c r="DUN2" s="135"/>
      <c r="DUO2" s="135"/>
      <c r="DUP2" s="135"/>
      <c r="DUQ2" s="135"/>
      <c r="DUR2" s="135"/>
      <c r="DUS2" s="135"/>
      <c r="DUT2" s="135"/>
      <c r="DUU2" s="135"/>
      <c r="DUV2" s="135"/>
      <c r="DUW2" s="135"/>
      <c r="DUX2" s="135"/>
      <c r="DUY2" s="135"/>
      <c r="DUZ2" s="135"/>
      <c r="DVA2" s="135"/>
      <c r="DVB2" s="135"/>
      <c r="DVC2" s="135"/>
      <c r="DVD2" s="135"/>
      <c r="DVE2" s="135"/>
      <c r="DVF2" s="135"/>
      <c r="DVG2" s="135"/>
      <c r="DVH2" s="135"/>
      <c r="DVI2" s="135"/>
      <c r="DVJ2" s="135"/>
      <c r="DVK2" s="135"/>
      <c r="DVL2" s="135"/>
      <c r="DVM2" s="135"/>
      <c r="DVN2" s="135"/>
      <c r="DVO2" s="135"/>
      <c r="DVP2" s="135"/>
      <c r="DVQ2" s="135"/>
      <c r="DVR2" s="135"/>
      <c r="DVS2" s="135"/>
      <c r="DVT2" s="135"/>
      <c r="DVU2" s="135"/>
      <c r="DVV2" s="135"/>
      <c r="DVW2" s="135"/>
      <c r="DVX2" s="135"/>
      <c r="DVY2" s="135"/>
      <c r="DVZ2" s="135"/>
      <c r="DWA2" s="135"/>
      <c r="DWB2" s="135"/>
      <c r="DWC2" s="135"/>
      <c r="DWD2" s="135"/>
      <c r="DWE2" s="135"/>
      <c r="DWF2" s="135"/>
      <c r="DWG2" s="135"/>
      <c r="DWH2" s="135"/>
      <c r="DWI2" s="135"/>
      <c r="DWJ2" s="135"/>
      <c r="DWK2" s="135"/>
      <c r="DWL2" s="135"/>
      <c r="DWM2" s="135"/>
      <c r="DWN2" s="135"/>
      <c r="DWO2" s="135"/>
      <c r="DWP2" s="135"/>
      <c r="DWQ2" s="135"/>
      <c r="DWR2" s="135"/>
      <c r="DWS2" s="135"/>
      <c r="DWT2" s="135"/>
      <c r="DWU2" s="135"/>
      <c r="DWV2" s="135"/>
      <c r="DWW2" s="135"/>
      <c r="DWX2" s="135"/>
      <c r="DWY2" s="135"/>
      <c r="DWZ2" s="135"/>
      <c r="DXA2" s="135"/>
      <c r="DXB2" s="135"/>
      <c r="DXC2" s="135"/>
      <c r="DXD2" s="135"/>
      <c r="DXE2" s="135"/>
      <c r="DXF2" s="135"/>
      <c r="DXG2" s="135"/>
      <c r="DXH2" s="135"/>
      <c r="DXI2" s="135"/>
      <c r="DXJ2" s="135"/>
      <c r="DXK2" s="135"/>
      <c r="DXL2" s="135"/>
      <c r="DXM2" s="135"/>
      <c r="DXN2" s="135"/>
      <c r="DXO2" s="135"/>
      <c r="DXP2" s="135"/>
      <c r="DXQ2" s="135"/>
      <c r="DXR2" s="135"/>
      <c r="DXS2" s="135"/>
      <c r="DXT2" s="135"/>
      <c r="DXU2" s="135"/>
      <c r="DXV2" s="135"/>
      <c r="DXW2" s="135"/>
      <c r="DXX2" s="135"/>
      <c r="DXY2" s="135"/>
      <c r="DXZ2" s="135"/>
      <c r="DYA2" s="135"/>
      <c r="DYB2" s="135"/>
      <c r="DYC2" s="135"/>
      <c r="DYD2" s="135"/>
      <c r="DYE2" s="135"/>
      <c r="DYF2" s="135"/>
      <c r="DYG2" s="135"/>
      <c r="DYH2" s="135"/>
      <c r="DYI2" s="135"/>
      <c r="DYJ2" s="135"/>
      <c r="DYK2" s="135"/>
      <c r="DYL2" s="135"/>
      <c r="DYM2" s="135"/>
      <c r="DYN2" s="135"/>
      <c r="DYO2" s="135"/>
      <c r="DYP2" s="135"/>
      <c r="DYQ2" s="135"/>
      <c r="DYR2" s="135"/>
      <c r="DYS2" s="135"/>
      <c r="DYT2" s="135"/>
      <c r="DYU2" s="135"/>
      <c r="DYV2" s="135"/>
      <c r="DYW2" s="135"/>
      <c r="DYX2" s="135"/>
      <c r="DYY2" s="135"/>
      <c r="DYZ2" s="135"/>
      <c r="DZA2" s="135"/>
      <c r="DZB2" s="135"/>
      <c r="DZC2" s="135"/>
      <c r="DZD2" s="135"/>
      <c r="DZE2" s="135"/>
      <c r="DZF2" s="135"/>
      <c r="DZG2" s="135"/>
      <c r="DZH2" s="135"/>
      <c r="DZI2" s="135"/>
      <c r="DZJ2" s="135"/>
      <c r="DZK2" s="135"/>
      <c r="DZL2" s="135"/>
      <c r="DZM2" s="135"/>
      <c r="DZN2" s="135"/>
      <c r="DZO2" s="135"/>
      <c r="DZP2" s="135"/>
      <c r="DZQ2" s="135"/>
      <c r="DZR2" s="135"/>
      <c r="DZS2" s="135"/>
      <c r="DZT2" s="135"/>
      <c r="DZU2" s="135"/>
      <c r="DZV2" s="135"/>
      <c r="DZW2" s="135"/>
      <c r="DZX2" s="135"/>
      <c r="DZY2" s="135"/>
      <c r="DZZ2" s="135"/>
      <c r="EAA2" s="135"/>
      <c r="EAB2" s="135"/>
      <c r="EAC2" s="135"/>
      <c r="EAD2" s="135"/>
      <c r="EAE2" s="135"/>
      <c r="EAF2" s="135"/>
      <c r="EAG2" s="135"/>
      <c r="EAH2" s="135"/>
      <c r="EAI2" s="135"/>
      <c r="EAJ2" s="135"/>
      <c r="EAK2" s="135"/>
      <c r="EAL2" s="135"/>
      <c r="EAM2" s="135"/>
      <c r="EAN2" s="135"/>
      <c r="EAO2" s="135"/>
      <c r="EAP2" s="135"/>
      <c r="EAQ2" s="135"/>
      <c r="EAR2" s="135"/>
      <c r="EAS2" s="135"/>
      <c r="EAT2" s="135"/>
      <c r="EAU2" s="135"/>
      <c r="EAV2" s="135"/>
      <c r="EAW2" s="135"/>
      <c r="EAX2" s="135"/>
      <c r="EAY2" s="135"/>
      <c r="EAZ2" s="135"/>
      <c r="EBA2" s="135"/>
      <c r="EBB2" s="135"/>
      <c r="EBC2" s="135"/>
      <c r="EBD2" s="135"/>
      <c r="EBE2" s="135"/>
      <c r="EBF2" s="135"/>
      <c r="EBG2" s="135"/>
      <c r="EBH2" s="135"/>
      <c r="EBI2" s="135"/>
      <c r="EBJ2" s="135"/>
      <c r="EBK2" s="135"/>
      <c r="EBL2" s="135"/>
      <c r="EBM2" s="135"/>
      <c r="EBN2" s="135"/>
      <c r="EBO2" s="135"/>
      <c r="EBP2" s="135"/>
      <c r="EBQ2" s="135"/>
      <c r="EBR2" s="135"/>
      <c r="EBS2" s="135"/>
      <c r="EBT2" s="135"/>
      <c r="EBU2" s="135"/>
      <c r="EBV2" s="135"/>
      <c r="EBW2" s="135"/>
      <c r="EBX2" s="135"/>
      <c r="EBY2" s="135"/>
      <c r="EBZ2" s="135"/>
      <c r="ECA2" s="135"/>
      <c r="ECB2" s="135"/>
      <c r="ECC2" s="135"/>
      <c r="ECD2" s="135"/>
      <c r="ECE2" s="135"/>
      <c r="ECF2" s="135"/>
      <c r="ECG2" s="135"/>
      <c r="ECH2" s="135"/>
      <c r="ECI2" s="135"/>
      <c r="ECJ2" s="135"/>
      <c r="ECK2" s="135"/>
      <c r="ECL2" s="135"/>
      <c r="ECM2" s="135"/>
      <c r="ECN2" s="135"/>
      <c r="ECO2" s="135"/>
      <c r="ECP2" s="135"/>
      <c r="ECQ2" s="135"/>
      <c r="ECR2" s="135"/>
      <c r="ECS2" s="135"/>
      <c r="ECT2" s="135"/>
      <c r="ECU2" s="135"/>
      <c r="ECV2" s="135"/>
      <c r="ECW2" s="135"/>
      <c r="ECX2" s="135"/>
      <c r="ECY2" s="135"/>
      <c r="ECZ2" s="135"/>
      <c r="EDA2" s="135"/>
      <c r="EDB2" s="135"/>
      <c r="EDC2" s="135"/>
      <c r="EDD2" s="135"/>
      <c r="EDE2" s="135"/>
      <c r="EDF2" s="135"/>
      <c r="EDG2" s="135"/>
      <c r="EDH2" s="135"/>
      <c r="EDI2" s="135"/>
      <c r="EDJ2" s="135"/>
      <c r="EDK2" s="135"/>
      <c r="EDL2" s="135"/>
      <c r="EDM2" s="135"/>
      <c r="EDN2" s="135"/>
      <c r="EDO2" s="135"/>
      <c r="EDP2" s="135"/>
      <c r="EDQ2" s="135"/>
      <c r="EDR2" s="135"/>
      <c r="EDS2" s="135"/>
      <c r="EDT2" s="135"/>
      <c r="EDU2" s="135"/>
      <c r="EDV2" s="135"/>
      <c r="EDW2" s="135"/>
      <c r="EDX2" s="135"/>
      <c r="EDY2" s="135"/>
      <c r="EDZ2" s="135"/>
      <c r="EEA2" s="135"/>
      <c r="EEB2" s="135"/>
      <c r="EEC2" s="135"/>
      <c r="EED2" s="135"/>
      <c r="EEE2" s="135"/>
      <c r="EEF2" s="135"/>
      <c r="EEG2" s="135"/>
      <c r="EEH2" s="135"/>
      <c r="EEI2" s="135"/>
      <c r="EEJ2" s="135"/>
      <c r="EEK2" s="135"/>
      <c r="EEL2" s="135"/>
      <c r="EEM2" s="135"/>
      <c r="EEN2" s="135"/>
      <c r="EEO2" s="135"/>
      <c r="EEP2" s="135"/>
      <c r="EEQ2" s="135"/>
      <c r="EER2" s="135"/>
      <c r="EES2" s="135"/>
      <c r="EET2" s="135"/>
      <c r="EEU2" s="135"/>
      <c r="EEV2" s="135"/>
      <c r="EEW2" s="135"/>
      <c r="EEX2" s="135"/>
      <c r="EEY2" s="135"/>
      <c r="EEZ2" s="135"/>
      <c r="EFA2" s="135"/>
      <c r="EFB2" s="135"/>
      <c r="EFC2" s="135"/>
      <c r="EFD2" s="135"/>
      <c r="EFE2" s="135"/>
      <c r="EFF2" s="135"/>
      <c r="EFG2" s="135"/>
      <c r="EFH2" s="135"/>
      <c r="EFI2" s="135"/>
      <c r="EFJ2" s="135"/>
      <c r="EFK2" s="135"/>
      <c r="EFL2" s="135"/>
      <c r="EFM2" s="135"/>
      <c r="EFN2" s="135"/>
      <c r="EFO2" s="135"/>
      <c r="EFP2" s="135"/>
      <c r="EFQ2" s="135"/>
      <c r="EFR2" s="135"/>
      <c r="EFS2" s="135"/>
      <c r="EFT2" s="135"/>
      <c r="EFU2" s="135"/>
      <c r="EFV2" s="135"/>
      <c r="EFW2" s="135"/>
      <c r="EFX2" s="135"/>
      <c r="EFY2" s="135"/>
      <c r="EFZ2" s="135"/>
      <c r="EGA2" s="135"/>
      <c r="EGB2" s="135"/>
      <c r="EGC2" s="135"/>
      <c r="EGD2" s="135"/>
      <c r="EGE2" s="135"/>
      <c r="EGF2" s="135"/>
      <c r="EGG2" s="135"/>
      <c r="EGH2" s="135"/>
      <c r="EGI2" s="135"/>
      <c r="EGJ2" s="135"/>
      <c r="EGK2" s="135"/>
      <c r="EGL2" s="135"/>
      <c r="EGM2" s="135"/>
      <c r="EGN2" s="135"/>
      <c r="EGO2" s="135"/>
      <c r="EGP2" s="135"/>
      <c r="EGQ2" s="135"/>
      <c r="EGR2" s="135"/>
      <c r="EGS2" s="135"/>
      <c r="EGT2" s="135"/>
      <c r="EGU2" s="135"/>
      <c r="EGV2" s="135"/>
      <c r="EGW2" s="135"/>
      <c r="EGX2" s="135"/>
      <c r="EGY2" s="135"/>
      <c r="EGZ2" s="135"/>
      <c r="EHA2" s="135"/>
      <c r="EHB2" s="135"/>
      <c r="EHC2" s="135"/>
      <c r="EHD2" s="135"/>
      <c r="EHE2" s="135"/>
      <c r="EHF2" s="135"/>
      <c r="EHG2" s="135"/>
      <c r="EHH2" s="135"/>
      <c r="EHI2" s="135"/>
      <c r="EHJ2" s="135"/>
      <c r="EHK2" s="135"/>
      <c r="EHL2" s="135"/>
      <c r="EHM2" s="135"/>
      <c r="EHN2" s="135"/>
      <c r="EHO2" s="135"/>
      <c r="EHP2" s="135"/>
      <c r="EHQ2" s="135"/>
      <c r="EHR2" s="135"/>
      <c r="EHS2" s="135"/>
      <c r="EHT2" s="135"/>
      <c r="EHU2" s="135"/>
      <c r="EHV2" s="135"/>
      <c r="EHW2" s="135"/>
      <c r="EHX2" s="135"/>
      <c r="EHY2" s="135"/>
      <c r="EHZ2" s="135"/>
      <c r="EIA2" s="135"/>
      <c r="EIB2" s="135"/>
      <c r="EIC2" s="135"/>
      <c r="EID2" s="135"/>
      <c r="EIE2" s="135"/>
      <c r="EIF2" s="135"/>
      <c r="EIG2" s="135"/>
      <c r="EIH2" s="135"/>
      <c r="EII2" s="135"/>
      <c r="EIJ2" s="135"/>
      <c r="EIK2" s="135"/>
      <c r="EIL2" s="135"/>
      <c r="EIM2" s="135"/>
      <c r="EIN2" s="135"/>
      <c r="EIO2" s="135"/>
      <c r="EIP2" s="135"/>
      <c r="EIQ2" s="135"/>
      <c r="EIR2" s="135"/>
      <c r="EIS2" s="135"/>
      <c r="EIT2" s="135"/>
      <c r="EIU2" s="135"/>
      <c r="EIV2" s="135"/>
      <c r="EIW2" s="135"/>
      <c r="EIX2" s="135"/>
      <c r="EIY2" s="135"/>
      <c r="EIZ2" s="135"/>
      <c r="EJA2" s="135"/>
      <c r="EJB2" s="135"/>
      <c r="EJC2" s="135"/>
      <c r="EJD2" s="135"/>
      <c r="EJE2" s="135"/>
      <c r="EJF2" s="135"/>
      <c r="EJG2" s="135"/>
      <c r="EJH2" s="135"/>
      <c r="EJI2" s="135"/>
      <c r="EJJ2" s="135"/>
      <c r="EJK2" s="135"/>
      <c r="EJL2" s="135"/>
      <c r="EJM2" s="135"/>
      <c r="EJN2" s="135"/>
      <c r="EJO2" s="135"/>
      <c r="EJP2" s="135"/>
      <c r="EJQ2" s="135"/>
      <c r="EJR2" s="135"/>
      <c r="EJS2" s="135"/>
      <c r="EJT2" s="135"/>
      <c r="EJU2" s="135"/>
      <c r="EJV2" s="135"/>
      <c r="EJW2" s="135"/>
      <c r="EJX2" s="135"/>
      <c r="EJY2" s="135"/>
      <c r="EJZ2" s="135"/>
      <c r="EKA2" s="135"/>
      <c r="EKB2" s="135"/>
      <c r="EKC2" s="135"/>
      <c r="EKD2" s="135"/>
      <c r="EKE2" s="135"/>
      <c r="EKF2" s="135"/>
      <c r="EKG2" s="135"/>
      <c r="EKH2" s="135"/>
      <c r="EKI2" s="135"/>
      <c r="EKJ2" s="135"/>
      <c r="EKK2" s="135"/>
      <c r="EKL2" s="135"/>
      <c r="EKM2" s="135"/>
      <c r="EKN2" s="135"/>
      <c r="EKO2" s="135"/>
      <c r="EKP2" s="135"/>
      <c r="EKQ2" s="135"/>
      <c r="EKR2" s="135"/>
      <c r="EKS2" s="135"/>
      <c r="EKT2" s="135"/>
      <c r="EKU2" s="135"/>
      <c r="EKV2" s="135"/>
      <c r="EKW2" s="135"/>
      <c r="EKX2" s="135"/>
      <c r="EKY2" s="135"/>
      <c r="EKZ2" s="135"/>
      <c r="ELA2" s="135"/>
      <c r="ELB2" s="135"/>
      <c r="ELC2" s="135"/>
      <c r="ELD2" s="135"/>
      <c r="ELE2" s="135"/>
      <c r="ELF2" s="135"/>
      <c r="ELG2" s="135"/>
      <c r="ELH2" s="135"/>
      <c r="ELI2" s="135"/>
      <c r="ELJ2" s="135"/>
      <c r="ELK2" s="135"/>
      <c r="ELL2" s="135"/>
      <c r="ELM2" s="135"/>
      <c r="ELN2" s="135"/>
      <c r="ELO2" s="135"/>
      <c r="ELP2" s="135"/>
      <c r="ELQ2" s="135"/>
      <c r="ELR2" s="135"/>
      <c r="ELS2" s="135"/>
      <c r="ELT2" s="135"/>
      <c r="ELU2" s="135"/>
      <c r="ELV2" s="135"/>
      <c r="ELW2" s="135"/>
      <c r="ELX2" s="135"/>
      <c r="ELY2" s="135"/>
      <c r="ELZ2" s="135"/>
      <c r="EMA2" s="135"/>
      <c r="EMB2" s="135"/>
      <c r="EMC2" s="135"/>
      <c r="EMD2" s="135"/>
      <c r="EME2" s="135"/>
      <c r="EMF2" s="135"/>
      <c r="EMG2" s="135"/>
      <c r="EMH2" s="135"/>
      <c r="EMI2" s="135"/>
      <c r="EMJ2" s="135"/>
      <c r="EMK2" s="135"/>
      <c r="EML2" s="135"/>
      <c r="EMM2" s="135"/>
      <c r="EMN2" s="135"/>
      <c r="EMO2" s="135"/>
      <c r="EMP2" s="135"/>
      <c r="EMQ2" s="135"/>
      <c r="EMR2" s="135"/>
      <c r="EMS2" s="135"/>
      <c r="EMT2" s="135"/>
      <c r="EMU2" s="135"/>
      <c r="EMV2" s="135"/>
      <c r="EMW2" s="135"/>
      <c r="EMX2" s="135"/>
      <c r="EMY2" s="135"/>
      <c r="EMZ2" s="135"/>
      <c r="ENA2" s="135"/>
      <c r="ENB2" s="135"/>
      <c r="ENC2" s="135"/>
      <c r="END2" s="135"/>
      <c r="ENE2" s="135"/>
      <c r="ENF2" s="135"/>
      <c r="ENG2" s="135"/>
      <c r="ENH2" s="135"/>
      <c r="ENI2" s="135"/>
      <c r="ENJ2" s="135"/>
      <c r="ENK2" s="135"/>
      <c r="ENL2" s="135"/>
      <c r="ENM2" s="135"/>
      <c r="ENN2" s="135"/>
      <c r="ENO2" s="135"/>
      <c r="ENP2" s="135"/>
      <c r="ENQ2" s="135"/>
      <c r="ENR2" s="135"/>
      <c r="ENS2" s="135"/>
      <c r="ENT2" s="135"/>
      <c r="ENU2" s="135"/>
      <c r="ENV2" s="135"/>
      <c r="ENW2" s="135"/>
      <c r="ENX2" s="135"/>
      <c r="ENY2" s="135"/>
      <c r="ENZ2" s="135"/>
      <c r="EOA2" s="135"/>
      <c r="EOB2" s="135"/>
      <c r="EOC2" s="135"/>
      <c r="EOD2" s="135"/>
      <c r="EOE2" s="135"/>
      <c r="EOF2" s="135"/>
      <c r="EOG2" s="135"/>
      <c r="EOH2" s="135"/>
      <c r="EOI2" s="135"/>
      <c r="EOJ2" s="135"/>
      <c r="EOK2" s="135"/>
      <c r="EOL2" s="135"/>
      <c r="EOM2" s="135"/>
      <c r="EON2" s="135"/>
      <c r="EOO2" s="135"/>
      <c r="EOP2" s="135"/>
      <c r="EOQ2" s="135"/>
      <c r="EOR2" s="135"/>
      <c r="EOS2" s="135"/>
      <c r="EOT2" s="135"/>
      <c r="EOU2" s="135"/>
      <c r="EOV2" s="135"/>
      <c r="EOW2" s="135"/>
      <c r="EOX2" s="135"/>
      <c r="EOY2" s="135"/>
      <c r="EOZ2" s="135"/>
      <c r="EPA2" s="135"/>
      <c r="EPB2" s="135"/>
      <c r="EPC2" s="135"/>
      <c r="EPD2" s="135"/>
      <c r="EPE2" s="135"/>
      <c r="EPF2" s="135"/>
      <c r="EPG2" s="135"/>
      <c r="EPH2" s="135"/>
      <c r="EPI2" s="135"/>
      <c r="EPJ2" s="135"/>
      <c r="EPK2" s="135"/>
      <c r="EPL2" s="135"/>
      <c r="EPM2" s="135"/>
      <c r="EPN2" s="135"/>
      <c r="EPO2" s="135"/>
      <c r="EPP2" s="135"/>
      <c r="EPQ2" s="135"/>
      <c r="EPR2" s="135"/>
      <c r="EPS2" s="135"/>
      <c r="EPT2" s="135"/>
      <c r="EPU2" s="135"/>
      <c r="EPV2" s="135"/>
      <c r="EPW2" s="135"/>
      <c r="EPX2" s="135"/>
      <c r="EPY2" s="135"/>
      <c r="EPZ2" s="135"/>
      <c r="EQA2" s="135"/>
      <c r="EQB2" s="135"/>
      <c r="EQC2" s="135"/>
      <c r="EQD2" s="135"/>
      <c r="EQE2" s="135"/>
      <c r="EQF2" s="135"/>
      <c r="EQG2" s="135"/>
      <c r="EQH2" s="135"/>
      <c r="EQI2" s="135"/>
      <c r="EQJ2" s="135"/>
      <c r="EQK2" s="135"/>
      <c r="EQL2" s="135"/>
      <c r="EQM2" s="135"/>
      <c r="EQN2" s="135"/>
      <c r="EQO2" s="135"/>
      <c r="EQP2" s="135"/>
      <c r="EQQ2" s="135"/>
      <c r="EQR2" s="135"/>
      <c r="EQS2" s="135"/>
      <c r="EQT2" s="135"/>
      <c r="EQU2" s="135"/>
      <c r="EQV2" s="135"/>
      <c r="EQW2" s="135"/>
      <c r="EQX2" s="135"/>
      <c r="EQY2" s="135"/>
      <c r="EQZ2" s="135"/>
      <c r="ERA2" s="135"/>
      <c r="ERB2" s="135"/>
      <c r="ERC2" s="135"/>
      <c r="ERD2" s="135"/>
      <c r="ERE2" s="135"/>
      <c r="ERF2" s="135"/>
      <c r="ERG2" s="135"/>
      <c r="ERH2" s="135"/>
      <c r="ERI2" s="135"/>
      <c r="ERJ2" s="135"/>
      <c r="ERK2" s="135"/>
      <c r="ERL2" s="135"/>
      <c r="ERM2" s="135"/>
      <c r="ERN2" s="135"/>
      <c r="ERO2" s="135"/>
      <c r="ERP2" s="135"/>
      <c r="ERQ2" s="135"/>
      <c r="ERR2" s="135"/>
      <c r="ERS2" s="135"/>
      <c r="ERT2" s="135"/>
      <c r="ERU2" s="135"/>
      <c r="ERV2" s="135"/>
      <c r="ERW2" s="135"/>
      <c r="ERX2" s="135"/>
      <c r="ERY2" s="135"/>
      <c r="ERZ2" s="135"/>
      <c r="ESA2" s="135"/>
      <c r="ESB2" s="135"/>
      <c r="ESC2" s="135"/>
      <c r="ESD2" s="135"/>
      <c r="ESE2" s="135"/>
      <c r="ESF2" s="135"/>
      <c r="ESG2" s="135"/>
      <c r="ESH2" s="135"/>
      <c r="ESI2" s="135"/>
      <c r="ESJ2" s="135"/>
      <c r="ESK2" s="135"/>
      <c r="ESL2" s="135"/>
      <c r="ESM2" s="135"/>
      <c r="ESN2" s="135"/>
      <c r="ESO2" s="135"/>
      <c r="ESP2" s="135"/>
      <c r="ESQ2" s="135"/>
      <c r="ESR2" s="135"/>
      <c r="ESS2" s="135"/>
      <c r="EST2" s="135"/>
      <c r="ESU2" s="135"/>
      <c r="ESV2" s="135"/>
      <c r="ESW2" s="135"/>
      <c r="ESX2" s="135"/>
      <c r="ESY2" s="135"/>
      <c r="ESZ2" s="135"/>
      <c r="ETA2" s="135"/>
      <c r="ETB2" s="135"/>
      <c r="ETC2" s="135"/>
      <c r="ETD2" s="135"/>
      <c r="ETE2" s="135"/>
      <c r="ETF2" s="135"/>
      <c r="ETG2" s="135"/>
      <c r="ETH2" s="135"/>
      <c r="ETI2" s="135"/>
      <c r="ETJ2" s="135"/>
      <c r="ETK2" s="135"/>
      <c r="ETL2" s="135"/>
      <c r="ETM2" s="135"/>
      <c r="ETN2" s="135"/>
      <c r="ETO2" s="135"/>
      <c r="ETP2" s="135"/>
      <c r="ETQ2" s="135"/>
      <c r="ETR2" s="135"/>
      <c r="ETS2" s="135"/>
      <c r="ETT2" s="135"/>
      <c r="ETU2" s="135"/>
      <c r="ETV2" s="135"/>
      <c r="ETW2" s="135"/>
      <c r="ETX2" s="135"/>
      <c r="ETY2" s="135"/>
      <c r="ETZ2" s="135"/>
      <c r="EUA2" s="135"/>
      <c r="EUB2" s="135"/>
      <c r="EUC2" s="135"/>
      <c r="EUD2" s="135"/>
      <c r="EUE2" s="135"/>
      <c r="EUF2" s="135"/>
      <c r="EUG2" s="135"/>
      <c r="EUH2" s="135"/>
      <c r="EUI2" s="135"/>
      <c r="EUJ2" s="135"/>
      <c r="EUK2" s="135"/>
      <c r="EUL2" s="135"/>
      <c r="EUM2" s="135"/>
      <c r="EUN2" s="135"/>
      <c r="EUO2" s="135"/>
      <c r="EUP2" s="135"/>
      <c r="EUQ2" s="135"/>
      <c r="EUR2" s="135"/>
      <c r="EUS2" s="135"/>
      <c r="EUT2" s="135"/>
      <c r="EUU2" s="135"/>
      <c r="EUV2" s="135"/>
      <c r="EUW2" s="135"/>
      <c r="EUX2" s="135"/>
      <c r="EUY2" s="135"/>
      <c r="EUZ2" s="135"/>
      <c r="EVA2" s="135"/>
      <c r="EVB2" s="135"/>
      <c r="EVC2" s="135"/>
      <c r="EVD2" s="135"/>
      <c r="EVE2" s="135"/>
      <c r="EVF2" s="135"/>
      <c r="EVG2" s="135"/>
      <c r="EVH2" s="135"/>
      <c r="EVI2" s="135"/>
      <c r="EVJ2" s="135"/>
      <c r="EVK2" s="135"/>
      <c r="EVL2" s="135"/>
      <c r="EVM2" s="135"/>
      <c r="EVN2" s="135"/>
      <c r="EVO2" s="135"/>
      <c r="EVP2" s="135"/>
      <c r="EVQ2" s="135"/>
      <c r="EVR2" s="135"/>
      <c r="EVS2" s="135"/>
      <c r="EVT2" s="135"/>
      <c r="EVU2" s="135"/>
      <c r="EVV2" s="135"/>
      <c r="EVW2" s="135"/>
      <c r="EVX2" s="135"/>
      <c r="EVY2" s="135"/>
      <c r="EVZ2" s="135"/>
      <c r="EWA2" s="135"/>
      <c r="EWB2" s="135"/>
      <c r="EWC2" s="135"/>
      <c r="EWD2" s="135"/>
      <c r="EWE2" s="135"/>
      <c r="EWF2" s="135"/>
      <c r="EWG2" s="135"/>
      <c r="EWH2" s="135"/>
      <c r="EWI2" s="135"/>
      <c r="EWJ2" s="135"/>
      <c r="EWK2" s="135"/>
      <c r="EWL2" s="135"/>
      <c r="EWM2" s="135"/>
      <c r="EWN2" s="135"/>
      <c r="EWO2" s="135"/>
      <c r="EWP2" s="135"/>
      <c r="EWQ2" s="135"/>
      <c r="EWR2" s="135"/>
      <c r="EWS2" s="135"/>
      <c r="EWT2" s="135"/>
      <c r="EWU2" s="135"/>
      <c r="EWV2" s="135"/>
      <c r="EWW2" s="135"/>
      <c r="EWX2" s="135"/>
      <c r="EWY2" s="135"/>
      <c r="EWZ2" s="135"/>
      <c r="EXA2" s="135"/>
      <c r="EXB2" s="135"/>
      <c r="EXC2" s="135"/>
      <c r="EXD2" s="135"/>
      <c r="EXE2" s="135"/>
      <c r="EXF2" s="135"/>
      <c r="EXG2" s="135"/>
      <c r="EXH2" s="135"/>
      <c r="EXI2" s="135"/>
      <c r="EXJ2" s="135"/>
      <c r="EXK2" s="135"/>
      <c r="EXL2" s="135"/>
      <c r="EXM2" s="135"/>
      <c r="EXN2" s="135"/>
      <c r="EXO2" s="135"/>
      <c r="EXP2" s="135"/>
      <c r="EXQ2" s="135"/>
      <c r="EXR2" s="135"/>
      <c r="EXS2" s="135"/>
      <c r="EXT2" s="135"/>
      <c r="EXU2" s="135"/>
      <c r="EXV2" s="135"/>
      <c r="EXW2" s="135"/>
      <c r="EXX2" s="135"/>
      <c r="EXY2" s="135"/>
      <c r="EXZ2" s="135"/>
      <c r="EYA2" s="135"/>
      <c r="EYB2" s="135"/>
      <c r="EYC2" s="135"/>
      <c r="EYD2" s="135"/>
      <c r="EYE2" s="135"/>
      <c r="EYF2" s="135"/>
      <c r="EYG2" s="135"/>
      <c r="EYH2" s="135"/>
      <c r="EYI2" s="135"/>
      <c r="EYJ2" s="135"/>
      <c r="EYK2" s="135"/>
      <c r="EYL2" s="135"/>
      <c r="EYM2" s="135"/>
      <c r="EYN2" s="135"/>
      <c r="EYO2" s="135"/>
      <c r="EYP2" s="135"/>
      <c r="EYQ2" s="135"/>
      <c r="EYR2" s="135"/>
      <c r="EYS2" s="135"/>
      <c r="EYT2" s="135"/>
      <c r="EYU2" s="135"/>
      <c r="EYV2" s="135"/>
      <c r="EYW2" s="135"/>
      <c r="EYX2" s="135"/>
      <c r="EYY2" s="135"/>
      <c r="EYZ2" s="135"/>
      <c r="EZA2" s="135"/>
      <c r="EZB2" s="135"/>
      <c r="EZC2" s="135"/>
      <c r="EZD2" s="135"/>
      <c r="EZE2" s="135"/>
      <c r="EZF2" s="135"/>
      <c r="EZG2" s="135"/>
      <c r="EZH2" s="135"/>
      <c r="EZI2" s="135"/>
      <c r="EZJ2" s="135"/>
      <c r="EZK2" s="135"/>
      <c r="EZL2" s="135"/>
      <c r="EZM2" s="135"/>
      <c r="EZN2" s="135"/>
      <c r="EZO2" s="135"/>
      <c r="EZP2" s="135"/>
      <c r="EZQ2" s="135"/>
      <c r="EZR2" s="135"/>
      <c r="EZS2" s="135"/>
      <c r="EZT2" s="135"/>
      <c r="EZU2" s="135"/>
      <c r="EZV2" s="135"/>
      <c r="EZW2" s="135"/>
      <c r="EZX2" s="135"/>
      <c r="EZY2" s="135"/>
      <c r="EZZ2" s="135"/>
      <c r="FAA2" s="135"/>
      <c r="FAB2" s="135"/>
      <c r="FAC2" s="135"/>
      <c r="FAD2" s="135"/>
      <c r="FAE2" s="135"/>
      <c r="FAF2" s="135"/>
      <c r="FAG2" s="135"/>
      <c r="FAH2" s="135"/>
      <c r="FAI2" s="135"/>
      <c r="FAJ2" s="135"/>
      <c r="FAK2" s="135"/>
      <c r="FAL2" s="135"/>
      <c r="FAM2" s="135"/>
      <c r="FAN2" s="135"/>
      <c r="FAO2" s="135"/>
      <c r="FAP2" s="135"/>
      <c r="FAQ2" s="135"/>
      <c r="FAR2" s="135"/>
      <c r="FAS2" s="135"/>
      <c r="FAT2" s="135"/>
      <c r="FAU2" s="135"/>
      <c r="FAV2" s="135"/>
      <c r="FAW2" s="135"/>
      <c r="FAX2" s="135"/>
      <c r="FAY2" s="135"/>
      <c r="FAZ2" s="135"/>
      <c r="FBA2" s="135"/>
      <c r="FBB2" s="135"/>
      <c r="FBC2" s="135"/>
      <c r="FBD2" s="135"/>
      <c r="FBE2" s="135"/>
      <c r="FBF2" s="135"/>
      <c r="FBG2" s="135"/>
      <c r="FBH2" s="135"/>
      <c r="FBI2" s="135"/>
      <c r="FBJ2" s="135"/>
      <c r="FBK2" s="135"/>
      <c r="FBL2" s="135"/>
      <c r="FBM2" s="135"/>
      <c r="FBN2" s="135"/>
      <c r="FBO2" s="135"/>
      <c r="FBP2" s="135"/>
      <c r="FBQ2" s="135"/>
      <c r="FBR2" s="135"/>
      <c r="FBS2" s="135"/>
      <c r="FBT2" s="135"/>
      <c r="FBU2" s="135"/>
      <c r="FBV2" s="135"/>
      <c r="FBW2" s="135"/>
      <c r="FBX2" s="135"/>
      <c r="FBY2" s="135"/>
      <c r="FBZ2" s="135"/>
      <c r="FCA2" s="135"/>
      <c r="FCB2" s="135"/>
      <c r="FCC2" s="135"/>
      <c r="FCD2" s="135"/>
      <c r="FCE2" s="135"/>
      <c r="FCF2" s="135"/>
      <c r="FCG2" s="135"/>
      <c r="FCH2" s="135"/>
      <c r="FCI2" s="135"/>
      <c r="FCJ2" s="135"/>
      <c r="FCK2" s="135"/>
      <c r="FCL2" s="135"/>
      <c r="FCM2" s="135"/>
      <c r="FCN2" s="135"/>
      <c r="FCO2" s="135"/>
      <c r="FCP2" s="135"/>
      <c r="FCQ2" s="135"/>
      <c r="FCR2" s="135"/>
      <c r="FCS2" s="135"/>
      <c r="FCT2" s="135"/>
      <c r="FCU2" s="135"/>
      <c r="FCV2" s="135"/>
      <c r="FCW2" s="135"/>
      <c r="FCX2" s="135"/>
      <c r="FCY2" s="135"/>
      <c r="FCZ2" s="135"/>
      <c r="FDA2" s="135"/>
      <c r="FDB2" s="135"/>
      <c r="FDC2" s="135"/>
      <c r="FDD2" s="135"/>
      <c r="FDE2" s="135"/>
      <c r="FDF2" s="135"/>
      <c r="FDG2" s="135"/>
      <c r="FDH2" s="135"/>
      <c r="FDI2" s="135"/>
      <c r="FDJ2" s="135"/>
      <c r="FDK2" s="135"/>
      <c r="FDL2" s="135"/>
      <c r="FDM2" s="135"/>
      <c r="FDN2" s="135"/>
      <c r="FDO2" s="135"/>
      <c r="FDP2" s="135"/>
      <c r="FDQ2" s="135"/>
      <c r="FDR2" s="135"/>
      <c r="FDS2" s="135"/>
      <c r="FDT2" s="135"/>
      <c r="FDU2" s="135"/>
      <c r="FDV2" s="135"/>
      <c r="FDW2" s="135"/>
      <c r="FDX2" s="135"/>
      <c r="FDY2" s="135"/>
      <c r="FDZ2" s="135"/>
      <c r="FEA2" s="135"/>
      <c r="FEB2" s="135"/>
      <c r="FEC2" s="135"/>
      <c r="FED2" s="135"/>
      <c r="FEE2" s="135"/>
      <c r="FEF2" s="135"/>
      <c r="FEG2" s="135"/>
      <c r="FEH2" s="135"/>
      <c r="FEI2" s="135"/>
      <c r="FEJ2" s="135"/>
      <c r="FEK2" s="135"/>
      <c r="FEL2" s="135"/>
      <c r="FEM2" s="135"/>
      <c r="FEN2" s="135"/>
      <c r="FEO2" s="135"/>
      <c r="FEP2" s="135"/>
      <c r="FEQ2" s="135"/>
      <c r="FER2" s="135"/>
      <c r="FES2" s="135"/>
      <c r="FET2" s="135"/>
      <c r="FEU2" s="135"/>
      <c r="FEV2" s="135"/>
      <c r="FEW2" s="135"/>
      <c r="FEX2" s="135"/>
      <c r="FEY2" s="135"/>
      <c r="FEZ2" s="135"/>
      <c r="FFA2" s="135"/>
      <c r="FFB2" s="135"/>
      <c r="FFC2" s="135"/>
      <c r="FFD2" s="135"/>
      <c r="FFE2" s="135"/>
      <c r="FFF2" s="135"/>
      <c r="FFG2" s="135"/>
      <c r="FFH2" s="135"/>
      <c r="FFI2" s="135"/>
      <c r="FFJ2" s="135"/>
      <c r="FFK2" s="135"/>
      <c r="FFL2" s="135"/>
      <c r="FFM2" s="135"/>
      <c r="FFN2" s="135"/>
      <c r="FFO2" s="135"/>
      <c r="FFP2" s="135"/>
      <c r="FFQ2" s="135"/>
      <c r="FFR2" s="135"/>
      <c r="FFS2" s="135"/>
      <c r="FFT2" s="135"/>
      <c r="FFU2" s="135"/>
      <c r="FFV2" s="135"/>
      <c r="FFW2" s="135"/>
      <c r="FFX2" s="135"/>
      <c r="FFY2" s="135"/>
      <c r="FFZ2" s="135"/>
      <c r="FGA2" s="135"/>
      <c r="FGB2" s="135"/>
      <c r="FGC2" s="135"/>
      <c r="FGD2" s="135"/>
      <c r="FGE2" s="135"/>
      <c r="FGF2" s="135"/>
      <c r="FGG2" s="135"/>
      <c r="FGH2" s="135"/>
      <c r="FGI2" s="135"/>
      <c r="FGJ2" s="135"/>
      <c r="FGK2" s="135"/>
      <c r="FGL2" s="135"/>
      <c r="FGM2" s="135"/>
      <c r="FGN2" s="135"/>
      <c r="FGO2" s="135"/>
      <c r="FGP2" s="135"/>
      <c r="FGQ2" s="135"/>
      <c r="FGR2" s="135"/>
      <c r="FGS2" s="135"/>
      <c r="FGT2" s="135"/>
      <c r="FGU2" s="135"/>
      <c r="FGV2" s="135"/>
      <c r="FGW2" s="135"/>
      <c r="FGX2" s="135"/>
      <c r="FGY2" s="135"/>
      <c r="FGZ2" s="135"/>
      <c r="FHA2" s="135"/>
      <c r="FHB2" s="135"/>
      <c r="FHC2" s="135"/>
      <c r="FHD2" s="135"/>
      <c r="FHE2" s="135"/>
      <c r="FHF2" s="135"/>
      <c r="FHG2" s="135"/>
      <c r="FHH2" s="135"/>
      <c r="FHI2" s="135"/>
      <c r="FHJ2" s="135"/>
      <c r="FHK2" s="135"/>
      <c r="FHL2" s="135"/>
      <c r="FHM2" s="135"/>
      <c r="FHN2" s="135"/>
      <c r="FHO2" s="135"/>
      <c r="FHP2" s="135"/>
      <c r="FHQ2" s="135"/>
      <c r="FHR2" s="135"/>
      <c r="FHS2" s="135"/>
      <c r="FHT2" s="135"/>
      <c r="FHU2" s="135"/>
      <c r="FHV2" s="135"/>
      <c r="FHW2" s="135"/>
      <c r="FHX2" s="135"/>
      <c r="FHY2" s="135"/>
      <c r="FHZ2" s="135"/>
      <c r="FIA2" s="135"/>
      <c r="FIB2" s="135"/>
      <c r="FIC2" s="135"/>
      <c r="FID2" s="135"/>
      <c r="FIE2" s="135"/>
      <c r="FIF2" s="135"/>
      <c r="FIG2" s="135"/>
      <c r="FIH2" s="135"/>
      <c r="FII2" s="135"/>
      <c r="FIJ2" s="135"/>
      <c r="FIK2" s="135"/>
      <c r="FIL2" s="135"/>
      <c r="FIM2" s="135"/>
      <c r="FIN2" s="135"/>
      <c r="FIO2" s="135"/>
      <c r="FIP2" s="135"/>
      <c r="FIQ2" s="135"/>
      <c r="FIR2" s="135"/>
      <c r="FIS2" s="135"/>
      <c r="FIT2" s="135"/>
      <c r="FIU2" s="135"/>
      <c r="FIV2" s="135"/>
      <c r="FIW2" s="135"/>
      <c r="FIX2" s="135"/>
      <c r="FIY2" s="135"/>
      <c r="FIZ2" s="135"/>
      <c r="FJA2" s="135"/>
      <c r="FJB2" s="135"/>
      <c r="FJC2" s="135"/>
      <c r="FJD2" s="135"/>
      <c r="FJE2" s="135"/>
      <c r="FJF2" s="135"/>
      <c r="FJG2" s="135"/>
      <c r="FJH2" s="135"/>
      <c r="FJI2" s="135"/>
      <c r="FJJ2" s="135"/>
      <c r="FJK2" s="135"/>
      <c r="FJL2" s="135"/>
      <c r="FJM2" s="135"/>
      <c r="FJN2" s="135"/>
      <c r="FJO2" s="135"/>
      <c r="FJP2" s="135"/>
      <c r="FJQ2" s="135"/>
      <c r="FJR2" s="135"/>
      <c r="FJS2" s="135"/>
      <c r="FJT2" s="135"/>
      <c r="FJU2" s="135"/>
      <c r="FJV2" s="135"/>
      <c r="FJW2" s="135"/>
      <c r="FJX2" s="135"/>
      <c r="FJY2" s="135"/>
      <c r="FJZ2" s="135"/>
      <c r="FKA2" s="135"/>
      <c r="FKB2" s="135"/>
      <c r="FKC2" s="135"/>
      <c r="FKD2" s="135"/>
      <c r="FKE2" s="135"/>
      <c r="FKF2" s="135"/>
      <c r="FKG2" s="135"/>
      <c r="FKH2" s="135"/>
      <c r="FKI2" s="135"/>
      <c r="FKJ2" s="135"/>
      <c r="FKK2" s="135"/>
      <c r="FKL2" s="135"/>
      <c r="FKM2" s="135"/>
      <c r="FKN2" s="135"/>
      <c r="FKO2" s="135"/>
      <c r="FKP2" s="135"/>
      <c r="FKQ2" s="135"/>
      <c r="FKR2" s="135"/>
      <c r="FKS2" s="135"/>
      <c r="FKT2" s="135"/>
      <c r="FKU2" s="135"/>
      <c r="FKV2" s="135"/>
      <c r="FKW2" s="135"/>
      <c r="FKX2" s="135"/>
      <c r="FKY2" s="135"/>
      <c r="FKZ2" s="135"/>
      <c r="FLA2" s="135"/>
      <c r="FLB2" s="135"/>
      <c r="FLC2" s="135"/>
      <c r="FLD2" s="135"/>
      <c r="FLE2" s="135"/>
      <c r="FLF2" s="135"/>
      <c r="FLG2" s="135"/>
      <c r="FLH2" s="135"/>
      <c r="FLI2" s="135"/>
      <c r="FLJ2" s="135"/>
      <c r="FLK2" s="135"/>
      <c r="FLL2" s="135"/>
      <c r="FLM2" s="135"/>
      <c r="FLN2" s="135"/>
      <c r="FLO2" s="135"/>
      <c r="FLP2" s="135"/>
      <c r="FLQ2" s="135"/>
      <c r="FLR2" s="135"/>
      <c r="FLS2" s="135"/>
      <c r="FLT2" s="135"/>
      <c r="FLU2" s="135"/>
      <c r="FLV2" s="135"/>
      <c r="FLW2" s="135"/>
      <c r="FLX2" s="135"/>
      <c r="FLY2" s="135"/>
      <c r="FLZ2" s="135"/>
      <c r="FMA2" s="135"/>
      <c r="FMB2" s="135"/>
      <c r="FMC2" s="135"/>
      <c r="FMD2" s="135"/>
      <c r="FME2" s="135"/>
      <c r="FMF2" s="135"/>
      <c r="FMG2" s="135"/>
      <c r="FMH2" s="135"/>
      <c r="FMI2" s="135"/>
      <c r="FMJ2" s="135"/>
      <c r="FMK2" s="135"/>
      <c r="FML2" s="135"/>
      <c r="FMM2" s="135"/>
      <c r="FMN2" s="135"/>
      <c r="FMO2" s="135"/>
      <c r="FMP2" s="135"/>
      <c r="FMQ2" s="135"/>
      <c r="FMR2" s="135"/>
      <c r="FMS2" s="135"/>
      <c r="FMT2" s="135"/>
      <c r="FMU2" s="135"/>
      <c r="FMV2" s="135"/>
      <c r="FMW2" s="135"/>
      <c r="FMX2" s="135"/>
      <c r="FMY2" s="135"/>
      <c r="FMZ2" s="135"/>
      <c r="FNA2" s="135"/>
      <c r="FNB2" s="135"/>
      <c r="FNC2" s="135"/>
      <c r="FND2" s="135"/>
      <c r="FNE2" s="135"/>
      <c r="FNF2" s="135"/>
      <c r="FNG2" s="135"/>
      <c r="FNH2" s="135"/>
      <c r="FNI2" s="135"/>
      <c r="FNJ2" s="135"/>
      <c r="FNK2" s="135"/>
      <c r="FNL2" s="135"/>
      <c r="FNM2" s="135"/>
      <c r="FNN2" s="135"/>
      <c r="FNO2" s="135"/>
      <c r="FNP2" s="135"/>
      <c r="FNQ2" s="135"/>
      <c r="FNR2" s="135"/>
      <c r="FNS2" s="135"/>
      <c r="FNT2" s="135"/>
      <c r="FNU2" s="135"/>
      <c r="FNV2" s="135"/>
      <c r="FNW2" s="135"/>
      <c r="FNX2" s="135"/>
      <c r="FNY2" s="135"/>
      <c r="FNZ2" s="135"/>
      <c r="FOA2" s="135"/>
      <c r="FOB2" s="135"/>
      <c r="FOC2" s="135"/>
      <c r="FOD2" s="135"/>
      <c r="FOE2" s="135"/>
      <c r="FOF2" s="135"/>
      <c r="FOG2" s="135"/>
      <c r="FOH2" s="135"/>
      <c r="FOI2" s="135"/>
      <c r="FOJ2" s="135"/>
      <c r="FOK2" s="135"/>
      <c r="FOL2" s="135"/>
      <c r="FOM2" s="135"/>
      <c r="FON2" s="135"/>
      <c r="FOO2" s="135"/>
      <c r="FOP2" s="135"/>
      <c r="FOQ2" s="135"/>
      <c r="FOR2" s="135"/>
      <c r="FOS2" s="135"/>
      <c r="FOT2" s="135"/>
      <c r="FOU2" s="135"/>
      <c r="FOV2" s="135"/>
      <c r="FOW2" s="135"/>
      <c r="FOX2" s="135"/>
      <c r="FOY2" s="135"/>
      <c r="FOZ2" s="135"/>
      <c r="FPA2" s="135"/>
      <c r="FPB2" s="135"/>
      <c r="FPC2" s="135"/>
      <c r="FPD2" s="135"/>
      <c r="FPE2" s="135"/>
      <c r="FPF2" s="135"/>
      <c r="FPG2" s="135"/>
      <c r="FPH2" s="135"/>
      <c r="FPI2" s="135"/>
      <c r="FPJ2" s="135"/>
      <c r="FPK2" s="135"/>
      <c r="FPL2" s="135"/>
      <c r="FPM2" s="135"/>
      <c r="FPN2" s="135"/>
      <c r="FPO2" s="135"/>
      <c r="FPP2" s="135"/>
      <c r="FPQ2" s="135"/>
      <c r="FPR2" s="135"/>
      <c r="FPS2" s="135"/>
      <c r="FPT2" s="135"/>
      <c r="FPU2" s="135"/>
      <c r="FPV2" s="135"/>
      <c r="FPW2" s="135"/>
      <c r="FPX2" s="135"/>
      <c r="FPY2" s="135"/>
      <c r="FPZ2" s="135"/>
      <c r="FQA2" s="135"/>
      <c r="FQB2" s="135"/>
      <c r="FQC2" s="135"/>
      <c r="FQD2" s="135"/>
      <c r="FQE2" s="135"/>
      <c r="FQF2" s="135"/>
      <c r="FQG2" s="135"/>
      <c r="FQH2" s="135"/>
      <c r="FQI2" s="135"/>
      <c r="FQJ2" s="135"/>
      <c r="FQK2" s="135"/>
      <c r="FQL2" s="135"/>
      <c r="FQM2" s="135"/>
      <c r="FQN2" s="135"/>
      <c r="FQO2" s="135"/>
      <c r="FQP2" s="135"/>
      <c r="FQQ2" s="135"/>
      <c r="FQR2" s="135"/>
      <c r="FQS2" s="135"/>
      <c r="FQT2" s="135"/>
      <c r="FQU2" s="135"/>
      <c r="FQV2" s="135"/>
      <c r="FQW2" s="135"/>
      <c r="FQX2" s="135"/>
      <c r="FQY2" s="135"/>
      <c r="FQZ2" s="135"/>
      <c r="FRA2" s="135"/>
      <c r="FRB2" s="135"/>
      <c r="FRC2" s="135"/>
      <c r="FRD2" s="135"/>
      <c r="FRE2" s="135"/>
      <c r="FRF2" s="135"/>
      <c r="FRG2" s="135"/>
      <c r="FRH2" s="135"/>
      <c r="FRI2" s="135"/>
      <c r="FRJ2" s="135"/>
      <c r="FRK2" s="135"/>
      <c r="FRL2" s="135"/>
      <c r="FRM2" s="135"/>
      <c r="FRN2" s="135"/>
      <c r="FRO2" s="135"/>
      <c r="FRP2" s="135"/>
      <c r="FRQ2" s="135"/>
      <c r="FRR2" s="135"/>
      <c r="FRS2" s="135"/>
      <c r="FRT2" s="135"/>
      <c r="FRU2" s="135"/>
      <c r="FRV2" s="135"/>
      <c r="FRW2" s="135"/>
      <c r="FRX2" s="135"/>
      <c r="FRY2" s="135"/>
      <c r="FRZ2" s="135"/>
      <c r="FSA2" s="135"/>
      <c r="FSB2" s="135"/>
      <c r="FSC2" s="135"/>
      <c r="FSD2" s="135"/>
      <c r="FSE2" s="135"/>
      <c r="FSF2" s="135"/>
      <c r="FSG2" s="135"/>
      <c r="FSH2" s="135"/>
      <c r="FSI2" s="135"/>
      <c r="FSJ2" s="135"/>
      <c r="FSK2" s="135"/>
      <c r="FSL2" s="135"/>
      <c r="FSM2" s="135"/>
      <c r="FSN2" s="135"/>
      <c r="FSO2" s="135"/>
      <c r="FSP2" s="135"/>
      <c r="FSQ2" s="135"/>
      <c r="FSR2" s="135"/>
      <c r="FSS2" s="135"/>
      <c r="FST2" s="135"/>
      <c r="FSU2" s="135"/>
      <c r="FSV2" s="135"/>
      <c r="FSW2" s="135"/>
      <c r="FSX2" s="135"/>
      <c r="FSY2" s="135"/>
      <c r="FSZ2" s="135"/>
      <c r="FTA2" s="135"/>
      <c r="FTB2" s="135"/>
      <c r="FTC2" s="135"/>
      <c r="FTD2" s="135"/>
      <c r="FTE2" s="135"/>
      <c r="FTF2" s="135"/>
      <c r="FTG2" s="135"/>
      <c r="FTH2" s="135"/>
      <c r="FTI2" s="135"/>
      <c r="FTJ2" s="135"/>
      <c r="FTK2" s="135"/>
      <c r="FTL2" s="135"/>
      <c r="FTM2" s="135"/>
      <c r="FTN2" s="135"/>
      <c r="FTO2" s="135"/>
      <c r="FTP2" s="135"/>
      <c r="FTQ2" s="135"/>
      <c r="FTR2" s="135"/>
      <c r="FTS2" s="135"/>
      <c r="FTT2" s="135"/>
      <c r="FTU2" s="135"/>
      <c r="FTV2" s="135"/>
      <c r="FTW2" s="135"/>
      <c r="FTX2" s="135"/>
      <c r="FTY2" s="135"/>
      <c r="FTZ2" s="135"/>
      <c r="FUA2" s="135"/>
      <c r="FUB2" s="135"/>
      <c r="FUC2" s="135"/>
      <c r="FUD2" s="135"/>
      <c r="FUE2" s="135"/>
      <c r="FUF2" s="135"/>
      <c r="FUG2" s="135"/>
      <c r="FUH2" s="135"/>
      <c r="FUI2" s="135"/>
      <c r="FUJ2" s="135"/>
      <c r="FUK2" s="135"/>
      <c r="FUL2" s="135"/>
      <c r="FUM2" s="135"/>
      <c r="FUN2" s="135"/>
      <c r="FUO2" s="135"/>
      <c r="FUP2" s="135"/>
      <c r="FUQ2" s="135"/>
      <c r="FUR2" s="135"/>
      <c r="FUS2" s="135"/>
      <c r="FUT2" s="135"/>
      <c r="FUU2" s="135"/>
      <c r="FUV2" s="135"/>
      <c r="FUW2" s="135"/>
      <c r="FUX2" s="135"/>
      <c r="FUY2" s="135"/>
      <c r="FUZ2" s="135"/>
      <c r="FVA2" s="135"/>
      <c r="FVB2" s="135"/>
      <c r="FVC2" s="135"/>
      <c r="FVD2" s="135"/>
      <c r="FVE2" s="135"/>
      <c r="FVF2" s="135"/>
      <c r="FVG2" s="135"/>
      <c r="FVH2" s="135"/>
      <c r="FVI2" s="135"/>
      <c r="FVJ2" s="135"/>
      <c r="FVK2" s="135"/>
      <c r="FVL2" s="135"/>
      <c r="FVM2" s="135"/>
      <c r="FVN2" s="135"/>
      <c r="FVO2" s="135"/>
      <c r="FVP2" s="135"/>
      <c r="FVQ2" s="135"/>
      <c r="FVR2" s="135"/>
      <c r="FVS2" s="135"/>
      <c r="FVT2" s="135"/>
      <c r="FVU2" s="135"/>
      <c r="FVV2" s="135"/>
      <c r="FVW2" s="135"/>
      <c r="FVX2" s="135"/>
      <c r="FVY2" s="135"/>
      <c r="FVZ2" s="135"/>
      <c r="FWA2" s="135"/>
      <c r="FWB2" s="135"/>
      <c r="FWC2" s="135"/>
      <c r="FWD2" s="135"/>
      <c r="FWE2" s="135"/>
      <c r="FWF2" s="135"/>
      <c r="FWG2" s="135"/>
      <c r="FWH2" s="135"/>
      <c r="FWI2" s="135"/>
      <c r="FWJ2" s="135"/>
      <c r="FWK2" s="135"/>
      <c r="FWL2" s="135"/>
      <c r="FWM2" s="135"/>
      <c r="FWN2" s="135"/>
      <c r="FWO2" s="135"/>
      <c r="FWP2" s="135"/>
      <c r="FWQ2" s="135"/>
      <c r="FWR2" s="135"/>
      <c r="FWS2" s="135"/>
      <c r="FWT2" s="135"/>
      <c r="FWU2" s="135"/>
      <c r="FWV2" s="135"/>
      <c r="FWW2" s="135"/>
      <c r="FWX2" s="135"/>
      <c r="FWY2" s="135"/>
      <c r="FWZ2" s="135"/>
      <c r="FXA2" s="135"/>
      <c r="FXB2" s="135"/>
      <c r="FXC2" s="135"/>
      <c r="FXD2" s="135"/>
      <c r="FXE2" s="135"/>
      <c r="FXF2" s="135"/>
      <c r="FXG2" s="135"/>
      <c r="FXH2" s="135"/>
      <c r="FXI2" s="135"/>
      <c r="FXJ2" s="135"/>
      <c r="FXK2" s="135"/>
      <c r="FXL2" s="135"/>
      <c r="FXM2" s="135"/>
      <c r="FXN2" s="135"/>
      <c r="FXO2" s="135"/>
      <c r="FXP2" s="135"/>
      <c r="FXQ2" s="135"/>
      <c r="FXR2" s="135"/>
      <c r="FXS2" s="135"/>
      <c r="FXT2" s="135"/>
      <c r="FXU2" s="135"/>
      <c r="FXV2" s="135"/>
      <c r="FXW2" s="135"/>
      <c r="FXX2" s="135"/>
      <c r="FXY2" s="135"/>
      <c r="FXZ2" s="135"/>
      <c r="FYA2" s="135"/>
      <c r="FYB2" s="135"/>
      <c r="FYC2" s="135"/>
      <c r="FYD2" s="135"/>
      <c r="FYE2" s="135"/>
      <c r="FYF2" s="135"/>
      <c r="FYG2" s="135"/>
      <c r="FYH2" s="135"/>
      <c r="FYI2" s="135"/>
      <c r="FYJ2" s="135"/>
      <c r="FYK2" s="135"/>
      <c r="FYL2" s="135"/>
      <c r="FYM2" s="135"/>
      <c r="FYN2" s="135"/>
      <c r="FYO2" s="135"/>
      <c r="FYP2" s="135"/>
      <c r="FYQ2" s="135"/>
      <c r="FYR2" s="135"/>
      <c r="FYS2" s="135"/>
      <c r="FYT2" s="135"/>
      <c r="FYU2" s="135"/>
      <c r="FYV2" s="135"/>
      <c r="FYW2" s="135"/>
      <c r="FYX2" s="135"/>
      <c r="FYY2" s="135"/>
      <c r="FYZ2" s="135"/>
      <c r="FZA2" s="135"/>
      <c r="FZB2" s="135"/>
      <c r="FZC2" s="135"/>
      <c r="FZD2" s="135"/>
      <c r="FZE2" s="135"/>
      <c r="FZF2" s="135"/>
      <c r="FZG2" s="135"/>
      <c r="FZH2" s="135"/>
      <c r="FZI2" s="135"/>
      <c r="FZJ2" s="135"/>
      <c r="FZK2" s="135"/>
      <c r="FZL2" s="135"/>
      <c r="FZM2" s="135"/>
      <c r="FZN2" s="135"/>
      <c r="FZO2" s="135"/>
      <c r="FZP2" s="135"/>
      <c r="FZQ2" s="135"/>
      <c r="FZR2" s="135"/>
      <c r="FZS2" s="135"/>
      <c r="FZT2" s="135"/>
      <c r="FZU2" s="135"/>
      <c r="FZV2" s="135"/>
      <c r="FZW2" s="135"/>
      <c r="FZX2" s="135"/>
      <c r="FZY2" s="135"/>
      <c r="FZZ2" s="135"/>
      <c r="GAA2" s="135"/>
      <c r="GAB2" s="135"/>
      <c r="GAC2" s="135"/>
      <c r="GAD2" s="135"/>
      <c r="GAE2" s="135"/>
      <c r="GAF2" s="135"/>
      <c r="GAG2" s="135"/>
      <c r="GAH2" s="135"/>
      <c r="GAI2" s="135"/>
      <c r="GAJ2" s="135"/>
      <c r="GAK2" s="135"/>
      <c r="GAL2" s="135"/>
      <c r="GAM2" s="135"/>
      <c r="GAN2" s="135"/>
      <c r="GAO2" s="135"/>
      <c r="GAP2" s="135"/>
      <c r="GAQ2" s="135"/>
      <c r="GAR2" s="135"/>
      <c r="GAS2" s="135"/>
      <c r="GAT2" s="135"/>
      <c r="GAU2" s="135"/>
      <c r="GAV2" s="135"/>
      <c r="GAW2" s="135"/>
      <c r="GAX2" s="135"/>
      <c r="GAY2" s="135"/>
      <c r="GAZ2" s="135"/>
      <c r="GBA2" s="135"/>
      <c r="GBB2" s="135"/>
      <c r="GBC2" s="135"/>
      <c r="GBD2" s="135"/>
      <c r="GBE2" s="135"/>
      <c r="GBF2" s="135"/>
      <c r="GBG2" s="135"/>
      <c r="GBH2" s="135"/>
      <c r="GBI2" s="135"/>
      <c r="GBJ2" s="135"/>
      <c r="GBK2" s="135"/>
      <c r="GBL2" s="135"/>
      <c r="GBM2" s="135"/>
      <c r="GBN2" s="135"/>
      <c r="GBO2" s="135"/>
      <c r="GBP2" s="135"/>
      <c r="GBQ2" s="135"/>
      <c r="GBR2" s="135"/>
      <c r="GBS2" s="135"/>
      <c r="GBT2" s="135"/>
      <c r="GBU2" s="135"/>
      <c r="GBV2" s="135"/>
      <c r="GBW2" s="135"/>
      <c r="GBX2" s="135"/>
      <c r="GBY2" s="135"/>
      <c r="GBZ2" s="135"/>
      <c r="GCA2" s="135"/>
      <c r="GCB2" s="135"/>
      <c r="GCC2" s="135"/>
      <c r="GCD2" s="135"/>
      <c r="GCE2" s="135"/>
      <c r="GCF2" s="135"/>
      <c r="GCG2" s="135"/>
      <c r="GCH2" s="135"/>
      <c r="GCI2" s="135"/>
      <c r="GCJ2" s="135"/>
      <c r="GCK2" s="135"/>
      <c r="GCL2" s="135"/>
      <c r="GCM2" s="135"/>
      <c r="GCN2" s="135"/>
      <c r="GCO2" s="135"/>
      <c r="GCP2" s="135"/>
      <c r="GCQ2" s="135"/>
      <c r="GCR2" s="135"/>
      <c r="GCS2" s="135"/>
      <c r="GCT2" s="135"/>
      <c r="GCU2" s="135"/>
      <c r="GCV2" s="135"/>
      <c r="GCW2" s="135"/>
      <c r="GCX2" s="135"/>
      <c r="GCY2" s="135"/>
      <c r="GCZ2" s="135"/>
      <c r="GDA2" s="135"/>
      <c r="GDB2" s="135"/>
      <c r="GDC2" s="135"/>
      <c r="GDD2" s="135"/>
      <c r="GDE2" s="135"/>
      <c r="GDF2" s="135"/>
      <c r="GDG2" s="135"/>
      <c r="GDH2" s="135"/>
      <c r="GDI2" s="135"/>
      <c r="GDJ2" s="135"/>
      <c r="GDK2" s="135"/>
      <c r="GDL2" s="135"/>
      <c r="GDM2" s="135"/>
      <c r="GDN2" s="135"/>
      <c r="GDO2" s="135"/>
      <c r="GDP2" s="135"/>
      <c r="GDQ2" s="135"/>
      <c r="GDR2" s="135"/>
      <c r="GDS2" s="135"/>
      <c r="GDT2" s="135"/>
      <c r="GDU2" s="135"/>
      <c r="GDV2" s="135"/>
      <c r="GDW2" s="135"/>
      <c r="GDX2" s="135"/>
      <c r="GDY2" s="135"/>
      <c r="GDZ2" s="135"/>
      <c r="GEA2" s="135"/>
      <c r="GEB2" s="135"/>
      <c r="GEC2" s="135"/>
      <c r="GED2" s="135"/>
      <c r="GEE2" s="135"/>
      <c r="GEF2" s="135"/>
      <c r="GEG2" s="135"/>
      <c r="GEH2" s="135"/>
      <c r="GEI2" s="135"/>
      <c r="GEJ2" s="135"/>
      <c r="GEK2" s="135"/>
      <c r="GEL2" s="135"/>
      <c r="GEM2" s="135"/>
      <c r="GEN2" s="135"/>
      <c r="GEO2" s="135"/>
      <c r="GEP2" s="135"/>
      <c r="GEQ2" s="135"/>
      <c r="GER2" s="135"/>
      <c r="GES2" s="135"/>
      <c r="GET2" s="135"/>
      <c r="GEU2" s="135"/>
      <c r="GEV2" s="135"/>
      <c r="GEW2" s="135"/>
      <c r="GEX2" s="135"/>
      <c r="GEY2" s="135"/>
      <c r="GEZ2" s="135"/>
      <c r="GFA2" s="135"/>
      <c r="GFB2" s="135"/>
      <c r="GFC2" s="135"/>
      <c r="GFD2" s="135"/>
      <c r="GFE2" s="135"/>
      <c r="GFF2" s="135"/>
      <c r="GFG2" s="135"/>
      <c r="GFH2" s="135"/>
      <c r="GFI2" s="135"/>
      <c r="GFJ2" s="135"/>
      <c r="GFK2" s="135"/>
      <c r="GFL2" s="135"/>
      <c r="GFM2" s="135"/>
      <c r="GFN2" s="135"/>
      <c r="GFO2" s="135"/>
      <c r="GFP2" s="135"/>
      <c r="GFQ2" s="135"/>
      <c r="GFR2" s="135"/>
      <c r="GFS2" s="135"/>
      <c r="GFT2" s="135"/>
      <c r="GFU2" s="135"/>
      <c r="GFV2" s="135"/>
      <c r="GFW2" s="135"/>
      <c r="GFX2" s="135"/>
      <c r="GFY2" s="135"/>
      <c r="GFZ2" s="135"/>
      <c r="GGA2" s="135"/>
      <c r="GGB2" s="135"/>
      <c r="GGC2" s="135"/>
      <c r="GGD2" s="135"/>
      <c r="GGE2" s="135"/>
      <c r="GGF2" s="135"/>
      <c r="GGG2" s="135"/>
      <c r="GGH2" s="135"/>
      <c r="GGI2" s="135"/>
      <c r="GGJ2" s="135"/>
      <c r="GGK2" s="135"/>
      <c r="GGL2" s="135"/>
      <c r="GGM2" s="135"/>
      <c r="GGN2" s="135"/>
      <c r="GGO2" s="135"/>
      <c r="GGP2" s="135"/>
      <c r="GGQ2" s="135"/>
      <c r="GGR2" s="135"/>
      <c r="GGS2" s="135"/>
      <c r="GGT2" s="135"/>
      <c r="GGU2" s="135"/>
      <c r="GGV2" s="135"/>
      <c r="GGW2" s="135"/>
      <c r="GGX2" s="135"/>
      <c r="GGY2" s="135"/>
      <c r="GGZ2" s="135"/>
      <c r="GHA2" s="135"/>
      <c r="GHB2" s="135"/>
      <c r="GHC2" s="135"/>
      <c r="GHD2" s="135"/>
      <c r="GHE2" s="135"/>
      <c r="GHF2" s="135"/>
      <c r="GHG2" s="135"/>
      <c r="GHH2" s="135"/>
      <c r="GHI2" s="135"/>
      <c r="GHJ2" s="135"/>
      <c r="GHK2" s="135"/>
      <c r="GHL2" s="135"/>
      <c r="GHM2" s="135"/>
      <c r="GHN2" s="135"/>
      <c r="GHO2" s="135"/>
      <c r="GHP2" s="135"/>
      <c r="GHQ2" s="135"/>
      <c r="GHR2" s="135"/>
      <c r="GHS2" s="135"/>
      <c r="GHT2" s="135"/>
      <c r="GHU2" s="135"/>
      <c r="GHV2" s="135"/>
      <c r="GHW2" s="135"/>
      <c r="GHX2" s="135"/>
      <c r="GHY2" s="135"/>
      <c r="GHZ2" s="135"/>
      <c r="GIA2" s="135"/>
      <c r="GIB2" s="135"/>
      <c r="GIC2" s="135"/>
      <c r="GID2" s="135"/>
      <c r="GIE2" s="135"/>
      <c r="GIF2" s="135"/>
      <c r="GIG2" s="135"/>
      <c r="GIH2" s="135"/>
      <c r="GII2" s="135"/>
      <c r="GIJ2" s="135"/>
      <c r="GIK2" s="135"/>
      <c r="GIL2" s="135"/>
      <c r="GIM2" s="135"/>
      <c r="GIN2" s="135"/>
      <c r="GIO2" s="135"/>
      <c r="GIP2" s="135"/>
      <c r="GIQ2" s="135"/>
      <c r="GIR2" s="135"/>
      <c r="GIS2" s="135"/>
      <c r="GIT2" s="135"/>
      <c r="GIU2" s="135"/>
      <c r="GIV2" s="135"/>
      <c r="GIW2" s="135"/>
      <c r="GIX2" s="135"/>
      <c r="GIY2" s="135"/>
      <c r="GIZ2" s="135"/>
      <c r="GJA2" s="135"/>
      <c r="GJB2" s="135"/>
      <c r="GJC2" s="135"/>
      <c r="GJD2" s="135"/>
      <c r="GJE2" s="135"/>
      <c r="GJF2" s="135"/>
      <c r="GJG2" s="135"/>
      <c r="GJH2" s="135"/>
      <c r="GJI2" s="135"/>
      <c r="GJJ2" s="135"/>
      <c r="GJK2" s="135"/>
      <c r="GJL2" s="135"/>
      <c r="GJM2" s="135"/>
      <c r="GJN2" s="135"/>
      <c r="GJO2" s="135"/>
      <c r="GJP2" s="135"/>
      <c r="GJQ2" s="135"/>
      <c r="GJR2" s="135"/>
      <c r="GJS2" s="135"/>
      <c r="GJT2" s="135"/>
      <c r="GJU2" s="135"/>
      <c r="GJV2" s="135"/>
      <c r="GJW2" s="135"/>
      <c r="GJX2" s="135"/>
      <c r="GJY2" s="135"/>
      <c r="GJZ2" s="135"/>
      <c r="GKA2" s="135"/>
      <c r="GKB2" s="135"/>
      <c r="GKC2" s="135"/>
      <c r="GKD2" s="135"/>
      <c r="GKE2" s="135"/>
      <c r="GKF2" s="135"/>
      <c r="GKG2" s="135"/>
      <c r="GKH2" s="135"/>
      <c r="GKI2" s="135"/>
      <c r="GKJ2" s="135"/>
      <c r="GKK2" s="135"/>
      <c r="GKL2" s="135"/>
      <c r="GKM2" s="135"/>
      <c r="GKN2" s="135"/>
      <c r="GKO2" s="135"/>
      <c r="GKP2" s="135"/>
      <c r="GKQ2" s="135"/>
      <c r="GKR2" s="135"/>
      <c r="GKS2" s="135"/>
      <c r="GKT2" s="135"/>
      <c r="GKU2" s="135"/>
      <c r="GKV2" s="135"/>
      <c r="GKW2" s="135"/>
      <c r="GKX2" s="135"/>
      <c r="GKY2" s="135"/>
      <c r="GKZ2" s="135"/>
      <c r="GLA2" s="135"/>
      <c r="GLB2" s="135"/>
      <c r="GLC2" s="135"/>
      <c r="GLD2" s="135"/>
      <c r="GLE2" s="135"/>
      <c r="GLF2" s="135"/>
      <c r="GLG2" s="135"/>
      <c r="GLH2" s="135"/>
      <c r="GLI2" s="135"/>
      <c r="GLJ2" s="135"/>
      <c r="GLK2" s="135"/>
      <c r="GLL2" s="135"/>
      <c r="GLM2" s="135"/>
      <c r="GLN2" s="135"/>
      <c r="GLO2" s="135"/>
      <c r="GLP2" s="135"/>
      <c r="GLQ2" s="135"/>
      <c r="GLR2" s="135"/>
      <c r="GLS2" s="135"/>
      <c r="GLT2" s="135"/>
      <c r="GLU2" s="135"/>
      <c r="GLV2" s="135"/>
      <c r="GLW2" s="135"/>
      <c r="GLX2" s="135"/>
      <c r="GLY2" s="135"/>
      <c r="GLZ2" s="135"/>
      <c r="GMA2" s="135"/>
      <c r="GMB2" s="135"/>
      <c r="GMC2" s="135"/>
      <c r="GMD2" s="135"/>
      <c r="GME2" s="135"/>
      <c r="GMF2" s="135"/>
      <c r="GMG2" s="135"/>
      <c r="GMH2" s="135"/>
      <c r="GMI2" s="135"/>
      <c r="GMJ2" s="135"/>
      <c r="GMK2" s="135"/>
      <c r="GML2" s="135"/>
      <c r="GMM2" s="135"/>
      <c r="GMN2" s="135"/>
      <c r="GMO2" s="135"/>
      <c r="GMP2" s="135"/>
      <c r="GMQ2" s="135"/>
      <c r="GMR2" s="135"/>
      <c r="GMS2" s="135"/>
      <c r="GMT2" s="135"/>
      <c r="GMU2" s="135"/>
      <c r="GMV2" s="135"/>
      <c r="GMW2" s="135"/>
      <c r="GMX2" s="135"/>
      <c r="GMY2" s="135"/>
      <c r="GMZ2" s="135"/>
      <c r="GNA2" s="135"/>
      <c r="GNB2" s="135"/>
      <c r="GNC2" s="135"/>
      <c r="GND2" s="135"/>
      <c r="GNE2" s="135"/>
      <c r="GNF2" s="135"/>
      <c r="GNG2" s="135"/>
      <c r="GNH2" s="135"/>
      <c r="GNI2" s="135"/>
      <c r="GNJ2" s="135"/>
      <c r="GNK2" s="135"/>
      <c r="GNL2" s="135"/>
      <c r="GNM2" s="135"/>
      <c r="GNN2" s="135"/>
      <c r="GNO2" s="135"/>
      <c r="GNP2" s="135"/>
      <c r="GNQ2" s="135"/>
      <c r="GNR2" s="135"/>
      <c r="GNS2" s="135"/>
      <c r="GNT2" s="135"/>
      <c r="GNU2" s="135"/>
      <c r="GNV2" s="135"/>
      <c r="GNW2" s="135"/>
      <c r="GNX2" s="135"/>
      <c r="GNY2" s="135"/>
      <c r="GNZ2" s="135"/>
      <c r="GOA2" s="135"/>
      <c r="GOB2" s="135"/>
      <c r="GOC2" s="135"/>
      <c r="GOD2" s="135"/>
      <c r="GOE2" s="135"/>
      <c r="GOF2" s="135"/>
      <c r="GOG2" s="135"/>
      <c r="GOH2" s="135"/>
      <c r="GOI2" s="135"/>
      <c r="GOJ2" s="135"/>
      <c r="GOK2" s="135"/>
      <c r="GOL2" s="135"/>
      <c r="GOM2" s="135"/>
      <c r="GON2" s="135"/>
      <c r="GOO2" s="135"/>
      <c r="GOP2" s="135"/>
      <c r="GOQ2" s="135"/>
      <c r="GOR2" s="135"/>
      <c r="GOS2" s="135"/>
      <c r="GOT2" s="135"/>
      <c r="GOU2" s="135"/>
      <c r="GOV2" s="135"/>
      <c r="GOW2" s="135"/>
      <c r="GOX2" s="135"/>
      <c r="GOY2" s="135"/>
      <c r="GOZ2" s="135"/>
      <c r="GPA2" s="135"/>
      <c r="GPB2" s="135"/>
      <c r="GPC2" s="135"/>
      <c r="GPD2" s="135"/>
      <c r="GPE2" s="135"/>
      <c r="GPF2" s="135"/>
      <c r="GPG2" s="135"/>
      <c r="GPH2" s="135"/>
      <c r="GPI2" s="135"/>
      <c r="GPJ2" s="135"/>
      <c r="GPK2" s="135"/>
      <c r="GPL2" s="135"/>
      <c r="GPM2" s="135"/>
      <c r="GPN2" s="135"/>
      <c r="GPO2" s="135"/>
      <c r="GPP2" s="135"/>
      <c r="GPQ2" s="135"/>
      <c r="GPR2" s="135"/>
      <c r="GPS2" s="135"/>
      <c r="GPT2" s="135"/>
      <c r="GPU2" s="135"/>
      <c r="GPV2" s="135"/>
      <c r="GPW2" s="135"/>
      <c r="GPX2" s="135"/>
      <c r="GPY2" s="135"/>
      <c r="GPZ2" s="135"/>
      <c r="GQA2" s="135"/>
      <c r="GQB2" s="135"/>
      <c r="GQC2" s="135"/>
      <c r="GQD2" s="135"/>
      <c r="GQE2" s="135"/>
      <c r="GQF2" s="135"/>
      <c r="GQG2" s="135"/>
      <c r="GQH2" s="135"/>
      <c r="GQI2" s="135"/>
      <c r="GQJ2" s="135"/>
      <c r="GQK2" s="135"/>
      <c r="GQL2" s="135"/>
      <c r="GQM2" s="135"/>
      <c r="GQN2" s="135"/>
      <c r="GQO2" s="135"/>
      <c r="GQP2" s="135"/>
      <c r="GQQ2" s="135"/>
      <c r="GQR2" s="135"/>
      <c r="GQS2" s="135"/>
      <c r="GQT2" s="135"/>
      <c r="GQU2" s="135"/>
      <c r="GQV2" s="135"/>
      <c r="GQW2" s="135"/>
      <c r="GQX2" s="135"/>
      <c r="GQY2" s="135"/>
      <c r="GQZ2" s="135"/>
      <c r="GRA2" s="135"/>
      <c r="GRB2" s="135"/>
      <c r="GRC2" s="135"/>
      <c r="GRD2" s="135"/>
      <c r="GRE2" s="135"/>
      <c r="GRF2" s="135"/>
      <c r="GRG2" s="135"/>
      <c r="GRH2" s="135"/>
      <c r="GRI2" s="135"/>
      <c r="GRJ2" s="135"/>
      <c r="GRK2" s="135"/>
      <c r="GRL2" s="135"/>
      <c r="GRM2" s="135"/>
      <c r="GRN2" s="135"/>
      <c r="GRO2" s="135"/>
      <c r="GRP2" s="135"/>
      <c r="GRQ2" s="135"/>
      <c r="GRR2" s="135"/>
      <c r="GRS2" s="135"/>
      <c r="GRT2" s="135"/>
      <c r="GRU2" s="135"/>
      <c r="GRV2" s="135"/>
      <c r="GRW2" s="135"/>
      <c r="GRX2" s="135"/>
      <c r="GRY2" s="135"/>
      <c r="GRZ2" s="135"/>
      <c r="GSA2" s="135"/>
      <c r="GSB2" s="135"/>
      <c r="GSC2" s="135"/>
      <c r="GSD2" s="135"/>
      <c r="GSE2" s="135"/>
      <c r="GSF2" s="135"/>
      <c r="GSG2" s="135"/>
      <c r="GSH2" s="135"/>
      <c r="GSI2" s="135"/>
      <c r="GSJ2" s="135"/>
      <c r="GSK2" s="135"/>
      <c r="GSL2" s="135"/>
      <c r="GSM2" s="135"/>
      <c r="GSN2" s="135"/>
      <c r="GSO2" s="135"/>
      <c r="GSP2" s="135"/>
      <c r="GSQ2" s="135"/>
      <c r="GSR2" s="135"/>
      <c r="GSS2" s="135"/>
      <c r="GST2" s="135"/>
      <c r="GSU2" s="135"/>
      <c r="GSV2" s="135"/>
      <c r="GSW2" s="135"/>
      <c r="GSX2" s="135"/>
      <c r="GSY2" s="135"/>
      <c r="GSZ2" s="135"/>
      <c r="GTA2" s="135"/>
      <c r="GTB2" s="135"/>
      <c r="GTC2" s="135"/>
      <c r="GTD2" s="135"/>
      <c r="GTE2" s="135"/>
      <c r="GTF2" s="135"/>
      <c r="GTG2" s="135"/>
      <c r="GTH2" s="135"/>
      <c r="GTI2" s="135"/>
      <c r="GTJ2" s="135"/>
      <c r="GTK2" s="135"/>
      <c r="GTL2" s="135"/>
      <c r="GTM2" s="135"/>
      <c r="GTN2" s="135"/>
      <c r="GTO2" s="135"/>
      <c r="GTP2" s="135"/>
      <c r="GTQ2" s="135"/>
      <c r="GTR2" s="135"/>
      <c r="GTS2" s="135"/>
      <c r="GTT2" s="135"/>
      <c r="GTU2" s="135"/>
      <c r="GTV2" s="135"/>
      <c r="GTW2" s="135"/>
      <c r="GTX2" s="135"/>
      <c r="GTY2" s="135"/>
      <c r="GTZ2" s="135"/>
      <c r="GUA2" s="135"/>
      <c r="GUB2" s="135"/>
      <c r="GUC2" s="135"/>
      <c r="GUD2" s="135"/>
      <c r="GUE2" s="135"/>
      <c r="GUF2" s="135"/>
      <c r="GUG2" s="135"/>
      <c r="GUH2" s="135"/>
      <c r="GUI2" s="135"/>
      <c r="GUJ2" s="135"/>
      <c r="GUK2" s="135"/>
      <c r="GUL2" s="135"/>
      <c r="GUM2" s="135"/>
      <c r="GUN2" s="135"/>
      <c r="GUO2" s="135"/>
      <c r="GUP2" s="135"/>
      <c r="GUQ2" s="135"/>
      <c r="GUR2" s="135"/>
      <c r="GUS2" s="135"/>
      <c r="GUT2" s="135"/>
      <c r="GUU2" s="135"/>
      <c r="GUV2" s="135"/>
      <c r="GUW2" s="135"/>
      <c r="GUX2" s="135"/>
      <c r="GUY2" s="135"/>
      <c r="GUZ2" s="135"/>
      <c r="GVA2" s="135"/>
      <c r="GVB2" s="135"/>
      <c r="GVC2" s="135"/>
      <c r="GVD2" s="135"/>
      <c r="GVE2" s="135"/>
      <c r="GVF2" s="135"/>
      <c r="GVG2" s="135"/>
      <c r="GVH2" s="135"/>
      <c r="GVI2" s="135"/>
      <c r="GVJ2" s="135"/>
      <c r="GVK2" s="135"/>
      <c r="GVL2" s="135"/>
      <c r="GVM2" s="135"/>
      <c r="GVN2" s="135"/>
      <c r="GVO2" s="135"/>
      <c r="GVP2" s="135"/>
      <c r="GVQ2" s="135"/>
      <c r="GVR2" s="135"/>
      <c r="GVS2" s="135"/>
      <c r="GVT2" s="135"/>
      <c r="GVU2" s="135"/>
      <c r="GVV2" s="135"/>
      <c r="GVW2" s="135"/>
      <c r="GVX2" s="135"/>
      <c r="GVY2" s="135"/>
      <c r="GVZ2" s="135"/>
      <c r="GWA2" s="135"/>
      <c r="GWB2" s="135"/>
      <c r="GWC2" s="135"/>
      <c r="GWD2" s="135"/>
      <c r="GWE2" s="135"/>
      <c r="GWF2" s="135"/>
      <c r="GWG2" s="135"/>
      <c r="GWH2" s="135"/>
      <c r="GWI2" s="135"/>
      <c r="GWJ2" s="135"/>
      <c r="GWK2" s="135"/>
      <c r="GWL2" s="135"/>
      <c r="GWM2" s="135"/>
      <c r="GWN2" s="135"/>
      <c r="GWO2" s="135"/>
      <c r="GWP2" s="135"/>
      <c r="GWQ2" s="135"/>
      <c r="GWR2" s="135"/>
      <c r="GWS2" s="135"/>
      <c r="GWT2" s="135"/>
      <c r="GWU2" s="135"/>
      <c r="GWV2" s="135"/>
      <c r="GWW2" s="135"/>
      <c r="GWX2" s="135"/>
      <c r="GWY2" s="135"/>
      <c r="GWZ2" s="135"/>
      <c r="GXA2" s="135"/>
      <c r="GXB2" s="135"/>
      <c r="GXC2" s="135"/>
      <c r="GXD2" s="135"/>
      <c r="GXE2" s="135"/>
      <c r="GXF2" s="135"/>
      <c r="GXG2" s="135"/>
      <c r="GXH2" s="135"/>
      <c r="GXI2" s="135"/>
      <c r="GXJ2" s="135"/>
      <c r="GXK2" s="135"/>
      <c r="GXL2" s="135"/>
      <c r="GXM2" s="135"/>
      <c r="GXN2" s="135"/>
      <c r="GXO2" s="135"/>
      <c r="GXP2" s="135"/>
      <c r="GXQ2" s="135"/>
      <c r="GXR2" s="135"/>
      <c r="GXS2" s="135"/>
      <c r="GXT2" s="135"/>
      <c r="GXU2" s="135"/>
      <c r="GXV2" s="135"/>
      <c r="GXW2" s="135"/>
      <c r="GXX2" s="135"/>
      <c r="GXY2" s="135"/>
      <c r="GXZ2" s="135"/>
      <c r="GYA2" s="135"/>
      <c r="GYB2" s="135"/>
      <c r="GYC2" s="135"/>
      <c r="GYD2" s="135"/>
      <c r="GYE2" s="135"/>
      <c r="GYF2" s="135"/>
      <c r="GYG2" s="135"/>
      <c r="GYH2" s="135"/>
      <c r="GYI2" s="135"/>
      <c r="GYJ2" s="135"/>
      <c r="GYK2" s="135"/>
      <c r="GYL2" s="135"/>
      <c r="GYM2" s="135"/>
      <c r="GYN2" s="135"/>
      <c r="GYO2" s="135"/>
      <c r="GYP2" s="135"/>
      <c r="GYQ2" s="135"/>
      <c r="GYR2" s="135"/>
      <c r="GYS2" s="135"/>
      <c r="GYT2" s="135"/>
      <c r="GYU2" s="135"/>
      <c r="GYV2" s="135"/>
      <c r="GYW2" s="135"/>
      <c r="GYX2" s="135"/>
      <c r="GYY2" s="135"/>
      <c r="GYZ2" s="135"/>
      <c r="GZA2" s="135"/>
      <c r="GZB2" s="135"/>
      <c r="GZC2" s="135"/>
      <c r="GZD2" s="135"/>
      <c r="GZE2" s="135"/>
      <c r="GZF2" s="135"/>
      <c r="GZG2" s="135"/>
      <c r="GZH2" s="135"/>
      <c r="GZI2" s="135"/>
      <c r="GZJ2" s="135"/>
      <c r="GZK2" s="135"/>
      <c r="GZL2" s="135"/>
      <c r="GZM2" s="135"/>
      <c r="GZN2" s="135"/>
      <c r="GZO2" s="135"/>
      <c r="GZP2" s="135"/>
      <c r="GZQ2" s="135"/>
      <c r="GZR2" s="135"/>
      <c r="GZS2" s="135"/>
      <c r="GZT2" s="135"/>
      <c r="GZU2" s="135"/>
      <c r="GZV2" s="135"/>
      <c r="GZW2" s="135"/>
      <c r="GZX2" s="135"/>
      <c r="GZY2" s="135"/>
      <c r="GZZ2" s="135"/>
      <c r="HAA2" s="135"/>
      <c r="HAB2" s="135"/>
      <c r="HAC2" s="135"/>
      <c r="HAD2" s="135"/>
      <c r="HAE2" s="135"/>
      <c r="HAF2" s="135"/>
      <c r="HAG2" s="135"/>
      <c r="HAH2" s="135"/>
      <c r="HAI2" s="135"/>
      <c r="HAJ2" s="135"/>
      <c r="HAK2" s="135"/>
      <c r="HAL2" s="135"/>
      <c r="HAM2" s="135"/>
      <c r="HAN2" s="135"/>
      <c r="HAO2" s="135"/>
      <c r="HAP2" s="135"/>
      <c r="HAQ2" s="135"/>
      <c r="HAR2" s="135"/>
      <c r="HAS2" s="135"/>
      <c r="HAT2" s="135"/>
      <c r="HAU2" s="135"/>
      <c r="HAV2" s="135"/>
      <c r="HAW2" s="135"/>
      <c r="HAX2" s="135"/>
      <c r="HAY2" s="135"/>
      <c r="HAZ2" s="135"/>
      <c r="HBA2" s="135"/>
      <c r="HBB2" s="135"/>
      <c r="HBC2" s="135"/>
      <c r="HBD2" s="135"/>
      <c r="HBE2" s="135"/>
      <c r="HBF2" s="135"/>
      <c r="HBG2" s="135"/>
      <c r="HBH2" s="135"/>
      <c r="HBI2" s="135"/>
      <c r="HBJ2" s="135"/>
      <c r="HBK2" s="135"/>
      <c r="HBL2" s="135"/>
      <c r="HBM2" s="135"/>
      <c r="HBN2" s="135"/>
      <c r="HBO2" s="135"/>
      <c r="HBP2" s="135"/>
      <c r="HBQ2" s="135"/>
      <c r="HBR2" s="135"/>
      <c r="HBS2" s="135"/>
      <c r="HBT2" s="135"/>
      <c r="HBU2" s="135"/>
      <c r="HBV2" s="135"/>
      <c r="HBW2" s="135"/>
      <c r="HBX2" s="135"/>
      <c r="HBY2" s="135"/>
      <c r="HBZ2" s="135"/>
      <c r="HCA2" s="135"/>
      <c r="HCB2" s="135"/>
      <c r="HCC2" s="135"/>
      <c r="HCD2" s="135"/>
      <c r="HCE2" s="135"/>
      <c r="HCF2" s="135"/>
      <c r="HCG2" s="135"/>
      <c r="HCH2" s="135"/>
      <c r="HCI2" s="135"/>
      <c r="HCJ2" s="135"/>
      <c r="HCK2" s="135"/>
      <c r="HCL2" s="135"/>
      <c r="HCM2" s="135"/>
      <c r="HCN2" s="135"/>
      <c r="HCO2" s="135"/>
      <c r="HCP2" s="135"/>
      <c r="HCQ2" s="135"/>
      <c r="HCR2" s="135"/>
      <c r="HCS2" s="135"/>
      <c r="HCT2" s="135"/>
      <c r="HCU2" s="135"/>
      <c r="HCV2" s="135"/>
      <c r="HCW2" s="135"/>
      <c r="HCX2" s="135"/>
      <c r="HCY2" s="135"/>
      <c r="HCZ2" s="135"/>
      <c r="HDA2" s="135"/>
      <c r="HDB2" s="135"/>
      <c r="HDC2" s="135"/>
      <c r="HDD2" s="135"/>
      <c r="HDE2" s="135"/>
      <c r="HDF2" s="135"/>
      <c r="HDG2" s="135"/>
      <c r="HDH2" s="135"/>
      <c r="HDI2" s="135"/>
      <c r="HDJ2" s="135"/>
      <c r="HDK2" s="135"/>
      <c r="HDL2" s="135"/>
      <c r="HDM2" s="135"/>
      <c r="HDN2" s="135"/>
      <c r="HDO2" s="135"/>
      <c r="HDP2" s="135"/>
      <c r="HDQ2" s="135"/>
      <c r="HDR2" s="135"/>
      <c r="HDS2" s="135"/>
      <c r="HDT2" s="135"/>
      <c r="HDU2" s="135"/>
      <c r="HDV2" s="135"/>
      <c r="HDW2" s="135"/>
      <c r="HDX2" s="135"/>
      <c r="HDY2" s="135"/>
      <c r="HDZ2" s="135"/>
      <c r="HEA2" s="135"/>
      <c r="HEB2" s="135"/>
      <c r="HEC2" s="135"/>
      <c r="HED2" s="135"/>
      <c r="HEE2" s="135"/>
      <c r="HEF2" s="135"/>
      <c r="HEG2" s="135"/>
      <c r="HEH2" s="135"/>
      <c r="HEI2" s="135"/>
      <c r="HEJ2" s="135"/>
      <c r="HEK2" s="135"/>
      <c r="HEL2" s="135"/>
      <c r="HEM2" s="135"/>
      <c r="HEN2" s="135"/>
      <c r="HEO2" s="135"/>
      <c r="HEP2" s="135"/>
      <c r="HEQ2" s="135"/>
      <c r="HER2" s="135"/>
      <c r="HES2" s="135"/>
      <c r="HET2" s="135"/>
      <c r="HEU2" s="135"/>
      <c r="HEV2" s="135"/>
      <c r="HEW2" s="135"/>
      <c r="HEX2" s="135"/>
      <c r="HEY2" s="135"/>
      <c r="HEZ2" s="135"/>
      <c r="HFA2" s="135"/>
      <c r="HFB2" s="135"/>
      <c r="HFC2" s="135"/>
      <c r="HFD2" s="135"/>
      <c r="HFE2" s="135"/>
      <c r="HFF2" s="135"/>
      <c r="HFG2" s="135"/>
      <c r="HFH2" s="135"/>
      <c r="HFI2" s="135"/>
      <c r="HFJ2" s="135"/>
      <c r="HFK2" s="135"/>
      <c r="HFL2" s="135"/>
      <c r="HFM2" s="135"/>
      <c r="HFN2" s="135"/>
      <c r="HFO2" s="135"/>
      <c r="HFP2" s="135"/>
      <c r="HFQ2" s="135"/>
      <c r="HFR2" s="135"/>
      <c r="HFS2" s="135"/>
      <c r="HFT2" s="135"/>
      <c r="HFU2" s="135"/>
      <c r="HFV2" s="135"/>
      <c r="HFW2" s="135"/>
      <c r="HFX2" s="135"/>
      <c r="HFY2" s="135"/>
      <c r="HFZ2" s="135"/>
      <c r="HGA2" s="135"/>
      <c r="HGB2" s="135"/>
      <c r="HGC2" s="135"/>
      <c r="HGD2" s="135"/>
      <c r="HGE2" s="135"/>
      <c r="HGF2" s="135"/>
      <c r="HGG2" s="135"/>
      <c r="HGH2" s="135"/>
      <c r="HGI2" s="135"/>
      <c r="HGJ2" s="135"/>
      <c r="HGK2" s="135"/>
      <c r="HGL2" s="135"/>
      <c r="HGM2" s="135"/>
      <c r="HGN2" s="135"/>
      <c r="HGO2" s="135"/>
      <c r="HGP2" s="135"/>
      <c r="HGQ2" s="135"/>
      <c r="HGR2" s="135"/>
      <c r="HGS2" s="135"/>
      <c r="HGT2" s="135"/>
      <c r="HGU2" s="135"/>
      <c r="HGV2" s="135"/>
      <c r="HGW2" s="135"/>
      <c r="HGX2" s="135"/>
      <c r="HGY2" s="135"/>
      <c r="HGZ2" s="135"/>
      <c r="HHA2" s="135"/>
      <c r="HHB2" s="135"/>
      <c r="HHC2" s="135"/>
      <c r="HHD2" s="135"/>
      <c r="HHE2" s="135"/>
      <c r="HHF2" s="135"/>
      <c r="HHG2" s="135"/>
      <c r="HHH2" s="135"/>
      <c r="HHI2" s="135"/>
      <c r="HHJ2" s="135"/>
      <c r="HHK2" s="135"/>
      <c r="HHL2" s="135"/>
      <c r="HHM2" s="135"/>
      <c r="HHN2" s="135"/>
      <c r="HHO2" s="135"/>
      <c r="HHP2" s="135"/>
      <c r="HHQ2" s="135"/>
      <c r="HHR2" s="135"/>
      <c r="HHS2" s="135"/>
      <c r="HHT2" s="135"/>
      <c r="HHU2" s="135"/>
      <c r="HHV2" s="135"/>
      <c r="HHW2" s="135"/>
      <c r="HHX2" s="135"/>
      <c r="HHY2" s="135"/>
      <c r="HHZ2" s="135"/>
      <c r="HIA2" s="135"/>
      <c r="HIB2" s="135"/>
      <c r="HIC2" s="135"/>
      <c r="HID2" s="135"/>
      <c r="HIE2" s="135"/>
      <c r="HIF2" s="135"/>
      <c r="HIG2" s="135"/>
      <c r="HIH2" s="135"/>
      <c r="HII2" s="135"/>
      <c r="HIJ2" s="135"/>
      <c r="HIK2" s="135"/>
      <c r="HIL2" s="135"/>
      <c r="HIM2" s="135"/>
      <c r="HIN2" s="135"/>
      <c r="HIO2" s="135"/>
      <c r="HIP2" s="135"/>
      <c r="HIQ2" s="135"/>
      <c r="HIR2" s="135"/>
      <c r="HIS2" s="135"/>
      <c r="HIT2" s="135"/>
      <c r="HIU2" s="135"/>
      <c r="HIV2" s="135"/>
      <c r="HIW2" s="135"/>
      <c r="HIX2" s="135"/>
      <c r="HIY2" s="135"/>
      <c r="HIZ2" s="135"/>
      <c r="HJA2" s="135"/>
      <c r="HJB2" s="135"/>
      <c r="HJC2" s="135"/>
      <c r="HJD2" s="135"/>
      <c r="HJE2" s="135"/>
      <c r="HJF2" s="135"/>
      <c r="HJG2" s="135"/>
      <c r="HJH2" s="135"/>
      <c r="HJI2" s="135"/>
      <c r="HJJ2" s="135"/>
      <c r="HJK2" s="135"/>
      <c r="HJL2" s="135"/>
      <c r="HJM2" s="135"/>
      <c r="HJN2" s="135"/>
      <c r="HJO2" s="135"/>
      <c r="HJP2" s="135"/>
      <c r="HJQ2" s="135"/>
      <c r="HJR2" s="135"/>
      <c r="HJS2" s="135"/>
      <c r="HJT2" s="135"/>
      <c r="HJU2" s="135"/>
      <c r="HJV2" s="135"/>
      <c r="HJW2" s="135"/>
      <c r="HJX2" s="135"/>
      <c r="HJY2" s="135"/>
      <c r="HJZ2" s="135"/>
      <c r="HKA2" s="135"/>
      <c r="HKB2" s="135"/>
      <c r="HKC2" s="135"/>
      <c r="HKD2" s="135"/>
      <c r="HKE2" s="135"/>
      <c r="HKF2" s="135"/>
      <c r="HKG2" s="135"/>
      <c r="HKH2" s="135"/>
      <c r="HKI2" s="135"/>
      <c r="HKJ2" s="135"/>
      <c r="HKK2" s="135"/>
      <c r="HKL2" s="135"/>
      <c r="HKM2" s="135"/>
      <c r="HKN2" s="135"/>
      <c r="HKO2" s="135"/>
      <c r="HKP2" s="135"/>
      <c r="HKQ2" s="135"/>
      <c r="HKR2" s="135"/>
      <c r="HKS2" s="135"/>
      <c r="HKT2" s="135"/>
      <c r="HKU2" s="135"/>
      <c r="HKV2" s="135"/>
      <c r="HKW2" s="135"/>
      <c r="HKX2" s="135"/>
      <c r="HKY2" s="135"/>
      <c r="HKZ2" s="135"/>
      <c r="HLA2" s="135"/>
      <c r="HLB2" s="135"/>
      <c r="HLC2" s="135"/>
      <c r="HLD2" s="135"/>
      <c r="HLE2" s="135"/>
      <c r="HLF2" s="135"/>
      <c r="HLG2" s="135"/>
      <c r="HLH2" s="135"/>
      <c r="HLI2" s="135"/>
      <c r="HLJ2" s="135"/>
      <c r="HLK2" s="135"/>
      <c r="HLL2" s="135"/>
      <c r="HLM2" s="135"/>
      <c r="HLN2" s="135"/>
      <c r="HLO2" s="135"/>
      <c r="HLP2" s="135"/>
      <c r="HLQ2" s="135"/>
      <c r="HLR2" s="135"/>
      <c r="HLS2" s="135"/>
      <c r="HLT2" s="135"/>
      <c r="HLU2" s="135"/>
      <c r="HLV2" s="135"/>
      <c r="HLW2" s="135"/>
      <c r="HLX2" s="135"/>
      <c r="HLY2" s="135"/>
      <c r="HLZ2" s="135"/>
      <c r="HMA2" s="135"/>
      <c r="HMB2" s="135"/>
      <c r="HMC2" s="135"/>
      <c r="HMD2" s="135"/>
      <c r="HME2" s="135"/>
      <c r="HMF2" s="135"/>
      <c r="HMG2" s="135"/>
      <c r="HMH2" s="135"/>
      <c r="HMI2" s="135"/>
      <c r="HMJ2" s="135"/>
      <c r="HMK2" s="135"/>
      <c r="HML2" s="135"/>
      <c r="HMM2" s="135"/>
      <c r="HMN2" s="135"/>
      <c r="HMO2" s="135"/>
      <c r="HMP2" s="135"/>
      <c r="HMQ2" s="135"/>
      <c r="HMR2" s="135"/>
      <c r="HMS2" s="135"/>
      <c r="HMT2" s="135"/>
      <c r="HMU2" s="135"/>
      <c r="HMV2" s="135"/>
      <c r="HMW2" s="135"/>
      <c r="HMX2" s="135"/>
      <c r="HMY2" s="135"/>
      <c r="HMZ2" s="135"/>
      <c r="HNA2" s="135"/>
      <c r="HNB2" s="135"/>
      <c r="HNC2" s="135"/>
      <c r="HND2" s="135"/>
      <c r="HNE2" s="135"/>
      <c r="HNF2" s="135"/>
      <c r="HNG2" s="135"/>
      <c r="HNH2" s="135"/>
      <c r="HNI2" s="135"/>
      <c r="HNJ2" s="135"/>
      <c r="HNK2" s="135"/>
      <c r="HNL2" s="135"/>
      <c r="HNM2" s="135"/>
      <c r="HNN2" s="135"/>
      <c r="HNO2" s="135"/>
      <c r="HNP2" s="135"/>
      <c r="HNQ2" s="135"/>
      <c r="HNR2" s="135"/>
      <c r="HNS2" s="135"/>
      <c r="HNT2" s="135"/>
      <c r="HNU2" s="135"/>
      <c r="HNV2" s="135"/>
      <c r="HNW2" s="135"/>
      <c r="HNX2" s="135"/>
      <c r="HNY2" s="135"/>
      <c r="HNZ2" s="135"/>
      <c r="HOA2" s="135"/>
      <c r="HOB2" s="135"/>
      <c r="HOC2" s="135"/>
      <c r="HOD2" s="135"/>
      <c r="HOE2" s="135"/>
      <c r="HOF2" s="135"/>
      <c r="HOG2" s="135"/>
      <c r="HOH2" s="135"/>
      <c r="HOI2" s="135"/>
      <c r="HOJ2" s="135"/>
      <c r="HOK2" s="135"/>
      <c r="HOL2" s="135"/>
      <c r="HOM2" s="135"/>
      <c r="HON2" s="135"/>
      <c r="HOO2" s="135"/>
      <c r="HOP2" s="135"/>
      <c r="HOQ2" s="135"/>
      <c r="HOR2" s="135"/>
      <c r="HOS2" s="135"/>
      <c r="HOT2" s="135"/>
      <c r="HOU2" s="135"/>
      <c r="HOV2" s="135"/>
      <c r="HOW2" s="135"/>
      <c r="HOX2" s="135"/>
      <c r="HOY2" s="135"/>
      <c r="HOZ2" s="135"/>
      <c r="HPA2" s="135"/>
      <c r="HPB2" s="135"/>
      <c r="HPC2" s="135"/>
      <c r="HPD2" s="135"/>
      <c r="HPE2" s="135"/>
      <c r="HPF2" s="135"/>
      <c r="HPG2" s="135"/>
      <c r="HPH2" s="135"/>
      <c r="HPI2" s="135"/>
      <c r="HPJ2" s="135"/>
      <c r="HPK2" s="135"/>
      <c r="HPL2" s="135"/>
      <c r="HPM2" s="135"/>
      <c r="HPN2" s="135"/>
      <c r="HPO2" s="135"/>
      <c r="HPP2" s="135"/>
      <c r="HPQ2" s="135"/>
      <c r="HPR2" s="135"/>
      <c r="HPS2" s="135"/>
      <c r="HPT2" s="135"/>
      <c r="HPU2" s="135"/>
      <c r="HPV2" s="135"/>
      <c r="HPW2" s="135"/>
      <c r="HPX2" s="135"/>
      <c r="HPY2" s="135"/>
      <c r="HPZ2" s="135"/>
      <c r="HQA2" s="135"/>
      <c r="HQB2" s="135"/>
      <c r="HQC2" s="135"/>
      <c r="HQD2" s="135"/>
      <c r="HQE2" s="135"/>
      <c r="HQF2" s="135"/>
      <c r="HQG2" s="135"/>
      <c r="HQH2" s="135"/>
      <c r="HQI2" s="135"/>
      <c r="HQJ2" s="135"/>
      <c r="HQK2" s="135"/>
      <c r="HQL2" s="135"/>
      <c r="HQM2" s="135"/>
      <c r="HQN2" s="135"/>
      <c r="HQO2" s="135"/>
      <c r="HQP2" s="135"/>
      <c r="HQQ2" s="135"/>
      <c r="HQR2" s="135"/>
      <c r="HQS2" s="135"/>
      <c r="HQT2" s="135"/>
      <c r="HQU2" s="135"/>
      <c r="HQV2" s="135"/>
      <c r="HQW2" s="135"/>
      <c r="HQX2" s="135"/>
      <c r="HQY2" s="135"/>
      <c r="HQZ2" s="135"/>
      <c r="HRA2" s="135"/>
      <c r="HRB2" s="135"/>
      <c r="HRC2" s="135"/>
      <c r="HRD2" s="135"/>
      <c r="HRE2" s="135"/>
      <c r="HRF2" s="135"/>
      <c r="HRG2" s="135"/>
      <c r="HRH2" s="135"/>
      <c r="HRI2" s="135"/>
      <c r="HRJ2" s="135"/>
      <c r="HRK2" s="135"/>
      <c r="HRL2" s="135"/>
      <c r="HRM2" s="135"/>
      <c r="HRN2" s="135"/>
      <c r="HRO2" s="135"/>
      <c r="HRP2" s="135"/>
      <c r="HRQ2" s="135"/>
      <c r="HRR2" s="135"/>
      <c r="HRS2" s="135"/>
      <c r="HRT2" s="135"/>
      <c r="HRU2" s="135"/>
      <c r="HRV2" s="135"/>
      <c r="HRW2" s="135"/>
      <c r="HRX2" s="135"/>
      <c r="HRY2" s="135"/>
      <c r="HRZ2" s="135"/>
      <c r="HSA2" s="135"/>
      <c r="HSB2" s="135"/>
      <c r="HSC2" s="135"/>
      <c r="HSD2" s="135"/>
      <c r="HSE2" s="135"/>
      <c r="HSF2" s="135"/>
      <c r="HSG2" s="135"/>
      <c r="HSH2" s="135"/>
      <c r="HSI2" s="135"/>
      <c r="HSJ2" s="135"/>
      <c r="HSK2" s="135"/>
      <c r="HSL2" s="135"/>
      <c r="HSM2" s="135"/>
      <c r="HSN2" s="135"/>
      <c r="HSO2" s="135"/>
      <c r="HSP2" s="135"/>
      <c r="HSQ2" s="135"/>
      <c r="HSR2" s="135"/>
      <c r="HSS2" s="135"/>
      <c r="HST2" s="135"/>
      <c r="HSU2" s="135"/>
      <c r="HSV2" s="135"/>
      <c r="HSW2" s="135"/>
      <c r="HSX2" s="135"/>
      <c r="HSY2" s="135"/>
      <c r="HSZ2" s="135"/>
      <c r="HTA2" s="135"/>
      <c r="HTB2" s="135"/>
      <c r="HTC2" s="135"/>
      <c r="HTD2" s="135"/>
      <c r="HTE2" s="135"/>
      <c r="HTF2" s="135"/>
      <c r="HTG2" s="135"/>
      <c r="HTH2" s="135"/>
      <c r="HTI2" s="135"/>
      <c r="HTJ2" s="135"/>
      <c r="HTK2" s="135"/>
      <c r="HTL2" s="135"/>
      <c r="HTM2" s="135"/>
      <c r="HTN2" s="135"/>
      <c r="HTO2" s="135"/>
      <c r="HTP2" s="135"/>
      <c r="HTQ2" s="135"/>
      <c r="HTR2" s="135"/>
      <c r="HTS2" s="135"/>
      <c r="HTT2" s="135"/>
      <c r="HTU2" s="135"/>
      <c r="HTV2" s="135"/>
      <c r="HTW2" s="135"/>
      <c r="HTX2" s="135"/>
      <c r="HTY2" s="135"/>
      <c r="HTZ2" s="135"/>
      <c r="HUA2" s="135"/>
      <c r="HUB2" s="135"/>
      <c r="HUC2" s="135"/>
      <c r="HUD2" s="135"/>
      <c r="HUE2" s="135"/>
      <c r="HUF2" s="135"/>
      <c r="HUG2" s="135"/>
      <c r="HUH2" s="135"/>
      <c r="HUI2" s="135"/>
      <c r="HUJ2" s="135"/>
      <c r="HUK2" s="135"/>
      <c r="HUL2" s="135"/>
      <c r="HUM2" s="135"/>
      <c r="HUN2" s="135"/>
      <c r="HUO2" s="135"/>
      <c r="HUP2" s="135"/>
      <c r="HUQ2" s="135"/>
      <c r="HUR2" s="135"/>
      <c r="HUS2" s="135"/>
      <c r="HUT2" s="135"/>
      <c r="HUU2" s="135"/>
      <c r="HUV2" s="135"/>
      <c r="HUW2" s="135"/>
      <c r="HUX2" s="135"/>
      <c r="HUY2" s="135"/>
      <c r="HUZ2" s="135"/>
      <c r="HVA2" s="135"/>
      <c r="HVB2" s="135"/>
      <c r="HVC2" s="135"/>
      <c r="HVD2" s="135"/>
      <c r="HVE2" s="135"/>
      <c r="HVF2" s="135"/>
      <c r="HVG2" s="135"/>
      <c r="HVH2" s="135"/>
      <c r="HVI2" s="135"/>
      <c r="HVJ2" s="135"/>
      <c r="HVK2" s="135"/>
      <c r="HVL2" s="135"/>
      <c r="HVM2" s="135"/>
      <c r="HVN2" s="135"/>
      <c r="HVO2" s="135"/>
      <c r="HVP2" s="135"/>
      <c r="HVQ2" s="135"/>
      <c r="HVR2" s="135"/>
      <c r="HVS2" s="135"/>
      <c r="HVT2" s="135"/>
      <c r="HVU2" s="135"/>
      <c r="HVV2" s="135"/>
      <c r="HVW2" s="135"/>
      <c r="HVX2" s="135"/>
      <c r="HVY2" s="135"/>
      <c r="HVZ2" s="135"/>
      <c r="HWA2" s="135"/>
      <c r="HWB2" s="135"/>
      <c r="HWC2" s="135"/>
      <c r="HWD2" s="135"/>
      <c r="HWE2" s="135"/>
      <c r="HWF2" s="135"/>
      <c r="HWG2" s="135"/>
      <c r="HWH2" s="135"/>
      <c r="HWI2" s="135"/>
      <c r="HWJ2" s="135"/>
      <c r="HWK2" s="135"/>
      <c r="HWL2" s="135"/>
      <c r="HWM2" s="135"/>
      <c r="HWN2" s="135"/>
      <c r="HWO2" s="135"/>
      <c r="HWP2" s="135"/>
      <c r="HWQ2" s="135"/>
      <c r="HWR2" s="135"/>
      <c r="HWS2" s="135"/>
      <c r="HWT2" s="135"/>
      <c r="HWU2" s="135"/>
      <c r="HWV2" s="135"/>
      <c r="HWW2" s="135"/>
      <c r="HWX2" s="135"/>
      <c r="HWY2" s="135"/>
      <c r="HWZ2" s="135"/>
      <c r="HXA2" s="135"/>
      <c r="HXB2" s="135"/>
      <c r="HXC2" s="135"/>
      <c r="HXD2" s="135"/>
      <c r="HXE2" s="135"/>
      <c r="HXF2" s="135"/>
      <c r="HXG2" s="135"/>
      <c r="HXH2" s="135"/>
      <c r="HXI2" s="135"/>
      <c r="HXJ2" s="135"/>
      <c r="HXK2" s="135"/>
      <c r="HXL2" s="135"/>
      <c r="HXM2" s="135"/>
      <c r="HXN2" s="135"/>
      <c r="HXO2" s="135"/>
      <c r="HXP2" s="135"/>
      <c r="HXQ2" s="135"/>
      <c r="HXR2" s="135"/>
      <c r="HXS2" s="135"/>
      <c r="HXT2" s="135"/>
      <c r="HXU2" s="135"/>
      <c r="HXV2" s="135"/>
      <c r="HXW2" s="135"/>
      <c r="HXX2" s="135"/>
      <c r="HXY2" s="135"/>
      <c r="HXZ2" s="135"/>
      <c r="HYA2" s="135"/>
      <c r="HYB2" s="135"/>
      <c r="HYC2" s="135"/>
      <c r="HYD2" s="135"/>
      <c r="HYE2" s="135"/>
      <c r="HYF2" s="135"/>
      <c r="HYG2" s="135"/>
      <c r="HYH2" s="135"/>
      <c r="HYI2" s="135"/>
      <c r="HYJ2" s="135"/>
      <c r="HYK2" s="135"/>
      <c r="HYL2" s="135"/>
      <c r="HYM2" s="135"/>
      <c r="HYN2" s="135"/>
      <c r="HYO2" s="135"/>
      <c r="HYP2" s="135"/>
      <c r="HYQ2" s="135"/>
      <c r="HYR2" s="135"/>
      <c r="HYS2" s="135"/>
      <c r="HYT2" s="135"/>
      <c r="HYU2" s="135"/>
      <c r="HYV2" s="135"/>
      <c r="HYW2" s="135"/>
      <c r="HYX2" s="135"/>
      <c r="HYY2" s="135"/>
      <c r="HYZ2" s="135"/>
      <c r="HZA2" s="135"/>
      <c r="HZB2" s="135"/>
      <c r="HZC2" s="135"/>
      <c r="HZD2" s="135"/>
      <c r="HZE2" s="135"/>
      <c r="HZF2" s="135"/>
      <c r="HZG2" s="135"/>
      <c r="HZH2" s="135"/>
      <c r="HZI2" s="135"/>
      <c r="HZJ2" s="135"/>
      <c r="HZK2" s="135"/>
      <c r="HZL2" s="135"/>
      <c r="HZM2" s="135"/>
      <c r="HZN2" s="135"/>
      <c r="HZO2" s="135"/>
      <c r="HZP2" s="135"/>
      <c r="HZQ2" s="135"/>
      <c r="HZR2" s="135"/>
      <c r="HZS2" s="135"/>
      <c r="HZT2" s="135"/>
      <c r="HZU2" s="135"/>
      <c r="HZV2" s="135"/>
      <c r="HZW2" s="135"/>
      <c r="HZX2" s="135"/>
      <c r="HZY2" s="135"/>
      <c r="HZZ2" s="135"/>
      <c r="IAA2" s="135"/>
      <c r="IAB2" s="135"/>
      <c r="IAC2" s="135"/>
      <c r="IAD2" s="135"/>
      <c r="IAE2" s="135"/>
      <c r="IAF2" s="135"/>
      <c r="IAG2" s="135"/>
      <c r="IAH2" s="135"/>
      <c r="IAI2" s="135"/>
      <c r="IAJ2" s="135"/>
      <c r="IAK2" s="135"/>
      <c r="IAL2" s="135"/>
      <c r="IAM2" s="135"/>
      <c r="IAN2" s="135"/>
      <c r="IAO2" s="135"/>
      <c r="IAP2" s="135"/>
      <c r="IAQ2" s="135"/>
      <c r="IAR2" s="135"/>
      <c r="IAS2" s="135"/>
      <c r="IAT2" s="135"/>
      <c r="IAU2" s="135"/>
      <c r="IAV2" s="135"/>
      <c r="IAW2" s="135"/>
      <c r="IAX2" s="135"/>
      <c r="IAY2" s="135"/>
      <c r="IAZ2" s="135"/>
      <c r="IBA2" s="135"/>
      <c r="IBB2" s="135"/>
      <c r="IBC2" s="135"/>
      <c r="IBD2" s="135"/>
      <c r="IBE2" s="135"/>
      <c r="IBF2" s="135"/>
      <c r="IBG2" s="135"/>
      <c r="IBH2" s="135"/>
      <c r="IBI2" s="135"/>
      <c r="IBJ2" s="135"/>
      <c r="IBK2" s="135"/>
      <c r="IBL2" s="135"/>
      <c r="IBM2" s="135"/>
      <c r="IBN2" s="135"/>
      <c r="IBO2" s="135"/>
      <c r="IBP2" s="135"/>
      <c r="IBQ2" s="135"/>
      <c r="IBR2" s="135"/>
      <c r="IBS2" s="135"/>
      <c r="IBT2" s="135"/>
      <c r="IBU2" s="135"/>
      <c r="IBV2" s="135"/>
      <c r="IBW2" s="135"/>
      <c r="IBX2" s="135"/>
      <c r="IBY2" s="135"/>
      <c r="IBZ2" s="135"/>
      <c r="ICA2" s="135"/>
      <c r="ICB2" s="135"/>
      <c r="ICC2" s="135"/>
      <c r="ICD2" s="135"/>
      <c r="ICE2" s="135"/>
      <c r="ICF2" s="135"/>
      <c r="ICG2" s="135"/>
      <c r="ICH2" s="135"/>
      <c r="ICI2" s="135"/>
      <c r="ICJ2" s="135"/>
      <c r="ICK2" s="135"/>
      <c r="ICL2" s="135"/>
      <c r="ICM2" s="135"/>
      <c r="ICN2" s="135"/>
      <c r="ICO2" s="135"/>
      <c r="ICP2" s="135"/>
      <c r="ICQ2" s="135"/>
      <c r="ICR2" s="135"/>
      <c r="ICS2" s="135"/>
      <c r="ICT2" s="135"/>
      <c r="ICU2" s="135"/>
      <c r="ICV2" s="135"/>
      <c r="ICW2" s="135"/>
      <c r="ICX2" s="135"/>
      <c r="ICY2" s="135"/>
      <c r="ICZ2" s="135"/>
      <c r="IDA2" s="135"/>
      <c r="IDB2" s="135"/>
      <c r="IDC2" s="135"/>
      <c r="IDD2" s="135"/>
      <c r="IDE2" s="135"/>
      <c r="IDF2" s="135"/>
      <c r="IDG2" s="135"/>
      <c r="IDH2" s="135"/>
      <c r="IDI2" s="135"/>
      <c r="IDJ2" s="135"/>
      <c r="IDK2" s="135"/>
      <c r="IDL2" s="135"/>
      <c r="IDM2" s="135"/>
      <c r="IDN2" s="135"/>
      <c r="IDO2" s="135"/>
      <c r="IDP2" s="135"/>
      <c r="IDQ2" s="135"/>
      <c r="IDR2" s="135"/>
      <c r="IDS2" s="135"/>
      <c r="IDT2" s="135"/>
      <c r="IDU2" s="135"/>
      <c r="IDV2" s="135"/>
      <c r="IDW2" s="135"/>
      <c r="IDX2" s="135"/>
      <c r="IDY2" s="135"/>
      <c r="IDZ2" s="135"/>
      <c r="IEA2" s="135"/>
      <c r="IEB2" s="135"/>
      <c r="IEC2" s="135"/>
      <c r="IED2" s="135"/>
      <c r="IEE2" s="135"/>
      <c r="IEF2" s="135"/>
      <c r="IEG2" s="135"/>
      <c r="IEH2" s="135"/>
      <c r="IEI2" s="135"/>
      <c r="IEJ2" s="135"/>
      <c r="IEK2" s="135"/>
      <c r="IEL2" s="135"/>
      <c r="IEM2" s="135"/>
      <c r="IEN2" s="135"/>
      <c r="IEO2" s="135"/>
      <c r="IEP2" s="135"/>
      <c r="IEQ2" s="135"/>
      <c r="IER2" s="135"/>
      <c r="IES2" s="135"/>
      <c r="IET2" s="135"/>
      <c r="IEU2" s="135"/>
      <c r="IEV2" s="135"/>
      <c r="IEW2" s="135"/>
      <c r="IEX2" s="135"/>
      <c r="IEY2" s="135"/>
      <c r="IEZ2" s="135"/>
      <c r="IFA2" s="135"/>
      <c r="IFB2" s="135"/>
      <c r="IFC2" s="135"/>
      <c r="IFD2" s="135"/>
      <c r="IFE2" s="135"/>
      <c r="IFF2" s="135"/>
      <c r="IFG2" s="135"/>
      <c r="IFH2" s="135"/>
      <c r="IFI2" s="135"/>
      <c r="IFJ2" s="135"/>
      <c r="IFK2" s="135"/>
      <c r="IFL2" s="135"/>
      <c r="IFM2" s="135"/>
      <c r="IFN2" s="135"/>
      <c r="IFO2" s="135"/>
      <c r="IFP2" s="135"/>
      <c r="IFQ2" s="135"/>
      <c r="IFR2" s="135"/>
      <c r="IFS2" s="135"/>
      <c r="IFT2" s="135"/>
      <c r="IFU2" s="135"/>
      <c r="IFV2" s="135"/>
      <c r="IFW2" s="135"/>
      <c r="IFX2" s="135"/>
      <c r="IFY2" s="135"/>
      <c r="IFZ2" s="135"/>
      <c r="IGA2" s="135"/>
      <c r="IGB2" s="135"/>
      <c r="IGC2" s="135"/>
      <c r="IGD2" s="135"/>
      <c r="IGE2" s="135"/>
      <c r="IGF2" s="135"/>
      <c r="IGG2" s="135"/>
      <c r="IGH2" s="135"/>
      <c r="IGI2" s="135"/>
      <c r="IGJ2" s="135"/>
      <c r="IGK2" s="135"/>
      <c r="IGL2" s="135"/>
      <c r="IGM2" s="135"/>
      <c r="IGN2" s="135"/>
      <c r="IGO2" s="135"/>
      <c r="IGP2" s="135"/>
      <c r="IGQ2" s="135"/>
      <c r="IGR2" s="135"/>
      <c r="IGS2" s="135"/>
      <c r="IGT2" s="135"/>
      <c r="IGU2" s="135"/>
      <c r="IGV2" s="135"/>
      <c r="IGW2" s="135"/>
      <c r="IGX2" s="135"/>
      <c r="IGY2" s="135"/>
      <c r="IGZ2" s="135"/>
      <c r="IHA2" s="135"/>
      <c r="IHB2" s="135"/>
      <c r="IHC2" s="135"/>
      <c r="IHD2" s="135"/>
      <c r="IHE2" s="135"/>
      <c r="IHF2" s="135"/>
      <c r="IHG2" s="135"/>
      <c r="IHH2" s="135"/>
      <c r="IHI2" s="135"/>
      <c r="IHJ2" s="135"/>
      <c r="IHK2" s="135"/>
      <c r="IHL2" s="135"/>
      <c r="IHM2" s="135"/>
      <c r="IHN2" s="135"/>
      <c r="IHO2" s="135"/>
      <c r="IHP2" s="135"/>
      <c r="IHQ2" s="135"/>
      <c r="IHR2" s="135"/>
      <c r="IHS2" s="135"/>
      <c r="IHT2" s="135"/>
      <c r="IHU2" s="135"/>
      <c r="IHV2" s="135"/>
      <c r="IHW2" s="135"/>
      <c r="IHX2" s="135"/>
      <c r="IHY2" s="135"/>
      <c r="IHZ2" s="135"/>
      <c r="IIA2" s="135"/>
      <c r="IIB2" s="135"/>
      <c r="IIC2" s="135"/>
      <c r="IID2" s="135"/>
      <c r="IIE2" s="135"/>
      <c r="IIF2" s="135"/>
      <c r="IIG2" s="135"/>
      <c r="IIH2" s="135"/>
      <c r="III2" s="135"/>
      <c r="IIJ2" s="135"/>
      <c r="IIK2" s="135"/>
      <c r="IIL2" s="135"/>
      <c r="IIM2" s="135"/>
      <c r="IIN2" s="135"/>
      <c r="IIO2" s="135"/>
      <c r="IIP2" s="135"/>
      <c r="IIQ2" s="135"/>
      <c r="IIR2" s="135"/>
      <c r="IIS2" s="135"/>
      <c r="IIT2" s="135"/>
      <c r="IIU2" s="135"/>
      <c r="IIV2" s="135"/>
      <c r="IIW2" s="135"/>
      <c r="IIX2" s="135"/>
      <c r="IIY2" s="135"/>
      <c r="IIZ2" s="135"/>
      <c r="IJA2" s="135"/>
      <c r="IJB2" s="135"/>
      <c r="IJC2" s="135"/>
      <c r="IJD2" s="135"/>
      <c r="IJE2" s="135"/>
      <c r="IJF2" s="135"/>
      <c r="IJG2" s="135"/>
      <c r="IJH2" s="135"/>
      <c r="IJI2" s="135"/>
      <c r="IJJ2" s="135"/>
      <c r="IJK2" s="135"/>
      <c r="IJL2" s="135"/>
      <c r="IJM2" s="135"/>
      <c r="IJN2" s="135"/>
      <c r="IJO2" s="135"/>
      <c r="IJP2" s="135"/>
      <c r="IJQ2" s="135"/>
      <c r="IJR2" s="135"/>
      <c r="IJS2" s="135"/>
      <c r="IJT2" s="135"/>
      <c r="IJU2" s="135"/>
      <c r="IJV2" s="135"/>
      <c r="IJW2" s="135"/>
      <c r="IJX2" s="135"/>
      <c r="IJY2" s="135"/>
      <c r="IJZ2" s="135"/>
      <c r="IKA2" s="135"/>
      <c r="IKB2" s="135"/>
      <c r="IKC2" s="135"/>
      <c r="IKD2" s="135"/>
      <c r="IKE2" s="135"/>
      <c r="IKF2" s="135"/>
      <c r="IKG2" s="135"/>
      <c r="IKH2" s="135"/>
      <c r="IKI2" s="135"/>
      <c r="IKJ2" s="135"/>
      <c r="IKK2" s="135"/>
      <c r="IKL2" s="135"/>
      <c r="IKM2" s="135"/>
      <c r="IKN2" s="135"/>
      <c r="IKO2" s="135"/>
      <c r="IKP2" s="135"/>
      <c r="IKQ2" s="135"/>
      <c r="IKR2" s="135"/>
      <c r="IKS2" s="135"/>
      <c r="IKT2" s="135"/>
      <c r="IKU2" s="135"/>
      <c r="IKV2" s="135"/>
      <c r="IKW2" s="135"/>
      <c r="IKX2" s="135"/>
      <c r="IKY2" s="135"/>
      <c r="IKZ2" s="135"/>
      <c r="ILA2" s="135"/>
      <c r="ILB2" s="135"/>
      <c r="ILC2" s="135"/>
      <c r="ILD2" s="135"/>
      <c r="ILE2" s="135"/>
      <c r="ILF2" s="135"/>
      <c r="ILG2" s="135"/>
      <c r="ILH2" s="135"/>
      <c r="ILI2" s="135"/>
      <c r="ILJ2" s="135"/>
      <c r="ILK2" s="135"/>
      <c r="ILL2" s="135"/>
      <c r="ILM2" s="135"/>
      <c r="ILN2" s="135"/>
      <c r="ILO2" s="135"/>
      <c r="ILP2" s="135"/>
      <c r="ILQ2" s="135"/>
      <c r="ILR2" s="135"/>
      <c r="ILS2" s="135"/>
      <c r="ILT2" s="135"/>
      <c r="ILU2" s="135"/>
      <c r="ILV2" s="135"/>
      <c r="ILW2" s="135"/>
      <c r="ILX2" s="135"/>
      <c r="ILY2" s="135"/>
      <c r="ILZ2" s="135"/>
      <c r="IMA2" s="135"/>
      <c r="IMB2" s="135"/>
      <c r="IMC2" s="135"/>
      <c r="IMD2" s="135"/>
      <c r="IME2" s="135"/>
      <c r="IMF2" s="135"/>
      <c r="IMG2" s="135"/>
      <c r="IMH2" s="135"/>
      <c r="IMI2" s="135"/>
      <c r="IMJ2" s="135"/>
      <c r="IMK2" s="135"/>
      <c r="IML2" s="135"/>
      <c r="IMM2" s="135"/>
      <c r="IMN2" s="135"/>
      <c r="IMO2" s="135"/>
      <c r="IMP2" s="135"/>
      <c r="IMQ2" s="135"/>
      <c r="IMR2" s="135"/>
      <c r="IMS2" s="135"/>
      <c r="IMT2" s="135"/>
      <c r="IMU2" s="135"/>
      <c r="IMV2" s="135"/>
      <c r="IMW2" s="135"/>
      <c r="IMX2" s="135"/>
      <c r="IMY2" s="135"/>
      <c r="IMZ2" s="135"/>
      <c r="INA2" s="135"/>
      <c r="INB2" s="135"/>
      <c r="INC2" s="135"/>
      <c r="IND2" s="135"/>
      <c r="INE2" s="135"/>
      <c r="INF2" s="135"/>
      <c r="ING2" s="135"/>
      <c r="INH2" s="135"/>
      <c r="INI2" s="135"/>
      <c r="INJ2" s="135"/>
      <c r="INK2" s="135"/>
      <c r="INL2" s="135"/>
      <c r="INM2" s="135"/>
      <c r="INN2" s="135"/>
      <c r="INO2" s="135"/>
      <c r="INP2" s="135"/>
      <c r="INQ2" s="135"/>
      <c r="INR2" s="135"/>
      <c r="INS2" s="135"/>
      <c r="INT2" s="135"/>
      <c r="INU2" s="135"/>
      <c r="INV2" s="135"/>
      <c r="INW2" s="135"/>
      <c r="INX2" s="135"/>
      <c r="INY2" s="135"/>
      <c r="INZ2" s="135"/>
      <c r="IOA2" s="135"/>
      <c r="IOB2" s="135"/>
      <c r="IOC2" s="135"/>
      <c r="IOD2" s="135"/>
      <c r="IOE2" s="135"/>
      <c r="IOF2" s="135"/>
      <c r="IOG2" s="135"/>
      <c r="IOH2" s="135"/>
      <c r="IOI2" s="135"/>
      <c r="IOJ2" s="135"/>
      <c r="IOK2" s="135"/>
      <c r="IOL2" s="135"/>
      <c r="IOM2" s="135"/>
      <c r="ION2" s="135"/>
      <c r="IOO2" s="135"/>
      <c r="IOP2" s="135"/>
      <c r="IOQ2" s="135"/>
      <c r="IOR2" s="135"/>
      <c r="IOS2" s="135"/>
      <c r="IOT2" s="135"/>
      <c r="IOU2" s="135"/>
      <c r="IOV2" s="135"/>
      <c r="IOW2" s="135"/>
      <c r="IOX2" s="135"/>
      <c r="IOY2" s="135"/>
      <c r="IOZ2" s="135"/>
      <c r="IPA2" s="135"/>
      <c r="IPB2" s="135"/>
      <c r="IPC2" s="135"/>
      <c r="IPD2" s="135"/>
      <c r="IPE2" s="135"/>
      <c r="IPF2" s="135"/>
      <c r="IPG2" s="135"/>
      <c r="IPH2" s="135"/>
      <c r="IPI2" s="135"/>
      <c r="IPJ2" s="135"/>
      <c r="IPK2" s="135"/>
      <c r="IPL2" s="135"/>
      <c r="IPM2" s="135"/>
      <c r="IPN2" s="135"/>
      <c r="IPO2" s="135"/>
      <c r="IPP2" s="135"/>
      <c r="IPQ2" s="135"/>
      <c r="IPR2" s="135"/>
      <c r="IPS2" s="135"/>
      <c r="IPT2" s="135"/>
      <c r="IPU2" s="135"/>
      <c r="IPV2" s="135"/>
      <c r="IPW2" s="135"/>
      <c r="IPX2" s="135"/>
      <c r="IPY2" s="135"/>
      <c r="IPZ2" s="135"/>
      <c r="IQA2" s="135"/>
      <c r="IQB2" s="135"/>
      <c r="IQC2" s="135"/>
      <c r="IQD2" s="135"/>
      <c r="IQE2" s="135"/>
      <c r="IQF2" s="135"/>
      <c r="IQG2" s="135"/>
      <c r="IQH2" s="135"/>
      <c r="IQI2" s="135"/>
      <c r="IQJ2" s="135"/>
      <c r="IQK2" s="135"/>
      <c r="IQL2" s="135"/>
      <c r="IQM2" s="135"/>
      <c r="IQN2" s="135"/>
      <c r="IQO2" s="135"/>
      <c r="IQP2" s="135"/>
      <c r="IQQ2" s="135"/>
      <c r="IQR2" s="135"/>
      <c r="IQS2" s="135"/>
      <c r="IQT2" s="135"/>
      <c r="IQU2" s="135"/>
      <c r="IQV2" s="135"/>
      <c r="IQW2" s="135"/>
      <c r="IQX2" s="135"/>
      <c r="IQY2" s="135"/>
      <c r="IQZ2" s="135"/>
      <c r="IRA2" s="135"/>
      <c r="IRB2" s="135"/>
      <c r="IRC2" s="135"/>
      <c r="IRD2" s="135"/>
      <c r="IRE2" s="135"/>
      <c r="IRF2" s="135"/>
      <c r="IRG2" s="135"/>
      <c r="IRH2" s="135"/>
      <c r="IRI2" s="135"/>
      <c r="IRJ2" s="135"/>
      <c r="IRK2" s="135"/>
      <c r="IRL2" s="135"/>
      <c r="IRM2" s="135"/>
      <c r="IRN2" s="135"/>
      <c r="IRO2" s="135"/>
      <c r="IRP2" s="135"/>
      <c r="IRQ2" s="135"/>
      <c r="IRR2" s="135"/>
      <c r="IRS2" s="135"/>
      <c r="IRT2" s="135"/>
      <c r="IRU2" s="135"/>
      <c r="IRV2" s="135"/>
      <c r="IRW2" s="135"/>
      <c r="IRX2" s="135"/>
      <c r="IRY2" s="135"/>
      <c r="IRZ2" s="135"/>
      <c r="ISA2" s="135"/>
      <c r="ISB2" s="135"/>
      <c r="ISC2" s="135"/>
      <c r="ISD2" s="135"/>
      <c r="ISE2" s="135"/>
      <c r="ISF2" s="135"/>
      <c r="ISG2" s="135"/>
      <c r="ISH2" s="135"/>
      <c r="ISI2" s="135"/>
      <c r="ISJ2" s="135"/>
      <c r="ISK2" s="135"/>
      <c r="ISL2" s="135"/>
      <c r="ISM2" s="135"/>
      <c r="ISN2" s="135"/>
      <c r="ISO2" s="135"/>
      <c r="ISP2" s="135"/>
      <c r="ISQ2" s="135"/>
      <c r="ISR2" s="135"/>
      <c r="ISS2" s="135"/>
      <c r="IST2" s="135"/>
      <c r="ISU2" s="135"/>
      <c r="ISV2" s="135"/>
      <c r="ISW2" s="135"/>
      <c r="ISX2" s="135"/>
      <c r="ISY2" s="135"/>
      <c r="ISZ2" s="135"/>
      <c r="ITA2" s="135"/>
      <c r="ITB2" s="135"/>
      <c r="ITC2" s="135"/>
      <c r="ITD2" s="135"/>
      <c r="ITE2" s="135"/>
      <c r="ITF2" s="135"/>
      <c r="ITG2" s="135"/>
      <c r="ITH2" s="135"/>
      <c r="ITI2" s="135"/>
      <c r="ITJ2" s="135"/>
      <c r="ITK2" s="135"/>
      <c r="ITL2" s="135"/>
      <c r="ITM2" s="135"/>
      <c r="ITN2" s="135"/>
      <c r="ITO2" s="135"/>
      <c r="ITP2" s="135"/>
      <c r="ITQ2" s="135"/>
      <c r="ITR2" s="135"/>
      <c r="ITS2" s="135"/>
      <c r="ITT2" s="135"/>
      <c r="ITU2" s="135"/>
      <c r="ITV2" s="135"/>
      <c r="ITW2" s="135"/>
      <c r="ITX2" s="135"/>
      <c r="ITY2" s="135"/>
      <c r="ITZ2" s="135"/>
      <c r="IUA2" s="135"/>
      <c r="IUB2" s="135"/>
      <c r="IUC2" s="135"/>
      <c r="IUD2" s="135"/>
      <c r="IUE2" s="135"/>
      <c r="IUF2" s="135"/>
      <c r="IUG2" s="135"/>
      <c r="IUH2" s="135"/>
      <c r="IUI2" s="135"/>
      <c r="IUJ2" s="135"/>
      <c r="IUK2" s="135"/>
      <c r="IUL2" s="135"/>
      <c r="IUM2" s="135"/>
      <c r="IUN2" s="135"/>
      <c r="IUO2" s="135"/>
      <c r="IUP2" s="135"/>
      <c r="IUQ2" s="135"/>
      <c r="IUR2" s="135"/>
      <c r="IUS2" s="135"/>
      <c r="IUT2" s="135"/>
      <c r="IUU2" s="135"/>
      <c r="IUV2" s="135"/>
      <c r="IUW2" s="135"/>
      <c r="IUX2" s="135"/>
      <c r="IUY2" s="135"/>
      <c r="IUZ2" s="135"/>
      <c r="IVA2" s="135"/>
      <c r="IVB2" s="135"/>
      <c r="IVC2" s="135"/>
      <c r="IVD2" s="135"/>
      <c r="IVE2" s="135"/>
      <c r="IVF2" s="135"/>
      <c r="IVG2" s="135"/>
      <c r="IVH2" s="135"/>
      <c r="IVI2" s="135"/>
      <c r="IVJ2" s="135"/>
      <c r="IVK2" s="135"/>
      <c r="IVL2" s="135"/>
      <c r="IVM2" s="135"/>
      <c r="IVN2" s="135"/>
      <c r="IVO2" s="135"/>
      <c r="IVP2" s="135"/>
      <c r="IVQ2" s="135"/>
      <c r="IVR2" s="135"/>
      <c r="IVS2" s="135"/>
      <c r="IVT2" s="135"/>
      <c r="IVU2" s="135"/>
      <c r="IVV2" s="135"/>
      <c r="IVW2" s="135"/>
      <c r="IVX2" s="135"/>
      <c r="IVY2" s="135"/>
      <c r="IVZ2" s="135"/>
      <c r="IWA2" s="135"/>
      <c r="IWB2" s="135"/>
      <c r="IWC2" s="135"/>
      <c r="IWD2" s="135"/>
      <c r="IWE2" s="135"/>
      <c r="IWF2" s="135"/>
      <c r="IWG2" s="135"/>
      <c r="IWH2" s="135"/>
      <c r="IWI2" s="135"/>
      <c r="IWJ2" s="135"/>
      <c r="IWK2" s="135"/>
      <c r="IWL2" s="135"/>
      <c r="IWM2" s="135"/>
      <c r="IWN2" s="135"/>
      <c r="IWO2" s="135"/>
      <c r="IWP2" s="135"/>
      <c r="IWQ2" s="135"/>
      <c r="IWR2" s="135"/>
      <c r="IWS2" s="135"/>
      <c r="IWT2" s="135"/>
      <c r="IWU2" s="135"/>
      <c r="IWV2" s="135"/>
      <c r="IWW2" s="135"/>
      <c r="IWX2" s="135"/>
      <c r="IWY2" s="135"/>
      <c r="IWZ2" s="135"/>
      <c r="IXA2" s="135"/>
      <c r="IXB2" s="135"/>
      <c r="IXC2" s="135"/>
      <c r="IXD2" s="135"/>
      <c r="IXE2" s="135"/>
      <c r="IXF2" s="135"/>
      <c r="IXG2" s="135"/>
      <c r="IXH2" s="135"/>
      <c r="IXI2" s="135"/>
      <c r="IXJ2" s="135"/>
      <c r="IXK2" s="135"/>
      <c r="IXL2" s="135"/>
      <c r="IXM2" s="135"/>
      <c r="IXN2" s="135"/>
      <c r="IXO2" s="135"/>
      <c r="IXP2" s="135"/>
      <c r="IXQ2" s="135"/>
      <c r="IXR2" s="135"/>
      <c r="IXS2" s="135"/>
      <c r="IXT2" s="135"/>
      <c r="IXU2" s="135"/>
      <c r="IXV2" s="135"/>
      <c r="IXW2" s="135"/>
      <c r="IXX2" s="135"/>
      <c r="IXY2" s="135"/>
      <c r="IXZ2" s="135"/>
      <c r="IYA2" s="135"/>
      <c r="IYB2" s="135"/>
      <c r="IYC2" s="135"/>
      <c r="IYD2" s="135"/>
      <c r="IYE2" s="135"/>
      <c r="IYF2" s="135"/>
      <c r="IYG2" s="135"/>
      <c r="IYH2" s="135"/>
      <c r="IYI2" s="135"/>
      <c r="IYJ2" s="135"/>
      <c r="IYK2" s="135"/>
      <c r="IYL2" s="135"/>
      <c r="IYM2" s="135"/>
      <c r="IYN2" s="135"/>
      <c r="IYO2" s="135"/>
      <c r="IYP2" s="135"/>
      <c r="IYQ2" s="135"/>
      <c r="IYR2" s="135"/>
      <c r="IYS2" s="135"/>
      <c r="IYT2" s="135"/>
      <c r="IYU2" s="135"/>
      <c r="IYV2" s="135"/>
      <c r="IYW2" s="135"/>
      <c r="IYX2" s="135"/>
      <c r="IYY2" s="135"/>
      <c r="IYZ2" s="135"/>
      <c r="IZA2" s="135"/>
      <c r="IZB2" s="135"/>
      <c r="IZC2" s="135"/>
      <c r="IZD2" s="135"/>
      <c r="IZE2" s="135"/>
      <c r="IZF2" s="135"/>
      <c r="IZG2" s="135"/>
      <c r="IZH2" s="135"/>
      <c r="IZI2" s="135"/>
      <c r="IZJ2" s="135"/>
      <c r="IZK2" s="135"/>
      <c r="IZL2" s="135"/>
      <c r="IZM2" s="135"/>
      <c r="IZN2" s="135"/>
      <c r="IZO2" s="135"/>
      <c r="IZP2" s="135"/>
      <c r="IZQ2" s="135"/>
      <c r="IZR2" s="135"/>
      <c r="IZS2" s="135"/>
      <c r="IZT2" s="135"/>
      <c r="IZU2" s="135"/>
      <c r="IZV2" s="135"/>
      <c r="IZW2" s="135"/>
      <c r="IZX2" s="135"/>
      <c r="IZY2" s="135"/>
      <c r="IZZ2" s="135"/>
      <c r="JAA2" s="135"/>
      <c r="JAB2" s="135"/>
      <c r="JAC2" s="135"/>
      <c r="JAD2" s="135"/>
      <c r="JAE2" s="135"/>
      <c r="JAF2" s="135"/>
      <c r="JAG2" s="135"/>
      <c r="JAH2" s="135"/>
      <c r="JAI2" s="135"/>
      <c r="JAJ2" s="135"/>
      <c r="JAK2" s="135"/>
      <c r="JAL2" s="135"/>
      <c r="JAM2" s="135"/>
      <c r="JAN2" s="135"/>
      <c r="JAO2" s="135"/>
      <c r="JAP2" s="135"/>
      <c r="JAQ2" s="135"/>
      <c r="JAR2" s="135"/>
      <c r="JAS2" s="135"/>
      <c r="JAT2" s="135"/>
      <c r="JAU2" s="135"/>
      <c r="JAV2" s="135"/>
      <c r="JAW2" s="135"/>
      <c r="JAX2" s="135"/>
      <c r="JAY2" s="135"/>
      <c r="JAZ2" s="135"/>
      <c r="JBA2" s="135"/>
      <c r="JBB2" s="135"/>
      <c r="JBC2" s="135"/>
      <c r="JBD2" s="135"/>
      <c r="JBE2" s="135"/>
      <c r="JBF2" s="135"/>
      <c r="JBG2" s="135"/>
      <c r="JBH2" s="135"/>
      <c r="JBI2" s="135"/>
      <c r="JBJ2" s="135"/>
      <c r="JBK2" s="135"/>
      <c r="JBL2" s="135"/>
      <c r="JBM2" s="135"/>
      <c r="JBN2" s="135"/>
      <c r="JBO2" s="135"/>
      <c r="JBP2" s="135"/>
      <c r="JBQ2" s="135"/>
      <c r="JBR2" s="135"/>
      <c r="JBS2" s="135"/>
      <c r="JBT2" s="135"/>
      <c r="JBU2" s="135"/>
      <c r="JBV2" s="135"/>
      <c r="JBW2" s="135"/>
      <c r="JBX2" s="135"/>
      <c r="JBY2" s="135"/>
      <c r="JBZ2" s="135"/>
      <c r="JCA2" s="135"/>
      <c r="JCB2" s="135"/>
      <c r="JCC2" s="135"/>
      <c r="JCD2" s="135"/>
      <c r="JCE2" s="135"/>
      <c r="JCF2" s="135"/>
      <c r="JCG2" s="135"/>
      <c r="JCH2" s="135"/>
      <c r="JCI2" s="135"/>
      <c r="JCJ2" s="135"/>
      <c r="JCK2" s="135"/>
      <c r="JCL2" s="135"/>
      <c r="JCM2" s="135"/>
      <c r="JCN2" s="135"/>
      <c r="JCO2" s="135"/>
      <c r="JCP2" s="135"/>
      <c r="JCQ2" s="135"/>
      <c r="JCR2" s="135"/>
      <c r="JCS2" s="135"/>
      <c r="JCT2" s="135"/>
      <c r="JCU2" s="135"/>
      <c r="JCV2" s="135"/>
      <c r="JCW2" s="135"/>
      <c r="JCX2" s="135"/>
      <c r="JCY2" s="135"/>
      <c r="JCZ2" s="135"/>
      <c r="JDA2" s="135"/>
      <c r="JDB2" s="135"/>
      <c r="JDC2" s="135"/>
      <c r="JDD2" s="135"/>
      <c r="JDE2" s="135"/>
      <c r="JDF2" s="135"/>
      <c r="JDG2" s="135"/>
      <c r="JDH2" s="135"/>
      <c r="JDI2" s="135"/>
      <c r="JDJ2" s="135"/>
      <c r="JDK2" s="135"/>
      <c r="JDL2" s="135"/>
      <c r="JDM2" s="135"/>
      <c r="JDN2" s="135"/>
      <c r="JDO2" s="135"/>
      <c r="JDP2" s="135"/>
      <c r="JDQ2" s="135"/>
      <c r="JDR2" s="135"/>
      <c r="JDS2" s="135"/>
      <c r="JDT2" s="135"/>
      <c r="JDU2" s="135"/>
      <c r="JDV2" s="135"/>
      <c r="JDW2" s="135"/>
      <c r="JDX2" s="135"/>
      <c r="JDY2" s="135"/>
      <c r="JDZ2" s="135"/>
      <c r="JEA2" s="135"/>
      <c r="JEB2" s="135"/>
      <c r="JEC2" s="135"/>
      <c r="JED2" s="135"/>
      <c r="JEE2" s="135"/>
      <c r="JEF2" s="135"/>
      <c r="JEG2" s="135"/>
      <c r="JEH2" s="135"/>
      <c r="JEI2" s="135"/>
      <c r="JEJ2" s="135"/>
      <c r="JEK2" s="135"/>
      <c r="JEL2" s="135"/>
      <c r="JEM2" s="135"/>
      <c r="JEN2" s="135"/>
      <c r="JEO2" s="135"/>
      <c r="JEP2" s="135"/>
      <c r="JEQ2" s="135"/>
      <c r="JER2" s="135"/>
      <c r="JES2" s="135"/>
      <c r="JET2" s="135"/>
      <c r="JEU2" s="135"/>
      <c r="JEV2" s="135"/>
      <c r="JEW2" s="135"/>
      <c r="JEX2" s="135"/>
      <c r="JEY2" s="135"/>
      <c r="JEZ2" s="135"/>
      <c r="JFA2" s="135"/>
      <c r="JFB2" s="135"/>
      <c r="JFC2" s="135"/>
      <c r="JFD2" s="135"/>
      <c r="JFE2" s="135"/>
      <c r="JFF2" s="135"/>
      <c r="JFG2" s="135"/>
      <c r="JFH2" s="135"/>
      <c r="JFI2" s="135"/>
      <c r="JFJ2" s="135"/>
      <c r="JFK2" s="135"/>
      <c r="JFL2" s="135"/>
      <c r="JFM2" s="135"/>
      <c r="JFN2" s="135"/>
      <c r="JFO2" s="135"/>
      <c r="JFP2" s="135"/>
      <c r="JFQ2" s="135"/>
      <c r="JFR2" s="135"/>
      <c r="JFS2" s="135"/>
      <c r="JFT2" s="135"/>
      <c r="JFU2" s="135"/>
      <c r="JFV2" s="135"/>
      <c r="JFW2" s="135"/>
      <c r="JFX2" s="135"/>
      <c r="JFY2" s="135"/>
      <c r="JFZ2" s="135"/>
      <c r="JGA2" s="135"/>
      <c r="JGB2" s="135"/>
      <c r="JGC2" s="135"/>
      <c r="JGD2" s="135"/>
      <c r="JGE2" s="135"/>
      <c r="JGF2" s="135"/>
      <c r="JGG2" s="135"/>
      <c r="JGH2" s="135"/>
      <c r="JGI2" s="135"/>
      <c r="JGJ2" s="135"/>
      <c r="JGK2" s="135"/>
      <c r="JGL2" s="135"/>
      <c r="JGM2" s="135"/>
      <c r="JGN2" s="135"/>
      <c r="JGO2" s="135"/>
      <c r="JGP2" s="135"/>
      <c r="JGQ2" s="135"/>
      <c r="JGR2" s="135"/>
      <c r="JGS2" s="135"/>
      <c r="JGT2" s="135"/>
      <c r="JGU2" s="135"/>
      <c r="JGV2" s="135"/>
      <c r="JGW2" s="135"/>
      <c r="JGX2" s="135"/>
      <c r="JGY2" s="135"/>
      <c r="JGZ2" s="135"/>
      <c r="JHA2" s="135"/>
      <c r="JHB2" s="135"/>
      <c r="JHC2" s="135"/>
      <c r="JHD2" s="135"/>
      <c r="JHE2" s="135"/>
      <c r="JHF2" s="135"/>
      <c r="JHG2" s="135"/>
      <c r="JHH2" s="135"/>
      <c r="JHI2" s="135"/>
      <c r="JHJ2" s="135"/>
      <c r="JHK2" s="135"/>
      <c r="JHL2" s="135"/>
      <c r="JHM2" s="135"/>
      <c r="JHN2" s="135"/>
      <c r="JHO2" s="135"/>
      <c r="JHP2" s="135"/>
      <c r="JHQ2" s="135"/>
      <c r="JHR2" s="135"/>
      <c r="JHS2" s="135"/>
      <c r="JHT2" s="135"/>
      <c r="JHU2" s="135"/>
      <c r="JHV2" s="135"/>
      <c r="JHW2" s="135"/>
      <c r="JHX2" s="135"/>
      <c r="JHY2" s="135"/>
      <c r="JHZ2" s="135"/>
      <c r="JIA2" s="135"/>
      <c r="JIB2" s="135"/>
      <c r="JIC2" s="135"/>
      <c r="JID2" s="135"/>
      <c r="JIE2" s="135"/>
      <c r="JIF2" s="135"/>
      <c r="JIG2" s="135"/>
      <c r="JIH2" s="135"/>
      <c r="JII2" s="135"/>
      <c r="JIJ2" s="135"/>
      <c r="JIK2" s="135"/>
      <c r="JIL2" s="135"/>
      <c r="JIM2" s="135"/>
      <c r="JIN2" s="135"/>
      <c r="JIO2" s="135"/>
      <c r="JIP2" s="135"/>
      <c r="JIQ2" s="135"/>
      <c r="JIR2" s="135"/>
      <c r="JIS2" s="135"/>
      <c r="JIT2" s="135"/>
      <c r="JIU2" s="135"/>
      <c r="JIV2" s="135"/>
      <c r="JIW2" s="135"/>
      <c r="JIX2" s="135"/>
      <c r="JIY2" s="135"/>
      <c r="JIZ2" s="135"/>
      <c r="JJA2" s="135"/>
      <c r="JJB2" s="135"/>
      <c r="JJC2" s="135"/>
      <c r="JJD2" s="135"/>
      <c r="JJE2" s="135"/>
      <c r="JJF2" s="135"/>
      <c r="JJG2" s="135"/>
      <c r="JJH2" s="135"/>
      <c r="JJI2" s="135"/>
      <c r="JJJ2" s="135"/>
      <c r="JJK2" s="135"/>
      <c r="JJL2" s="135"/>
      <c r="JJM2" s="135"/>
      <c r="JJN2" s="135"/>
      <c r="JJO2" s="135"/>
      <c r="JJP2" s="135"/>
      <c r="JJQ2" s="135"/>
      <c r="JJR2" s="135"/>
      <c r="JJS2" s="135"/>
      <c r="JJT2" s="135"/>
      <c r="JJU2" s="135"/>
      <c r="JJV2" s="135"/>
      <c r="JJW2" s="135"/>
      <c r="JJX2" s="135"/>
      <c r="JJY2" s="135"/>
      <c r="JJZ2" s="135"/>
      <c r="JKA2" s="135"/>
      <c r="JKB2" s="135"/>
      <c r="JKC2" s="135"/>
      <c r="JKD2" s="135"/>
      <c r="JKE2" s="135"/>
      <c r="JKF2" s="135"/>
      <c r="JKG2" s="135"/>
      <c r="JKH2" s="135"/>
      <c r="JKI2" s="135"/>
      <c r="JKJ2" s="135"/>
      <c r="JKK2" s="135"/>
      <c r="JKL2" s="135"/>
      <c r="JKM2" s="135"/>
      <c r="JKN2" s="135"/>
      <c r="JKO2" s="135"/>
      <c r="JKP2" s="135"/>
      <c r="JKQ2" s="135"/>
      <c r="JKR2" s="135"/>
      <c r="JKS2" s="135"/>
      <c r="JKT2" s="135"/>
      <c r="JKU2" s="135"/>
      <c r="JKV2" s="135"/>
      <c r="JKW2" s="135"/>
      <c r="JKX2" s="135"/>
      <c r="JKY2" s="135"/>
      <c r="JKZ2" s="135"/>
      <c r="JLA2" s="135"/>
      <c r="JLB2" s="135"/>
      <c r="JLC2" s="135"/>
      <c r="JLD2" s="135"/>
      <c r="JLE2" s="135"/>
      <c r="JLF2" s="135"/>
      <c r="JLG2" s="135"/>
      <c r="JLH2" s="135"/>
      <c r="JLI2" s="135"/>
      <c r="JLJ2" s="135"/>
      <c r="JLK2" s="135"/>
      <c r="JLL2" s="135"/>
      <c r="JLM2" s="135"/>
      <c r="JLN2" s="135"/>
      <c r="JLO2" s="135"/>
      <c r="JLP2" s="135"/>
      <c r="JLQ2" s="135"/>
      <c r="JLR2" s="135"/>
      <c r="JLS2" s="135"/>
      <c r="JLT2" s="135"/>
      <c r="JLU2" s="135"/>
      <c r="JLV2" s="135"/>
      <c r="JLW2" s="135"/>
      <c r="JLX2" s="135"/>
      <c r="JLY2" s="135"/>
      <c r="JLZ2" s="135"/>
      <c r="JMA2" s="135"/>
      <c r="JMB2" s="135"/>
      <c r="JMC2" s="135"/>
      <c r="JMD2" s="135"/>
      <c r="JME2" s="135"/>
      <c r="JMF2" s="135"/>
      <c r="JMG2" s="135"/>
      <c r="JMH2" s="135"/>
      <c r="JMI2" s="135"/>
      <c r="JMJ2" s="135"/>
      <c r="JMK2" s="135"/>
      <c r="JML2" s="135"/>
      <c r="JMM2" s="135"/>
      <c r="JMN2" s="135"/>
      <c r="JMO2" s="135"/>
      <c r="JMP2" s="135"/>
      <c r="JMQ2" s="135"/>
      <c r="JMR2" s="135"/>
      <c r="JMS2" s="135"/>
      <c r="JMT2" s="135"/>
      <c r="JMU2" s="135"/>
      <c r="JMV2" s="135"/>
      <c r="JMW2" s="135"/>
      <c r="JMX2" s="135"/>
      <c r="JMY2" s="135"/>
      <c r="JMZ2" s="135"/>
      <c r="JNA2" s="135"/>
      <c r="JNB2" s="135"/>
      <c r="JNC2" s="135"/>
      <c r="JND2" s="135"/>
      <c r="JNE2" s="135"/>
      <c r="JNF2" s="135"/>
      <c r="JNG2" s="135"/>
      <c r="JNH2" s="135"/>
      <c r="JNI2" s="135"/>
      <c r="JNJ2" s="135"/>
      <c r="JNK2" s="135"/>
      <c r="JNL2" s="135"/>
      <c r="JNM2" s="135"/>
      <c r="JNN2" s="135"/>
      <c r="JNO2" s="135"/>
      <c r="JNP2" s="135"/>
      <c r="JNQ2" s="135"/>
      <c r="JNR2" s="135"/>
      <c r="JNS2" s="135"/>
      <c r="JNT2" s="135"/>
      <c r="JNU2" s="135"/>
      <c r="JNV2" s="135"/>
      <c r="JNW2" s="135"/>
      <c r="JNX2" s="135"/>
      <c r="JNY2" s="135"/>
      <c r="JNZ2" s="135"/>
      <c r="JOA2" s="135"/>
      <c r="JOB2" s="135"/>
      <c r="JOC2" s="135"/>
      <c r="JOD2" s="135"/>
      <c r="JOE2" s="135"/>
      <c r="JOF2" s="135"/>
      <c r="JOG2" s="135"/>
      <c r="JOH2" s="135"/>
      <c r="JOI2" s="135"/>
      <c r="JOJ2" s="135"/>
      <c r="JOK2" s="135"/>
      <c r="JOL2" s="135"/>
      <c r="JOM2" s="135"/>
      <c r="JON2" s="135"/>
      <c r="JOO2" s="135"/>
      <c r="JOP2" s="135"/>
      <c r="JOQ2" s="135"/>
      <c r="JOR2" s="135"/>
      <c r="JOS2" s="135"/>
      <c r="JOT2" s="135"/>
      <c r="JOU2" s="135"/>
      <c r="JOV2" s="135"/>
      <c r="JOW2" s="135"/>
      <c r="JOX2" s="135"/>
      <c r="JOY2" s="135"/>
      <c r="JOZ2" s="135"/>
      <c r="JPA2" s="135"/>
      <c r="JPB2" s="135"/>
      <c r="JPC2" s="135"/>
      <c r="JPD2" s="135"/>
      <c r="JPE2" s="135"/>
      <c r="JPF2" s="135"/>
      <c r="JPG2" s="135"/>
      <c r="JPH2" s="135"/>
      <c r="JPI2" s="135"/>
      <c r="JPJ2" s="135"/>
      <c r="JPK2" s="135"/>
      <c r="JPL2" s="135"/>
      <c r="JPM2" s="135"/>
      <c r="JPN2" s="135"/>
      <c r="JPO2" s="135"/>
      <c r="JPP2" s="135"/>
      <c r="JPQ2" s="135"/>
      <c r="JPR2" s="135"/>
      <c r="JPS2" s="135"/>
      <c r="JPT2" s="135"/>
      <c r="JPU2" s="135"/>
      <c r="JPV2" s="135"/>
      <c r="JPW2" s="135"/>
      <c r="JPX2" s="135"/>
      <c r="JPY2" s="135"/>
      <c r="JPZ2" s="135"/>
      <c r="JQA2" s="135"/>
      <c r="JQB2" s="135"/>
      <c r="JQC2" s="135"/>
      <c r="JQD2" s="135"/>
      <c r="JQE2" s="135"/>
      <c r="JQF2" s="135"/>
      <c r="JQG2" s="135"/>
      <c r="JQH2" s="135"/>
      <c r="JQI2" s="135"/>
      <c r="JQJ2" s="135"/>
      <c r="JQK2" s="135"/>
      <c r="JQL2" s="135"/>
      <c r="JQM2" s="135"/>
      <c r="JQN2" s="135"/>
      <c r="JQO2" s="135"/>
      <c r="JQP2" s="135"/>
      <c r="JQQ2" s="135"/>
      <c r="JQR2" s="135"/>
      <c r="JQS2" s="135"/>
      <c r="JQT2" s="135"/>
      <c r="JQU2" s="135"/>
      <c r="JQV2" s="135"/>
      <c r="JQW2" s="135"/>
      <c r="JQX2" s="135"/>
      <c r="JQY2" s="135"/>
      <c r="JQZ2" s="135"/>
      <c r="JRA2" s="135"/>
      <c r="JRB2" s="135"/>
      <c r="JRC2" s="135"/>
      <c r="JRD2" s="135"/>
      <c r="JRE2" s="135"/>
      <c r="JRF2" s="135"/>
      <c r="JRG2" s="135"/>
      <c r="JRH2" s="135"/>
      <c r="JRI2" s="135"/>
      <c r="JRJ2" s="135"/>
      <c r="JRK2" s="135"/>
      <c r="JRL2" s="135"/>
      <c r="JRM2" s="135"/>
      <c r="JRN2" s="135"/>
      <c r="JRO2" s="135"/>
      <c r="JRP2" s="135"/>
      <c r="JRQ2" s="135"/>
      <c r="JRR2" s="135"/>
      <c r="JRS2" s="135"/>
      <c r="JRT2" s="135"/>
      <c r="JRU2" s="135"/>
      <c r="JRV2" s="135"/>
      <c r="JRW2" s="135"/>
      <c r="JRX2" s="135"/>
      <c r="JRY2" s="135"/>
      <c r="JRZ2" s="135"/>
      <c r="JSA2" s="135"/>
      <c r="JSB2" s="135"/>
      <c r="JSC2" s="135"/>
      <c r="JSD2" s="135"/>
      <c r="JSE2" s="135"/>
      <c r="JSF2" s="135"/>
      <c r="JSG2" s="135"/>
      <c r="JSH2" s="135"/>
      <c r="JSI2" s="135"/>
      <c r="JSJ2" s="135"/>
      <c r="JSK2" s="135"/>
      <c r="JSL2" s="135"/>
      <c r="JSM2" s="135"/>
      <c r="JSN2" s="135"/>
      <c r="JSO2" s="135"/>
      <c r="JSP2" s="135"/>
      <c r="JSQ2" s="135"/>
      <c r="JSR2" s="135"/>
      <c r="JSS2" s="135"/>
      <c r="JST2" s="135"/>
      <c r="JSU2" s="135"/>
      <c r="JSV2" s="135"/>
      <c r="JSW2" s="135"/>
      <c r="JSX2" s="135"/>
      <c r="JSY2" s="135"/>
      <c r="JSZ2" s="135"/>
      <c r="JTA2" s="135"/>
      <c r="JTB2" s="135"/>
      <c r="JTC2" s="135"/>
      <c r="JTD2" s="135"/>
      <c r="JTE2" s="135"/>
      <c r="JTF2" s="135"/>
      <c r="JTG2" s="135"/>
      <c r="JTH2" s="135"/>
      <c r="JTI2" s="135"/>
      <c r="JTJ2" s="135"/>
      <c r="JTK2" s="135"/>
      <c r="JTL2" s="135"/>
      <c r="JTM2" s="135"/>
      <c r="JTN2" s="135"/>
      <c r="JTO2" s="135"/>
      <c r="JTP2" s="135"/>
      <c r="JTQ2" s="135"/>
      <c r="JTR2" s="135"/>
      <c r="JTS2" s="135"/>
      <c r="JTT2" s="135"/>
      <c r="JTU2" s="135"/>
      <c r="JTV2" s="135"/>
      <c r="JTW2" s="135"/>
      <c r="JTX2" s="135"/>
      <c r="JTY2" s="135"/>
      <c r="JTZ2" s="135"/>
      <c r="JUA2" s="135"/>
      <c r="JUB2" s="135"/>
      <c r="JUC2" s="135"/>
      <c r="JUD2" s="135"/>
      <c r="JUE2" s="135"/>
      <c r="JUF2" s="135"/>
      <c r="JUG2" s="135"/>
      <c r="JUH2" s="135"/>
      <c r="JUI2" s="135"/>
      <c r="JUJ2" s="135"/>
      <c r="JUK2" s="135"/>
      <c r="JUL2" s="135"/>
      <c r="JUM2" s="135"/>
      <c r="JUN2" s="135"/>
      <c r="JUO2" s="135"/>
      <c r="JUP2" s="135"/>
      <c r="JUQ2" s="135"/>
      <c r="JUR2" s="135"/>
      <c r="JUS2" s="135"/>
      <c r="JUT2" s="135"/>
      <c r="JUU2" s="135"/>
      <c r="JUV2" s="135"/>
      <c r="JUW2" s="135"/>
      <c r="JUX2" s="135"/>
      <c r="JUY2" s="135"/>
      <c r="JUZ2" s="135"/>
      <c r="JVA2" s="135"/>
      <c r="JVB2" s="135"/>
      <c r="JVC2" s="135"/>
      <c r="JVD2" s="135"/>
      <c r="JVE2" s="135"/>
      <c r="JVF2" s="135"/>
      <c r="JVG2" s="135"/>
      <c r="JVH2" s="135"/>
      <c r="JVI2" s="135"/>
      <c r="JVJ2" s="135"/>
      <c r="JVK2" s="135"/>
      <c r="JVL2" s="135"/>
      <c r="JVM2" s="135"/>
      <c r="JVN2" s="135"/>
      <c r="JVO2" s="135"/>
      <c r="JVP2" s="135"/>
      <c r="JVQ2" s="135"/>
      <c r="JVR2" s="135"/>
      <c r="JVS2" s="135"/>
      <c r="JVT2" s="135"/>
      <c r="JVU2" s="135"/>
      <c r="JVV2" s="135"/>
      <c r="JVW2" s="135"/>
      <c r="JVX2" s="135"/>
      <c r="JVY2" s="135"/>
      <c r="JVZ2" s="135"/>
      <c r="JWA2" s="135"/>
      <c r="JWB2" s="135"/>
      <c r="JWC2" s="135"/>
      <c r="JWD2" s="135"/>
      <c r="JWE2" s="135"/>
      <c r="JWF2" s="135"/>
      <c r="JWG2" s="135"/>
      <c r="JWH2" s="135"/>
      <c r="JWI2" s="135"/>
      <c r="JWJ2" s="135"/>
      <c r="JWK2" s="135"/>
      <c r="JWL2" s="135"/>
      <c r="JWM2" s="135"/>
      <c r="JWN2" s="135"/>
      <c r="JWO2" s="135"/>
      <c r="JWP2" s="135"/>
      <c r="JWQ2" s="135"/>
      <c r="JWR2" s="135"/>
      <c r="JWS2" s="135"/>
      <c r="JWT2" s="135"/>
      <c r="JWU2" s="135"/>
      <c r="JWV2" s="135"/>
      <c r="JWW2" s="135"/>
      <c r="JWX2" s="135"/>
      <c r="JWY2" s="135"/>
      <c r="JWZ2" s="135"/>
      <c r="JXA2" s="135"/>
      <c r="JXB2" s="135"/>
      <c r="JXC2" s="135"/>
      <c r="JXD2" s="135"/>
      <c r="JXE2" s="135"/>
      <c r="JXF2" s="135"/>
      <c r="JXG2" s="135"/>
      <c r="JXH2" s="135"/>
      <c r="JXI2" s="135"/>
      <c r="JXJ2" s="135"/>
      <c r="JXK2" s="135"/>
      <c r="JXL2" s="135"/>
      <c r="JXM2" s="135"/>
      <c r="JXN2" s="135"/>
      <c r="JXO2" s="135"/>
      <c r="JXP2" s="135"/>
      <c r="JXQ2" s="135"/>
      <c r="JXR2" s="135"/>
      <c r="JXS2" s="135"/>
      <c r="JXT2" s="135"/>
      <c r="JXU2" s="135"/>
      <c r="JXV2" s="135"/>
      <c r="JXW2" s="135"/>
      <c r="JXX2" s="135"/>
      <c r="JXY2" s="135"/>
      <c r="JXZ2" s="135"/>
      <c r="JYA2" s="135"/>
      <c r="JYB2" s="135"/>
      <c r="JYC2" s="135"/>
      <c r="JYD2" s="135"/>
      <c r="JYE2" s="135"/>
      <c r="JYF2" s="135"/>
      <c r="JYG2" s="135"/>
      <c r="JYH2" s="135"/>
      <c r="JYI2" s="135"/>
      <c r="JYJ2" s="135"/>
      <c r="JYK2" s="135"/>
      <c r="JYL2" s="135"/>
      <c r="JYM2" s="135"/>
      <c r="JYN2" s="135"/>
      <c r="JYO2" s="135"/>
      <c r="JYP2" s="135"/>
      <c r="JYQ2" s="135"/>
      <c r="JYR2" s="135"/>
      <c r="JYS2" s="135"/>
      <c r="JYT2" s="135"/>
      <c r="JYU2" s="135"/>
      <c r="JYV2" s="135"/>
      <c r="JYW2" s="135"/>
      <c r="JYX2" s="135"/>
      <c r="JYY2" s="135"/>
      <c r="JYZ2" s="135"/>
      <c r="JZA2" s="135"/>
      <c r="JZB2" s="135"/>
      <c r="JZC2" s="135"/>
      <c r="JZD2" s="135"/>
      <c r="JZE2" s="135"/>
      <c r="JZF2" s="135"/>
      <c r="JZG2" s="135"/>
      <c r="JZH2" s="135"/>
      <c r="JZI2" s="135"/>
      <c r="JZJ2" s="135"/>
      <c r="JZK2" s="135"/>
      <c r="JZL2" s="135"/>
      <c r="JZM2" s="135"/>
      <c r="JZN2" s="135"/>
      <c r="JZO2" s="135"/>
      <c r="JZP2" s="135"/>
      <c r="JZQ2" s="135"/>
      <c r="JZR2" s="135"/>
      <c r="JZS2" s="135"/>
      <c r="JZT2" s="135"/>
      <c r="JZU2" s="135"/>
      <c r="JZV2" s="135"/>
      <c r="JZW2" s="135"/>
      <c r="JZX2" s="135"/>
      <c r="JZY2" s="135"/>
      <c r="JZZ2" s="135"/>
      <c r="KAA2" s="135"/>
      <c r="KAB2" s="135"/>
      <c r="KAC2" s="135"/>
      <c r="KAD2" s="135"/>
      <c r="KAE2" s="135"/>
      <c r="KAF2" s="135"/>
      <c r="KAG2" s="135"/>
      <c r="KAH2" s="135"/>
      <c r="KAI2" s="135"/>
      <c r="KAJ2" s="135"/>
      <c r="KAK2" s="135"/>
      <c r="KAL2" s="135"/>
      <c r="KAM2" s="135"/>
      <c r="KAN2" s="135"/>
      <c r="KAO2" s="135"/>
      <c r="KAP2" s="135"/>
      <c r="KAQ2" s="135"/>
      <c r="KAR2" s="135"/>
      <c r="KAS2" s="135"/>
      <c r="KAT2" s="135"/>
      <c r="KAU2" s="135"/>
      <c r="KAV2" s="135"/>
      <c r="KAW2" s="135"/>
      <c r="KAX2" s="135"/>
      <c r="KAY2" s="135"/>
      <c r="KAZ2" s="135"/>
      <c r="KBA2" s="135"/>
      <c r="KBB2" s="135"/>
      <c r="KBC2" s="135"/>
      <c r="KBD2" s="135"/>
      <c r="KBE2" s="135"/>
      <c r="KBF2" s="135"/>
      <c r="KBG2" s="135"/>
      <c r="KBH2" s="135"/>
      <c r="KBI2" s="135"/>
      <c r="KBJ2" s="135"/>
      <c r="KBK2" s="135"/>
      <c r="KBL2" s="135"/>
      <c r="KBM2" s="135"/>
      <c r="KBN2" s="135"/>
      <c r="KBO2" s="135"/>
      <c r="KBP2" s="135"/>
      <c r="KBQ2" s="135"/>
      <c r="KBR2" s="135"/>
      <c r="KBS2" s="135"/>
      <c r="KBT2" s="135"/>
      <c r="KBU2" s="135"/>
      <c r="KBV2" s="135"/>
      <c r="KBW2" s="135"/>
      <c r="KBX2" s="135"/>
      <c r="KBY2" s="135"/>
      <c r="KBZ2" s="135"/>
      <c r="KCA2" s="135"/>
      <c r="KCB2" s="135"/>
      <c r="KCC2" s="135"/>
      <c r="KCD2" s="135"/>
      <c r="KCE2" s="135"/>
      <c r="KCF2" s="135"/>
      <c r="KCG2" s="135"/>
      <c r="KCH2" s="135"/>
      <c r="KCI2" s="135"/>
      <c r="KCJ2" s="135"/>
      <c r="KCK2" s="135"/>
      <c r="KCL2" s="135"/>
      <c r="KCM2" s="135"/>
      <c r="KCN2" s="135"/>
      <c r="KCO2" s="135"/>
      <c r="KCP2" s="135"/>
      <c r="KCQ2" s="135"/>
      <c r="KCR2" s="135"/>
      <c r="KCS2" s="135"/>
      <c r="KCT2" s="135"/>
      <c r="KCU2" s="135"/>
      <c r="KCV2" s="135"/>
      <c r="KCW2" s="135"/>
      <c r="KCX2" s="135"/>
      <c r="KCY2" s="135"/>
      <c r="KCZ2" s="135"/>
      <c r="KDA2" s="135"/>
      <c r="KDB2" s="135"/>
      <c r="KDC2" s="135"/>
      <c r="KDD2" s="135"/>
      <c r="KDE2" s="135"/>
      <c r="KDF2" s="135"/>
      <c r="KDG2" s="135"/>
      <c r="KDH2" s="135"/>
      <c r="KDI2" s="135"/>
      <c r="KDJ2" s="135"/>
      <c r="KDK2" s="135"/>
      <c r="KDL2" s="135"/>
      <c r="KDM2" s="135"/>
      <c r="KDN2" s="135"/>
      <c r="KDO2" s="135"/>
      <c r="KDP2" s="135"/>
      <c r="KDQ2" s="135"/>
      <c r="KDR2" s="135"/>
      <c r="KDS2" s="135"/>
      <c r="KDT2" s="135"/>
      <c r="KDU2" s="135"/>
      <c r="KDV2" s="135"/>
      <c r="KDW2" s="135"/>
      <c r="KDX2" s="135"/>
      <c r="KDY2" s="135"/>
      <c r="KDZ2" s="135"/>
      <c r="KEA2" s="135"/>
      <c r="KEB2" s="135"/>
      <c r="KEC2" s="135"/>
      <c r="KED2" s="135"/>
      <c r="KEE2" s="135"/>
      <c r="KEF2" s="135"/>
      <c r="KEG2" s="135"/>
      <c r="KEH2" s="135"/>
      <c r="KEI2" s="135"/>
      <c r="KEJ2" s="135"/>
      <c r="KEK2" s="135"/>
      <c r="KEL2" s="135"/>
      <c r="KEM2" s="135"/>
      <c r="KEN2" s="135"/>
      <c r="KEO2" s="135"/>
      <c r="KEP2" s="135"/>
      <c r="KEQ2" s="135"/>
      <c r="KER2" s="135"/>
      <c r="KES2" s="135"/>
      <c r="KET2" s="135"/>
      <c r="KEU2" s="135"/>
      <c r="KEV2" s="135"/>
      <c r="KEW2" s="135"/>
      <c r="KEX2" s="135"/>
      <c r="KEY2" s="135"/>
      <c r="KEZ2" s="135"/>
      <c r="KFA2" s="135"/>
      <c r="KFB2" s="135"/>
      <c r="KFC2" s="135"/>
      <c r="KFD2" s="135"/>
      <c r="KFE2" s="135"/>
      <c r="KFF2" s="135"/>
      <c r="KFG2" s="135"/>
      <c r="KFH2" s="135"/>
      <c r="KFI2" s="135"/>
      <c r="KFJ2" s="135"/>
      <c r="KFK2" s="135"/>
      <c r="KFL2" s="135"/>
      <c r="KFM2" s="135"/>
      <c r="KFN2" s="135"/>
      <c r="KFO2" s="135"/>
      <c r="KFP2" s="135"/>
      <c r="KFQ2" s="135"/>
      <c r="KFR2" s="135"/>
      <c r="KFS2" s="135"/>
      <c r="KFT2" s="135"/>
      <c r="KFU2" s="135"/>
      <c r="KFV2" s="135"/>
      <c r="KFW2" s="135"/>
      <c r="KFX2" s="135"/>
      <c r="KFY2" s="135"/>
      <c r="KFZ2" s="135"/>
      <c r="KGA2" s="135"/>
      <c r="KGB2" s="135"/>
      <c r="KGC2" s="135"/>
      <c r="KGD2" s="135"/>
      <c r="KGE2" s="135"/>
      <c r="KGF2" s="135"/>
      <c r="KGG2" s="135"/>
      <c r="KGH2" s="135"/>
      <c r="KGI2" s="135"/>
      <c r="KGJ2" s="135"/>
      <c r="KGK2" s="135"/>
      <c r="KGL2" s="135"/>
      <c r="KGM2" s="135"/>
      <c r="KGN2" s="135"/>
      <c r="KGO2" s="135"/>
      <c r="KGP2" s="135"/>
      <c r="KGQ2" s="135"/>
      <c r="KGR2" s="135"/>
      <c r="KGS2" s="135"/>
      <c r="KGT2" s="135"/>
      <c r="KGU2" s="135"/>
      <c r="KGV2" s="135"/>
      <c r="KGW2" s="135"/>
      <c r="KGX2" s="135"/>
      <c r="KGY2" s="135"/>
      <c r="KGZ2" s="135"/>
      <c r="KHA2" s="135"/>
      <c r="KHB2" s="135"/>
      <c r="KHC2" s="135"/>
      <c r="KHD2" s="135"/>
      <c r="KHE2" s="135"/>
      <c r="KHF2" s="135"/>
      <c r="KHG2" s="135"/>
      <c r="KHH2" s="135"/>
      <c r="KHI2" s="135"/>
      <c r="KHJ2" s="135"/>
      <c r="KHK2" s="135"/>
      <c r="KHL2" s="135"/>
      <c r="KHM2" s="135"/>
      <c r="KHN2" s="135"/>
      <c r="KHO2" s="135"/>
      <c r="KHP2" s="135"/>
      <c r="KHQ2" s="135"/>
      <c r="KHR2" s="135"/>
      <c r="KHS2" s="135"/>
      <c r="KHT2" s="135"/>
      <c r="KHU2" s="135"/>
      <c r="KHV2" s="135"/>
      <c r="KHW2" s="135"/>
      <c r="KHX2" s="135"/>
      <c r="KHY2" s="135"/>
      <c r="KHZ2" s="135"/>
      <c r="KIA2" s="135"/>
      <c r="KIB2" s="135"/>
      <c r="KIC2" s="135"/>
      <c r="KID2" s="135"/>
      <c r="KIE2" s="135"/>
      <c r="KIF2" s="135"/>
      <c r="KIG2" s="135"/>
      <c r="KIH2" s="135"/>
      <c r="KII2" s="135"/>
      <c r="KIJ2" s="135"/>
      <c r="KIK2" s="135"/>
      <c r="KIL2" s="135"/>
      <c r="KIM2" s="135"/>
      <c r="KIN2" s="135"/>
      <c r="KIO2" s="135"/>
      <c r="KIP2" s="135"/>
      <c r="KIQ2" s="135"/>
      <c r="KIR2" s="135"/>
      <c r="KIS2" s="135"/>
      <c r="KIT2" s="135"/>
      <c r="KIU2" s="135"/>
      <c r="KIV2" s="135"/>
      <c r="KIW2" s="135"/>
      <c r="KIX2" s="135"/>
      <c r="KIY2" s="135"/>
      <c r="KIZ2" s="135"/>
      <c r="KJA2" s="135"/>
      <c r="KJB2" s="135"/>
      <c r="KJC2" s="135"/>
      <c r="KJD2" s="135"/>
      <c r="KJE2" s="135"/>
      <c r="KJF2" s="135"/>
      <c r="KJG2" s="135"/>
      <c r="KJH2" s="135"/>
      <c r="KJI2" s="135"/>
      <c r="KJJ2" s="135"/>
      <c r="KJK2" s="135"/>
      <c r="KJL2" s="135"/>
      <c r="KJM2" s="135"/>
      <c r="KJN2" s="135"/>
      <c r="KJO2" s="135"/>
      <c r="KJP2" s="135"/>
      <c r="KJQ2" s="135"/>
      <c r="KJR2" s="135"/>
      <c r="KJS2" s="135"/>
      <c r="KJT2" s="135"/>
      <c r="KJU2" s="135"/>
      <c r="KJV2" s="135"/>
      <c r="KJW2" s="135"/>
      <c r="KJX2" s="135"/>
      <c r="KJY2" s="135"/>
      <c r="KJZ2" s="135"/>
      <c r="KKA2" s="135"/>
      <c r="KKB2" s="135"/>
      <c r="KKC2" s="135"/>
      <c r="KKD2" s="135"/>
      <c r="KKE2" s="135"/>
      <c r="KKF2" s="135"/>
      <c r="KKG2" s="135"/>
      <c r="KKH2" s="135"/>
      <c r="KKI2" s="135"/>
      <c r="KKJ2" s="135"/>
      <c r="KKK2" s="135"/>
      <c r="KKL2" s="135"/>
      <c r="KKM2" s="135"/>
      <c r="KKN2" s="135"/>
      <c r="KKO2" s="135"/>
      <c r="KKP2" s="135"/>
      <c r="KKQ2" s="135"/>
      <c r="KKR2" s="135"/>
      <c r="KKS2" s="135"/>
      <c r="KKT2" s="135"/>
      <c r="KKU2" s="135"/>
      <c r="KKV2" s="135"/>
      <c r="KKW2" s="135"/>
      <c r="KKX2" s="135"/>
      <c r="KKY2" s="135"/>
      <c r="KKZ2" s="135"/>
      <c r="KLA2" s="135"/>
      <c r="KLB2" s="135"/>
      <c r="KLC2" s="135"/>
      <c r="KLD2" s="135"/>
      <c r="KLE2" s="135"/>
      <c r="KLF2" s="135"/>
      <c r="KLG2" s="135"/>
      <c r="KLH2" s="135"/>
      <c r="KLI2" s="135"/>
      <c r="KLJ2" s="135"/>
      <c r="KLK2" s="135"/>
      <c r="KLL2" s="135"/>
      <c r="KLM2" s="135"/>
      <c r="KLN2" s="135"/>
      <c r="KLO2" s="135"/>
      <c r="KLP2" s="135"/>
      <c r="KLQ2" s="135"/>
      <c r="KLR2" s="135"/>
      <c r="KLS2" s="135"/>
      <c r="KLT2" s="135"/>
      <c r="KLU2" s="135"/>
      <c r="KLV2" s="135"/>
      <c r="KLW2" s="135"/>
      <c r="KLX2" s="135"/>
      <c r="KLY2" s="135"/>
      <c r="KLZ2" s="135"/>
      <c r="KMA2" s="135"/>
      <c r="KMB2" s="135"/>
      <c r="KMC2" s="135"/>
      <c r="KMD2" s="135"/>
      <c r="KME2" s="135"/>
      <c r="KMF2" s="135"/>
      <c r="KMG2" s="135"/>
      <c r="KMH2" s="135"/>
      <c r="KMI2" s="135"/>
      <c r="KMJ2" s="135"/>
      <c r="KMK2" s="135"/>
      <c r="KML2" s="135"/>
      <c r="KMM2" s="135"/>
      <c r="KMN2" s="135"/>
      <c r="KMO2" s="135"/>
      <c r="KMP2" s="135"/>
      <c r="KMQ2" s="135"/>
      <c r="KMR2" s="135"/>
      <c r="KMS2" s="135"/>
      <c r="KMT2" s="135"/>
      <c r="KMU2" s="135"/>
      <c r="KMV2" s="135"/>
      <c r="KMW2" s="135"/>
      <c r="KMX2" s="135"/>
      <c r="KMY2" s="135"/>
      <c r="KMZ2" s="135"/>
      <c r="KNA2" s="135"/>
      <c r="KNB2" s="135"/>
      <c r="KNC2" s="135"/>
      <c r="KND2" s="135"/>
      <c r="KNE2" s="135"/>
      <c r="KNF2" s="135"/>
      <c r="KNG2" s="135"/>
      <c r="KNH2" s="135"/>
      <c r="KNI2" s="135"/>
      <c r="KNJ2" s="135"/>
      <c r="KNK2" s="135"/>
      <c r="KNL2" s="135"/>
      <c r="KNM2" s="135"/>
      <c r="KNN2" s="135"/>
      <c r="KNO2" s="135"/>
      <c r="KNP2" s="135"/>
      <c r="KNQ2" s="135"/>
      <c r="KNR2" s="135"/>
      <c r="KNS2" s="135"/>
      <c r="KNT2" s="135"/>
      <c r="KNU2" s="135"/>
      <c r="KNV2" s="135"/>
      <c r="KNW2" s="135"/>
      <c r="KNX2" s="135"/>
      <c r="KNY2" s="135"/>
      <c r="KNZ2" s="135"/>
      <c r="KOA2" s="135"/>
      <c r="KOB2" s="135"/>
      <c r="KOC2" s="135"/>
      <c r="KOD2" s="135"/>
      <c r="KOE2" s="135"/>
      <c r="KOF2" s="135"/>
      <c r="KOG2" s="135"/>
      <c r="KOH2" s="135"/>
      <c r="KOI2" s="135"/>
      <c r="KOJ2" s="135"/>
      <c r="KOK2" s="135"/>
      <c r="KOL2" s="135"/>
      <c r="KOM2" s="135"/>
      <c r="KON2" s="135"/>
      <c r="KOO2" s="135"/>
      <c r="KOP2" s="135"/>
      <c r="KOQ2" s="135"/>
      <c r="KOR2" s="135"/>
      <c r="KOS2" s="135"/>
      <c r="KOT2" s="135"/>
      <c r="KOU2" s="135"/>
      <c r="KOV2" s="135"/>
      <c r="KOW2" s="135"/>
      <c r="KOX2" s="135"/>
      <c r="KOY2" s="135"/>
      <c r="KOZ2" s="135"/>
      <c r="KPA2" s="135"/>
      <c r="KPB2" s="135"/>
      <c r="KPC2" s="135"/>
      <c r="KPD2" s="135"/>
      <c r="KPE2" s="135"/>
      <c r="KPF2" s="135"/>
      <c r="KPG2" s="135"/>
      <c r="KPH2" s="135"/>
      <c r="KPI2" s="135"/>
      <c r="KPJ2" s="135"/>
      <c r="KPK2" s="135"/>
      <c r="KPL2" s="135"/>
      <c r="KPM2" s="135"/>
      <c r="KPN2" s="135"/>
      <c r="KPO2" s="135"/>
      <c r="KPP2" s="135"/>
      <c r="KPQ2" s="135"/>
      <c r="KPR2" s="135"/>
      <c r="KPS2" s="135"/>
      <c r="KPT2" s="135"/>
      <c r="KPU2" s="135"/>
      <c r="KPV2" s="135"/>
      <c r="KPW2" s="135"/>
      <c r="KPX2" s="135"/>
      <c r="KPY2" s="135"/>
      <c r="KPZ2" s="135"/>
      <c r="KQA2" s="135"/>
      <c r="KQB2" s="135"/>
      <c r="KQC2" s="135"/>
      <c r="KQD2" s="135"/>
      <c r="KQE2" s="135"/>
      <c r="KQF2" s="135"/>
      <c r="KQG2" s="135"/>
      <c r="KQH2" s="135"/>
      <c r="KQI2" s="135"/>
      <c r="KQJ2" s="135"/>
      <c r="KQK2" s="135"/>
      <c r="KQL2" s="135"/>
      <c r="KQM2" s="135"/>
      <c r="KQN2" s="135"/>
      <c r="KQO2" s="135"/>
      <c r="KQP2" s="135"/>
      <c r="KQQ2" s="135"/>
      <c r="KQR2" s="135"/>
      <c r="KQS2" s="135"/>
      <c r="KQT2" s="135"/>
      <c r="KQU2" s="135"/>
      <c r="KQV2" s="135"/>
      <c r="KQW2" s="135"/>
      <c r="KQX2" s="135"/>
      <c r="KQY2" s="135"/>
      <c r="KQZ2" s="135"/>
      <c r="KRA2" s="135"/>
      <c r="KRB2" s="135"/>
      <c r="KRC2" s="135"/>
      <c r="KRD2" s="135"/>
      <c r="KRE2" s="135"/>
      <c r="KRF2" s="135"/>
      <c r="KRG2" s="135"/>
      <c r="KRH2" s="135"/>
      <c r="KRI2" s="135"/>
      <c r="KRJ2" s="135"/>
      <c r="KRK2" s="135"/>
      <c r="KRL2" s="135"/>
      <c r="KRM2" s="135"/>
      <c r="KRN2" s="135"/>
      <c r="KRO2" s="135"/>
      <c r="KRP2" s="135"/>
      <c r="KRQ2" s="135"/>
      <c r="KRR2" s="135"/>
      <c r="KRS2" s="135"/>
      <c r="KRT2" s="135"/>
      <c r="KRU2" s="135"/>
      <c r="KRV2" s="135"/>
      <c r="KRW2" s="135"/>
      <c r="KRX2" s="135"/>
      <c r="KRY2" s="135"/>
      <c r="KRZ2" s="135"/>
      <c r="KSA2" s="135"/>
      <c r="KSB2" s="135"/>
      <c r="KSC2" s="135"/>
      <c r="KSD2" s="135"/>
      <c r="KSE2" s="135"/>
      <c r="KSF2" s="135"/>
      <c r="KSG2" s="135"/>
      <c r="KSH2" s="135"/>
      <c r="KSI2" s="135"/>
      <c r="KSJ2" s="135"/>
      <c r="KSK2" s="135"/>
      <c r="KSL2" s="135"/>
      <c r="KSM2" s="135"/>
      <c r="KSN2" s="135"/>
      <c r="KSO2" s="135"/>
      <c r="KSP2" s="135"/>
      <c r="KSQ2" s="135"/>
      <c r="KSR2" s="135"/>
      <c r="KSS2" s="135"/>
      <c r="KST2" s="135"/>
      <c r="KSU2" s="135"/>
      <c r="KSV2" s="135"/>
      <c r="KSW2" s="135"/>
      <c r="KSX2" s="135"/>
      <c r="KSY2" s="135"/>
      <c r="KSZ2" s="135"/>
      <c r="KTA2" s="135"/>
      <c r="KTB2" s="135"/>
      <c r="KTC2" s="135"/>
      <c r="KTD2" s="135"/>
      <c r="KTE2" s="135"/>
      <c r="KTF2" s="135"/>
      <c r="KTG2" s="135"/>
      <c r="KTH2" s="135"/>
      <c r="KTI2" s="135"/>
      <c r="KTJ2" s="135"/>
      <c r="KTK2" s="135"/>
      <c r="KTL2" s="135"/>
      <c r="KTM2" s="135"/>
      <c r="KTN2" s="135"/>
      <c r="KTO2" s="135"/>
      <c r="KTP2" s="135"/>
      <c r="KTQ2" s="135"/>
      <c r="KTR2" s="135"/>
      <c r="KTS2" s="135"/>
      <c r="KTT2" s="135"/>
      <c r="KTU2" s="135"/>
      <c r="KTV2" s="135"/>
      <c r="KTW2" s="135"/>
      <c r="KTX2" s="135"/>
      <c r="KTY2" s="135"/>
      <c r="KTZ2" s="135"/>
      <c r="KUA2" s="135"/>
      <c r="KUB2" s="135"/>
      <c r="KUC2" s="135"/>
      <c r="KUD2" s="135"/>
      <c r="KUE2" s="135"/>
      <c r="KUF2" s="135"/>
      <c r="KUG2" s="135"/>
      <c r="KUH2" s="135"/>
      <c r="KUI2" s="135"/>
      <c r="KUJ2" s="135"/>
      <c r="KUK2" s="135"/>
      <c r="KUL2" s="135"/>
      <c r="KUM2" s="135"/>
      <c r="KUN2" s="135"/>
      <c r="KUO2" s="135"/>
      <c r="KUP2" s="135"/>
      <c r="KUQ2" s="135"/>
      <c r="KUR2" s="135"/>
      <c r="KUS2" s="135"/>
      <c r="KUT2" s="135"/>
      <c r="KUU2" s="135"/>
      <c r="KUV2" s="135"/>
      <c r="KUW2" s="135"/>
      <c r="KUX2" s="135"/>
      <c r="KUY2" s="135"/>
      <c r="KUZ2" s="135"/>
      <c r="KVA2" s="135"/>
      <c r="KVB2" s="135"/>
      <c r="KVC2" s="135"/>
      <c r="KVD2" s="135"/>
      <c r="KVE2" s="135"/>
      <c r="KVF2" s="135"/>
      <c r="KVG2" s="135"/>
      <c r="KVH2" s="135"/>
      <c r="KVI2" s="135"/>
      <c r="KVJ2" s="135"/>
      <c r="KVK2" s="135"/>
      <c r="KVL2" s="135"/>
      <c r="KVM2" s="135"/>
      <c r="KVN2" s="135"/>
      <c r="KVO2" s="135"/>
      <c r="KVP2" s="135"/>
      <c r="KVQ2" s="135"/>
      <c r="KVR2" s="135"/>
      <c r="KVS2" s="135"/>
      <c r="KVT2" s="135"/>
      <c r="KVU2" s="135"/>
      <c r="KVV2" s="135"/>
      <c r="KVW2" s="135"/>
      <c r="KVX2" s="135"/>
      <c r="KVY2" s="135"/>
      <c r="KVZ2" s="135"/>
      <c r="KWA2" s="135"/>
      <c r="KWB2" s="135"/>
      <c r="KWC2" s="135"/>
      <c r="KWD2" s="135"/>
      <c r="KWE2" s="135"/>
      <c r="KWF2" s="135"/>
      <c r="KWG2" s="135"/>
      <c r="KWH2" s="135"/>
      <c r="KWI2" s="135"/>
      <c r="KWJ2" s="135"/>
      <c r="KWK2" s="135"/>
      <c r="KWL2" s="135"/>
      <c r="KWM2" s="135"/>
      <c r="KWN2" s="135"/>
      <c r="KWO2" s="135"/>
      <c r="KWP2" s="135"/>
      <c r="KWQ2" s="135"/>
      <c r="KWR2" s="135"/>
      <c r="KWS2" s="135"/>
      <c r="KWT2" s="135"/>
      <c r="KWU2" s="135"/>
      <c r="KWV2" s="135"/>
      <c r="KWW2" s="135"/>
      <c r="KWX2" s="135"/>
      <c r="KWY2" s="135"/>
      <c r="KWZ2" s="135"/>
      <c r="KXA2" s="135"/>
      <c r="KXB2" s="135"/>
      <c r="KXC2" s="135"/>
      <c r="KXD2" s="135"/>
      <c r="KXE2" s="135"/>
      <c r="KXF2" s="135"/>
      <c r="KXG2" s="135"/>
      <c r="KXH2" s="135"/>
      <c r="KXI2" s="135"/>
      <c r="KXJ2" s="135"/>
      <c r="KXK2" s="135"/>
      <c r="KXL2" s="135"/>
      <c r="KXM2" s="135"/>
      <c r="KXN2" s="135"/>
      <c r="KXO2" s="135"/>
      <c r="KXP2" s="135"/>
      <c r="KXQ2" s="135"/>
      <c r="KXR2" s="135"/>
      <c r="KXS2" s="135"/>
      <c r="KXT2" s="135"/>
      <c r="KXU2" s="135"/>
      <c r="KXV2" s="135"/>
      <c r="KXW2" s="135"/>
      <c r="KXX2" s="135"/>
      <c r="KXY2" s="135"/>
      <c r="KXZ2" s="135"/>
      <c r="KYA2" s="135"/>
      <c r="KYB2" s="135"/>
      <c r="KYC2" s="135"/>
      <c r="KYD2" s="135"/>
      <c r="KYE2" s="135"/>
      <c r="KYF2" s="135"/>
      <c r="KYG2" s="135"/>
      <c r="KYH2" s="135"/>
      <c r="KYI2" s="135"/>
      <c r="KYJ2" s="135"/>
      <c r="KYK2" s="135"/>
      <c r="KYL2" s="135"/>
      <c r="KYM2" s="135"/>
      <c r="KYN2" s="135"/>
      <c r="KYO2" s="135"/>
      <c r="KYP2" s="135"/>
      <c r="KYQ2" s="135"/>
      <c r="KYR2" s="135"/>
      <c r="KYS2" s="135"/>
      <c r="KYT2" s="135"/>
      <c r="KYU2" s="135"/>
      <c r="KYV2" s="135"/>
      <c r="KYW2" s="135"/>
      <c r="KYX2" s="135"/>
      <c r="KYY2" s="135"/>
      <c r="KYZ2" s="135"/>
      <c r="KZA2" s="135"/>
      <c r="KZB2" s="135"/>
      <c r="KZC2" s="135"/>
      <c r="KZD2" s="135"/>
      <c r="KZE2" s="135"/>
      <c r="KZF2" s="135"/>
      <c r="KZG2" s="135"/>
      <c r="KZH2" s="135"/>
      <c r="KZI2" s="135"/>
      <c r="KZJ2" s="135"/>
      <c r="KZK2" s="135"/>
      <c r="KZL2" s="135"/>
      <c r="KZM2" s="135"/>
      <c r="KZN2" s="135"/>
      <c r="KZO2" s="135"/>
      <c r="KZP2" s="135"/>
      <c r="KZQ2" s="135"/>
      <c r="KZR2" s="135"/>
      <c r="KZS2" s="135"/>
      <c r="KZT2" s="135"/>
      <c r="KZU2" s="135"/>
      <c r="KZV2" s="135"/>
      <c r="KZW2" s="135"/>
      <c r="KZX2" s="135"/>
      <c r="KZY2" s="135"/>
      <c r="KZZ2" s="135"/>
      <c r="LAA2" s="135"/>
      <c r="LAB2" s="135"/>
      <c r="LAC2" s="135"/>
      <c r="LAD2" s="135"/>
      <c r="LAE2" s="135"/>
      <c r="LAF2" s="135"/>
      <c r="LAG2" s="135"/>
      <c r="LAH2" s="135"/>
      <c r="LAI2" s="135"/>
      <c r="LAJ2" s="135"/>
      <c r="LAK2" s="135"/>
      <c r="LAL2" s="135"/>
      <c r="LAM2" s="135"/>
      <c r="LAN2" s="135"/>
      <c r="LAO2" s="135"/>
      <c r="LAP2" s="135"/>
      <c r="LAQ2" s="135"/>
      <c r="LAR2" s="135"/>
      <c r="LAS2" s="135"/>
      <c r="LAT2" s="135"/>
      <c r="LAU2" s="135"/>
      <c r="LAV2" s="135"/>
      <c r="LAW2" s="135"/>
      <c r="LAX2" s="135"/>
      <c r="LAY2" s="135"/>
      <c r="LAZ2" s="135"/>
      <c r="LBA2" s="135"/>
      <c r="LBB2" s="135"/>
      <c r="LBC2" s="135"/>
      <c r="LBD2" s="135"/>
      <c r="LBE2" s="135"/>
      <c r="LBF2" s="135"/>
      <c r="LBG2" s="135"/>
      <c r="LBH2" s="135"/>
      <c r="LBI2" s="135"/>
      <c r="LBJ2" s="135"/>
      <c r="LBK2" s="135"/>
      <c r="LBL2" s="135"/>
      <c r="LBM2" s="135"/>
      <c r="LBN2" s="135"/>
      <c r="LBO2" s="135"/>
      <c r="LBP2" s="135"/>
      <c r="LBQ2" s="135"/>
      <c r="LBR2" s="135"/>
      <c r="LBS2" s="135"/>
      <c r="LBT2" s="135"/>
      <c r="LBU2" s="135"/>
      <c r="LBV2" s="135"/>
      <c r="LBW2" s="135"/>
      <c r="LBX2" s="135"/>
      <c r="LBY2" s="135"/>
      <c r="LBZ2" s="135"/>
      <c r="LCA2" s="135"/>
      <c r="LCB2" s="135"/>
      <c r="LCC2" s="135"/>
      <c r="LCD2" s="135"/>
      <c r="LCE2" s="135"/>
      <c r="LCF2" s="135"/>
      <c r="LCG2" s="135"/>
      <c r="LCH2" s="135"/>
      <c r="LCI2" s="135"/>
      <c r="LCJ2" s="135"/>
      <c r="LCK2" s="135"/>
      <c r="LCL2" s="135"/>
      <c r="LCM2" s="135"/>
      <c r="LCN2" s="135"/>
      <c r="LCO2" s="135"/>
      <c r="LCP2" s="135"/>
      <c r="LCQ2" s="135"/>
      <c r="LCR2" s="135"/>
      <c r="LCS2" s="135"/>
      <c r="LCT2" s="135"/>
      <c r="LCU2" s="135"/>
      <c r="LCV2" s="135"/>
      <c r="LCW2" s="135"/>
      <c r="LCX2" s="135"/>
      <c r="LCY2" s="135"/>
      <c r="LCZ2" s="135"/>
      <c r="LDA2" s="135"/>
      <c r="LDB2" s="135"/>
      <c r="LDC2" s="135"/>
      <c r="LDD2" s="135"/>
      <c r="LDE2" s="135"/>
      <c r="LDF2" s="135"/>
      <c r="LDG2" s="135"/>
      <c r="LDH2" s="135"/>
      <c r="LDI2" s="135"/>
      <c r="LDJ2" s="135"/>
      <c r="LDK2" s="135"/>
      <c r="LDL2" s="135"/>
      <c r="LDM2" s="135"/>
      <c r="LDN2" s="135"/>
      <c r="LDO2" s="135"/>
      <c r="LDP2" s="135"/>
      <c r="LDQ2" s="135"/>
      <c r="LDR2" s="135"/>
      <c r="LDS2" s="135"/>
      <c r="LDT2" s="135"/>
      <c r="LDU2" s="135"/>
      <c r="LDV2" s="135"/>
      <c r="LDW2" s="135"/>
      <c r="LDX2" s="135"/>
      <c r="LDY2" s="135"/>
      <c r="LDZ2" s="135"/>
      <c r="LEA2" s="135"/>
      <c r="LEB2" s="135"/>
      <c r="LEC2" s="135"/>
      <c r="LED2" s="135"/>
      <c r="LEE2" s="135"/>
      <c r="LEF2" s="135"/>
      <c r="LEG2" s="135"/>
      <c r="LEH2" s="135"/>
      <c r="LEI2" s="135"/>
      <c r="LEJ2" s="135"/>
      <c r="LEK2" s="135"/>
      <c r="LEL2" s="135"/>
      <c r="LEM2" s="135"/>
      <c r="LEN2" s="135"/>
      <c r="LEO2" s="135"/>
      <c r="LEP2" s="135"/>
      <c r="LEQ2" s="135"/>
      <c r="LER2" s="135"/>
      <c r="LES2" s="135"/>
      <c r="LET2" s="135"/>
      <c r="LEU2" s="135"/>
      <c r="LEV2" s="135"/>
      <c r="LEW2" s="135"/>
      <c r="LEX2" s="135"/>
      <c r="LEY2" s="135"/>
      <c r="LEZ2" s="135"/>
      <c r="LFA2" s="135"/>
      <c r="LFB2" s="135"/>
      <c r="LFC2" s="135"/>
      <c r="LFD2" s="135"/>
      <c r="LFE2" s="135"/>
      <c r="LFF2" s="135"/>
      <c r="LFG2" s="135"/>
      <c r="LFH2" s="135"/>
      <c r="LFI2" s="135"/>
      <c r="LFJ2" s="135"/>
      <c r="LFK2" s="135"/>
      <c r="LFL2" s="135"/>
      <c r="LFM2" s="135"/>
      <c r="LFN2" s="135"/>
      <c r="LFO2" s="135"/>
      <c r="LFP2" s="135"/>
      <c r="LFQ2" s="135"/>
      <c r="LFR2" s="135"/>
      <c r="LFS2" s="135"/>
      <c r="LFT2" s="135"/>
      <c r="LFU2" s="135"/>
      <c r="LFV2" s="135"/>
      <c r="LFW2" s="135"/>
      <c r="LFX2" s="135"/>
      <c r="LFY2" s="135"/>
      <c r="LFZ2" s="135"/>
      <c r="LGA2" s="135"/>
      <c r="LGB2" s="135"/>
      <c r="LGC2" s="135"/>
      <c r="LGD2" s="135"/>
      <c r="LGE2" s="135"/>
      <c r="LGF2" s="135"/>
      <c r="LGG2" s="135"/>
      <c r="LGH2" s="135"/>
      <c r="LGI2" s="135"/>
      <c r="LGJ2" s="135"/>
      <c r="LGK2" s="135"/>
      <c r="LGL2" s="135"/>
      <c r="LGM2" s="135"/>
      <c r="LGN2" s="135"/>
      <c r="LGO2" s="135"/>
      <c r="LGP2" s="135"/>
      <c r="LGQ2" s="135"/>
      <c r="LGR2" s="135"/>
      <c r="LGS2" s="135"/>
      <c r="LGT2" s="135"/>
      <c r="LGU2" s="135"/>
      <c r="LGV2" s="135"/>
      <c r="LGW2" s="135"/>
      <c r="LGX2" s="135"/>
      <c r="LGY2" s="135"/>
      <c r="LGZ2" s="135"/>
      <c r="LHA2" s="135"/>
      <c r="LHB2" s="135"/>
      <c r="LHC2" s="135"/>
      <c r="LHD2" s="135"/>
      <c r="LHE2" s="135"/>
      <c r="LHF2" s="135"/>
      <c r="LHG2" s="135"/>
      <c r="LHH2" s="135"/>
      <c r="LHI2" s="135"/>
      <c r="LHJ2" s="135"/>
      <c r="LHK2" s="135"/>
      <c r="LHL2" s="135"/>
      <c r="LHM2" s="135"/>
      <c r="LHN2" s="135"/>
      <c r="LHO2" s="135"/>
      <c r="LHP2" s="135"/>
      <c r="LHQ2" s="135"/>
      <c r="LHR2" s="135"/>
      <c r="LHS2" s="135"/>
      <c r="LHT2" s="135"/>
      <c r="LHU2" s="135"/>
      <c r="LHV2" s="135"/>
      <c r="LHW2" s="135"/>
      <c r="LHX2" s="135"/>
      <c r="LHY2" s="135"/>
      <c r="LHZ2" s="135"/>
      <c r="LIA2" s="135"/>
      <c r="LIB2" s="135"/>
      <c r="LIC2" s="135"/>
      <c r="LID2" s="135"/>
      <c r="LIE2" s="135"/>
      <c r="LIF2" s="135"/>
      <c r="LIG2" s="135"/>
      <c r="LIH2" s="135"/>
      <c r="LII2" s="135"/>
      <c r="LIJ2" s="135"/>
      <c r="LIK2" s="135"/>
      <c r="LIL2" s="135"/>
      <c r="LIM2" s="135"/>
      <c r="LIN2" s="135"/>
      <c r="LIO2" s="135"/>
      <c r="LIP2" s="135"/>
      <c r="LIQ2" s="135"/>
      <c r="LIR2" s="135"/>
      <c r="LIS2" s="135"/>
      <c r="LIT2" s="135"/>
      <c r="LIU2" s="135"/>
      <c r="LIV2" s="135"/>
      <c r="LIW2" s="135"/>
      <c r="LIX2" s="135"/>
      <c r="LIY2" s="135"/>
      <c r="LIZ2" s="135"/>
      <c r="LJA2" s="135"/>
      <c r="LJB2" s="135"/>
      <c r="LJC2" s="135"/>
      <c r="LJD2" s="135"/>
      <c r="LJE2" s="135"/>
      <c r="LJF2" s="135"/>
      <c r="LJG2" s="135"/>
      <c r="LJH2" s="135"/>
      <c r="LJI2" s="135"/>
      <c r="LJJ2" s="135"/>
      <c r="LJK2" s="135"/>
      <c r="LJL2" s="135"/>
      <c r="LJM2" s="135"/>
      <c r="LJN2" s="135"/>
      <c r="LJO2" s="135"/>
      <c r="LJP2" s="135"/>
      <c r="LJQ2" s="135"/>
      <c r="LJR2" s="135"/>
      <c r="LJS2" s="135"/>
      <c r="LJT2" s="135"/>
      <c r="LJU2" s="135"/>
      <c r="LJV2" s="135"/>
      <c r="LJW2" s="135"/>
      <c r="LJX2" s="135"/>
      <c r="LJY2" s="135"/>
      <c r="LJZ2" s="135"/>
      <c r="LKA2" s="135"/>
      <c r="LKB2" s="135"/>
      <c r="LKC2" s="135"/>
      <c r="LKD2" s="135"/>
      <c r="LKE2" s="135"/>
      <c r="LKF2" s="135"/>
      <c r="LKG2" s="135"/>
      <c r="LKH2" s="135"/>
      <c r="LKI2" s="135"/>
      <c r="LKJ2" s="135"/>
      <c r="LKK2" s="135"/>
      <c r="LKL2" s="135"/>
      <c r="LKM2" s="135"/>
      <c r="LKN2" s="135"/>
      <c r="LKO2" s="135"/>
      <c r="LKP2" s="135"/>
      <c r="LKQ2" s="135"/>
      <c r="LKR2" s="135"/>
      <c r="LKS2" s="135"/>
      <c r="LKT2" s="135"/>
      <c r="LKU2" s="135"/>
      <c r="LKV2" s="135"/>
      <c r="LKW2" s="135"/>
      <c r="LKX2" s="135"/>
      <c r="LKY2" s="135"/>
      <c r="LKZ2" s="135"/>
      <c r="LLA2" s="135"/>
      <c r="LLB2" s="135"/>
      <c r="LLC2" s="135"/>
      <c r="LLD2" s="135"/>
      <c r="LLE2" s="135"/>
      <c r="LLF2" s="135"/>
      <c r="LLG2" s="135"/>
      <c r="LLH2" s="135"/>
      <c r="LLI2" s="135"/>
      <c r="LLJ2" s="135"/>
      <c r="LLK2" s="135"/>
      <c r="LLL2" s="135"/>
      <c r="LLM2" s="135"/>
      <c r="LLN2" s="135"/>
      <c r="LLO2" s="135"/>
      <c r="LLP2" s="135"/>
      <c r="LLQ2" s="135"/>
      <c r="LLR2" s="135"/>
      <c r="LLS2" s="135"/>
      <c r="LLT2" s="135"/>
      <c r="LLU2" s="135"/>
      <c r="LLV2" s="135"/>
      <c r="LLW2" s="135"/>
      <c r="LLX2" s="135"/>
      <c r="LLY2" s="135"/>
      <c r="LLZ2" s="135"/>
      <c r="LMA2" s="135"/>
      <c r="LMB2" s="135"/>
      <c r="LMC2" s="135"/>
      <c r="LMD2" s="135"/>
      <c r="LME2" s="135"/>
      <c r="LMF2" s="135"/>
      <c r="LMG2" s="135"/>
      <c r="LMH2" s="135"/>
      <c r="LMI2" s="135"/>
      <c r="LMJ2" s="135"/>
      <c r="LMK2" s="135"/>
      <c r="LML2" s="135"/>
      <c r="LMM2" s="135"/>
      <c r="LMN2" s="135"/>
      <c r="LMO2" s="135"/>
      <c r="LMP2" s="135"/>
      <c r="LMQ2" s="135"/>
      <c r="LMR2" s="135"/>
      <c r="LMS2" s="135"/>
      <c r="LMT2" s="135"/>
      <c r="LMU2" s="135"/>
      <c r="LMV2" s="135"/>
      <c r="LMW2" s="135"/>
      <c r="LMX2" s="135"/>
      <c r="LMY2" s="135"/>
      <c r="LMZ2" s="135"/>
      <c r="LNA2" s="135"/>
      <c r="LNB2" s="135"/>
      <c r="LNC2" s="135"/>
      <c r="LND2" s="135"/>
      <c r="LNE2" s="135"/>
      <c r="LNF2" s="135"/>
      <c r="LNG2" s="135"/>
      <c r="LNH2" s="135"/>
      <c r="LNI2" s="135"/>
      <c r="LNJ2" s="135"/>
      <c r="LNK2" s="135"/>
      <c r="LNL2" s="135"/>
      <c r="LNM2" s="135"/>
      <c r="LNN2" s="135"/>
      <c r="LNO2" s="135"/>
      <c r="LNP2" s="135"/>
      <c r="LNQ2" s="135"/>
      <c r="LNR2" s="135"/>
      <c r="LNS2" s="135"/>
      <c r="LNT2" s="135"/>
      <c r="LNU2" s="135"/>
      <c r="LNV2" s="135"/>
      <c r="LNW2" s="135"/>
      <c r="LNX2" s="135"/>
      <c r="LNY2" s="135"/>
      <c r="LNZ2" s="135"/>
      <c r="LOA2" s="135"/>
      <c r="LOB2" s="135"/>
      <c r="LOC2" s="135"/>
      <c r="LOD2" s="135"/>
      <c r="LOE2" s="135"/>
      <c r="LOF2" s="135"/>
      <c r="LOG2" s="135"/>
      <c r="LOH2" s="135"/>
      <c r="LOI2" s="135"/>
      <c r="LOJ2" s="135"/>
      <c r="LOK2" s="135"/>
      <c r="LOL2" s="135"/>
      <c r="LOM2" s="135"/>
      <c r="LON2" s="135"/>
      <c r="LOO2" s="135"/>
      <c r="LOP2" s="135"/>
      <c r="LOQ2" s="135"/>
      <c r="LOR2" s="135"/>
      <c r="LOS2" s="135"/>
      <c r="LOT2" s="135"/>
      <c r="LOU2" s="135"/>
      <c r="LOV2" s="135"/>
      <c r="LOW2" s="135"/>
      <c r="LOX2" s="135"/>
      <c r="LOY2" s="135"/>
      <c r="LOZ2" s="135"/>
      <c r="LPA2" s="135"/>
      <c r="LPB2" s="135"/>
      <c r="LPC2" s="135"/>
      <c r="LPD2" s="135"/>
      <c r="LPE2" s="135"/>
      <c r="LPF2" s="135"/>
      <c r="LPG2" s="135"/>
      <c r="LPH2" s="135"/>
      <c r="LPI2" s="135"/>
      <c r="LPJ2" s="135"/>
      <c r="LPK2" s="135"/>
      <c r="LPL2" s="135"/>
      <c r="LPM2" s="135"/>
      <c r="LPN2" s="135"/>
      <c r="LPO2" s="135"/>
      <c r="LPP2" s="135"/>
      <c r="LPQ2" s="135"/>
      <c r="LPR2" s="135"/>
      <c r="LPS2" s="135"/>
      <c r="LPT2" s="135"/>
      <c r="LPU2" s="135"/>
      <c r="LPV2" s="135"/>
      <c r="LPW2" s="135"/>
      <c r="LPX2" s="135"/>
      <c r="LPY2" s="135"/>
      <c r="LPZ2" s="135"/>
      <c r="LQA2" s="135"/>
      <c r="LQB2" s="135"/>
      <c r="LQC2" s="135"/>
      <c r="LQD2" s="135"/>
      <c r="LQE2" s="135"/>
      <c r="LQF2" s="135"/>
      <c r="LQG2" s="135"/>
      <c r="LQH2" s="135"/>
      <c r="LQI2" s="135"/>
      <c r="LQJ2" s="135"/>
      <c r="LQK2" s="135"/>
      <c r="LQL2" s="135"/>
      <c r="LQM2" s="135"/>
      <c r="LQN2" s="135"/>
      <c r="LQO2" s="135"/>
      <c r="LQP2" s="135"/>
      <c r="LQQ2" s="135"/>
      <c r="LQR2" s="135"/>
      <c r="LQS2" s="135"/>
      <c r="LQT2" s="135"/>
      <c r="LQU2" s="135"/>
      <c r="LQV2" s="135"/>
      <c r="LQW2" s="135"/>
      <c r="LQX2" s="135"/>
      <c r="LQY2" s="135"/>
      <c r="LQZ2" s="135"/>
      <c r="LRA2" s="135"/>
      <c r="LRB2" s="135"/>
      <c r="LRC2" s="135"/>
      <c r="LRD2" s="135"/>
      <c r="LRE2" s="135"/>
      <c r="LRF2" s="135"/>
      <c r="LRG2" s="135"/>
      <c r="LRH2" s="135"/>
      <c r="LRI2" s="135"/>
      <c r="LRJ2" s="135"/>
      <c r="LRK2" s="135"/>
      <c r="LRL2" s="135"/>
      <c r="LRM2" s="135"/>
      <c r="LRN2" s="135"/>
      <c r="LRO2" s="135"/>
      <c r="LRP2" s="135"/>
      <c r="LRQ2" s="135"/>
      <c r="LRR2" s="135"/>
      <c r="LRS2" s="135"/>
      <c r="LRT2" s="135"/>
      <c r="LRU2" s="135"/>
      <c r="LRV2" s="135"/>
      <c r="LRW2" s="135"/>
      <c r="LRX2" s="135"/>
      <c r="LRY2" s="135"/>
      <c r="LRZ2" s="135"/>
      <c r="LSA2" s="135"/>
      <c r="LSB2" s="135"/>
      <c r="LSC2" s="135"/>
      <c r="LSD2" s="135"/>
      <c r="LSE2" s="135"/>
      <c r="LSF2" s="135"/>
      <c r="LSG2" s="135"/>
      <c r="LSH2" s="135"/>
      <c r="LSI2" s="135"/>
      <c r="LSJ2" s="135"/>
      <c r="LSK2" s="135"/>
      <c r="LSL2" s="135"/>
      <c r="LSM2" s="135"/>
      <c r="LSN2" s="135"/>
      <c r="LSO2" s="135"/>
      <c r="LSP2" s="135"/>
      <c r="LSQ2" s="135"/>
      <c r="LSR2" s="135"/>
      <c r="LSS2" s="135"/>
      <c r="LST2" s="135"/>
      <c r="LSU2" s="135"/>
      <c r="LSV2" s="135"/>
      <c r="LSW2" s="135"/>
      <c r="LSX2" s="135"/>
      <c r="LSY2" s="135"/>
      <c r="LSZ2" s="135"/>
      <c r="LTA2" s="135"/>
      <c r="LTB2" s="135"/>
      <c r="LTC2" s="135"/>
      <c r="LTD2" s="135"/>
      <c r="LTE2" s="135"/>
      <c r="LTF2" s="135"/>
      <c r="LTG2" s="135"/>
      <c r="LTH2" s="135"/>
      <c r="LTI2" s="135"/>
      <c r="LTJ2" s="135"/>
      <c r="LTK2" s="135"/>
      <c r="LTL2" s="135"/>
      <c r="LTM2" s="135"/>
      <c r="LTN2" s="135"/>
      <c r="LTO2" s="135"/>
      <c r="LTP2" s="135"/>
      <c r="LTQ2" s="135"/>
      <c r="LTR2" s="135"/>
      <c r="LTS2" s="135"/>
      <c r="LTT2" s="135"/>
      <c r="LTU2" s="135"/>
      <c r="LTV2" s="135"/>
      <c r="LTW2" s="135"/>
      <c r="LTX2" s="135"/>
      <c r="LTY2" s="135"/>
      <c r="LTZ2" s="135"/>
      <c r="LUA2" s="135"/>
      <c r="LUB2" s="135"/>
      <c r="LUC2" s="135"/>
      <c r="LUD2" s="135"/>
      <c r="LUE2" s="135"/>
      <c r="LUF2" s="135"/>
      <c r="LUG2" s="135"/>
      <c r="LUH2" s="135"/>
      <c r="LUI2" s="135"/>
      <c r="LUJ2" s="135"/>
      <c r="LUK2" s="135"/>
      <c r="LUL2" s="135"/>
      <c r="LUM2" s="135"/>
      <c r="LUN2" s="135"/>
      <c r="LUO2" s="135"/>
      <c r="LUP2" s="135"/>
      <c r="LUQ2" s="135"/>
      <c r="LUR2" s="135"/>
      <c r="LUS2" s="135"/>
      <c r="LUT2" s="135"/>
      <c r="LUU2" s="135"/>
      <c r="LUV2" s="135"/>
      <c r="LUW2" s="135"/>
      <c r="LUX2" s="135"/>
      <c r="LUY2" s="135"/>
      <c r="LUZ2" s="135"/>
      <c r="LVA2" s="135"/>
      <c r="LVB2" s="135"/>
      <c r="LVC2" s="135"/>
      <c r="LVD2" s="135"/>
      <c r="LVE2" s="135"/>
      <c r="LVF2" s="135"/>
      <c r="LVG2" s="135"/>
      <c r="LVH2" s="135"/>
      <c r="LVI2" s="135"/>
      <c r="LVJ2" s="135"/>
      <c r="LVK2" s="135"/>
      <c r="LVL2" s="135"/>
      <c r="LVM2" s="135"/>
      <c r="LVN2" s="135"/>
      <c r="LVO2" s="135"/>
      <c r="LVP2" s="135"/>
      <c r="LVQ2" s="135"/>
      <c r="LVR2" s="135"/>
      <c r="LVS2" s="135"/>
      <c r="LVT2" s="135"/>
      <c r="LVU2" s="135"/>
      <c r="LVV2" s="135"/>
      <c r="LVW2" s="135"/>
      <c r="LVX2" s="135"/>
      <c r="LVY2" s="135"/>
      <c r="LVZ2" s="135"/>
      <c r="LWA2" s="135"/>
      <c r="LWB2" s="135"/>
      <c r="LWC2" s="135"/>
      <c r="LWD2" s="135"/>
      <c r="LWE2" s="135"/>
      <c r="LWF2" s="135"/>
      <c r="LWG2" s="135"/>
      <c r="LWH2" s="135"/>
      <c r="LWI2" s="135"/>
      <c r="LWJ2" s="135"/>
      <c r="LWK2" s="135"/>
      <c r="LWL2" s="135"/>
      <c r="LWM2" s="135"/>
      <c r="LWN2" s="135"/>
      <c r="LWO2" s="135"/>
      <c r="LWP2" s="135"/>
      <c r="LWQ2" s="135"/>
      <c r="LWR2" s="135"/>
      <c r="LWS2" s="135"/>
      <c r="LWT2" s="135"/>
      <c r="LWU2" s="135"/>
      <c r="LWV2" s="135"/>
      <c r="LWW2" s="135"/>
      <c r="LWX2" s="135"/>
      <c r="LWY2" s="135"/>
      <c r="LWZ2" s="135"/>
      <c r="LXA2" s="135"/>
      <c r="LXB2" s="135"/>
      <c r="LXC2" s="135"/>
      <c r="LXD2" s="135"/>
      <c r="LXE2" s="135"/>
      <c r="LXF2" s="135"/>
      <c r="LXG2" s="135"/>
      <c r="LXH2" s="135"/>
      <c r="LXI2" s="135"/>
      <c r="LXJ2" s="135"/>
      <c r="LXK2" s="135"/>
      <c r="LXL2" s="135"/>
      <c r="LXM2" s="135"/>
      <c r="LXN2" s="135"/>
      <c r="LXO2" s="135"/>
      <c r="LXP2" s="135"/>
      <c r="LXQ2" s="135"/>
      <c r="LXR2" s="135"/>
      <c r="LXS2" s="135"/>
      <c r="LXT2" s="135"/>
      <c r="LXU2" s="135"/>
      <c r="LXV2" s="135"/>
      <c r="LXW2" s="135"/>
      <c r="LXX2" s="135"/>
      <c r="LXY2" s="135"/>
      <c r="LXZ2" s="135"/>
      <c r="LYA2" s="135"/>
      <c r="LYB2" s="135"/>
      <c r="LYC2" s="135"/>
      <c r="LYD2" s="135"/>
      <c r="LYE2" s="135"/>
      <c r="LYF2" s="135"/>
      <c r="LYG2" s="135"/>
      <c r="LYH2" s="135"/>
      <c r="LYI2" s="135"/>
      <c r="LYJ2" s="135"/>
      <c r="LYK2" s="135"/>
      <c r="LYL2" s="135"/>
      <c r="LYM2" s="135"/>
      <c r="LYN2" s="135"/>
      <c r="LYO2" s="135"/>
      <c r="LYP2" s="135"/>
      <c r="LYQ2" s="135"/>
      <c r="LYR2" s="135"/>
      <c r="LYS2" s="135"/>
      <c r="LYT2" s="135"/>
      <c r="LYU2" s="135"/>
      <c r="LYV2" s="135"/>
      <c r="LYW2" s="135"/>
      <c r="LYX2" s="135"/>
      <c r="LYY2" s="135"/>
      <c r="LYZ2" s="135"/>
      <c r="LZA2" s="135"/>
      <c r="LZB2" s="135"/>
      <c r="LZC2" s="135"/>
      <c r="LZD2" s="135"/>
      <c r="LZE2" s="135"/>
      <c r="LZF2" s="135"/>
      <c r="LZG2" s="135"/>
      <c r="LZH2" s="135"/>
      <c r="LZI2" s="135"/>
      <c r="LZJ2" s="135"/>
      <c r="LZK2" s="135"/>
      <c r="LZL2" s="135"/>
      <c r="LZM2" s="135"/>
      <c r="LZN2" s="135"/>
      <c r="LZO2" s="135"/>
      <c r="LZP2" s="135"/>
      <c r="LZQ2" s="135"/>
      <c r="LZR2" s="135"/>
      <c r="LZS2" s="135"/>
      <c r="LZT2" s="135"/>
      <c r="LZU2" s="135"/>
      <c r="LZV2" s="135"/>
      <c r="LZW2" s="135"/>
      <c r="LZX2" s="135"/>
      <c r="LZY2" s="135"/>
      <c r="LZZ2" s="135"/>
      <c r="MAA2" s="135"/>
      <c r="MAB2" s="135"/>
      <c r="MAC2" s="135"/>
      <c r="MAD2" s="135"/>
      <c r="MAE2" s="135"/>
      <c r="MAF2" s="135"/>
      <c r="MAG2" s="135"/>
      <c r="MAH2" s="135"/>
      <c r="MAI2" s="135"/>
      <c r="MAJ2" s="135"/>
      <c r="MAK2" s="135"/>
      <c r="MAL2" s="135"/>
      <c r="MAM2" s="135"/>
      <c r="MAN2" s="135"/>
      <c r="MAO2" s="135"/>
      <c r="MAP2" s="135"/>
      <c r="MAQ2" s="135"/>
      <c r="MAR2" s="135"/>
      <c r="MAS2" s="135"/>
      <c r="MAT2" s="135"/>
      <c r="MAU2" s="135"/>
      <c r="MAV2" s="135"/>
      <c r="MAW2" s="135"/>
      <c r="MAX2" s="135"/>
      <c r="MAY2" s="135"/>
      <c r="MAZ2" s="135"/>
      <c r="MBA2" s="135"/>
      <c r="MBB2" s="135"/>
      <c r="MBC2" s="135"/>
      <c r="MBD2" s="135"/>
      <c r="MBE2" s="135"/>
      <c r="MBF2" s="135"/>
      <c r="MBG2" s="135"/>
      <c r="MBH2" s="135"/>
      <c r="MBI2" s="135"/>
      <c r="MBJ2" s="135"/>
      <c r="MBK2" s="135"/>
      <c r="MBL2" s="135"/>
      <c r="MBM2" s="135"/>
      <c r="MBN2" s="135"/>
      <c r="MBO2" s="135"/>
      <c r="MBP2" s="135"/>
      <c r="MBQ2" s="135"/>
      <c r="MBR2" s="135"/>
      <c r="MBS2" s="135"/>
      <c r="MBT2" s="135"/>
      <c r="MBU2" s="135"/>
      <c r="MBV2" s="135"/>
      <c r="MBW2" s="135"/>
      <c r="MBX2" s="135"/>
      <c r="MBY2" s="135"/>
      <c r="MBZ2" s="135"/>
      <c r="MCA2" s="135"/>
      <c r="MCB2" s="135"/>
      <c r="MCC2" s="135"/>
      <c r="MCD2" s="135"/>
      <c r="MCE2" s="135"/>
      <c r="MCF2" s="135"/>
      <c r="MCG2" s="135"/>
      <c r="MCH2" s="135"/>
      <c r="MCI2" s="135"/>
      <c r="MCJ2" s="135"/>
      <c r="MCK2" s="135"/>
      <c r="MCL2" s="135"/>
      <c r="MCM2" s="135"/>
      <c r="MCN2" s="135"/>
      <c r="MCO2" s="135"/>
      <c r="MCP2" s="135"/>
      <c r="MCQ2" s="135"/>
      <c r="MCR2" s="135"/>
      <c r="MCS2" s="135"/>
      <c r="MCT2" s="135"/>
      <c r="MCU2" s="135"/>
      <c r="MCV2" s="135"/>
      <c r="MCW2" s="135"/>
      <c r="MCX2" s="135"/>
      <c r="MCY2" s="135"/>
      <c r="MCZ2" s="135"/>
      <c r="MDA2" s="135"/>
      <c r="MDB2" s="135"/>
      <c r="MDC2" s="135"/>
      <c r="MDD2" s="135"/>
      <c r="MDE2" s="135"/>
      <c r="MDF2" s="135"/>
      <c r="MDG2" s="135"/>
      <c r="MDH2" s="135"/>
      <c r="MDI2" s="135"/>
      <c r="MDJ2" s="135"/>
      <c r="MDK2" s="135"/>
      <c r="MDL2" s="135"/>
      <c r="MDM2" s="135"/>
      <c r="MDN2" s="135"/>
      <c r="MDO2" s="135"/>
      <c r="MDP2" s="135"/>
      <c r="MDQ2" s="135"/>
      <c r="MDR2" s="135"/>
      <c r="MDS2" s="135"/>
      <c r="MDT2" s="135"/>
      <c r="MDU2" s="135"/>
      <c r="MDV2" s="135"/>
      <c r="MDW2" s="135"/>
      <c r="MDX2" s="135"/>
      <c r="MDY2" s="135"/>
      <c r="MDZ2" s="135"/>
      <c r="MEA2" s="135"/>
      <c r="MEB2" s="135"/>
      <c r="MEC2" s="135"/>
      <c r="MED2" s="135"/>
      <c r="MEE2" s="135"/>
      <c r="MEF2" s="135"/>
      <c r="MEG2" s="135"/>
      <c r="MEH2" s="135"/>
      <c r="MEI2" s="135"/>
      <c r="MEJ2" s="135"/>
      <c r="MEK2" s="135"/>
      <c r="MEL2" s="135"/>
      <c r="MEM2" s="135"/>
      <c r="MEN2" s="135"/>
      <c r="MEO2" s="135"/>
      <c r="MEP2" s="135"/>
      <c r="MEQ2" s="135"/>
      <c r="MER2" s="135"/>
      <c r="MES2" s="135"/>
      <c r="MET2" s="135"/>
      <c r="MEU2" s="135"/>
      <c r="MEV2" s="135"/>
      <c r="MEW2" s="135"/>
      <c r="MEX2" s="135"/>
      <c r="MEY2" s="135"/>
      <c r="MEZ2" s="135"/>
      <c r="MFA2" s="135"/>
      <c r="MFB2" s="135"/>
      <c r="MFC2" s="135"/>
      <c r="MFD2" s="135"/>
      <c r="MFE2" s="135"/>
      <c r="MFF2" s="135"/>
      <c r="MFG2" s="135"/>
      <c r="MFH2" s="135"/>
      <c r="MFI2" s="135"/>
      <c r="MFJ2" s="135"/>
      <c r="MFK2" s="135"/>
      <c r="MFL2" s="135"/>
      <c r="MFM2" s="135"/>
      <c r="MFN2" s="135"/>
      <c r="MFO2" s="135"/>
      <c r="MFP2" s="135"/>
      <c r="MFQ2" s="135"/>
      <c r="MFR2" s="135"/>
      <c r="MFS2" s="135"/>
      <c r="MFT2" s="135"/>
      <c r="MFU2" s="135"/>
      <c r="MFV2" s="135"/>
      <c r="MFW2" s="135"/>
      <c r="MFX2" s="135"/>
      <c r="MFY2" s="135"/>
      <c r="MFZ2" s="135"/>
      <c r="MGA2" s="135"/>
      <c r="MGB2" s="135"/>
      <c r="MGC2" s="135"/>
      <c r="MGD2" s="135"/>
      <c r="MGE2" s="135"/>
      <c r="MGF2" s="135"/>
      <c r="MGG2" s="135"/>
      <c r="MGH2" s="135"/>
      <c r="MGI2" s="135"/>
      <c r="MGJ2" s="135"/>
      <c r="MGK2" s="135"/>
      <c r="MGL2" s="135"/>
      <c r="MGM2" s="135"/>
      <c r="MGN2" s="135"/>
      <c r="MGO2" s="135"/>
      <c r="MGP2" s="135"/>
      <c r="MGQ2" s="135"/>
      <c r="MGR2" s="135"/>
      <c r="MGS2" s="135"/>
      <c r="MGT2" s="135"/>
      <c r="MGU2" s="135"/>
      <c r="MGV2" s="135"/>
      <c r="MGW2" s="135"/>
      <c r="MGX2" s="135"/>
      <c r="MGY2" s="135"/>
      <c r="MGZ2" s="135"/>
      <c r="MHA2" s="135"/>
      <c r="MHB2" s="135"/>
      <c r="MHC2" s="135"/>
      <c r="MHD2" s="135"/>
      <c r="MHE2" s="135"/>
      <c r="MHF2" s="135"/>
      <c r="MHG2" s="135"/>
      <c r="MHH2" s="135"/>
      <c r="MHI2" s="135"/>
      <c r="MHJ2" s="135"/>
      <c r="MHK2" s="135"/>
      <c r="MHL2" s="135"/>
      <c r="MHM2" s="135"/>
      <c r="MHN2" s="135"/>
      <c r="MHO2" s="135"/>
      <c r="MHP2" s="135"/>
      <c r="MHQ2" s="135"/>
      <c r="MHR2" s="135"/>
      <c r="MHS2" s="135"/>
      <c r="MHT2" s="135"/>
      <c r="MHU2" s="135"/>
      <c r="MHV2" s="135"/>
      <c r="MHW2" s="135"/>
      <c r="MHX2" s="135"/>
      <c r="MHY2" s="135"/>
      <c r="MHZ2" s="135"/>
      <c r="MIA2" s="135"/>
      <c r="MIB2" s="135"/>
      <c r="MIC2" s="135"/>
      <c r="MID2" s="135"/>
      <c r="MIE2" s="135"/>
      <c r="MIF2" s="135"/>
      <c r="MIG2" s="135"/>
      <c r="MIH2" s="135"/>
      <c r="MII2" s="135"/>
      <c r="MIJ2" s="135"/>
      <c r="MIK2" s="135"/>
      <c r="MIL2" s="135"/>
      <c r="MIM2" s="135"/>
      <c r="MIN2" s="135"/>
      <c r="MIO2" s="135"/>
      <c r="MIP2" s="135"/>
      <c r="MIQ2" s="135"/>
      <c r="MIR2" s="135"/>
      <c r="MIS2" s="135"/>
      <c r="MIT2" s="135"/>
      <c r="MIU2" s="135"/>
      <c r="MIV2" s="135"/>
      <c r="MIW2" s="135"/>
      <c r="MIX2" s="135"/>
      <c r="MIY2" s="135"/>
      <c r="MIZ2" s="135"/>
      <c r="MJA2" s="135"/>
      <c r="MJB2" s="135"/>
      <c r="MJC2" s="135"/>
      <c r="MJD2" s="135"/>
      <c r="MJE2" s="135"/>
      <c r="MJF2" s="135"/>
      <c r="MJG2" s="135"/>
      <c r="MJH2" s="135"/>
      <c r="MJI2" s="135"/>
      <c r="MJJ2" s="135"/>
      <c r="MJK2" s="135"/>
      <c r="MJL2" s="135"/>
      <c r="MJM2" s="135"/>
      <c r="MJN2" s="135"/>
      <c r="MJO2" s="135"/>
      <c r="MJP2" s="135"/>
      <c r="MJQ2" s="135"/>
      <c r="MJR2" s="135"/>
      <c r="MJS2" s="135"/>
      <c r="MJT2" s="135"/>
      <c r="MJU2" s="135"/>
      <c r="MJV2" s="135"/>
      <c r="MJW2" s="135"/>
      <c r="MJX2" s="135"/>
      <c r="MJY2" s="135"/>
      <c r="MJZ2" s="135"/>
      <c r="MKA2" s="135"/>
      <c r="MKB2" s="135"/>
      <c r="MKC2" s="135"/>
      <c r="MKD2" s="135"/>
      <c r="MKE2" s="135"/>
      <c r="MKF2" s="135"/>
      <c r="MKG2" s="135"/>
      <c r="MKH2" s="135"/>
      <c r="MKI2" s="135"/>
      <c r="MKJ2" s="135"/>
      <c r="MKK2" s="135"/>
      <c r="MKL2" s="135"/>
      <c r="MKM2" s="135"/>
      <c r="MKN2" s="135"/>
      <c r="MKO2" s="135"/>
      <c r="MKP2" s="135"/>
      <c r="MKQ2" s="135"/>
      <c r="MKR2" s="135"/>
      <c r="MKS2" s="135"/>
      <c r="MKT2" s="135"/>
      <c r="MKU2" s="135"/>
      <c r="MKV2" s="135"/>
      <c r="MKW2" s="135"/>
      <c r="MKX2" s="135"/>
      <c r="MKY2" s="135"/>
      <c r="MKZ2" s="135"/>
      <c r="MLA2" s="135"/>
      <c r="MLB2" s="135"/>
      <c r="MLC2" s="135"/>
      <c r="MLD2" s="135"/>
      <c r="MLE2" s="135"/>
      <c r="MLF2" s="135"/>
      <c r="MLG2" s="135"/>
      <c r="MLH2" s="135"/>
      <c r="MLI2" s="135"/>
      <c r="MLJ2" s="135"/>
      <c r="MLK2" s="135"/>
      <c r="MLL2" s="135"/>
      <c r="MLM2" s="135"/>
      <c r="MLN2" s="135"/>
      <c r="MLO2" s="135"/>
      <c r="MLP2" s="135"/>
      <c r="MLQ2" s="135"/>
      <c r="MLR2" s="135"/>
      <c r="MLS2" s="135"/>
      <c r="MLT2" s="135"/>
      <c r="MLU2" s="135"/>
      <c r="MLV2" s="135"/>
      <c r="MLW2" s="135"/>
      <c r="MLX2" s="135"/>
      <c r="MLY2" s="135"/>
      <c r="MLZ2" s="135"/>
      <c r="MMA2" s="135"/>
      <c r="MMB2" s="135"/>
      <c r="MMC2" s="135"/>
      <c r="MMD2" s="135"/>
      <c r="MME2" s="135"/>
      <c r="MMF2" s="135"/>
      <c r="MMG2" s="135"/>
      <c r="MMH2" s="135"/>
      <c r="MMI2" s="135"/>
      <c r="MMJ2" s="135"/>
      <c r="MMK2" s="135"/>
      <c r="MML2" s="135"/>
      <c r="MMM2" s="135"/>
      <c r="MMN2" s="135"/>
      <c r="MMO2" s="135"/>
      <c r="MMP2" s="135"/>
      <c r="MMQ2" s="135"/>
      <c r="MMR2" s="135"/>
      <c r="MMS2" s="135"/>
      <c r="MMT2" s="135"/>
      <c r="MMU2" s="135"/>
      <c r="MMV2" s="135"/>
      <c r="MMW2" s="135"/>
      <c r="MMX2" s="135"/>
      <c r="MMY2" s="135"/>
      <c r="MMZ2" s="135"/>
      <c r="MNA2" s="135"/>
      <c r="MNB2" s="135"/>
      <c r="MNC2" s="135"/>
      <c r="MND2" s="135"/>
      <c r="MNE2" s="135"/>
      <c r="MNF2" s="135"/>
      <c r="MNG2" s="135"/>
      <c r="MNH2" s="135"/>
      <c r="MNI2" s="135"/>
      <c r="MNJ2" s="135"/>
      <c r="MNK2" s="135"/>
      <c r="MNL2" s="135"/>
      <c r="MNM2" s="135"/>
      <c r="MNN2" s="135"/>
      <c r="MNO2" s="135"/>
      <c r="MNP2" s="135"/>
      <c r="MNQ2" s="135"/>
      <c r="MNR2" s="135"/>
      <c r="MNS2" s="135"/>
      <c r="MNT2" s="135"/>
      <c r="MNU2" s="135"/>
      <c r="MNV2" s="135"/>
      <c r="MNW2" s="135"/>
      <c r="MNX2" s="135"/>
      <c r="MNY2" s="135"/>
      <c r="MNZ2" s="135"/>
      <c r="MOA2" s="135"/>
      <c r="MOB2" s="135"/>
      <c r="MOC2" s="135"/>
      <c r="MOD2" s="135"/>
      <c r="MOE2" s="135"/>
      <c r="MOF2" s="135"/>
      <c r="MOG2" s="135"/>
      <c r="MOH2" s="135"/>
      <c r="MOI2" s="135"/>
      <c r="MOJ2" s="135"/>
      <c r="MOK2" s="135"/>
      <c r="MOL2" s="135"/>
      <c r="MOM2" s="135"/>
      <c r="MON2" s="135"/>
      <c r="MOO2" s="135"/>
      <c r="MOP2" s="135"/>
      <c r="MOQ2" s="135"/>
      <c r="MOR2" s="135"/>
      <c r="MOS2" s="135"/>
      <c r="MOT2" s="135"/>
      <c r="MOU2" s="135"/>
      <c r="MOV2" s="135"/>
      <c r="MOW2" s="135"/>
      <c r="MOX2" s="135"/>
      <c r="MOY2" s="135"/>
      <c r="MOZ2" s="135"/>
      <c r="MPA2" s="135"/>
      <c r="MPB2" s="135"/>
      <c r="MPC2" s="135"/>
      <c r="MPD2" s="135"/>
      <c r="MPE2" s="135"/>
      <c r="MPF2" s="135"/>
      <c r="MPG2" s="135"/>
      <c r="MPH2" s="135"/>
      <c r="MPI2" s="135"/>
      <c r="MPJ2" s="135"/>
      <c r="MPK2" s="135"/>
      <c r="MPL2" s="135"/>
      <c r="MPM2" s="135"/>
      <c r="MPN2" s="135"/>
      <c r="MPO2" s="135"/>
      <c r="MPP2" s="135"/>
      <c r="MPQ2" s="135"/>
      <c r="MPR2" s="135"/>
      <c r="MPS2" s="135"/>
      <c r="MPT2" s="135"/>
      <c r="MPU2" s="135"/>
      <c r="MPV2" s="135"/>
      <c r="MPW2" s="135"/>
      <c r="MPX2" s="135"/>
      <c r="MPY2" s="135"/>
      <c r="MPZ2" s="135"/>
      <c r="MQA2" s="135"/>
      <c r="MQB2" s="135"/>
      <c r="MQC2" s="135"/>
      <c r="MQD2" s="135"/>
      <c r="MQE2" s="135"/>
      <c r="MQF2" s="135"/>
      <c r="MQG2" s="135"/>
      <c r="MQH2" s="135"/>
      <c r="MQI2" s="135"/>
      <c r="MQJ2" s="135"/>
      <c r="MQK2" s="135"/>
      <c r="MQL2" s="135"/>
      <c r="MQM2" s="135"/>
      <c r="MQN2" s="135"/>
      <c r="MQO2" s="135"/>
      <c r="MQP2" s="135"/>
      <c r="MQQ2" s="135"/>
      <c r="MQR2" s="135"/>
      <c r="MQS2" s="135"/>
      <c r="MQT2" s="135"/>
      <c r="MQU2" s="135"/>
      <c r="MQV2" s="135"/>
      <c r="MQW2" s="135"/>
      <c r="MQX2" s="135"/>
      <c r="MQY2" s="135"/>
      <c r="MQZ2" s="135"/>
      <c r="MRA2" s="135"/>
      <c r="MRB2" s="135"/>
      <c r="MRC2" s="135"/>
      <c r="MRD2" s="135"/>
      <c r="MRE2" s="135"/>
      <c r="MRF2" s="135"/>
      <c r="MRG2" s="135"/>
      <c r="MRH2" s="135"/>
      <c r="MRI2" s="135"/>
      <c r="MRJ2" s="135"/>
      <c r="MRK2" s="135"/>
      <c r="MRL2" s="135"/>
      <c r="MRM2" s="135"/>
      <c r="MRN2" s="135"/>
      <c r="MRO2" s="135"/>
      <c r="MRP2" s="135"/>
      <c r="MRQ2" s="135"/>
      <c r="MRR2" s="135"/>
      <c r="MRS2" s="135"/>
      <c r="MRT2" s="135"/>
      <c r="MRU2" s="135"/>
      <c r="MRV2" s="135"/>
      <c r="MRW2" s="135"/>
      <c r="MRX2" s="135"/>
      <c r="MRY2" s="135"/>
      <c r="MRZ2" s="135"/>
      <c r="MSA2" s="135"/>
      <c r="MSB2" s="135"/>
      <c r="MSC2" s="135"/>
      <c r="MSD2" s="135"/>
      <c r="MSE2" s="135"/>
      <c r="MSF2" s="135"/>
      <c r="MSG2" s="135"/>
      <c r="MSH2" s="135"/>
      <c r="MSI2" s="135"/>
      <c r="MSJ2" s="135"/>
      <c r="MSK2" s="135"/>
      <c r="MSL2" s="135"/>
      <c r="MSM2" s="135"/>
      <c r="MSN2" s="135"/>
      <c r="MSO2" s="135"/>
      <c r="MSP2" s="135"/>
      <c r="MSQ2" s="135"/>
      <c r="MSR2" s="135"/>
      <c r="MSS2" s="135"/>
      <c r="MST2" s="135"/>
      <c r="MSU2" s="135"/>
      <c r="MSV2" s="135"/>
      <c r="MSW2" s="135"/>
      <c r="MSX2" s="135"/>
      <c r="MSY2" s="135"/>
      <c r="MSZ2" s="135"/>
      <c r="MTA2" s="135"/>
      <c r="MTB2" s="135"/>
      <c r="MTC2" s="135"/>
      <c r="MTD2" s="135"/>
      <c r="MTE2" s="135"/>
      <c r="MTF2" s="135"/>
      <c r="MTG2" s="135"/>
      <c r="MTH2" s="135"/>
      <c r="MTI2" s="135"/>
      <c r="MTJ2" s="135"/>
      <c r="MTK2" s="135"/>
      <c r="MTL2" s="135"/>
      <c r="MTM2" s="135"/>
      <c r="MTN2" s="135"/>
      <c r="MTO2" s="135"/>
      <c r="MTP2" s="135"/>
      <c r="MTQ2" s="135"/>
      <c r="MTR2" s="135"/>
      <c r="MTS2" s="135"/>
      <c r="MTT2" s="135"/>
      <c r="MTU2" s="135"/>
      <c r="MTV2" s="135"/>
      <c r="MTW2" s="135"/>
      <c r="MTX2" s="135"/>
      <c r="MTY2" s="135"/>
      <c r="MTZ2" s="135"/>
      <c r="MUA2" s="135"/>
      <c r="MUB2" s="135"/>
      <c r="MUC2" s="135"/>
      <c r="MUD2" s="135"/>
      <c r="MUE2" s="135"/>
      <c r="MUF2" s="135"/>
      <c r="MUG2" s="135"/>
      <c r="MUH2" s="135"/>
      <c r="MUI2" s="135"/>
      <c r="MUJ2" s="135"/>
      <c r="MUK2" s="135"/>
      <c r="MUL2" s="135"/>
      <c r="MUM2" s="135"/>
      <c r="MUN2" s="135"/>
      <c r="MUO2" s="135"/>
      <c r="MUP2" s="135"/>
      <c r="MUQ2" s="135"/>
      <c r="MUR2" s="135"/>
      <c r="MUS2" s="135"/>
      <c r="MUT2" s="135"/>
      <c r="MUU2" s="135"/>
      <c r="MUV2" s="135"/>
      <c r="MUW2" s="135"/>
      <c r="MUX2" s="135"/>
      <c r="MUY2" s="135"/>
      <c r="MUZ2" s="135"/>
      <c r="MVA2" s="135"/>
      <c r="MVB2" s="135"/>
      <c r="MVC2" s="135"/>
      <c r="MVD2" s="135"/>
      <c r="MVE2" s="135"/>
      <c r="MVF2" s="135"/>
      <c r="MVG2" s="135"/>
      <c r="MVH2" s="135"/>
      <c r="MVI2" s="135"/>
      <c r="MVJ2" s="135"/>
      <c r="MVK2" s="135"/>
      <c r="MVL2" s="135"/>
      <c r="MVM2" s="135"/>
      <c r="MVN2" s="135"/>
      <c r="MVO2" s="135"/>
      <c r="MVP2" s="135"/>
      <c r="MVQ2" s="135"/>
      <c r="MVR2" s="135"/>
      <c r="MVS2" s="135"/>
      <c r="MVT2" s="135"/>
      <c r="MVU2" s="135"/>
      <c r="MVV2" s="135"/>
      <c r="MVW2" s="135"/>
      <c r="MVX2" s="135"/>
      <c r="MVY2" s="135"/>
      <c r="MVZ2" s="135"/>
      <c r="MWA2" s="135"/>
      <c r="MWB2" s="135"/>
      <c r="MWC2" s="135"/>
      <c r="MWD2" s="135"/>
      <c r="MWE2" s="135"/>
      <c r="MWF2" s="135"/>
      <c r="MWG2" s="135"/>
      <c r="MWH2" s="135"/>
      <c r="MWI2" s="135"/>
      <c r="MWJ2" s="135"/>
      <c r="MWK2" s="135"/>
      <c r="MWL2" s="135"/>
      <c r="MWM2" s="135"/>
      <c r="MWN2" s="135"/>
      <c r="MWO2" s="135"/>
      <c r="MWP2" s="135"/>
      <c r="MWQ2" s="135"/>
      <c r="MWR2" s="135"/>
      <c r="MWS2" s="135"/>
      <c r="MWT2" s="135"/>
      <c r="MWU2" s="135"/>
      <c r="MWV2" s="135"/>
      <c r="MWW2" s="135"/>
      <c r="MWX2" s="135"/>
      <c r="MWY2" s="135"/>
      <c r="MWZ2" s="135"/>
      <c r="MXA2" s="135"/>
      <c r="MXB2" s="135"/>
      <c r="MXC2" s="135"/>
      <c r="MXD2" s="135"/>
      <c r="MXE2" s="135"/>
      <c r="MXF2" s="135"/>
      <c r="MXG2" s="135"/>
      <c r="MXH2" s="135"/>
      <c r="MXI2" s="135"/>
      <c r="MXJ2" s="135"/>
      <c r="MXK2" s="135"/>
      <c r="MXL2" s="135"/>
      <c r="MXM2" s="135"/>
      <c r="MXN2" s="135"/>
      <c r="MXO2" s="135"/>
      <c r="MXP2" s="135"/>
      <c r="MXQ2" s="135"/>
      <c r="MXR2" s="135"/>
      <c r="MXS2" s="135"/>
      <c r="MXT2" s="135"/>
      <c r="MXU2" s="135"/>
      <c r="MXV2" s="135"/>
      <c r="MXW2" s="135"/>
      <c r="MXX2" s="135"/>
      <c r="MXY2" s="135"/>
      <c r="MXZ2" s="135"/>
      <c r="MYA2" s="135"/>
      <c r="MYB2" s="135"/>
      <c r="MYC2" s="135"/>
      <c r="MYD2" s="135"/>
      <c r="MYE2" s="135"/>
      <c r="MYF2" s="135"/>
      <c r="MYG2" s="135"/>
      <c r="MYH2" s="135"/>
      <c r="MYI2" s="135"/>
      <c r="MYJ2" s="135"/>
      <c r="MYK2" s="135"/>
      <c r="MYL2" s="135"/>
      <c r="MYM2" s="135"/>
      <c r="MYN2" s="135"/>
      <c r="MYO2" s="135"/>
      <c r="MYP2" s="135"/>
      <c r="MYQ2" s="135"/>
      <c r="MYR2" s="135"/>
      <c r="MYS2" s="135"/>
      <c r="MYT2" s="135"/>
      <c r="MYU2" s="135"/>
      <c r="MYV2" s="135"/>
      <c r="MYW2" s="135"/>
      <c r="MYX2" s="135"/>
      <c r="MYY2" s="135"/>
      <c r="MYZ2" s="135"/>
      <c r="MZA2" s="135"/>
      <c r="MZB2" s="135"/>
      <c r="MZC2" s="135"/>
      <c r="MZD2" s="135"/>
      <c r="MZE2" s="135"/>
      <c r="MZF2" s="135"/>
      <c r="MZG2" s="135"/>
      <c r="MZH2" s="135"/>
      <c r="MZI2" s="135"/>
      <c r="MZJ2" s="135"/>
      <c r="MZK2" s="135"/>
      <c r="MZL2" s="135"/>
      <c r="MZM2" s="135"/>
      <c r="MZN2" s="135"/>
      <c r="MZO2" s="135"/>
      <c r="MZP2" s="135"/>
      <c r="MZQ2" s="135"/>
      <c r="MZR2" s="135"/>
      <c r="MZS2" s="135"/>
      <c r="MZT2" s="135"/>
      <c r="MZU2" s="135"/>
      <c r="MZV2" s="135"/>
      <c r="MZW2" s="135"/>
      <c r="MZX2" s="135"/>
      <c r="MZY2" s="135"/>
      <c r="MZZ2" s="135"/>
      <c r="NAA2" s="135"/>
      <c r="NAB2" s="135"/>
      <c r="NAC2" s="135"/>
      <c r="NAD2" s="135"/>
      <c r="NAE2" s="135"/>
      <c r="NAF2" s="135"/>
      <c r="NAG2" s="135"/>
      <c r="NAH2" s="135"/>
      <c r="NAI2" s="135"/>
      <c r="NAJ2" s="135"/>
      <c r="NAK2" s="135"/>
      <c r="NAL2" s="135"/>
      <c r="NAM2" s="135"/>
      <c r="NAN2" s="135"/>
      <c r="NAO2" s="135"/>
      <c r="NAP2" s="135"/>
      <c r="NAQ2" s="135"/>
      <c r="NAR2" s="135"/>
      <c r="NAS2" s="135"/>
      <c r="NAT2" s="135"/>
      <c r="NAU2" s="135"/>
      <c r="NAV2" s="135"/>
      <c r="NAW2" s="135"/>
      <c r="NAX2" s="135"/>
      <c r="NAY2" s="135"/>
      <c r="NAZ2" s="135"/>
      <c r="NBA2" s="135"/>
      <c r="NBB2" s="135"/>
      <c r="NBC2" s="135"/>
      <c r="NBD2" s="135"/>
      <c r="NBE2" s="135"/>
      <c r="NBF2" s="135"/>
      <c r="NBG2" s="135"/>
      <c r="NBH2" s="135"/>
      <c r="NBI2" s="135"/>
      <c r="NBJ2" s="135"/>
      <c r="NBK2" s="135"/>
      <c r="NBL2" s="135"/>
      <c r="NBM2" s="135"/>
      <c r="NBN2" s="135"/>
      <c r="NBO2" s="135"/>
      <c r="NBP2" s="135"/>
      <c r="NBQ2" s="135"/>
      <c r="NBR2" s="135"/>
      <c r="NBS2" s="135"/>
      <c r="NBT2" s="135"/>
      <c r="NBU2" s="135"/>
      <c r="NBV2" s="135"/>
      <c r="NBW2" s="135"/>
      <c r="NBX2" s="135"/>
      <c r="NBY2" s="135"/>
      <c r="NBZ2" s="135"/>
      <c r="NCA2" s="135"/>
      <c r="NCB2" s="135"/>
      <c r="NCC2" s="135"/>
      <c r="NCD2" s="135"/>
      <c r="NCE2" s="135"/>
      <c r="NCF2" s="135"/>
      <c r="NCG2" s="135"/>
      <c r="NCH2" s="135"/>
      <c r="NCI2" s="135"/>
      <c r="NCJ2" s="135"/>
      <c r="NCK2" s="135"/>
      <c r="NCL2" s="135"/>
      <c r="NCM2" s="135"/>
      <c r="NCN2" s="135"/>
      <c r="NCO2" s="135"/>
      <c r="NCP2" s="135"/>
      <c r="NCQ2" s="135"/>
      <c r="NCR2" s="135"/>
      <c r="NCS2" s="135"/>
      <c r="NCT2" s="135"/>
      <c r="NCU2" s="135"/>
      <c r="NCV2" s="135"/>
      <c r="NCW2" s="135"/>
      <c r="NCX2" s="135"/>
      <c r="NCY2" s="135"/>
      <c r="NCZ2" s="135"/>
      <c r="NDA2" s="135"/>
      <c r="NDB2" s="135"/>
      <c r="NDC2" s="135"/>
      <c r="NDD2" s="135"/>
      <c r="NDE2" s="135"/>
      <c r="NDF2" s="135"/>
      <c r="NDG2" s="135"/>
      <c r="NDH2" s="135"/>
      <c r="NDI2" s="135"/>
      <c r="NDJ2" s="135"/>
      <c r="NDK2" s="135"/>
      <c r="NDL2" s="135"/>
      <c r="NDM2" s="135"/>
      <c r="NDN2" s="135"/>
      <c r="NDO2" s="135"/>
      <c r="NDP2" s="135"/>
      <c r="NDQ2" s="135"/>
      <c r="NDR2" s="135"/>
      <c r="NDS2" s="135"/>
      <c r="NDT2" s="135"/>
      <c r="NDU2" s="135"/>
      <c r="NDV2" s="135"/>
      <c r="NDW2" s="135"/>
      <c r="NDX2" s="135"/>
      <c r="NDY2" s="135"/>
      <c r="NDZ2" s="135"/>
      <c r="NEA2" s="135"/>
      <c r="NEB2" s="135"/>
      <c r="NEC2" s="135"/>
      <c r="NED2" s="135"/>
      <c r="NEE2" s="135"/>
      <c r="NEF2" s="135"/>
      <c r="NEG2" s="135"/>
      <c r="NEH2" s="135"/>
      <c r="NEI2" s="135"/>
      <c r="NEJ2" s="135"/>
      <c r="NEK2" s="135"/>
      <c r="NEL2" s="135"/>
      <c r="NEM2" s="135"/>
      <c r="NEN2" s="135"/>
      <c r="NEO2" s="135"/>
      <c r="NEP2" s="135"/>
      <c r="NEQ2" s="135"/>
      <c r="NER2" s="135"/>
      <c r="NES2" s="135"/>
      <c r="NET2" s="135"/>
      <c r="NEU2" s="135"/>
      <c r="NEV2" s="135"/>
      <c r="NEW2" s="135"/>
      <c r="NEX2" s="135"/>
      <c r="NEY2" s="135"/>
      <c r="NEZ2" s="135"/>
      <c r="NFA2" s="135"/>
      <c r="NFB2" s="135"/>
      <c r="NFC2" s="135"/>
      <c r="NFD2" s="135"/>
      <c r="NFE2" s="135"/>
      <c r="NFF2" s="135"/>
      <c r="NFG2" s="135"/>
      <c r="NFH2" s="135"/>
      <c r="NFI2" s="135"/>
      <c r="NFJ2" s="135"/>
      <c r="NFK2" s="135"/>
      <c r="NFL2" s="135"/>
      <c r="NFM2" s="135"/>
      <c r="NFN2" s="135"/>
      <c r="NFO2" s="135"/>
      <c r="NFP2" s="135"/>
      <c r="NFQ2" s="135"/>
      <c r="NFR2" s="135"/>
      <c r="NFS2" s="135"/>
      <c r="NFT2" s="135"/>
      <c r="NFU2" s="135"/>
      <c r="NFV2" s="135"/>
      <c r="NFW2" s="135"/>
      <c r="NFX2" s="135"/>
      <c r="NFY2" s="135"/>
      <c r="NFZ2" s="135"/>
      <c r="NGA2" s="135"/>
      <c r="NGB2" s="135"/>
      <c r="NGC2" s="135"/>
      <c r="NGD2" s="135"/>
      <c r="NGE2" s="135"/>
      <c r="NGF2" s="135"/>
      <c r="NGG2" s="135"/>
      <c r="NGH2" s="135"/>
      <c r="NGI2" s="135"/>
      <c r="NGJ2" s="135"/>
      <c r="NGK2" s="135"/>
      <c r="NGL2" s="135"/>
      <c r="NGM2" s="135"/>
      <c r="NGN2" s="135"/>
      <c r="NGO2" s="135"/>
      <c r="NGP2" s="135"/>
      <c r="NGQ2" s="135"/>
      <c r="NGR2" s="135"/>
      <c r="NGS2" s="135"/>
      <c r="NGT2" s="135"/>
      <c r="NGU2" s="135"/>
      <c r="NGV2" s="135"/>
      <c r="NGW2" s="135"/>
      <c r="NGX2" s="135"/>
      <c r="NGY2" s="135"/>
      <c r="NGZ2" s="135"/>
      <c r="NHA2" s="135"/>
      <c r="NHB2" s="135"/>
      <c r="NHC2" s="135"/>
      <c r="NHD2" s="135"/>
      <c r="NHE2" s="135"/>
      <c r="NHF2" s="135"/>
      <c r="NHG2" s="135"/>
      <c r="NHH2" s="135"/>
      <c r="NHI2" s="135"/>
      <c r="NHJ2" s="135"/>
      <c r="NHK2" s="135"/>
      <c r="NHL2" s="135"/>
      <c r="NHM2" s="135"/>
      <c r="NHN2" s="135"/>
      <c r="NHO2" s="135"/>
      <c r="NHP2" s="135"/>
      <c r="NHQ2" s="135"/>
      <c r="NHR2" s="135"/>
      <c r="NHS2" s="135"/>
      <c r="NHT2" s="135"/>
      <c r="NHU2" s="135"/>
      <c r="NHV2" s="135"/>
      <c r="NHW2" s="135"/>
      <c r="NHX2" s="135"/>
      <c r="NHY2" s="135"/>
      <c r="NHZ2" s="135"/>
      <c r="NIA2" s="135"/>
      <c r="NIB2" s="135"/>
      <c r="NIC2" s="135"/>
      <c r="NID2" s="135"/>
      <c r="NIE2" s="135"/>
      <c r="NIF2" s="135"/>
      <c r="NIG2" s="135"/>
      <c r="NIH2" s="135"/>
      <c r="NII2" s="135"/>
      <c r="NIJ2" s="135"/>
      <c r="NIK2" s="135"/>
      <c r="NIL2" s="135"/>
      <c r="NIM2" s="135"/>
      <c r="NIN2" s="135"/>
      <c r="NIO2" s="135"/>
      <c r="NIP2" s="135"/>
      <c r="NIQ2" s="135"/>
      <c r="NIR2" s="135"/>
      <c r="NIS2" s="135"/>
      <c r="NIT2" s="135"/>
      <c r="NIU2" s="135"/>
      <c r="NIV2" s="135"/>
      <c r="NIW2" s="135"/>
      <c r="NIX2" s="135"/>
      <c r="NIY2" s="135"/>
      <c r="NIZ2" s="135"/>
      <c r="NJA2" s="135"/>
      <c r="NJB2" s="135"/>
      <c r="NJC2" s="135"/>
      <c r="NJD2" s="135"/>
      <c r="NJE2" s="135"/>
      <c r="NJF2" s="135"/>
      <c r="NJG2" s="135"/>
      <c r="NJH2" s="135"/>
      <c r="NJI2" s="135"/>
      <c r="NJJ2" s="135"/>
      <c r="NJK2" s="135"/>
      <c r="NJL2" s="135"/>
      <c r="NJM2" s="135"/>
      <c r="NJN2" s="135"/>
      <c r="NJO2" s="135"/>
      <c r="NJP2" s="135"/>
      <c r="NJQ2" s="135"/>
      <c r="NJR2" s="135"/>
      <c r="NJS2" s="135"/>
      <c r="NJT2" s="135"/>
      <c r="NJU2" s="135"/>
      <c r="NJV2" s="135"/>
      <c r="NJW2" s="135"/>
      <c r="NJX2" s="135"/>
      <c r="NJY2" s="135"/>
      <c r="NJZ2" s="135"/>
      <c r="NKA2" s="135"/>
      <c r="NKB2" s="135"/>
      <c r="NKC2" s="135"/>
      <c r="NKD2" s="135"/>
      <c r="NKE2" s="135"/>
      <c r="NKF2" s="135"/>
      <c r="NKG2" s="135"/>
      <c r="NKH2" s="135"/>
      <c r="NKI2" s="135"/>
      <c r="NKJ2" s="135"/>
      <c r="NKK2" s="135"/>
      <c r="NKL2" s="135"/>
      <c r="NKM2" s="135"/>
      <c r="NKN2" s="135"/>
      <c r="NKO2" s="135"/>
      <c r="NKP2" s="135"/>
      <c r="NKQ2" s="135"/>
      <c r="NKR2" s="135"/>
      <c r="NKS2" s="135"/>
      <c r="NKT2" s="135"/>
      <c r="NKU2" s="135"/>
      <c r="NKV2" s="135"/>
      <c r="NKW2" s="135"/>
      <c r="NKX2" s="135"/>
      <c r="NKY2" s="135"/>
      <c r="NKZ2" s="135"/>
      <c r="NLA2" s="135"/>
      <c r="NLB2" s="135"/>
      <c r="NLC2" s="135"/>
      <c r="NLD2" s="135"/>
      <c r="NLE2" s="135"/>
      <c r="NLF2" s="135"/>
      <c r="NLG2" s="135"/>
      <c r="NLH2" s="135"/>
      <c r="NLI2" s="135"/>
      <c r="NLJ2" s="135"/>
      <c r="NLK2" s="135"/>
      <c r="NLL2" s="135"/>
      <c r="NLM2" s="135"/>
      <c r="NLN2" s="135"/>
      <c r="NLO2" s="135"/>
      <c r="NLP2" s="135"/>
      <c r="NLQ2" s="135"/>
      <c r="NLR2" s="135"/>
      <c r="NLS2" s="135"/>
      <c r="NLT2" s="135"/>
      <c r="NLU2" s="135"/>
      <c r="NLV2" s="135"/>
      <c r="NLW2" s="135"/>
      <c r="NLX2" s="135"/>
      <c r="NLY2" s="135"/>
      <c r="NLZ2" s="135"/>
      <c r="NMA2" s="135"/>
      <c r="NMB2" s="135"/>
      <c r="NMC2" s="135"/>
      <c r="NMD2" s="135"/>
      <c r="NME2" s="135"/>
      <c r="NMF2" s="135"/>
      <c r="NMG2" s="135"/>
      <c r="NMH2" s="135"/>
      <c r="NMI2" s="135"/>
      <c r="NMJ2" s="135"/>
      <c r="NMK2" s="135"/>
      <c r="NML2" s="135"/>
      <c r="NMM2" s="135"/>
      <c r="NMN2" s="135"/>
      <c r="NMO2" s="135"/>
      <c r="NMP2" s="135"/>
      <c r="NMQ2" s="135"/>
      <c r="NMR2" s="135"/>
      <c r="NMS2" s="135"/>
      <c r="NMT2" s="135"/>
      <c r="NMU2" s="135"/>
      <c r="NMV2" s="135"/>
      <c r="NMW2" s="135"/>
      <c r="NMX2" s="135"/>
      <c r="NMY2" s="135"/>
      <c r="NMZ2" s="135"/>
      <c r="NNA2" s="135"/>
      <c r="NNB2" s="135"/>
      <c r="NNC2" s="135"/>
      <c r="NND2" s="135"/>
      <c r="NNE2" s="135"/>
      <c r="NNF2" s="135"/>
      <c r="NNG2" s="135"/>
      <c r="NNH2" s="135"/>
      <c r="NNI2" s="135"/>
      <c r="NNJ2" s="135"/>
      <c r="NNK2" s="135"/>
      <c r="NNL2" s="135"/>
      <c r="NNM2" s="135"/>
      <c r="NNN2" s="135"/>
      <c r="NNO2" s="135"/>
      <c r="NNP2" s="135"/>
      <c r="NNQ2" s="135"/>
      <c r="NNR2" s="135"/>
      <c r="NNS2" s="135"/>
      <c r="NNT2" s="135"/>
      <c r="NNU2" s="135"/>
      <c r="NNV2" s="135"/>
      <c r="NNW2" s="135"/>
      <c r="NNX2" s="135"/>
      <c r="NNY2" s="135"/>
      <c r="NNZ2" s="135"/>
      <c r="NOA2" s="135"/>
      <c r="NOB2" s="135"/>
      <c r="NOC2" s="135"/>
      <c r="NOD2" s="135"/>
      <c r="NOE2" s="135"/>
      <c r="NOF2" s="135"/>
      <c r="NOG2" s="135"/>
      <c r="NOH2" s="135"/>
      <c r="NOI2" s="135"/>
      <c r="NOJ2" s="135"/>
      <c r="NOK2" s="135"/>
      <c r="NOL2" s="135"/>
      <c r="NOM2" s="135"/>
      <c r="NON2" s="135"/>
      <c r="NOO2" s="135"/>
      <c r="NOP2" s="135"/>
      <c r="NOQ2" s="135"/>
      <c r="NOR2" s="135"/>
      <c r="NOS2" s="135"/>
      <c r="NOT2" s="135"/>
      <c r="NOU2" s="135"/>
      <c r="NOV2" s="135"/>
      <c r="NOW2" s="135"/>
      <c r="NOX2" s="135"/>
      <c r="NOY2" s="135"/>
      <c r="NOZ2" s="135"/>
      <c r="NPA2" s="135"/>
      <c r="NPB2" s="135"/>
      <c r="NPC2" s="135"/>
      <c r="NPD2" s="135"/>
      <c r="NPE2" s="135"/>
      <c r="NPF2" s="135"/>
      <c r="NPG2" s="135"/>
      <c r="NPH2" s="135"/>
      <c r="NPI2" s="135"/>
      <c r="NPJ2" s="135"/>
      <c r="NPK2" s="135"/>
      <c r="NPL2" s="135"/>
      <c r="NPM2" s="135"/>
      <c r="NPN2" s="135"/>
      <c r="NPO2" s="135"/>
      <c r="NPP2" s="135"/>
      <c r="NPQ2" s="135"/>
      <c r="NPR2" s="135"/>
      <c r="NPS2" s="135"/>
      <c r="NPT2" s="135"/>
      <c r="NPU2" s="135"/>
      <c r="NPV2" s="135"/>
      <c r="NPW2" s="135"/>
      <c r="NPX2" s="135"/>
      <c r="NPY2" s="135"/>
      <c r="NPZ2" s="135"/>
      <c r="NQA2" s="135"/>
      <c r="NQB2" s="135"/>
      <c r="NQC2" s="135"/>
      <c r="NQD2" s="135"/>
      <c r="NQE2" s="135"/>
      <c r="NQF2" s="135"/>
      <c r="NQG2" s="135"/>
      <c r="NQH2" s="135"/>
      <c r="NQI2" s="135"/>
      <c r="NQJ2" s="135"/>
      <c r="NQK2" s="135"/>
      <c r="NQL2" s="135"/>
      <c r="NQM2" s="135"/>
      <c r="NQN2" s="135"/>
      <c r="NQO2" s="135"/>
      <c r="NQP2" s="135"/>
      <c r="NQQ2" s="135"/>
      <c r="NQR2" s="135"/>
      <c r="NQS2" s="135"/>
      <c r="NQT2" s="135"/>
      <c r="NQU2" s="135"/>
      <c r="NQV2" s="135"/>
      <c r="NQW2" s="135"/>
      <c r="NQX2" s="135"/>
      <c r="NQY2" s="135"/>
      <c r="NQZ2" s="135"/>
      <c r="NRA2" s="135"/>
      <c r="NRB2" s="135"/>
      <c r="NRC2" s="135"/>
      <c r="NRD2" s="135"/>
      <c r="NRE2" s="135"/>
      <c r="NRF2" s="135"/>
      <c r="NRG2" s="135"/>
      <c r="NRH2" s="135"/>
      <c r="NRI2" s="135"/>
      <c r="NRJ2" s="135"/>
      <c r="NRK2" s="135"/>
      <c r="NRL2" s="135"/>
      <c r="NRM2" s="135"/>
      <c r="NRN2" s="135"/>
      <c r="NRO2" s="135"/>
      <c r="NRP2" s="135"/>
      <c r="NRQ2" s="135"/>
      <c r="NRR2" s="135"/>
      <c r="NRS2" s="135"/>
      <c r="NRT2" s="135"/>
      <c r="NRU2" s="135"/>
      <c r="NRV2" s="135"/>
      <c r="NRW2" s="135"/>
      <c r="NRX2" s="135"/>
      <c r="NRY2" s="135"/>
      <c r="NRZ2" s="135"/>
      <c r="NSA2" s="135"/>
      <c r="NSB2" s="135"/>
      <c r="NSC2" s="135"/>
      <c r="NSD2" s="135"/>
      <c r="NSE2" s="135"/>
      <c r="NSF2" s="135"/>
      <c r="NSG2" s="135"/>
      <c r="NSH2" s="135"/>
      <c r="NSI2" s="135"/>
      <c r="NSJ2" s="135"/>
      <c r="NSK2" s="135"/>
      <c r="NSL2" s="135"/>
      <c r="NSM2" s="135"/>
      <c r="NSN2" s="135"/>
      <c r="NSO2" s="135"/>
      <c r="NSP2" s="135"/>
      <c r="NSQ2" s="135"/>
      <c r="NSR2" s="135"/>
      <c r="NSS2" s="135"/>
      <c r="NST2" s="135"/>
      <c r="NSU2" s="135"/>
      <c r="NSV2" s="135"/>
      <c r="NSW2" s="135"/>
      <c r="NSX2" s="135"/>
      <c r="NSY2" s="135"/>
      <c r="NSZ2" s="135"/>
      <c r="NTA2" s="135"/>
      <c r="NTB2" s="135"/>
      <c r="NTC2" s="135"/>
      <c r="NTD2" s="135"/>
      <c r="NTE2" s="135"/>
      <c r="NTF2" s="135"/>
      <c r="NTG2" s="135"/>
      <c r="NTH2" s="135"/>
      <c r="NTI2" s="135"/>
      <c r="NTJ2" s="135"/>
      <c r="NTK2" s="135"/>
      <c r="NTL2" s="135"/>
      <c r="NTM2" s="135"/>
      <c r="NTN2" s="135"/>
      <c r="NTO2" s="135"/>
      <c r="NTP2" s="135"/>
      <c r="NTQ2" s="135"/>
      <c r="NTR2" s="135"/>
      <c r="NTS2" s="135"/>
      <c r="NTT2" s="135"/>
      <c r="NTU2" s="135"/>
      <c r="NTV2" s="135"/>
      <c r="NTW2" s="135"/>
      <c r="NTX2" s="135"/>
      <c r="NTY2" s="135"/>
      <c r="NTZ2" s="135"/>
      <c r="NUA2" s="135"/>
      <c r="NUB2" s="135"/>
      <c r="NUC2" s="135"/>
      <c r="NUD2" s="135"/>
      <c r="NUE2" s="135"/>
      <c r="NUF2" s="135"/>
      <c r="NUG2" s="135"/>
      <c r="NUH2" s="135"/>
      <c r="NUI2" s="135"/>
      <c r="NUJ2" s="135"/>
      <c r="NUK2" s="135"/>
      <c r="NUL2" s="135"/>
      <c r="NUM2" s="135"/>
      <c r="NUN2" s="135"/>
      <c r="NUO2" s="135"/>
      <c r="NUP2" s="135"/>
      <c r="NUQ2" s="135"/>
      <c r="NUR2" s="135"/>
      <c r="NUS2" s="135"/>
      <c r="NUT2" s="135"/>
      <c r="NUU2" s="135"/>
      <c r="NUV2" s="135"/>
      <c r="NUW2" s="135"/>
      <c r="NUX2" s="135"/>
      <c r="NUY2" s="135"/>
      <c r="NUZ2" s="135"/>
      <c r="NVA2" s="135"/>
      <c r="NVB2" s="135"/>
      <c r="NVC2" s="135"/>
      <c r="NVD2" s="135"/>
      <c r="NVE2" s="135"/>
      <c r="NVF2" s="135"/>
      <c r="NVG2" s="135"/>
      <c r="NVH2" s="135"/>
      <c r="NVI2" s="135"/>
      <c r="NVJ2" s="135"/>
      <c r="NVK2" s="135"/>
      <c r="NVL2" s="135"/>
      <c r="NVM2" s="135"/>
      <c r="NVN2" s="135"/>
      <c r="NVO2" s="135"/>
      <c r="NVP2" s="135"/>
      <c r="NVQ2" s="135"/>
      <c r="NVR2" s="135"/>
      <c r="NVS2" s="135"/>
      <c r="NVT2" s="135"/>
      <c r="NVU2" s="135"/>
      <c r="NVV2" s="135"/>
      <c r="NVW2" s="135"/>
      <c r="NVX2" s="135"/>
      <c r="NVY2" s="135"/>
      <c r="NVZ2" s="135"/>
      <c r="NWA2" s="135"/>
      <c r="NWB2" s="135"/>
      <c r="NWC2" s="135"/>
      <c r="NWD2" s="135"/>
      <c r="NWE2" s="135"/>
      <c r="NWF2" s="135"/>
      <c r="NWG2" s="135"/>
      <c r="NWH2" s="135"/>
      <c r="NWI2" s="135"/>
      <c r="NWJ2" s="135"/>
      <c r="NWK2" s="135"/>
      <c r="NWL2" s="135"/>
      <c r="NWM2" s="135"/>
      <c r="NWN2" s="135"/>
      <c r="NWO2" s="135"/>
      <c r="NWP2" s="135"/>
      <c r="NWQ2" s="135"/>
      <c r="NWR2" s="135"/>
      <c r="NWS2" s="135"/>
      <c r="NWT2" s="135"/>
      <c r="NWU2" s="135"/>
      <c r="NWV2" s="135"/>
      <c r="NWW2" s="135"/>
      <c r="NWX2" s="135"/>
      <c r="NWY2" s="135"/>
      <c r="NWZ2" s="135"/>
      <c r="NXA2" s="135"/>
      <c r="NXB2" s="135"/>
      <c r="NXC2" s="135"/>
      <c r="NXD2" s="135"/>
      <c r="NXE2" s="135"/>
      <c r="NXF2" s="135"/>
      <c r="NXG2" s="135"/>
      <c r="NXH2" s="135"/>
      <c r="NXI2" s="135"/>
      <c r="NXJ2" s="135"/>
      <c r="NXK2" s="135"/>
      <c r="NXL2" s="135"/>
      <c r="NXM2" s="135"/>
      <c r="NXN2" s="135"/>
      <c r="NXO2" s="135"/>
      <c r="NXP2" s="135"/>
      <c r="NXQ2" s="135"/>
      <c r="NXR2" s="135"/>
      <c r="NXS2" s="135"/>
      <c r="NXT2" s="135"/>
      <c r="NXU2" s="135"/>
      <c r="NXV2" s="135"/>
      <c r="NXW2" s="135"/>
      <c r="NXX2" s="135"/>
      <c r="NXY2" s="135"/>
      <c r="NXZ2" s="135"/>
      <c r="NYA2" s="135"/>
      <c r="NYB2" s="135"/>
      <c r="NYC2" s="135"/>
      <c r="NYD2" s="135"/>
      <c r="NYE2" s="135"/>
      <c r="NYF2" s="135"/>
      <c r="NYG2" s="135"/>
      <c r="NYH2" s="135"/>
      <c r="NYI2" s="135"/>
      <c r="NYJ2" s="135"/>
      <c r="NYK2" s="135"/>
      <c r="NYL2" s="135"/>
      <c r="NYM2" s="135"/>
      <c r="NYN2" s="135"/>
      <c r="NYO2" s="135"/>
      <c r="NYP2" s="135"/>
      <c r="NYQ2" s="135"/>
      <c r="NYR2" s="135"/>
      <c r="NYS2" s="135"/>
      <c r="NYT2" s="135"/>
      <c r="NYU2" s="135"/>
      <c r="NYV2" s="135"/>
      <c r="NYW2" s="135"/>
      <c r="NYX2" s="135"/>
      <c r="NYY2" s="135"/>
      <c r="NYZ2" s="135"/>
      <c r="NZA2" s="135"/>
      <c r="NZB2" s="135"/>
      <c r="NZC2" s="135"/>
      <c r="NZD2" s="135"/>
      <c r="NZE2" s="135"/>
      <c r="NZF2" s="135"/>
      <c r="NZG2" s="135"/>
      <c r="NZH2" s="135"/>
      <c r="NZI2" s="135"/>
      <c r="NZJ2" s="135"/>
      <c r="NZK2" s="135"/>
      <c r="NZL2" s="135"/>
      <c r="NZM2" s="135"/>
      <c r="NZN2" s="135"/>
      <c r="NZO2" s="135"/>
      <c r="NZP2" s="135"/>
      <c r="NZQ2" s="135"/>
      <c r="NZR2" s="135"/>
      <c r="NZS2" s="135"/>
      <c r="NZT2" s="135"/>
      <c r="NZU2" s="135"/>
      <c r="NZV2" s="135"/>
      <c r="NZW2" s="135"/>
      <c r="NZX2" s="135"/>
      <c r="NZY2" s="135"/>
      <c r="NZZ2" s="135"/>
      <c r="OAA2" s="135"/>
      <c r="OAB2" s="135"/>
      <c r="OAC2" s="135"/>
      <c r="OAD2" s="135"/>
      <c r="OAE2" s="135"/>
      <c r="OAF2" s="135"/>
      <c r="OAG2" s="135"/>
      <c r="OAH2" s="135"/>
      <c r="OAI2" s="135"/>
      <c r="OAJ2" s="135"/>
      <c r="OAK2" s="135"/>
      <c r="OAL2" s="135"/>
      <c r="OAM2" s="135"/>
      <c r="OAN2" s="135"/>
      <c r="OAO2" s="135"/>
      <c r="OAP2" s="135"/>
      <c r="OAQ2" s="135"/>
      <c r="OAR2" s="135"/>
      <c r="OAS2" s="135"/>
      <c r="OAT2" s="135"/>
      <c r="OAU2" s="135"/>
      <c r="OAV2" s="135"/>
      <c r="OAW2" s="135"/>
      <c r="OAX2" s="135"/>
      <c r="OAY2" s="135"/>
      <c r="OAZ2" s="135"/>
      <c r="OBA2" s="135"/>
      <c r="OBB2" s="135"/>
      <c r="OBC2" s="135"/>
      <c r="OBD2" s="135"/>
      <c r="OBE2" s="135"/>
      <c r="OBF2" s="135"/>
      <c r="OBG2" s="135"/>
      <c r="OBH2" s="135"/>
      <c r="OBI2" s="135"/>
      <c r="OBJ2" s="135"/>
      <c r="OBK2" s="135"/>
      <c r="OBL2" s="135"/>
      <c r="OBM2" s="135"/>
      <c r="OBN2" s="135"/>
      <c r="OBO2" s="135"/>
      <c r="OBP2" s="135"/>
      <c r="OBQ2" s="135"/>
      <c r="OBR2" s="135"/>
      <c r="OBS2" s="135"/>
      <c r="OBT2" s="135"/>
      <c r="OBU2" s="135"/>
      <c r="OBV2" s="135"/>
      <c r="OBW2" s="135"/>
      <c r="OBX2" s="135"/>
      <c r="OBY2" s="135"/>
      <c r="OBZ2" s="135"/>
      <c r="OCA2" s="135"/>
      <c r="OCB2" s="135"/>
      <c r="OCC2" s="135"/>
      <c r="OCD2" s="135"/>
      <c r="OCE2" s="135"/>
      <c r="OCF2" s="135"/>
      <c r="OCG2" s="135"/>
      <c r="OCH2" s="135"/>
      <c r="OCI2" s="135"/>
      <c r="OCJ2" s="135"/>
      <c r="OCK2" s="135"/>
      <c r="OCL2" s="135"/>
      <c r="OCM2" s="135"/>
      <c r="OCN2" s="135"/>
      <c r="OCO2" s="135"/>
      <c r="OCP2" s="135"/>
      <c r="OCQ2" s="135"/>
      <c r="OCR2" s="135"/>
      <c r="OCS2" s="135"/>
      <c r="OCT2" s="135"/>
      <c r="OCU2" s="135"/>
      <c r="OCV2" s="135"/>
      <c r="OCW2" s="135"/>
      <c r="OCX2" s="135"/>
      <c r="OCY2" s="135"/>
      <c r="OCZ2" s="135"/>
      <c r="ODA2" s="135"/>
      <c r="ODB2" s="135"/>
      <c r="ODC2" s="135"/>
      <c r="ODD2" s="135"/>
      <c r="ODE2" s="135"/>
      <c r="ODF2" s="135"/>
      <c r="ODG2" s="135"/>
      <c r="ODH2" s="135"/>
      <c r="ODI2" s="135"/>
      <c r="ODJ2" s="135"/>
      <c r="ODK2" s="135"/>
      <c r="ODL2" s="135"/>
      <c r="ODM2" s="135"/>
      <c r="ODN2" s="135"/>
      <c r="ODO2" s="135"/>
      <c r="ODP2" s="135"/>
      <c r="ODQ2" s="135"/>
      <c r="ODR2" s="135"/>
      <c r="ODS2" s="135"/>
      <c r="ODT2" s="135"/>
      <c r="ODU2" s="135"/>
      <c r="ODV2" s="135"/>
      <c r="ODW2" s="135"/>
      <c r="ODX2" s="135"/>
      <c r="ODY2" s="135"/>
      <c r="ODZ2" s="135"/>
      <c r="OEA2" s="135"/>
      <c r="OEB2" s="135"/>
      <c r="OEC2" s="135"/>
      <c r="OED2" s="135"/>
      <c r="OEE2" s="135"/>
      <c r="OEF2" s="135"/>
      <c r="OEG2" s="135"/>
      <c r="OEH2" s="135"/>
      <c r="OEI2" s="135"/>
      <c r="OEJ2" s="135"/>
      <c r="OEK2" s="135"/>
      <c r="OEL2" s="135"/>
      <c r="OEM2" s="135"/>
      <c r="OEN2" s="135"/>
      <c r="OEO2" s="135"/>
      <c r="OEP2" s="135"/>
      <c r="OEQ2" s="135"/>
      <c r="OER2" s="135"/>
      <c r="OES2" s="135"/>
      <c r="OET2" s="135"/>
      <c r="OEU2" s="135"/>
      <c r="OEV2" s="135"/>
      <c r="OEW2" s="135"/>
      <c r="OEX2" s="135"/>
      <c r="OEY2" s="135"/>
      <c r="OEZ2" s="135"/>
      <c r="OFA2" s="135"/>
      <c r="OFB2" s="135"/>
      <c r="OFC2" s="135"/>
      <c r="OFD2" s="135"/>
      <c r="OFE2" s="135"/>
      <c r="OFF2" s="135"/>
      <c r="OFG2" s="135"/>
      <c r="OFH2" s="135"/>
      <c r="OFI2" s="135"/>
      <c r="OFJ2" s="135"/>
      <c r="OFK2" s="135"/>
      <c r="OFL2" s="135"/>
      <c r="OFM2" s="135"/>
      <c r="OFN2" s="135"/>
      <c r="OFO2" s="135"/>
      <c r="OFP2" s="135"/>
      <c r="OFQ2" s="135"/>
      <c r="OFR2" s="135"/>
      <c r="OFS2" s="135"/>
      <c r="OFT2" s="135"/>
      <c r="OFU2" s="135"/>
      <c r="OFV2" s="135"/>
      <c r="OFW2" s="135"/>
      <c r="OFX2" s="135"/>
      <c r="OFY2" s="135"/>
      <c r="OFZ2" s="135"/>
      <c r="OGA2" s="135"/>
      <c r="OGB2" s="135"/>
      <c r="OGC2" s="135"/>
      <c r="OGD2" s="135"/>
      <c r="OGE2" s="135"/>
      <c r="OGF2" s="135"/>
      <c r="OGG2" s="135"/>
      <c r="OGH2" s="135"/>
      <c r="OGI2" s="135"/>
      <c r="OGJ2" s="135"/>
      <c r="OGK2" s="135"/>
      <c r="OGL2" s="135"/>
      <c r="OGM2" s="135"/>
      <c r="OGN2" s="135"/>
      <c r="OGO2" s="135"/>
      <c r="OGP2" s="135"/>
      <c r="OGQ2" s="135"/>
      <c r="OGR2" s="135"/>
      <c r="OGS2" s="135"/>
      <c r="OGT2" s="135"/>
      <c r="OGU2" s="135"/>
      <c r="OGV2" s="135"/>
      <c r="OGW2" s="135"/>
      <c r="OGX2" s="135"/>
      <c r="OGY2" s="135"/>
      <c r="OGZ2" s="135"/>
      <c r="OHA2" s="135"/>
      <c r="OHB2" s="135"/>
      <c r="OHC2" s="135"/>
      <c r="OHD2" s="135"/>
      <c r="OHE2" s="135"/>
      <c r="OHF2" s="135"/>
      <c r="OHG2" s="135"/>
      <c r="OHH2" s="135"/>
      <c r="OHI2" s="135"/>
      <c r="OHJ2" s="135"/>
      <c r="OHK2" s="135"/>
      <c r="OHL2" s="135"/>
      <c r="OHM2" s="135"/>
      <c r="OHN2" s="135"/>
      <c r="OHO2" s="135"/>
      <c r="OHP2" s="135"/>
      <c r="OHQ2" s="135"/>
      <c r="OHR2" s="135"/>
      <c r="OHS2" s="135"/>
      <c r="OHT2" s="135"/>
      <c r="OHU2" s="135"/>
      <c r="OHV2" s="135"/>
      <c r="OHW2" s="135"/>
      <c r="OHX2" s="135"/>
      <c r="OHY2" s="135"/>
      <c r="OHZ2" s="135"/>
      <c r="OIA2" s="135"/>
      <c r="OIB2" s="135"/>
      <c r="OIC2" s="135"/>
      <c r="OID2" s="135"/>
      <c r="OIE2" s="135"/>
      <c r="OIF2" s="135"/>
      <c r="OIG2" s="135"/>
      <c r="OIH2" s="135"/>
      <c r="OII2" s="135"/>
      <c r="OIJ2" s="135"/>
      <c r="OIK2" s="135"/>
      <c r="OIL2" s="135"/>
      <c r="OIM2" s="135"/>
      <c r="OIN2" s="135"/>
      <c r="OIO2" s="135"/>
      <c r="OIP2" s="135"/>
      <c r="OIQ2" s="135"/>
      <c r="OIR2" s="135"/>
      <c r="OIS2" s="135"/>
      <c r="OIT2" s="135"/>
      <c r="OIU2" s="135"/>
      <c r="OIV2" s="135"/>
      <c r="OIW2" s="135"/>
      <c r="OIX2" s="135"/>
      <c r="OIY2" s="135"/>
      <c r="OIZ2" s="135"/>
      <c r="OJA2" s="135"/>
      <c r="OJB2" s="135"/>
      <c r="OJC2" s="135"/>
      <c r="OJD2" s="135"/>
      <c r="OJE2" s="135"/>
      <c r="OJF2" s="135"/>
      <c r="OJG2" s="135"/>
      <c r="OJH2" s="135"/>
      <c r="OJI2" s="135"/>
      <c r="OJJ2" s="135"/>
      <c r="OJK2" s="135"/>
      <c r="OJL2" s="135"/>
      <c r="OJM2" s="135"/>
      <c r="OJN2" s="135"/>
      <c r="OJO2" s="135"/>
      <c r="OJP2" s="135"/>
      <c r="OJQ2" s="135"/>
      <c r="OJR2" s="135"/>
      <c r="OJS2" s="135"/>
      <c r="OJT2" s="135"/>
      <c r="OJU2" s="135"/>
      <c r="OJV2" s="135"/>
      <c r="OJW2" s="135"/>
      <c r="OJX2" s="135"/>
      <c r="OJY2" s="135"/>
      <c r="OJZ2" s="135"/>
      <c r="OKA2" s="135"/>
      <c r="OKB2" s="135"/>
      <c r="OKC2" s="135"/>
      <c r="OKD2" s="135"/>
      <c r="OKE2" s="135"/>
      <c r="OKF2" s="135"/>
      <c r="OKG2" s="135"/>
      <c r="OKH2" s="135"/>
      <c r="OKI2" s="135"/>
      <c r="OKJ2" s="135"/>
      <c r="OKK2" s="135"/>
      <c r="OKL2" s="135"/>
      <c r="OKM2" s="135"/>
      <c r="OKN2" s="135"/>
      <c r="OKO2" s="135"/>
      <c r="OKP2" s="135"/>
      <c r="OKQ2" s="135"/>
      <c r="OKR2" s="135"/>
      <c r="OKS2" s="135"/>
      <c r="OKT2" s="135"/>
      <c r="OKU2" s="135"/>
      <c r="OKV2" s="135"/>
      <c r="OKW2" s="135"/>
      <c r="OKX2" s="135"/>
      <c r="OKY2" s="135"/>
      <c r="OKZ2" s="135"/>
      <c r="OLA2" s="135"/>
      <c r="OLB2" s="135"/>
      <c r="OLC2" s="135"/>
      <c r="OLD2" s="135"/>
      <c r="OLE2" s="135"/>
      <c r="OLF2" s="135"/>
      <c r="OLG2" s="135"/>
      <c r="OLH2" s="135"/>
      <c r="OLI2" s="135"/>
      <c r="OLJ2" s="135"/>
      <c r="OLK2" s="135"/>
      <c r="OLL2" s="135"/>
      <c r="OLM2" s="135"/>
      <c r="OLN2" s="135"/>
      <c r="OLO2" s="135"/>
      <c r="OLP2" s="135"/>
      <c r="OLQ2" s="135"/>
      <c r="OLR2" s="135"/>
      <c r="OLS2" s="135"/>
      <c r="OLT2" s="135"/>
      <c r="OLU2" s="135"/>
      <c r="OLV2" s="135"/>
      <c r="OLW2" s="135"/>
      <c r="OLX2" s="135"/>
      <c r="OLY2" s="135"/>
      <c r="OLZ2" s="135"/>
      <c r="OMA2" s="135"/>
      <c r="OMB2" s="135"/>
      <c r="OMC2" s="135"/>
      <c r="OMD2" s="135"/>
      <c r="OME2" s="135"/>
      <c r="OMF2" s="135"/>
      <c r="OMG2" s="135"/>
      <c r="OMH2" s="135"/>
      <c r="OMI2" s="135"/>
      <c r="OMJ2" s="135"/>
      <c r="OMK2" s="135"/>
      <c r="OML2" s="135"/>
      <c r="OMM2" s="135"/>
      <c r="OMN2" s="135"/>
      <c r="OMO2" s="135"/>
      <c r="OMP2" s="135"/>
      <c r="OMQ2" s="135"/>
      <c r="OMR2" s="135"/>
      <c r="OMS2" s="135"/>
      <c r="OMT2" s="135"/>
      <c r="OMU2" s="135"/>
      <c r="OMV2" s="135"/>
      <c r="OMW2" s="135"/>
      <c r="OMX2" s="135"/>
      <c r="OMY2" s="135"/>
      <c r="OMZ2" s="135"/>
      <c r="ONA2" s="135"/>
      <c r="ONB2" s="135"/>
      <c r="ONC2" s="135"/>
      <c r="OND2" s="135"/>
      <c r="ONE2" s="135"/>
      <c r="ONF2" s="135"/>
      <c r="ONG2" s="135"/>
      <c r="ONH2" s="135"/>
      <c r="ONI2" s="135"/>
      <c r="ONJ2" s="135"/>
      <c r="ONK2" s="135"/>
      <c r="ONL2" s="135"/>
      <c r="ONM2" s="135"/>
      <c r="ONN2" s="135"/>
      <c r="ONO2" s="135"/>
      <c r="ONP2" s="135"/>
      <c r="ONQ2" s="135"/>
      <c r="ONR2" s="135"/>
      <c r="ONS2" s="135"/>
      <c r="ONT2" s="135"/>
      <c r="ONU2" s="135"/>
      <c r="ONV2" s="135"/>
      <c r="ONW2" s="135"/>
      <c r="ONX2" s="135"/>
      <c r="ONY2" s="135"/>
      <c r="ONZ2" s="135"/>
      <c r="OOA2" s="135"/>
      <c r="OOB2" s="135"/>
      <c r="OOC2" s="135"/>
      <c r="OOD2" s="135"/>
      <c r="OOE2" s="135"/>
      <c r="OOF2" s="135"/>
      <c r="OOG2" s="135"/>
      <c r="OOH2" s="135"/>
      <c r="OOI2" s="135"/>
      <c r="OOJ2" s="135"/>
      <c r="OOK2" s="135"/>
      <c r="OOL2" s="135"/>
      <c r="OOM2" s="135"/>
      <c r="OON2" s="135"/>
      <c r="OOO2" s="135"/>
      <c r="OOP2" s="135"/>
      <c r="OOQ2" s="135"/>
      <c r="OOR2" s="135"/>
      <c r="OOS2" s="135"/>
      <c r="OOT2" s="135"/>
      <c r="OOU2" s="135"/>
      <c r="OOV2" s="135"/>
      <c r="OOW2" s="135"/>
      <c r="OOX2" s="135"/>
      <c r="OOY2" s="135"/>
      <c r="OOZ2" s="135"/>
      <c r="OPA2" s="135"/>
      <c r="OPB2" s="135"/>
      <c r="OPC2" s="135"/>
      <c r="OPD2" s="135"/>
      <c r="OPE2" s="135"/>
      <c r="OPF2" s="135"/>
      <c r="OPG2" s="135"/>
      <c r="OPH2" s="135"/>
      <c r="OPI2" s="135"/>
      <c r="OPJ2" s="135"/>
      <c r="OPK2" s="135"/>
      <c r="OPL2" s="135"/>
      <c r="OPM2" s="135"/>
      <c r="OPN2" s="135"/>
      <c r="OPO2" s="135"/>
      <c r="OPP2" s="135"/>
      <c r="OPQ2" s="135"/>
      <c r="OPR2" s="135"/>
      <c r="OPS2" s="135"/>
      <c r="OPT2" s="135"/>
      <c r="OPU2" s="135"/>
      <c r="OPV2" s="135"/>
      <c r="OPW2" s="135"/>
      <c r="OPX2" s="135"/>
      <c r="OPY2" s="135"/>
      <c r="OPZ2" s="135"/>
      <c r="OQA2" s="135"/>
      <c r="OQB2" s="135"/>
      <c r="OQC2" s="135"/>
      <c r="OQD2" s="135"/>
      <c r="OQE2" s="135"/>
      <c r="OQF2" s="135"/>
      <c r="OQG2" s="135"/>
      <c r="OQH2" s="135"/>
      <c r="OQI2" s="135"/>
      <c r="OQJ2" s="135"/>
      <c r="OQK2" s="135"/>
      <c r="OQL2" s="135"/>
      <c r="OQM2" s="135"/>
      <c r="OQN2" s="135"/>
      <c r="OQO2" s="135"/>
      <c r="OQP2" s="135"/>
      <c r="OQQ2" s="135"/>
      <c r="OQR2" s="135"/>
      <c r="OQS2" s="135"/>
      <c r="OQT2" s="135"/>
      <c r="OQU2" s="135"/>
      <c r="OQV2" s="135"/>
      <c r="OQW2" s="135"/>
      <c r="OQX2" s="135"/>
      <c r="OQY2" s="135"/>
      <c r="OQZ2" s="135"/>
      <c r="ORA2" s="135"/>
      <c r="ORB2" s="135"/>
      <c r="ORC2" s="135"/>
      <c r="ORD2" s="135"/>
      <c r="ORE2" s="135"/>
      <c r="ORF2" s="135"/>
      <c r="ORG2" s="135"/>
      <c r="ORH2" s="135"/>
      <c r="ORI2" s="135"/>
      <c r="ORJ2" s="135"/>
      <c r="ORK2" s="135"/>
      <c r="ORL2" s="135"/>
      <c r="ORM2" s="135"/>
      <c r="ORN2" s="135"/>
      <c r="ORO2" s="135"/>
      <c r="ORP2" s="135"/>
      <c r="ORQ2" s="135"/>
      <c r="ORR2" s="135"/>
      <c r="ORS2" s="135"/>
      <c r="ORT2" s="135"/>
      <c r="ORU2" s="135"/>
      <c r="ORV2" s="135"/>
      <c r="ORW2" s="135"/>
      <c r="ORX2" s="135"/>
      <c r="ORY2" s="135"/>
      <c r="ORZ2" s="135"/>
      <c r="OSA2" s="135"/>
      <c r="OSB2" s="135"/>
      <c r="OSC2" s="135"/>
      <c r="OSD2" s="135"/>
      <c r="OSE2" s="135"/>
      <c r="OSF2" s="135"/>
      <c r="OSG2" s="135"/>
      <c r="OSH2" s="135"/>
      <c r="OSI2" s="135"/>
      <c r="OSJ2" s="135"/>
      <c r="OSK2" s="135"/>
      <c r="OSL2" s="135"/>
      <c r="OSM2" s="135"/>
      <c r="OSN2" s="135"/>
      <c r="OSO2" s="135"/>
      <c r="OSP2" s="135"/>
      <c r="OSQ2" s="135"/>
      <c r="OSR2" s="135"/>
      <c r="OSS2" s="135"/>
      <c r="OST2" s="135"/>
      <c r="OSU2" s="135"/>
      <c r="OSV2" s="135"/>
      <c r="OSW2" s="135"/>
      <c r="OSX2" s="135"/>
      <c r="OSY2" s="135"/>
      <c r="OSZ2" s="135"/>
      <c r="OTA2" s="135"/>
      <c r="OTB2" s="135"/>
      <c r="OTC2" s="135"/>
      <c r="OTD2" s="135"/>
      <c r="OTE2" s="135"/>
      <c r="OTF2" s="135"/>
      <c r="OTG2" s="135"/>
      <c r="OTH2" s="135"/>
      <c r="OTI2" s="135"/>
      <c r="OTJ2" s="135"/>
      <c r="OTK2" s="135"/>
      <c r="OTL2" s="135"/>
      <c r="OTM2" s="135"/>
      <c r="OTN2" s="135"/>
      <c r="OTO2" s="135"/>
      <c r="OTP2" s="135"/>
      <c r="OTQ2" s="135"/>
      <c r="OTR2" s="135"/>
      <c r="OTS2" s="135"/>
      <c r="OTT2" s="135"/>
      <c r="OTU2" s="135"/>
      <c r="OTV2" s="135"/>
      <c r="OTW2" s="135"/>
      <c r="OTX2" s="135"/>
      <c r="OTY2" s="135"/>
      <c r="OTZ2" s="135"/>
      <c r="OUA2" s="135"/>
      <c r="OUB2" s="135"/>
      <c r="OUC2" s="135"/>
      <c r="OUD2" s="135"/>
      <c r="OUE2" s="135"/>
      <c r="OUF2" s="135"/>
      <c r="OUG2" s="135"/>
      <c r="OUH2" s="135"/>
      <c r="OUI2" s="135"/>
      <c r="OUJ2" s="135"/>
      <c r="OUK2" s="135"/>
      <c r="OUL2" s="135"/>
      <c r="OUM2" s="135"/>
      <c r="OUN2" s="135"/>
      <c r="OUO2" s="135"/>
      <c r="OUP2" s="135"/>
      <c r="OUQ2" s="135"/>
      <c r="OUR2" s="135"/>
      <c r="OUS2" s="135"/>
      <c r="OUT2" s="135"/>
      <c r="OUU2" s="135"/>
      <c r="OUV2" s="135"/>
      <c r="OUW2" s="135"/>
      <c r="OUX2" s="135"/>
      <c r="OUY2" s="135"/>
      <c r="OUZ2" s="135"/>
      <c r="OVA2" s="135"/>
      <c r="OVB2" s="135"/>
      <c r="OVC2" s="135"/>
      <c r="OVD2" s="135"/>
      <c r="OVE2" s="135"/>
      <c r="OVF2" s="135"/>
      <c r="OVG2" s="135"/>
      <c r="OVH2" s="135"/>
      <c r="OVI2" s="135"/>
      <c r="OVJ2" s="135"/>
      <c r="OVK2" s="135"/>
      <c r="OVL2" s="135"/>
      <c r="OVM2" s="135"/>
      <c r="OVN2" s="135"/>
      <c r="OVO2" s="135"/>
      <c r="OVP2" s="135"/>
      <c r="OVQ2" s="135"/>
      <c r="OVR2" s="135"/>
      <c r="OVS2" s="135"/>
      <c r="OVT2" s="135"/>
      <c r="OVU2" s="135"/>
      <c r="OVV2" s="135"/>
      <c r="OVW2" s="135"/>
      <c r="OVX2" s="135"/>
      <c r="OVY2" s="135"/>
      <c r="OVZ2" s="135"/>
      <c r="OWA2" s="135"/>
      <c r="OWB2" s="135"/>
      <c r="OWC2" s="135"/>
      <c r="OWD2" s="135"/>
      <c r="OWE2" s="135"/>
      <c r="OWF2" s="135"/>
      <c r="OWG2" s="135"/>
      <c r="OWH2" s="135"/>
      <c r="OWI2" s="135"/>
      <c r="OWJ2" s="135"/>
      <c r="OWK2" s="135"/>
      <c r="OWL2" s="135"/>
      <c r="OWM2" s="135"/>
      <c r="OWN2" s="135"/>
      <c r="OWO2" s="135"/>
      <c r="OWP2" s="135"/>
      <c r="OWQ2" s="135"/>
      <c r="OWR2" s="135"/>
      <c r="OWS2" s="135"/>
      <c r="OWT2" s="135"/>
      <c r="OWU2" s="135"/>
      <c r="OWV2" s="135"/>
      <c r="OWW2" s="135"/>
      <c r="OWX2" s="135"/>
      <c r="OWY2" s="135"/>
      <c r="OWZ2" s="135"/>
      <c r="OXA2" s="135"/>
      <c r="OXB2" s="135"/>
      <c r="OXC2" s="135"/>
      <c r="OXD2" s="135"/>
      <c r="OXE2" s="135"/>
      <c r="OXF2" s="135"/>
      <c r="OXG2" s="135"/>
      <c r="OXH2" s="135"/>
      <c r="OXI2" s="135"/>
      <c r="OXJ2" s="135"/>
      <c r="OXK2" s="135"/>
      <c r="OXL2" s="135"/>
      <c r="OXM2" s="135"/>
      <c r="OXN2" s="135"/>
      <c r="OXO2" s="135"/>
      <c r="OXP2" s="135"/>
      <c r="OXQ2" s="135"/>
      <c r="OXR2" s="135"/>
      <c r="OXS2" s="135"/>
      <c r="OXT2" s="135"/>
      <c r="OXU2" s="135"/>
      <c r="OXV2" s="135"/>
      <c r="OXW2" s="135"/>
      <c r="OXX2" s="135"/>
      <c r="OXY2" s="135"/>
      <c r="OXZ2" s="135"/>
      <c r="OYA2" s="135"/>
      <c r="OYB2" s="135"/>
      <c r="OYC2" s="135"/>
      <c r="OYD2" s="135"/>
      <c r="OYE2" s="135"/>
      <c r="OYF2" s="135"/>
      <c r="OYG2" s="135"/>
      <c r="OYH2" s="135"/>
      <c r="OYI2" s="135"/>
      <c r="OYJ2" s="135"/>
      <c r="OYK2" s="135"/>
      <c r="OYL2" s="135"/>
      <c r="OYM2" s="135"/>
      <c r="OYN2" s="135"/>
      <c r="OYO2" s="135"/>
      <c r="OYP2" s="135"/>
      <c r="OYQ2" s="135"/>
      <c r="OYR2" s="135"/>
      <c r="OYS2" s="135"/>
      <c r="OYT2" s="135"/>
      <c r="OYU2" s="135"/>
      <c r="OYV2" s="135"/>
      <c r="OYW2" s="135"/>
      <c r="OYX2" s="135"/>
      <c r="OYY2" s="135"/>
      <c r="OYZ2" s="135"/>
      <c r="OZA2" s="135"/>
      <c r="OZB2" s="135"/>
      <c r="OZC2" s="135"/>
      <c r="OZD2" s="135"/>
      <c r="OZE2" s="135"/>
      <c r="OZF2" s="135"/>
      <c r="OZG2" s="135"/>
      <c r="OZH2" s="135"/>
      <c r="OZI2" s="135"/>
      <c r="OZJ2" s="135"/>
      <c r="OZK2" s="135"/>
      <c r="OZL2" s="135"/>
      <c r="OZM2" s="135"/>
      <c r="OZN2" s="135"/>
      <c r="OZO2" s="135"/>
      <c r="OZP2" s="135"/>
      <c r="OZQ2" s="135"/>
      <c r="OZR2" s="135"/>
      <c r="OZS2" s="135"/>
      <c r="OZT2" s="135"/>
      <c r="OZU2" s="135"/>
      <c r="OZV2" s="135"/>
      <c r="OZW2" s="135"/>
      <c r="OZX2" s="135"/>
      <c r="OZY2" s="135"/>
      <c r="OZZ2" s="135"/>
      <c r="PAA2" s="135"/>
      <c r="PAB2" s="135"/>
      <c r="PAC2" s="135"/>
      <c r="PAD2" s="135"/>
      <c r="PAE2" s="135"/>
      <c r="PAF2" s="135"/>
      <c r="PAG2" s="135"/>
      <c r="PAH2" s="135"/>
      <c r="PAI2" s="135"/>
      <c r="PAJ2" s="135"/>
      <c r="PAK2" s="135"/>
      <c r="PAL2" s="135"/>
      <c r="PAM2" s="135"/>
      <c r="PAN2" s="135"/>
      <c r="PAO2" s="135"/>
      <c r="PAP2" s="135"/>
      <c r="PAQ2" s="135"/>
      <c r="PAR2" s="135"/>
      <c r="PAS2" s="135"/>
      <c r="PAT2" s="135"/>
      <c r="PAU2" s="135"/>
      <c r="PAV2" s="135"/>
      <c r="PAW2" s="135"/>
      <c r="PAX2" s="135"/>
      <c r="PAY2" s="135"/>
      <c r="PAZ2" s="135"/>
      <c r="PBA2" s="135"/>
      <c r="PBB2" s="135"/>
      <c r="PBC2" s="135"/>
      <c r="PBD2" s="135"/>
      <c r="PBE2" s="135"/>
      <c r="PBF2" s="135"/>
      <c r="PBG2" s="135"/>
      <c r="PBH2" s="135"/>
      <c r="PBI2" s="135"/>
      <c r="PBJ2" s="135"/>
      <c r="PBK2" s="135"/>
      <c r="PBL2" s="135"/>
      <c r="PBM2" s="135"/>
      <c r="PBN2" s="135"/>
      <c r="PBO2" s="135"/>
      <c r="PBP2" s="135"/>
      <c r="PBQ2" s="135"/>
      <c r="PBR2" s="135"/>
      <c r="PBS2" s="135"/>
      <c r="PBT2" s="135"/>
      <c r="PBU2" s="135"/>
      <c r="PBV2" s="135"/>
      <c r="PBW2" s="135"/>
      <c r="PBX2" s="135"/>
      <c r="PBY2" s="135"/>
      <c r="PBZ2" s="135"/>
      <c r="PCA2" s="135"/>
      <c r="PCB2" s="135"/>
      <c r="PCC2" s="135"/>
      <c r="PCD2" s="135"/>
      <c r="PCE2" s="135"/>
      <c r="PCF2" s="135"/>
      <c r="PCG2" s="135"/>
      <c r="PCH2" s="135"/>
      <c r="PCI2" s="135"/>
      <c r="PCJ2" s="135"/>
      <c r="PCK2" s="135"/>
      <c r="PCL2" s="135"/>
      <c r="PCM2" s="135"/>
      <c r="PCN2" s="135"/>
      <c r="PCO2" s="135"/>
      <c r="PCP2" s="135"/>
      <c r="PCQ2" s="135"/>
      <c r="PCR2" s="135"/>
      <c r="PCS2" s="135"/>
      <c r="PCT2" s="135"/>
      <c r="PCU2" s="135"/>
      <c r="PCV2" s="135"/>
      <c r="PCW2" s="135"/>
      <c r="PCX2" s="135"/>
      <c r="PCY2" s="135"/>
      <c r="PCZ2" s="135"/>
      <c r="PDA2" s="135"/>
      <c r="PDB2" s="135"/>
      <c r="PDC2" s="135"/>
      <c r="PDD2" s="135"/>
      <c r="PDE2" s="135"/>
      <c r="PDF2" s="135"/>
      <c r="PDG2" s="135"/>
      <c r="PDH2" s="135"/>
      <c r="PDI2" s="135"/>
      <c r="PDJ2" s="135"/>
      <c r="PDK2" s="135"/>
      <c r="PDL2" s="135"/>
      <c r="PDM2" s="135"/>
      <c r="PDN2" s="135"/>
      <c r="PDO2" s="135"/>
      <c r="PDP2" s="135"/>
      <c r="PDQ2" s="135"/>
      <c r="PDR2" s="135"/>
      <c r="PDS2" s="135"/>
      <c r="PDT2" s="135"/>
      <c r="PDU2" s="135"/>
      <c r="PDV2" s="135"/>
      <c r="PDW2" s="135"/>
      <c r="PDX2" s="135"/>
      <c r="PDY2" s="135"/>
      <c r="PDZ2" s="135"/>
      <c r="PEA2" s="135"/>
      <c r="PEB2" s="135"/>
      <c r="PEC2" s="135"/>
      <c r="PED2" s="135"/>
      <c r="PEE2" s="135"/>
      <c r="PEF2" s="135"/>
      <c r="PEG2" s="135"/>
      <c r="PEH2" s="135"/>
      <c r="PEI2" s="135"/>
      <c r="PEJ2" s="135"/>
      <c r="PEK2" s="135"/>
      <c r="PEL2" s="135"/>
      <c r="PEM2" s="135"/>
      <c r="PEN2" s="135"/>
      <c r="PEO2" s="135"/>
      <c r="PEP2" s="135"/>
      <c r="PEQ2" s="135"/>
      <c r="PER2" s="135"/>
      <c r="PES2" s="135"/>
      <c r="PET2" s="135"/>
      <c r="PEU2" s="135"/>
      <c r="PEV2" s="135"/>
      <c r="PEW2" s="135"/>
      <c r="PEX2" s="135"/>
      <c r="PEY2" s="135"/>
      <c r="PEZ2" s="135"/>
      <c r="PFA2" s="135"/>
      <c r="PFB2" s="135"/>
      <c r="PFC2" s="135"/>
      <c r="PFD2" s="135"/>
      <c r="PFE2" s="135"/>
      <c r="PFF2" s="135"/>
      <c r="PFG2" s="135"/>
      <c r="PFH2" s="135"/>
      <c r="PFI2" s="135"/>
      <c r="PFJ2" s="135"/>
      <c r="PFK2" s="135"/>
      <c r="PFL2" s="135"/>
      <c r="PFM2" s="135"/>
      <c r="PFN2" s="135"/>
      <c r="PFO2" s="135"/>
      <c r="PFP2" s="135"/>
      <c r="PFQ2" s="135"/>
      <c r="PFR2" s="135"/>
      <c r="PFS2" s="135"/>
      <c r="PFT2" s="135"/>
      <c r="PFU2" s="135"/>
      <c r="PFV2" s="135"/>
      <c r="PFW2" s="135"/>
      <c r="PFX2" s="135"/>
      <c r="PFY2" s="135"/>
      <c r="PFZ2" s="135"/>
      <c r="PGA2" s="135"/>
      <c r="PGB2" s="135"/>
      <c r="PGC2" s="135"/>
      <c r="PGD2" s="135"/>
      <c r="PGE2" s="135"/>
      <c r="PGF2" s="135"/>
      <c r="PGG2" s="135"/>
      <c r="PGH2" s="135"/>
      <c r="PGI2" s="135"/>
      <c r="PGJ2" s="135"/>
      <c r="PGK2" s="135"/>
      <c r="PGL2" s="135"/>
      <c r="PGM2" s="135"/>
      <c r="PGN2" s="135"/>
      <c r="PGO2" s="135"/>
      <c r="PGP2" s="135"/>
      <c r="PGQ2" s="135"/>
      <c r="PGR2" s="135"/>
      <c r="PGS2" s="135"/>
      <c r="PGT2" s="135"/>
      <c r="PGU2" s="135"/>
      <c r="PGV2" s="135"/>
      <c r="PGW2" s="135"/>
      <c r="PGX2" s="135"/>
      <c r="PGY2" s="135"/>
      <c r="PGZ2" s="135"/>
      <c r="PHA2" s="135"/>
      <c r="PHB2" s="135"/>
      <c r="PHC2" s="135"/>
      <c r="PHD2" s="135"/>
      <c r="PHE2" s="135"/>
      <c r="PHF2" s="135"/>
      <c r="PHG2" s="135"/>
      <c r="PHH2" s="135"/>
      <c r="PHI2" s="135"/>
      <c r="PHJ2" s="135"/>
      <c r="PHK2" s="135"/>
      <c r="PHL2" s="135"/>
      <c r="PHM2" s="135"/>
      <c r="PHN2" s="135"/>
      <c r="PHO2" s="135"/>
      <c r="PHP2" s="135"/>
      <c r="PHQ2" s="135"/>
      <c r="PHR2" s="135"/>
      <c r="PHS2" s="135"/>
      <c r="PHT2" s="135"/>
      <c r="PHU2" s="135"/>
      <c r="PHV2" s="135"/>
      <c r="PHW2" s="135"/>
      <c r="PHX2" s="135"/>
      <c r="PHY2" s="135"/>
      <c r="PHZ2" s="135"/>
      <c r="PIA2" s="135"/>
      <c r="PIB2" s="135"/>
      <c r="PIC2" s="135"/>
      <c r="PID2" s="135"/>
      <c r="PIE2" s="135"/>
      <c r="PIF2" s="135"/>
      <c r="PIG2" s="135"/>
      <c r="PIH2" s="135"/>
      <c r="PII2" s="135"/>
      <c r="PIJ2" s="135"/>
      <c r="PIK2" s="135"/>
      <c r="PIL2" s="135"/>
      <c r="PIM2" s="135"/>
      <c r="PIN2" s="135"/>
      <c r="PIO2" s="135"/>
      <c r="PIP2" s="135"/>
      <c r="PIQ2" s="135"/>
      <c r="PIR2" s="135"/>
      <c r="PIS2" s="135"/>
      <c r="PIT2" s="135"/>
      <c r="PIU2" s="135"/>
      <c r="PIV2" s="135"/>
      <c r="PIW2" s="135"/>
      <c r="PIX2" s="135"/>
      <c r="PIY2" s="135"/>
      <c r="PIZ2" s="135"/>
      <c r="PJA2" s="135"/>
      <c r="PJB2" s="135"/>
      <c r="PJC2" s="135"/>
      <c r="PJD2" s="135"/>
      <c r="PJE2" s="135"/>
      <c r="PJF2" s="135"/>
      <c r="PJG2" s="135"/>
      <c r="PJH2" s="135"/>
      <c r="PJI2" s="135"/>
      <c r="PJJ2" s="135"/>
      <c r="PJK2" s="135"/>
      <c r="PJL2" s="135"/>
      <c r="PJM2" s="135"/>
      <c r="PJN2" s="135"/>
      <c r="PJO2" s="135"/>
      <c r="PJP2" s="135"/>
      <c r="PJQ2" s="135"/>
      <c r="PJR2" s="135"/>
      <c r="PJS2" s="135"/>
      <c r="PJT2" s="135"/>
      <c r="PJU2" s="135"/>
      <c r="PJV2" s="135"/>
      <c r="PJW2" s="135"/>
      <c r="PJX2" s="135"/>
      <c r="PJY2" s="135"/>
      <c r="PJZ2" s="135"/>
      <c r="PKA2" s="135"/>
      <c r="PKB2" s="135"/>
      <c r="PKC2" s="135"/>
      <c r="PKD2" s="135"/>
      <c r="PKE2" s="135"/>
      <c r="PKF2" s="135"/>
      <c r="PKG2" s="135"/>
      <c r="PKH2" s="135"/>
      <c r="PKI2" s="135"/>
      <c r="PKJ2" s="135"/>
      <c r="PKK2" s="135"/>
      <c r="PKL2" s="135"/>
      <c r="PKM2" s="135"/>
      <c r="PKN2" s="135"/>
      <c r="PKO2" s="135"/>
      <c r="PKP2" s="135"/>
      <c r="PKQ2" s="135"/>
      <c r="PKR2" s="135"/>
      <c r="PKS2" s="135"/>
      <c r="PKT2" s="135"/>
      <c r="PKU2" s="135"/>
      <c r="PKV2" s="135"/>
      <c r="PKW2" s="135"/>
      <c r="PKX2" s="135"/>
      <c r="PKY2" s="135"/>
      <c r="PKZ2" s="135"/>
      <c r="PLA2" s="135"/>
      <c r="PLB2" s="135"/>
      <c r="PLC2" s="135"/>
      <c r="PLD2" s="135"/>
      <c r="PLE2" s="135"/>
      <c r="PLF2" s="135"/>
      <c r="PLG2" s="135"/>
      <c r="PLH2" s="135"/>
      <c r="PLI2" s="135"/>
      <c r="PLJ2" s="135"/>
      <c r="PLK2" s="135"/>
      <c r="PLL2" s="135"/>
      <c r="PLM2" s="135"/>
      <c r="PLN2" s="135"/>
      <c r="PLO2" s="135"/>
      <c r="PLP2" s="135"/>
      <c r="PLQ2" s="135"/>
      <c r="PLR2" s="135"/>
      <c r="PLS2" s="135"/>
      <c r="PLT2" s="135"/>
      <c r="PLU2" s="135"/>
      <c r="PLV2" s="135"/>
      <c r="PLW2" s="135"/>
      <c r="PLX2" s="135"/>
      <c r="PLY2" s="135"/>
      <c r="PLZ2" s="135"/>
      <c r="PMA2" s="135"/>
      <c r="PMB2" s="135"/>
      <c r="PMC2" s="135"/>
      <c r="PMD2" s="135"/>
      <c r="PME2" s="135"/>
      <c r="PMF2" s="135"/>
      <c r="PMG2" s="135"/>
      <c r="PMH2" s="135"/>
      <c r="PMI2" s="135"/>
      <c r="PMJ2" s="135"/>
      <c r="PMK2" s="135"/>
      <c r="PML2" s="135"/>
      <c r="PMM2" s="135"/>
      <c r="PMN2" s="135"/>
      <c r="PMO2" s="135"/>
      <c r="PMP2" s="135"/>
      <c r="PMQ2" s="135"/>
      <c r="PMR2" s="135"/>
      <c r="PMS2" s="135"/>
      <c r="PMT2" s="135"/>
      <c r="PMU2" s="135"/>
      <c r="PMV2" s="135"/>
      <c r="PMW2" s="135"/>
      <c r="PMX2" s="135"/>
      <c r="PMY2" s="135"/>
      <c r="PMZ2" s="135"/>
      <c r="PNA2" s="135"/>
      <c r="PNB2" s="135"/>
      <c r="PNC2" s="135"/>
      <c r="PND2" s="135"/>
      <c r="PNE2" s="135"/>
      <c r="PNF2" s="135"/>
      <c r="PNG2" s="135"/>
      <c r="PNH2" s="135"/>
      <c r="PNI2" s="135"/>
      <c r="PNJ2" s="135"/>
      <c r="PNK2" s="135"/>
      <c r="PNL2" s="135"/>
      <c r="PNM2" s="135"/>
      <c r="PNN2" s="135"/>
      <c r="PNO2" s="135"/>
      <c r="PNP2" s="135"/>
      <c r="PNQ2" s="135"/>
      <c r="PNR2" s="135"/>
      <c r="PNS2" s="135"/>
      <c r="PNT2" s="135"/>
      <c r="PNU2" s="135"/>
      <c r="PNV2" s="135"/>
      <c r="PNW2" s="135"/>
      <c r="PNX2" s="135"/>
      <c r="PNY2" s="135"/>
      <c r="PNZ2" s="135"/>
      <c r="POA2" s="135"/>
      <c r="POB2" s="135"/>
      <c r="POC2" s="135"/>
      <c r="POD2" s="135"/>
      <c r="POE2" s="135"/>
      <c r="POF2" s="135"/>
      <c r="POG2" s="135"/>
      <c r="POH2" s="135"/>
      <c r="POI2" s="135"/>
      <c r="POJ2" s="135"/>
      <c r="POK2" s="135"/>
      <c r="POL2" s="135"/>
      <c r="POM2" s="135"/>
      <c r="PON2" s="135"/>
      <c r="POO2" s="135"/>
      <c r="POP2" s="135"/>
      <c r="POQ2" s="135"/>
      <c r="POR2" s="135"/>
      <c r="POS2" s="135"/>
      <c r="POT2" s="135"/>
      <c r="POU2" s="135"/>
      <c r="POV2" s="135"/>
      <c r="POW2" s="135"/>
      <c r="POX2" s="135"/>
      <c r="POY2" s="135"/>
      <c r="POZ2" s="135"/>
      <c r="PPA2" s="135"/>
      <c r="PPB2" s="135"/>
      <c r="PPC2" s="135"/>
      <c r="PPD2" s="135"/>
      <c r="PPE2" s="135"/>
      <c r="PPF2" s="135"/>
      <c r="PPG2" s="135"/>
      <c r="PPH2" s="135"/>
      <c r="PPI2" s="135"/>
      <c r="PPJ2" s="135"/>
      <c r="PPK2" s="135"/>
      <c r="PPL2" s="135"/>
      <c r="PPM2" s="135"/>
      <c r="PPN2" s="135"/>
      <c r="PPO2" s="135"/>
      <c r="PPP2" s="135"/>
      <c r="PPQ2" s="135"/>
      <c r="PPR2" s="135"/>
      <c r="PPS2" s="135"/>
      <c r="PPT2" s="135"/>
      <c r="PPU2" s="135"/>
      <c r="PPV2" s="135"/>
      <c r="PPW2" s="135"/>
      <c r="PPX2" s="135"/>
      <c r="PPY2" s="135"/>
      <c r="PPZ2" s="135"/>
      <c r="PQA2" s="135"/>
      <c r="PQB2" s="135"/>
      <c r="PQC2" s="135"/>
      <c r="PQD2" s="135"/>
      <c r="PQE2" s="135"/>
      <c r="PQF2" s="135"/>
      <c r="PQG2" s="135"/>
      <c r="PQH2" s="135"/>
      <c r="PQI2" s="135"/>
      <c r="PQJ2" s="135"/>
      <c r="PQK2" s="135"/>
      <c r="PQL2" s="135"/>
      <c r="PQM2" s="135"/>
      <c r="PQN2" s="135"/>
      <c r="PQO2" s="135"/>
      <c r="PQP2" s="135"/>
      <c r="PQQ2" s="135"/>
      <c r="PQR2" s="135"/>
      <c r="PQS2" s="135"/>
      <c r="PQT2" s="135"/>
      <c r="PQU2" s="135"/>
      <c r="PQV2" s="135"/>
      <c r="PQW2" s="135"/>
      <c r="PQX2" s="135"/>
      <c r="PQY2" s="135"/>
      <c r="PQZ2" s="135"/>
      <c r="PRA2" s="135"/>
      <c r="PRB2" s="135"/>
      <c r="PRC2" s="135"/>
      <c r="PRD2" s="135"/>
      <c r="PRE2" s="135"/>
      <c r="PRF2" s="135"/>
      <c r="PRG2" s="135"/>
      <c r="PRH2" s="135"/>
      <c r="PRI2" s="135"/>
      <c r="PRJ2" s="135"/>
      <c r="PRK2" s="135"/>
      <c r="PRL2" s="135"/>
      <c r="PRM2" s="135"/>
      <c r="PRN2" s="135"/>
      <c r="PRO2" s="135"/>
      <c r="PRP2" s="135"/>
      <c r="PRQ2" s="135"/>
      <c r="PRR2" s="135"/>
      <c r="PRS2" s="135"/>
      <c r="PRT2" s="135"/>
      <c r="PRU2" s="135"/>
      <c r="PRV2" s="135"/>
      <c r="PRW2" s="135"/>
      <c r="PRX2" s="135"/>
      <c r="PRY2" s="135"/>
      <c r="PRZ2" s="135"/>
      <c r="PSA2" s="135"/>
      <c r="PSB2" s="135"/>
      <c r="PSC2" s="135"/>
      <c r="PSD2" s="135"/>
      <c r="PSE2" s="135"/>
      <c r="PSF2" s="135"/>
      <c r="PSG2" s="135"/>
      <c r="PSH2" s="135"/>
      <c r="PSI2" s="135"/>
      <c r="PSJ2" s="135"/>
      <c r="PSK2" s="135"/>
      <c r="PSL2" s="135"/>
      <c r="PSM2" s="135"/>
      <c r="PSN2" s="135"/>
      <c r="PSO2" s="135"/>
      <c r="PSP2" s="135"/>
      <c r="PSQ2" s="135"/>
      <c r="PSR2" s="135"/>
      <c r="PSS2" s="135"/>
      <c r="PST2" s="135"/>
      <c r="PSU2" s="135"/>
      <c r="PSV2" s="135"/>
      <c r="PSW2" s="135"/>
      <c r="PSX2" s="135"/>
      <c r="PSY2" s="135"/>
      <c r="PSZ2" s="135"/>
      <c r="PTA2" s="135"/>
      <c r="PTB2" s="135"/>
      <c r="PTC2" s="135"/>
      <c r="PTD2" s="135"/>
      <c r="PTE2" s="135"/>
      <c r="PTF2" s="135"/>
      <c r="PTG2" s="135"/>
      <c r="PTH2" s="135"/>
      <c r="PTI2" s="135"/>
      <c r="PTJ2" s="135"/>
      <c r="PTK2" s="135"/>
      <c r="PTL2" s="135"/>
      <c r="PTM2" s="135"/>
      <c r="PTN2" s="135"/>
      <c r="PTO2" s="135"/>
      <c r="PTP2" s="135"/>
      <c r="PTQ2" s="135"/>
      <c r="PTR2" s="135"/>
      <c r="PTS2" s="135"/>
      <c r="PTT2" s="135"/>
      <c r="PTU2" s="135"/>
      <c r="PTV2" s="135"/>
      <c r="PTW2" s="135"/>
      <c r="PTX2" s="135"/>
      <c r="PTY2" s="135"/>
      <c r="PTZ2" s="135"/>
      <c r="PUA2" s="135"/>
      <c r="PUB2" s="135"/>
      <c r="PUC2" s="135"/>
      <c r="PUD2" s="135"/>
      <c r="PUE2" s="135"/>
      <c r="PUF2" s="135"/>
      <c r="PUG2" s="135"/>
      <c r="PUH2" s="135"/>
      <c r="PUI2" s="135"/>
      <c r="PUJ2" s="135"/>
      <c r="PUK2" s="135"/>
      <c r="PUL2" s="135"/>
      <c r="PUM2" s="135"/>
      <c r="PUN2" s="135"/>
      <c r="PUO2" s="135"/>
      <c r="PUP2" s="135"/>
      <c r="PUQ2" s="135"/>
      <c r="PUR2" s="135"/>
      <c r="PUS2" s="135"/>
      <c r="PUT2" s="135"/>
      <c r="PUU2" s="135"/>
      <c r="PUV2" s="135"/>
      <c r="PUW2" s="135"/>
      <c r="PUX2" s="135"/>
      <c r="PUY2" s="135"/>
      <c r="PUZ2" s="135"/>
      <c r="PVA2" s="135"/>
      <c r="PVB2" s="135"/>
      <c r="PVC2" s="135"/>
      <c r="PVD2" s="135"/>
      <c r="PVE2" s="135"/>
      <c r="PVF2" s="135"/>
      <c r="PVG2" s="135"/>
      <c r="PVH2" s="135"/>
      <c r="PVI2" s="135"/>
      <c r="PVJ2" s="135"/>
      <c r="PVK2" s="135"/>
      <c r="PVL2" s="135"/>
      <c r="PVM2" s="135"/>
      <c r="PVN2" s="135"/>
      <c r="PVO2" s="135"/>
      <c r="PVP2" s="135"/>
      <c r="PVQ2" s="135"/>
      <c r="PVR2" s="135"/>
      <c r="PVS2" s="135"/>
      <c r="PVT2" s="135"/>
      <c r="PVU2" s="135"/>
      <c r="PVV2" s="135"/>
      <c r="PVW2" s="135"/>
      <c r="PVX2" s="135"/>
      <c r="PVY2" s="135"/>
      <c r="PVZ2" s="135"/>
      <c r="PWA2" s="135"/>
      <c r="PWB2" s="135"/>
      <c r="PWC2" s="135"/>
      <c r="PWD2" s="135"/>
      <c r="PWE2" s="135"/>
      <c r="PWF2" s="135"/>
      <c r="PWG2" s="135"/>
      <c r="PWH2" s="135"/>
      <c r="PWI2" s="135"/>
      <c r="PWJ2" s="135"/>
      <c r="PWK2" s="135"/>
      <c r="PWL2" s="135"/>
      <c r="PWM2" s="135"/>
      <c r="PWN2" s="135"/>
      <c r="PWO2" s="135"/>
      <c r="PWP2" s="135"/>
      <c r="PWQ2" s="135"/>
      <c r="PWR2" s="135"/>
      <c r="PWS2" s="135"/>
      <c r="PWT2" s="135"/>
      <c r="PWU2" s="135"/>
      <c r="PWV2" s="135"/>
      <c r="PWW2" s="135"/>
      <c r="PWX2" s="135"/>
      <c r="PWY2" s="135"/>
      <c r="PWZ2" s="135"/>
      <c r="PXA2" s="135"/>
      <c r="PXB2" s="135"/>
      <c r="PXC2" s="135"/>
      <c r="PXD2" s="135"/>
      <c r="PXE2" s="135"/>
      <c r="PXF2" s="135"/>
      <c r="PXG2" s="135"/>
      <c r="PXH2" s="135"/>
      <c r="PXI2" s="135"/>
      <c r="PXJ2" s="135"/>
      <c r="PXK2" s="135"/>
      <c r="PXL2" s="135"/>
      <c r="PXM2" s="135"/>
      <c r="PXN2" s="135"/>
      <c r="PXO2" s="135"/>
      <c r="PXP2" s="135"/>
      <c r="PXQ2" s="135"/>
      <c r="PXR2" s="135"/>
      <c r="PXS2" s="135"/>
      <c r="PXT2" s="135"/>
      <c r="PXU2" s="135"/>
      <c r="PXV2" s="135"/>
      <c r="PXW2" s="135"/>
      <c r="PXX2" s="135"/>
      <c r="PXY2" s="135"/>
      <c r="PXZ2" s="135"/>
      <c r="PYA2" s="135"/>
      <c r="PYB2" s="135"/>
      <c r="PYC2" s="135"/>
      <c r="PYD2" s="135"/>
      <c r="PYE2" s="135"/>
      <c r="PYF2" s="135"/>
      <c r="PYG2" s="135"/>
      <c r="PYH2" s="135"/>
      <c r="PYI2" s="135"/>
      <c r="PYJ2" s="135"/>
      <c r="PYK2" s="135"/>
      <c r="PYL2" s="135"/>
      <c r="PYM2" s="135"/>
      <c r="PYN2" s="135"/>
      <c r="PYO2" s="135"/>
      <c r="PYP2" s="135"/>
      <c r="PYQ2" s="135"/>
      <c r="PYR2" s="135"/>
      <c r="PYS2" s="135"/>
      <c r="PYT2" s="135"/>
      <c r="PYU2" s="135"/>
      <c r="PYV2" s="135"/>
      <c r="PYW2" s="135"/>
      <c r="PYX2" s="135"/>
      <c r="PYY2" s="135"/>
      <c r="PYZ2" s="135"/>
      <c r="PZA2" s="135"/>
      <c r="PZB2" s="135"/>
      <c r="PZC2" s="135"/>
      <c r="PZD2" s="135"/>
      <c r="PZE2" s="135"/>
      <c r="PZF2" s="135"/>
      <c r="PZG2" s="135"/>
      <c r="PZH2" s="135"/>
      <c r="PZI2" s="135"/>
      <c r="PZJ2" s="135"/>
      <c r="PZK2" s="135"/>
      <c r="PZL2" s="135"/>
      <c r="PZM2" s="135"/>
      <c r="PZN2" s="135"/>
      <c r="PZO2" s="135"/>
      <c r="PZP2" s="135"/>
      <c r="PZQ2" s="135"/>
      <c r="PZR2" s="135"/>
      <c r="PZS2" s="135"/>
      <c r="PZT2" s="135"/>
      <c r="PZU2" s="135"/>
      <c r="PZV2" s="135"/>
      <c r="PZW2" s="135"/>
      <c r="PZX2" s="135"/>
      <c r="PZY2" s="135"/>
      <c r="PZZ2" s="135"/>
      <c r="QAA2" s="135"/>
      <c r="QAB2" s="135"/>
      <c r="QAC2" s="135"/>
      <c r="QAD2" s="135"/>
      <c r="QAE2" s="135"/>
      <c r="QAF2" s="135"/>
      <c r="QAG2" s="135"/>
      <c r="QAH2" s="135"/>
      <c r="QAI2" s="135"/>
      <c r="QAJ2" s="135"/>
      <c r="QAK2" s="135"/>
      <c r="QAL2" s="135"/>
      <c r="QAM2" s="135"/>
      <c r="QAN2" s="135"/>
      <c r="QAO2" s="135"/>
      <c r="QAP2" s="135"/>
      <c r="QAQ2" s="135"/>
      <c r="QAR2" s="135"/>
      <c r="QAS2" s="135"/>
      <c r="QAT2" s="135"/>
      <c r="QAU2" s="135"/>
      <c r="QAV2" s="135"/>
      <c r="QAW2" s="135"/>
      <c r="QAX2" s="135"/>
      <c r="QAY2" s="135"/>
      <c r="QAZ2" s="135"/>
      <c r="QBA2" s="135"/>
      <c r="QBB2" s="135"/>
      <c r="QBC2" s="135"/>
      <c r="QBD2" s="135"/>
      <c r="QBE2" s="135"/>
      <c r="QBF2" s="135"/>
      <c r="QBG2" s="135"/>
      <c r="QBH2" s="135"/>
      <c r="QBI2" s="135"/>
      <c r="QBJ2" s="135"/>
      <c r="QBK2" s="135"/>
      <c r="QBL2" s="135"/>
      <c r="QBM2" s="135"/>
      <c r="QBN2" s="135"/>
      <c r="QBO2" s="135"/>
      <c r="QBP2" s="135"/>
      <c r="QBQ2" s="135"/>
      <c r="QBR2" s="135"/>
      <c r="QBS2" s="135"/>
      <c r="QBT2" s="135"/>
      <c r="QBU2" s="135"/>
      <c r="QBV2" s="135"/>
      <c r="QBW2" s="135"/>
      <c r="QBX2" s="135"/>
      <c r="QBY2" s="135"/>
      <c r="QBZ2" s="135"/>
      <c r="QCA2" s="135"/>
      <c r="QCB2" s="135"/>
      <c r="QCC2" s="135"/>
      <c r="QCD2" s="135"/>
      <c r="QCE2" s="135"/>
      <c r="QCF2" s="135"/>
      <c r="QCG2" s="135"/>
      <c r="QCH2" s="135"/>
      <c r="QCI2" s="135"/>
      <c r="QCJ2" s="135"/>
      <c r="QCK2" s="135"/>
      <c r="QCL2" s="135"/>
      <c r="QCM2" s="135"/>
      <c r="QCN2" s="135"/>
      <c r="QCO2" s="135"/>
      <c r="QCP2" s="135"/>
      <c r="QCQ2" s="135"/>
      <c r="QCR2" s="135"/>
      <c r="QCS2" s="135"/>
      <c r="QCT2" s="135"/>
      <c r="QCU2" s="135"/>
      <c r="QCV2" s="135"/>
      <c r="QCW2" s="135"/>
      <c r="QCX2" s="135"/>
      <c r="QCY2" s="135"/>
      <c r="QCZ2" s="135"/>
      <c r="QDA2" s="135"/>
      <c r="QDB2" s="135"/>
      <c r="QDC2" s="135"/>
      <c r="QDD2" s="135"/>
      <c r="QDE2" s="135"/>
      <c r="QDF2" s="135"/>
      <c r="QDG2" s="135"/>
      <c r="QDH2" s="135"/>
      <c r="QDI2" s="135"/>
      <c r="QDJ2" s="135"/>
      <c r="QDK2" s="135"/>
      <c r="QDL2" s="135"/>
      <c r="QDM2" s="135"/>
      <c r="QDN2" s="135"/>
      <c r="QDO2" s="135"/>
      <c r="QDP2" s="135"/>
      <c r="QDQ2" s="135"/>
      <c r="QDR2" s="135"/>
      <c r="QDS2" s="135"/>
      <c r="QDT2" s="135"/>
      <c r="QDU2" s="135"/>
      <c r="QDV2" s="135"/>
      <c r="QDW2" s="135"/>
      <c r="QDX2" s="135"/>
      <c r="QDY2" s="135"/>
      <c r="QDZ2" s="135"/>
      <c r="QEA2" s="135"/>
      <c r="QEB2" s="135"/>
      <c r="QEC2" s="135"/>
      <c r="QED2" s="135"/>
      <c r="QEE2" s="135"/>
      <c r="QEF2" s="135"/>
      <c r="QEG2" s="135"/>
      <c r="QEH2" s="135"/>
      <c r="QEI2" s="135"/>
      <c r="QEJ2" s="135"/>
      <c r="QEK2" s="135"/>
      <c r="QEL2" s="135"/>
      <c r="QEM2" s="135"/>
      <c r="QEN2" s="135"/>
      <c r="QEO2" s="135"/>
      <c r="QEP2" s="135"/>
      <c r="QEQ2" s="135"/>
      <c r="QER2" s="135"/>
      <c r="QES2" s="135"/>
      <c r="QET2" s="135"/>
      <c r="QEU2" s="135"/>
      <c r="QEV2" s="135"/>
      <c r="QEW2" s="135"/>
      <c r="QEX2" s="135"/>
      <c r="QEY2" s="135"/>
      <c r="QEZ2" s="135"/>
      <c r="QFA2" s="135"/>
      <c r="QFB2" s="135"/>
      <c r="QFC2" s="135"/>
      <c r="QFD2" s="135"/>
      <c r="QFE2" s="135"/>
      <c r="QFF2" s="135"/>
      <c r="QFG2" s="135"/>
      <c r="QFH2" s="135"/>
      <c r="QFI2" s="135"/>
      <c r="QFJ2" s="135"/>
      <c r="QFK2" s="135"/>
      <c r="QFL2" s="135"/>
      <c r="QFM2" s="135"/>
      <c r="QFN2" s="135"/>
      <c r="QFO2" s="135"/>
      <c r="QFP2" s="135"/>
      <c r="QFQ2" s="135"/>
      <c r="QFR2" s="135"/>
      <c r="QFS2" s="135"/>
      <c r="QFT2" s="135"/>
      <c r="QFU2" s="135"/>
      <c r="QFV2" s="135"/>
      <c r="QFW2" s="135"/>
      <c r="QFX2" s="135"/>
      <c r="QFY2" s="135"/>
      <c r="QFZ2" s="135"/>
      <c r="QGA2" s="135"/>
      <c r="QGB2" s="135"/>
      <c r="QGC2" s="135"/>
      <c r="QGD2" s="135"/>
      <c r="QGE2" s="135"/>
      <c r="QGF2" s="135"/>
      <c r="QGG2" s="135"/>
      <c r="QGH2" s="135"/>
      <c r="QGI2" s="135"/>
      <c r="QGJ2" s="135"/>
      <c r="QGK2" s="135"/>
      <c r="QGL2" s="135"/>
      <c r="QGM2" s="135"/>
      <c r="QGN2" s="135"/>
      <c r="QGO2" s="135"/>
      <c r="QGP2" s="135"/>
      <c r="QGQ2" s="135"/>
      <c r="QGR2" s="135"/>
      <c r="QGS2" s="135"/>
      <c r="QGT2" s="135"/>
      <c r="QGU2" s="135"/>
      <c r="QGV2" s="135"/>
      <c r="QGW2" s="135"/>
      <c r="QGX2" s="135"/>
      <c r="QGY2" s="135"/>
      <c r="QGZ2" s="135"/>
      <c r="QHA2" s="135"/>
      <c r="QHB2" s="135"/>
      <c r="QHC2" s="135"/>
      <c r="QHD2" s="135"/>
      <c r="QHE2" s="135"/>
      <c r="QHF2" s="135"/>
      <c r="QHG2" s="135"/>
      <c r="QHH2" s="135"/>
      <c r="QHI2" s="135"/>
      <c r="QHJ2" s="135"/>
      <c r="QHK2" s="135"/>
      <c r="QHL2" s="135"/>
      <c r="QHM2" s="135"/>
      <c r="QHN2" s="135"/>
      <c r="QHO2" s="135"/>
      <c r="QHP2" s="135"/>
      <c r="QHQ2" s="135"/>
      <c r="QHR2" s="135"/>
      <c r="QHS2" s="135"/>
      <c r="QHT2" s="135"/>
      <c r="QHU2" s="135"/>
      <c r="QHV2" s="135"/>
      <c r="QHW2" s="135"/>
      <c r="QHX2" s="135"/>
      <c r="QHY2" s="135"/>
      <c r="QHZ2" s="135"/>
      <c r="QIA2" s="135"/>
      <c r="QIB2" s="135"/>
      <c r="QIC2" s="135"/>
      <c r="QID2" s="135"/>
      <c r="QIE2" s="135"/>
      <c r="QIF2" s="135"/>
      <c r="QIG2" s="135"/>
      <c r="QIH2" s="135"/>
      <c r="QII2" s="135"/>
      <c r="QIJ2" s="135"/>
      <c r="QIK2" s="135"/>
      <c r="QIL2" s="135"/>
      <c r="QIM2" s="135"/>
      <c r="QIN2" s="135"/>
      <c r="QIO2" s="135"/>
      <c r="QIP2" s="135"/>
      <c r="QIQ2" s="135"/>
      <c r="QIR2" s="135"/>
      <c r="QIS2" s="135"/>
      <c r="QIT2" s="135"/>
      <c r="QIU2" s="135"/>
      <c r="QIV2" s="135"/>
      <c r="QIW2" s="135"/>
      <c r="QIX2" s="135"/>
      <c r="QIY2" s="135"/>
      <c r="QIZ2" s="135"/>
      <c r="QJA2" s="135"/>
      <c r="QJB2" s="135"/>
      <c r="QJC2" s="135"/>
      <c r="QJD2" s="135"/>
      <c r="QJE2" s="135"/>
      <c r="QJF2" s="135"/>
      <c r="QJG2" s="135"/>
      <c r="QJH2" s="135"/>
      <c r="QJI2" s="135"/>
      <c r="QJJ2" s="135"/>
      <c r="QJK2" s="135"/>
      <c r="QJL2" s="135"/>
      <c r="QJM2" s="135"/>
      <c r="QJN2" s="135"/>
      <c r="QJO2" s="135"/>
      <c r="QJP2" s="135"/>
      <c r="QJQ2" s="135"/>
      <c r="QJR2" s="135"/>
      <c r="QJS2" s="135"/>
      <c r="QJT2" s="135"/>
      <c r="QJU2" s="135"/>
      <c r="QJV2" s="135"/>
      <c r="QJW2" s="135"/>
      <c r="QJX2" s="135"/>
      <c r="QJY2" s="135"/>
      <c r="QJZ2" s="135"/>
      <c r="QKA2" s="135"/>
      <c r="QKB2" s="135"/>
      <c r="QKC2" s="135"/>
      <c r="QKD2" s="135"/>
      <c r="QKE2" s="135"/>
      <c r="QKF2" s="135"/>
      <c r="QKG2" s="135"/>
      <c r="QKH2" s="135"/>
      <c r="QKI2" s="135"/>
      <c r="QKJ2" s="135"/>
      <c r="QKK2" s="135"/>
      <c r="QKL2" s="135"/>
      <c r="QKM2" s="135"/>
      <c r="QKN2" s="135"/>
      <c r="QKO2" s="135"/>
      <c r="QKP2" s="135"/>
      <c r="QKQ2" s="135"/>
      <c r="QKR2" s="135"/>
      <c r="QKS2" s="135"/>
      <c r="QKT2" s="135"/>
      <c r="QKU2" s="135"/>
      <c r="QKV2" s="135"/>
      <c r="QKW2" s="135"/>
      <c r="QKX2" s="135"/>
      <c r="QKY2" s="135"/>
      <c r="QKZ2" s="135"/>
      <c r="QLA2" s="135"/>
      <c r="QLB2" s="135"/>
      <c r="QLC2" s="135"/>
      <c r="QLD2" s="135"/>
      <c r="QLE2" s="135"/>
      <c r="QLF2" s="135"/>
      <c r="QLG2" s="135"/>
      <c r="QLH2" s="135"/>
      <c r="QLI2" s="135"/>
      <c r="QLJ2" s="135"/>
      <c r="QLK2" s="135"/>
      <c r="QLL2" s="135"/>
      <c r="QLM2" s="135"/>
      <c r="QLN2" s="135"/>
      <c r="QLO2" s="135"/>
      <c r="QLP2" s="135"/>
      <c r="QLQ2" s="135"/>
      <c r="QLR2" s="135"/>
      <c r="QLS2" s="135"/>
      <c r="QLT2" s="135"/>
      <c r="QLU2" s="135"/>
      <c r="QLV2" s="135"/>
      <c r="QLW2" s="135"/>
      <c r="QLX2" s="135"/>
      <c r="QLY2" s="135"/>
      <c r="QLZ2" s="135"/>
      <c r="QMA2" s="135"/>
      <c r="QMB2" s="135"/>
      <c r="QMC2" s="135"/>
      <c r="QMD2" s="135"/>
      <c r="QME2" s="135"/>
      <c r="QMF2" s="135"/>
      <c r="QMG2" s="135"/>
      <c r="QMH2" s="135"/>
      <c r="QMI2" s="135"/>
      <c r="QMJ2" s="135"/>
      <c r="QMK2" s="135"/>
      <c r="QML2" s="135"/>
      <c r="QMM2" s="135"/>
      <c r="QMN2" s="135"/>
      <c r="QMO2" s="135"/>
      <c r="QMP2" s="135"/>
      <c r="QMQ2" s="135"/>
      <c r="QMR2" s="135"/>
      <c r="QMS2" s="135"/>
      <c r="QMT2" s="135"/>
      <c r="QMU2" s="135"/>
      <c r="QMV2" s="135"/>
      <c r="QMW2" s="135"/>
      <c r="QMX2" s="135"/>
      <c r="QMY2" s="135"/>
      <c r="QMZ2" s="135"/>
      <c r="QNA2" s="135"/>
      <c r="QNB2" s="135"/>
      <c r="QNC2" s="135"/>
      <c r="QND2" s="135"/>
      <c r="QNE2" s="135"/>
      <c r="QNF2" s="135"/>
      <c r="QNG2" s="135"/>
      <c r="QNH2" s="135"/>
      <c r="QNI2" s="135"/>
      <c r="QNJ2" s="135"/>
      <c r="QNK2" s="135"/>
      <c r="QNL2" s="135"/>
      <c r="QNM2" s="135"/>
      <c r="QNN2" s="135"/>
      <c r="QNO2" s="135"/>
      <c r="QNP2" s="135"/>
      <c r="QNQ2" s="135"/>
      <c r="QNR2" s="135"/>
      <c r="QNS2" s="135"/>
      <c r="QNT2" s="135"/>
      <c r="QNU2" s="135"/>
      <c r="QNV2" s="135"/>
      <c r="QNW2" s="135"/>
      <c r="QNX2" s="135"/>
      <c r="QNY2" s="135"/>
      <c r="QNZ2" s="135"/>
      <c r="QOA2" s="135"/>
      <c r="QOB2" s="135"/>
      <c r="QOC2" s="135"/>
      <c r="QOD2" s="135"/>
      <c r="QOE2" s="135"/>
      <c r="QOF2" s="135"/>
      <c r="QOG2" s="135"/>
      <c r="QOH2" s="135"/>
      <c r="QOI2" s="135"/>
      <c r="QOJ2" s="135"/>
      <c r="QOK2" s="135"/>
      <c r="QOL2" s="135"/>
      <c r="QOM2" s="135"/>
      <c r="QON2" s="135"/>
      <c r="QOO2" s="135"/>
      <c r="QOP2" s="135"/>
      <c r="QOQ2" s="135"/>
      <c r="QOR2" s="135"/>
      <c r="QOS2" s="135"/>
      <c r="QOT2" s="135"/>
      <c r="QOU2" s="135"/>
      <c r="QOV2" s="135"/>
      <c r="QOW2" s="135"/>
      <c r="QOX2" s="135"/>
      <c r="QOY2" s="135"/>
      <c r="QOZ2" s="135"/>
      <c r="QPA2" s="135"/>
      <c r="QPB2" s="135"/>
      <c r="QPC2" s="135"/>
      <c r="QPD2" s="135"/>
      <c r="QPE2" s="135"/>
      <c r="QPF2" s="135"/>
      <c r="QPG2" s="135"/>
      <c r="QPH2" s="135"/>
      <c r="QPI2" s="135"/>
      <c r="QPJ2" s="135"/>
      <c r="QPK2" s="135"/>
      <c r="QPL2" s="135"/>
      <c r="QPM2" s="135"/>
      <c r="QPN2" s="135"/>
      <c r="QPO2" s="135"/>
      <c r="QPP2" s="135"/>
      <c r="QPQ2" s="135"/>
      <c r="QPR2" s="135"/>
      <c r="QPS2" s="135"/>
      <c r="QPT2" s="135"/>
      <c r="QPU2" s="135"/>
      <c r="QPV2" s="135"/>
      <c r="QPW2" s="135"/>
      <c r="QPX2" s="135"/>
      <c r="QPY2" s="135"/>
      <c r="QPZ2" s="135"/>
      <c r="QQA2" s="135"/>
      <c r="QQB2" s="135"/>
      <c r="QQC2" s="135"/>
      <c r="QQD2" s="135"/>
      <c r="QQE2" s="135"/>
      <c r="QQF2" s="135"/>
      <c r="QQG2" s="135"/>
      <c r="QQH2" s="135"/>
      <c r="QQI2" s="135"/>
      <c r="QQJ2" s="135"/>
      <c r="QQK2" s="135"/>
      <c r="QQL2" s="135"/>
      <c r="QQM2" s="135"/>
      <c r="QQN2" s="135"/>
      <c r="QQO2" s="135"/>
      <c r="QQP2" s="135"/>
      <c r="QQQ2" s="135"/>
      <c r="QQR2" s="135"/>
      <c r="QQS2" s="135"/>
      <c r="QQT2" s="135"/>
      <c r="QQU2" s="135"/>
      <c r="QQV2" s="135"/>
      <c r="QQW2" s="135"/>
      <c r="QQX2" s="135"/>
      <c r="QQY2" s="135"/>
      <c r="QQZ2" s="135"/>
      <c r="QRA2" s="135"/>
      <c r="QRB2" s="135"/>
      <c r="QRC2" s="135"/>
      <c r="QRD2" s="135"/>
      <c r="QRE2" s="135"/>
      <c r="QRF2" s="135"/>
      <c r="QRG2" s="135"/>
      <c r="QRH2" s="135"/>
      <c r="QRI2" s="135"/>
      <c r="QRJ2" s="135"/>
      <c r="QRK2" s="135"/>
      <c r="QRL2" s="135"/>
      <c r="QRM2" s="135"/>
      <c r="QRN2" s="135"/>
      <c r="QRO2" s="135"/>
      <c r="QRP2" s="135"/>
      <c r="QRQ2" s="135"/>
      <c r="QRR2" s="135"/>
      <c r="QRS2" s="135"/>
      <c r="QRT2" s="135"/>
      <c r="QRU2" s="135"/>
      <c r="QRV2" s="135"/>
      <c r="QRW2" s="135"/>
      <c r="QRX2" s="135"/>
      <c r="QRY2" s="135"/>
      <c r="QRZ2" s="135"/>
      <c r="QSA2" s="135"/>
      <c r="QSB2" s="135"/>
      <c r="QSC2" s="135"/>
      <c r="QSD2" s="135"/>
      <c r="QSE2" s="135"/>
      <c r="QSF2" s="135"/>
      <c r="QSG2" s="135"/>
      <c r="QSH2" s="135"/>
      <c r="QSI2" s="135"/>
      <c r="QSJ2" s="135"/>
      <c r="QSK2" s="135"/>
      <c r="QSL2" s="135"/>
      <c r="QSM2" s="135"/>
      <c r="QSN2" s="135"/>
      <c r="QSO2" s="135"/>
      <c r="QSP2" s="135"/>
      <c r="QSQ2" s="135"/>
      <c r="QSR2" s="135"/>
      <c r="QSS2" s="135"/>
      <c r="QST2" s="135"/>
      <c r="QSU2" s="135"/>
      <c r="QSV2" s="135"/>
      <c r="QSW2" s="135"/>
      <c r="QSX2" s="135"/>
      <c r="QSY2" s="135"/>
      <c r="QSZ2" s="135"/>
      <c r="QTA2" s="135"/>
      <c r="QTB2" s="135"/>
      <c r="QTC2" s="135"/>
      <c r="QTD2" s="135"/>
      <c r="QTE2" s="135"/>
      <c r="QTF2" s="135"/>
      <c r="QTG2" s="135"/>
      <c r="QTH2" s="135"/>
      <c r="QTI2" s="135"/>
      <c r="QTJ2" s="135"/>
      <c r="QTK2" s="135"/>
      <c r="QTL2" s="135"/>
      <c r="QTM2" s="135"/>
      <c r="QTN2" s="135"/>
      <c r="QTO2" s="135"/>
      <c r="QTP2" s="135"/>
      <c r="QTQ2" s="135"/>
      <c r="QTR2" s="135"/>
      <c r="QTS2" s="135"/>
      <c r="QTT2" s="135"/>
      <c r="QTU2" s="135"/>
      <c r="QTV2" s="135"/>
      <c r="QTW2" s="135"/>
      <c r="QTX2" s="135"/>
      <c r="QTY2" s="135"/>
      <c r="QTZ2" s="135"/>
      <c r="QUA2" s="135"/>
      <c r="QUB2" s="135"/>
      <c r="QUC2" s="135"/>
      <c r="QUD2" s="135"/>
      <c r="QUE2" s="135"/>
      <c r="QUF2" s="135"/>
      <c r="QUG2" s="135"/>
      <c r="QUH2" s="135"/>
      <c r="QUI2" s="135"/>
      <c r="QUJ2" s="135"/>
      <c r="QUK2" s="135"/>
      <c r="QUL2" s="135"/>
      <c r="QUM2" s="135"/>
      <c r="QUN2" s="135"/>
      <c r="QUO2" s="135"/>
      <c r="QUP2" s="135"/>
      <c r="QUQ2" s="135"/>
      <c r="QUR2" s="135"/>
      <c r="QUS2" s="135"/>
      <c r="QUT2" s="135"/>
      <c r="QUU2" s="135"/>
      <c r="QUV2" s="135"/>
      <c r="QUW2" s="135"/>
      <c r="QUX2" s="135"/>
      <c r="QUY2" s="135"/>
      <c r="QUZ2" s="135"/>
      <c r="QVA2" s="135"/>
      <c r="QVB2" s="135"/>
      <c r="QVC2" s="135"/>
      <c r="QVD2" s="135"/>
      <c r="QVE2" s="135"/>
      <c r="QVF2" s="135"/>
      <c r="QVG2" s="135"/>
      <c r="QVH2" s="135"/>
      <c r="QVI2" s="135"/>
      <c r="QVJ2" s="135"/>
      <c r="QVK2" s="135"/>
      <c r="QVL2" s="135"/>
      <c r="QVM2" s="135"/>
      <c r="QVN2" s="135"/>
      <c r="QVO2" s="135"/>
      <c r="QVP2" s="135"/>
      <c r="QVQ2" s="135"/>
      <c r="QVR2" s="135"/>
      <c r="QVS2" s="135"/>
      <c r="QVT2" s="135"/>
      <c r="QVU2" s="135"/>
      <c r="QVV2" s="135"/>
      <c r="QVW2" s="135"/>
      <c r="QVX2" s="135"/>
      <c r="QVY2" s="135"/>
      <c r="QVZ2" s="135"/>
      <c r="QWA2" s="135"/>
      <c r="QWB2" s="135"/>
      <c r="QWC2" s="135"/>
      <c r="QWD2" s="135"/>
      <c r="QWE2" s="135"/>
      <c r="QWF2" s="135"/>
      <c r="QWG2" s="135"/>
      <c r="QWH2" s="135"/>
      <c r="QWI2" s="135"/>
      <c r="QWJ2" s="135"/>
      <c r="QWK2" s="135"/>
      <c r="QWL2" s="135"/>
      <c r="QWM2" s="135"/>
      <c r="QWN2" s="135"/>
      <c r="QWO2" s="135"/>
      <c r="QWP2" s="135"/>
      <c r="QWQ2" s="135"/>
      <c r="QWR2" s="135"/>
      <c r="QWS2" s="135"/>
      <c r="QWT2" s="135"/>
      <c r="QWU2" s="135"/>
      <c r="QWV2" s="135"/>
      <c r="QWW2" s="135"/>
      <c r="QWX2" s="135"/>
      <c r="QWY2" s="135"/>
      <c r="QWZ2" s="135"/>
      <c r="QXA2" s="135"/>
      <c r="QXB2" s="135"/>
      <c r="QXC2" s="135"/>
      <c r="QXD2" s="135"/>
      <c r="QXE2" s="135"/>
      <c r="QXF2" s="135"/>
      <c r="QXG2" s="135"/>
      <c r="QXH2" s="135"/>
      <c r="QXI2" s="135"/>
      <c r="QXJ2" s="135"/>
      <c r="QXK2" s="135"/>
      <c r="QXL2" s="135"/>
      <c r="QXM2" s="135"/>
      <c r="QXN2" s="135"/>
      <c r="QXO2" s="135"/>
      <c r="QXP2" s="135"/>
      <c r="QXQ2" s="135"/>
      <c r="QXR2" s="135"/>
      <c r="QXS2" s="135"/>
      <c r="QXT2" s="135"/>
      <c r="QXU2" s="135"/>
      <c r="QXV2" s="135"/>
      <c r="QXW2" s="135"/>
      <c r="QXX2" s="135"/>
      <c r="QXY2" s="135"/>
      <c r="QXZ2" s="135"/>
      <c r="QYA2" s="135"/>
      <c r="QYB2" s="135"/>
      <c r="QYC2" s="135"/>
      <c r="QYD2" s="135"/>
      <c r="QYE2" s="135"/>
      <c r="QYF2" s="135"/>
      <c r="QYG2" s="135"/>
      <c r="QYH2" s="135"/>
      <c r="QYI2" s="135"/>
      <c r="QYJ2" s="135"/>
      <c r="QYK2" s="135"/>
      <c r="QYL2" s="135"/>
      <c r="QYM2" s="135"/>
      <c r="QYN2" s="135"/>
      <c r="QYO2" s="135"/>
      <c r="QYP2" s="135"/>
      <c r="QYQ2" s="135"/>
      <c r="QYR2" s="135"/>
      <c r="QYS2" s="135"/>
      <c r="QYT2" s="135"/>
      <c r="QYU2" s="135"/>
      <c r="QYV2" s="135"/>
      <c r="QYW2" s="135"/>
      <c r="QYX2" s="135"/>
      <c r="QYY2" s="135"/>
      <c r="QYZ2" s="135"/>
      <c r="QZA2" s="135"/>
      <c r="QZB2" s="135"/>
      <c r="QZC2" s="135"/>
      <c r="QZD2" s="135"/>
      <c r="QZE2" s="135"/>
      <c r="QZF2" s="135"/>
      <c r="QZG2" s="135"/>
      <c r="QZH2" s="135"/>
      <c r="QZI2" s="135"/>
      <c r="QZJ2" s="135"/>
      <c r="QZK2" s="135"/>
      <c r="QZL2" s="135"/>
      <c r="QZM2" s="135"/>
      <c r="QZN2" s="135"/>
      <c r="QZO2" s="135"/>
      <c r="QZP2" s="135"/>
      <c r="QZQ2" s="135"/>
      <c r="QZR2" s="135"/>
      <c r="QZS2" s="135"/>
      <c r="QZT2" s="135"/>
      <c r="QZU2" s="135"/>
      <c r="QZV2" s="135"/>
      <c r="QZW2" s="135"/>
      <c r="QZX2" s="135"/>
      <c r="QZY2" s="135"/>
      <c r="QZZ2" s="135"/>
      <c r="RAA2" s="135"/>
      <c r="RAB2" s="135"/>
      <c r="RAC2" s="135"/>
      <c r="RAD2" s="135"/>
      <c r="RAE2" s="135"/>
      <c r="RAF2" s="135"/>
      <c r="RAG2" s="135"/>
      <c r="RAH2" s="135"/>
      <c r="RAI2" s="135"/>
      <c r="RAJ2" s="135"/>
      <c r="RAK2" s="135"/>
      <c r="RAL2" s="135"/>
      <c r="RAM2" s="135"/>
      <c r="RAN2" s="135"/>
      <c r="RAO2" s="135"/>
      <c r="RAP2" s="135"/>
      <c r="RAQ2" s="135"/>
      <c r="RAR2" s="135"/>
      <c r="RAS2" s="135"/>
      <c r="RAT2" s="135"/>
      <c r="RAU2" s="135"/>
      <c r="RAV2" s="135"/>
      <c r="RAW2" s="135"/>
      <c r="RAX2" s="135"/>
      <c r="RAY2" s="135"/>
      <c r="RAZ2" s="135"/>
      <c r="RBA2" s="135"/>
      <c r="RBB2" s="135"/>
      <c r="RBC2" s="135"/>
      <c r="RBD2" s="135"/>
      <c r="RBE2" s="135"/>
      <c r="RBF2" s="135"/>
      <c r="RBG2" s="135"/>
      <c r="RBH2" s="135"/>
      <c r="RBI2" s="135"/>
      <c r="RBJ2" s="135"/>
      <c r="RBK2" s="135"/>
      <c r="RBL2" s="135"/>
      <c r="RBM2" s="135"/>
      <c r="RBN2" s="135"/>
      <c r="RBO2" s="135"/>
      <c r="RBP2" s="135"/>
      <c r="RBQ2" s="135"/>
      <c r="RBR2" s="135"/>
      <c r="RBS2" s="135"/>
      <c r="RBT2" s="135"/>
      <c r="RBU2" s="135"/>
      <c r="RBV2" s="135"/>
      <c r="RBW2" s="135"/>
      <c r="RBX2" s="135"/>
      <c r="RBY2" s="135"/>
      <c r="RBZ2" s="135"/>
      <c r="RCA2" s="135"/>
      <c r="RCB2" s="135"/>
      <c r="RCC2" s="135"/>
      <c r="RCD2" s="135"/>
      <c r="RCE2" s="135"/>
      <c r="RCF2" s="135"/>
      <c r="RCG2" s="135"/>
      <c r="RCH2" s="135"/>
      <c r="RCI2" s="135"/>
      <c r="RCJ2" s="135"/>
      <c r="RCK2" s="135"/>
      <c r="RCL2" s="135"/>
      <c r="RCM2" s="135"/>
      <c r="RCN2" s="135"/>
      <c r="RCO2" s="135"/>
      <c r="RCP2" s="135"/>
      <c r="RCQ2" s="135"/>
      <c r="RCR2" s="135"/>
      <c r="RCS2" s="135"/>
      <c r="RCT2" s="135"/>
      <c r="RCU2" s="135"/>
      <c r="RCV2" s="135"/>
      <c r="RCW2" s="135"/>
      <c r="RCX2" s="135"/>
      <c r="RCY2" s="135"/>
      <c r="RCZ2" s="135"/>
      <c r="RDA2" s="135"/>
      <c r="RDB2" s="135"/>
      <c r="RDC2" s="135"/>
      <c r="RDD2" s="135"/>
      <c r="RDE2" s="135"/>
      <c r="RDF2" s="135"/>
      <c r="RDG2" s="135"/>
      <c r="RDH2" s="135"/>
      <c r="RDI2" s="135"/>
      <c r="RDJ2" s="135"/>
      <c r="RDK2" s="135"/>
      <c r="RDL2" s="135"/>
      <c r="RDM2" s="135"/>
      <c r="RDN2" s="135"/>
      <c r="RDO2" s="135"/>
      <c r="RDP2" s="135"/>
      <c r="RDQ2" s="135"/>
      <c r="RDR2" s="135"/>
      <c r="RDS2" s="135"/>
      <c r="RDT2" s="135"/>
      <c r="RDU2" s="135"/>
      <c r="RDV2" s="135"/>
      <c r="RDW2" s="135"/>
      <c r="RDX2" s="135"/>
      <c r="RDY2" s="135"/>
      <c r="RDZ2" s="135"/>
      <c r="REA2" s="135"/>
      <c r="REB2" s="135"/>
      <c r="REC2" s="135"/>
      <c r="RED2" s="135"/>
      <c r="REE2" s="135"/>
      <c r="REF2" s="135"/>
      <c r="REG2" s="135"/>
      <c r="REH2" s="135"/>
      <c r="REI2" s="135"/>
      <c r="REJ2" s="135"/>
      <c r="REK2" s="135"/>
      <c r="REL2" s="135"/>
      <c r="REM2" s="135"/>
      <c r="REN2" s="135"/>
      <c r="REO2" s="135"/>
      <c r="REP2" s="135"/>
      <c r="REQ2" s="135"/>
      <c r="RER2" s="135"/>
      <c r="RES2" s="135"/>
      <c r="RET2" s="135"/>
      <c r="REU2" s="135"/>
      <c r="REV2" s="135"/>
      <c r="REW2" s="135"/>
      <c r="REX2" s="135"/>
      <c r="REY2" s="135"/>
      <c r="REZ2" s="135"/>
      <c r="RFA2" s="135"/>
      <c r="RFB2" s="135"/>
      <c r="RFC2" s="135"/>
      <c r="RFD2" s="135"/>
      <c r="RFE2" s="135"/>
      <c r="RFF2" s="135"/>
      <c r="RFG2" s="135"/>
      <c r="RFH2" s="135"/>
      <c r="RFI2" s="135"/>
      <c r="RFJ2" s="135"/>
      <c r="RFK2" s="135"/>
      <c r="RFL2" s="135"/>
      <c r="RFM2" s="135"/>
      <c r="RFN2" s="135"/>
      <c r="RFO2" s="135"/>
      <c r="RFP2" s="135"/>
      <c r="RFQ2" s="135"/>
      <c r="RFR2" s="135"/>
      <c r="RFS2" s="135"/>
      <c r="RFT2" s="135"/>
      <c r="RFU2" s="135"/>
      <c r="RFV2" s="135"/>
      <c r="RFW2" s="135"/>
      <c r="RFX2" s="135"/>
      <c r="RFY2" s="135"/>
      <c r="RFZ2" s="135"/>
      <c r="RGA2" s="135"/>
      <c r="RGB2" s="135"/>
      <c r="RGC2" s="135"/>
      <c r="RGD2" s="135"/>
      <c r="RGE2" s="135"/>
      <c r="RGF2" s="135"/>
      <c r="RGG2" s="135"/>
      <c r="RGH2" s="135"/>
      <c r="RGI2" s="135"/>
      <c r="RGJ2" s="135"/>
      <c r="RGK2" s="135"/>
      <c r="RGL2" s="135"/>
      <c r="RGM2" s="135"/>
      <c r="RGN2" s="135"/>
      <c r="RGO2" s="135"/>
      <c r="RGP2" s="135"/>
      <c r="RGQ2" s="135"/>
      <c r="RGR2" s="135"/>
      <c r="RGS2" s="135"/>
      <c r="RGT2" s="135"/>
      <c r="RGU2" s="135"/>
      <c r="RGV2" s="135"/>
      <c r="RGW2" s="135"/>
      <c r="RGX2" s="135"/>
      <c r="RGY2" s="135"/>
      <c r="RGZ2" s="135"/>
      <c r="RHA2" s="135"/>
      <c r="RHB2" s="135"/>
      <c r="RHC2" s="135"/>
      <c r="RHD2" s="135"/>
      <c r="RHE2" s="135"/>
      <c r="RHF2" s="135"/>
      <c r="RHG2" s="135"/>
      <c r="RHH2" s="135"/>
      <c r="RHI2" s="135"/>
      <c r="RHJ2" s="135"/>
      <c r="RHK2" s="135"/>
      <c r="RHL2" s="135"/>
      <c r="RHM2" s="135"/>
      <c r="RHN2" s="135"/>
      <c r="RHO2" s="135"/>
      <c r="RHP2" s="135"/>
      <c r="RHQ2" s="135"/>
      <c r="RHR2" s="135"/>
      <c r="RHS2" s="135"/>
      <c r="RHT2" s="135"/>
      <c r="RHU2" s="135"/>
      <c r="RHV2" s="135"/>
      <c r="RHW2" s="135"/>
      <c r="RHX2" s="135"/>
      <c r="RHY2" s="135"/>
      <c r="RHZ2" s="135"/>
      <c r="RIA2" s="135"/>
      <c r="RIB2" s="135"/>
      <c r="RIC2" s="135"/>
      <c r="RID2" s="135"/>
      <c r="RIE2" s="135"/>
      <c r="RIF2" s="135"/>
      <c r="RIG2" s="135"/>
      <c r="RIH2" s="135"/>
      <c r="RII2" s="135"/>
      <c r="RIJ2" s="135"/>
      <c r="RIK2" s="135"/>
      <c r="RIL2" s="135"/>
      <c r="RIM2" s="135"/>
      <c r="RIN2" s="135"/>
      <c r="RIO2" s="135"/>
      <c r="RIP2" s="135"/>
      <c r="RIQ2" s="135"/>
      <c r="RIR2" s="135"/>
      <c r="RIS2" s="135"/>
      <c r="RIT2" s="135"/>
      <c r="RIU2" s="135"/>
      <c r="RIV2" s="135"/>
      <c r="RIW2" s="135"/>
      <c r="RIX2" s="135"/>
      <c r="RIY2" s="135"/>
      <c r="RIZ2" s="135"/>
      <c r="RJA2" s="135"/>
      <c r="RJB2" s="135"/>
      <c r="RJC2" s="135"/>
      <c r="RJD2" s="135"/>
      <c r="RJE2" s="135"/>
      <c r="RJF2" s="135"/>
      <c r="RJG2" s="135"/>
      <c r="RJH2" s="135"/>
      <c r="RJI2" s="135"/>
      <c r="RJJ2" s="135"/>
      <c r="RJK2" s="135"/>
      <c r="RJL2" s="135"/>
      <c r="RJM2" s="135"/>
      <c r="RJN2" s="135"/>
      <c r="RJO2" s="135"/>
      <c r="RJP2" s="135"/>
      <c r="RJQ2" s="135"/>
      <c r="RJR2" s="135"/>
      <c r="RJS2" s="135"/>
      <c r="RJT2" s="135"/>
      <c r="RJU2" s="135"/>
      <c r="RJV2" s="135"/>
      <c r="RJW2" s="135"/>
      <c r="RJX2" s="135"/>
      <c r="RJY2" s="135"/>
      <c r="RJZ2" s="135"/>
      <c r="RKA2" s="135"/>
      <c r="RKB2" s="135"/>
      <c r="RKC2" s="135"/>
      <c r="RKD2" s="135"/>
      <c r="RKE2" s="135"/>
      <c r="RKF2" s="135"/>
      <c r="RKG2" s="135"/>
      <c r="RKH2" s="135"/>
      <c r="RKI2" s="135"/>
      <c r="RKJ2" s="135"/>
      <c r="RKK2" s="135"/>
      <c r="RKL2" s="135"/>
      <c r="RKM2" s="135"/>
      <c r="RKN2" s="135"/>
      <c r="RKO2" s="135"/>
      <c r="RKP2" s="135"/>
      <c r="RKQ2" s="135"/>
      <c r="RKR2" s="135"/>
      <c r="RKS2" s="135"/>
      <c r="RKT2" s="135"/>
      <c r="RKU2" s="135"/>
      <c r="RKV2" s="135"/>
      <c r="RKW2" s="135"/>
      <c r="RKX2" s="135"/>
      <c r="RKY2" s="135"/>
      <c r="RKZ2" s="135"/>
      <c r="RLA2" s="135"/>
      <c r="RLB2" s="135"/>
      <c r="RLC2" s="135"/>
      <c r="RLD2" s="135"/>
      <c r="RLE2" s="135"/>
      <c r="RLF2" s="135"/>
      <c r="RLG2" s="135"/>
      <c r="RLH2" s="135"/>
      <c r="RLI2" s="135"/>
      <c r="RLJ2" s="135"/>
      <c r="RLK2" s="135"/>
      <c r="RLL2" s="135"/>
      <c r="RLM2" s="135"/>
      <c r="RLN2" s="135"/>
      <c r="RLO2" s="135"/>
      <c r="RLP2" s="135"/>
      <c r="RLQ2" s="135"/>
      <c r="RLR2" s="135"/>
      <c r="RLS2" s="135"/>
      <c r="RLT2" s="135"/>
      <c r="RLU2" s="135"/>
      <c r="RLV2" s="135"/>
      <c r="RLW2" s="135"/>
      <c r="RLX2" s="135"/>
      <c r="RLY2" s="135"/>
      <c r="RLZ2" s="135"/>
      <c r="RMA2" s="135"/>
      <c r="RMB2" s="135"/>
      <c r="RMC2" s="135"/>
      <c r="RMD2" s="135"/>
      <c r="RME2" s="135"/>
      <c r="RMF2" s="135"/>
      <c r="RMG2" s="135"/>
      <c r="RMH2" s="135"/>
      <c r="RMI2" s="135"/>
      <c r="RMJ2" s="135"/>
      <c r="RMK2" s="135"/>
      <c r="RML2" s="135"/>
      <c r="RMM2" s="135"/>
      <c r="RMN2" s="135"/>
      <c r="RMO2" s="135"/>
      <c r="RMP2" s="135"/>
      <c r="RMQ2" s="135"/>
      <c r="RMR2" s="135"/>
      <c r="RMS2" s="135"/>
      <c r="RMT2" s="135"/>
      <c r="RMU2" s="135"/>
      <c r="RMV2" s="135"/>
      <c r="RMW2" s="135"/>
      <c r="RMX2" s="135"/>
      <c r="RMY2" s="135"/>
      <c r="RMZ2" s="135"/>
      <c r="RNA2" s="135"/>
      <c r="RNB2" s="135"/>
      <c r="RNC2" s="135"/>
      <c r="RND2" s="135"/>
      <c r="RNE2" s="135"/>
      <c r="RNF2" s="135"/>
      <c r="RNG2" s="135"/>
      <c r="RNH2" s="135"/>
      <c r="RNI2" s="135"/>
      <c r="RNJ2" s="135"/>
      <c r="RNK2" s="135"/>
      <c r="RNL2" s="135"/>
      <c r="RNM2" s="135"/>
      <c r="RNN2" s="135"/>
      <c r="RNO2" s="135"/>
      <c r="RNP2" s="135"/>
      <c r="RNQ2" s="135"/>
      <c r="RNR2" s="135"/>
      <c r="RNS2" s="135"/>
      <c r="RNT2" s="135"/>
      <c r="RNU2" s="135"/>
      <c r="RNV2" s="135"/>
      <c r="RNW2" s="135"/>
      <c r="RNX2" s="135"/>
      <c r="RNY2" s="135"/>
      <c r="RNZ2" s="135"/>
      <c r="ROA2" s="135"/>
      <c r="ROB2" s="135"/>
      <c r="ROC2" s="135"/>
      <c r="ROD2" s="135"/>
      <c r="ROE2" s="135"/>
      <c r="ROF2" s="135"/>
      <c r="ROG2" s="135"/>
      <c r="ROH2" s="135"/>
      <c r="ROI2" s="135"/>
      <c r="ROJ2" s="135"/>
      <c r="ROK2" s="135"/>
      <c r="ROL2" s="135"/>
      <c r="ROM2" s="135"/>
      <c r="RON2" s="135"/>
      <c r="ROO2" s="135"/>
      <c r="ROP2" s="135"/>
      <c r="ROQ2" s="135"/>
      <c r="ROR2" s="135"/>
      <c r="ROS2" s="135"/>
      <c r="ROT2" s="135"/>
      <c r="ROU2" s="135"/>
      <c r="ROV2" s="135"/>
      <c r="ROW2" s="135"/>
      <c r="ROX2" s="135"/>
      <c r="ROY2" s="135"/>
      <c r="ROZ2" s="135"/>
      <c r="RPA2" s="135"/>
      <c r="RPB2" s="135"/>
      <c r="RPC2" s="135"/>
      <c r="RPD2" s="135"/>
      <c r="RPE2" s="135"/>
      <c r="RPF2" s="135"/>
      <c r="RPG2" s="135"/>
      <c r="RPH2" s="135"/>
      <c r="RPI2" s="135"/>
      <c r="RPJ2" s="135"/>
      <c r="RPK2" s="135"/>
      <c r="RPL2" s="135"/>
      <c r="RPM2" s="135"/>
      <c r="RPN2" s="135"/>
      <c r="RPO2" s="135"/>
      <c r="RPP2" s="135"/>
      <c r="RPQ2" s="135"/>
      <c r="RPR2" s="135"/>
      <c r="RPS2" s="135"/>
      <c r="RPT2" s="135"/>
      <c r="RPU2" s="135"/>
      <c r="RPV2" s="135"/>
      <c r="RPW2" s="135"/>
      <c r="RPX2" s="135"/>
      <c r="RPY2" s="135"/>
      <c r="RPZ2" s="135"/>
      <c r="RQA2" s="135"/>
      <c r="RQB2" s="135"/>
      <c r="RQC2" s="135"/>
      <c r="RQD2" s="135"/>
      <c r="RQE2" s="135"/>
      <c r="RQF2" s="135"/>
      <c r="RQG2" s="135"/>
      <c r="RQH2" s="135"/>
      <c r="RQI2" s="135"/>
      <c r="RQJ2" s="135"/>
      <c r="RQK2" s="135"/>
      <c r="RQL2" s="135"/>
      <c r="RQM2" s="135"/>
      <c r="RQN2" s="135"/>
      <c r="RQO2" s="135"/>
      <c r="RQP2" s="135"/>
      <c r="RQQ2" s="135"/>
      <c r="RQR2" s="135"/>
      <c r="RQS2" s="135"/>
      <c r="RQT2" s="135"/>
      <c r="RQU2" s="135"/>
      <c r="RQV2" s="135"/>
      <c r="RQW2" s="135"/>
      <c r="RQX2" s="135"/>
      <c r="RQY2" s="135"/>
      <c r="RQZ2" s="135"/>
      <c r="RRA2" s="135"/>
      <c r="RRB2" s="135"/>
      <c r="RRC2" s="135"/>
      <c r="RRD2" s="135"/>
      <c r="RRE2" s="135"/>
      <c r="RRF2" s="135"/>
      <c r="RRG2" s="135"/>
      <c r="RRH2" s="135"/>
      <c r="RRI2" s="135"/>
      <c r="RRJ2" s="135"/>
      <c r="RRK2" s="135"/>
      <c r="RRL2" s="135"/>
      <c r="RRM2" s="135"/>
      <c r="RRN2" s="135"/>
      <c r="RRO2" s="135"/>
      <c r="RRP2" s="135"/>
      <c r="RRQ2" s="135"/>
      <c r="RRR2" s="135"/>
      <c r="RRS2" s="135"/>
      <c r="RRT2" s="135"/>
      <c r="RRU2" s="135"/>
      <c r="RRV2" s="135"/>
      <c r="RRW2" s="135"/>
      <c r="RRX2" s="135"/>
      <c r="RRY2" s="135"/>
      <c r="RRZ2" s="135"/>
      <c r="RSA2" s="135"/>
      <c r="RSB2" s="135"/>
      <c r="RSC2" s="135"/>
      <c r="RSD2" s="135"/>
      <c r="RSE2" s="135"/>
      <c r="RSF2" s="135"/>
      <c r="RSG2" s="135"/>
      <c r="RSH2" s="135"/>
      <c r="RSI2" s="135"/>
      <c r="RSJ2" s="135"/>
      <c r="RSK2" s="135"/>
      <c r="RSL2" s="135"/>
      <c r="RSM2" s="135"/>
      <c r="RSN2" s="135"/>
      <c r="RSO2" s="135"/>
      <c r="RSP2" s="135"/>
      <c r="RSQ2" s="135"/>
      <c r="RSR2" s="135"/>
      <c r="RSS2" s="135"/>
      <c r="RST2" s="135"/>
      <c r="RSU2" s="135"/>
      <c r="RSV2" s="135"/>
      <c r="RSW2" s="135"/>
      <c r="RSX2" s="135"/>
      <c r="RSY2" s="135"/>
      <c r="RSZ2" s="135"/>
      <c r="RTA2" s="135"/>
      <c r="RTB2" s="135"/>
      <c r="RTC2" s="135"/>
      <c r="RTD2" s="135"/>
      <c r="RTE2" s="135"/>
      <c r="RTF2" s="135"/>
      <c r="RTG2" s="135"/>
      <c r="RTH2" s="135"/>
      <c r="RTI2" s="135"/>
      <c r="RTJ2" s="135"/>
      <c r="RTK2" s="135"/>
      <c r="RTL2" s="135"/>
      <c r="RTM2" s="135"/>
      <c r="RTN2" s="135"/>
      <c r="RTO2" s="135"/>
      <c r="RTP2" s="135"/>
      <c r="RTQ2" s="135"/>
      <c r="RTR2" s="135"/>
      <c r="RTS2" s="135"/>
      <c r="RTT2" s="135"/>
      <c r="RTU2" s="135"/>
      <c r="RTV2" s="135"/>
      <c r="RTW2" s="135"/>
      <c r="RTX2" s="135"/>
      <c r="RTY2" s="135"/>
      <c r="RTZ2" s="135"/>
      <c r="RUA2" s="135"/>
      <c r="RUB2" s="135"/>
      <c r="RUC2" s="135"/>
      <c r="RUD2" s="135"/>
      <c r="RUE2" s="135"/>
      <c r="RUF2" s="135"/>
      <c r="RUG2" s="135"/>
      <c r="RUH2" s="135"/>
      <c r="RUI2" s="135"/>
      <c r="RUJ2" s="135"/>
      <c r="RUK2" s="135"/>
      <c r="RUL2" s="135"/>
      <c r="RUM2" s="135"/>
      <c r="RUN2" s="135"/>
      <c r="RUO2" s="135"/>
      <c r="RUP2" s="135"/>
      <c r="RUQ2" s="135"/>
      <c r="RUR2" s="135"/>
      <c r="RUS2" s="135"/>
      <c r="RUT2" s="135"/>
      <c r="RUU2" s="135"/>
      <c r="RUV2" s="135"/>
      <c r="RUW2" s="135"/>
      <c r="RUX2" s="135"/>
      <c r="RUY2" s="135"/>
      <c r="RUZ2" s="135"/>
      <c r="RVA2" s="135"/>
      <c r="RVB2" s="135"/>
      <c r="RVC2" s="135"/>
      <c r="RVD2" s="135"/>
      <c r="RVE2" s="135"/>
      <c r="RVF2" s="135"/>
      <c r="RVG2" s="135"/>
      <c r="RVH2" s="135"/>
      <c r="RVI2" s="135"/>
      <c r="RVJ2" s="135"/>
      <c r="RVK2" s="135"/>
      <c r="RVL2" s="135"/>
      <c r="RVM2" s="135"/>
      <c r="RVN2" s="135"/>
      <c r="RVO2" s="135"/>
      <c r="RVP2" s="135"/>
      <c r="RVQ2" s="135"/>
      <c r="RVR2" s="135"/>
      <c r="RVS2" s="135"/>
      <c r="RVT2" s="135"/>
      <c r="RVU2" s="135"/>
      <c r="RVV2" s="135"/>
      <c r="RVW2" s="135"/>
      <c r="RVX2" s="135"/>
      <c r="RVY2" s="135"/>
      <c r="RVZ2" s="135"/>
      <c r="RWA2" s="135"/>
      <c r="RWB2" s="135"/>
      <c r="RWC2" s="135"/>
      <c r="RWD2" s="135"/>
      <c r="RWE2" s="135"/>
      <c r="RWF2" s="135"/>
      <c r="RWG2" s="135"/>
      <c r="RWH2" s="135"/>
      <c r="RWI2" s="135"/>
      <c r="RWJ2" s="135"/>
      <c r="RWK2" s="135"/>
      <c r="RWL2" s="135"/>
      <c r="RWM2" s="135"/>
      <c r="RWN2" s="135"/>
      <c r="RWO2" s="135"/>
      <c r="RWP2" s="135"/>
      <c r="RWQ2" s="135"/>
      <c r="RWR2" s="135"/>
      <c r="RWS2" s="135"/>
      <c r="RWT2" s="135"/>
      <c r="RWU2" s="135"/>
      <c r="RWV2" s="135"/>
      <c r="RWW2" s="135"/>
      <c r="RWX2" s="135"/>
      <c r="RWY2" s="135"/>
      <c r="RWZ2" s="135"/>
      <c r="RXA2" s="135"/>
      <c r="RXB2" s="135"/>
      <c r="RXC2" s="135"/>
      <c r="RXD2" s="135"/>
      <c r="RXE2" s="135"/>
      <c r="RXF2" s="135"/>
      <c r="RXG2" s="135"/>
      <c r="RXH2" s="135"/>
      <c r="RXI2" s="135"/>
      <c r="RXJ2" s="135"/>
      <c r="RXK2" s="135"/>
      <c r="RXL2" s="135"/>
      <c r="RXM2" s="135"/>
      <c r="RXN2" s="135"/>
      <c r="RXO2" s="135"/>
      <c r="RXP2" s="135"/>
      <c r="RXQ2" s="135"/>
      <c r="RXR2" s="135"/>
      <c r="RXS2" s="135"/>
      <c r="RXT2" s="135"/>
      <c r="RXU2" s="135"/>
      <c r="RXV2" s="135"/>
      <c r="RXW2" s="135"/>
      <c r="RXX2" s="135"/>
      <c r="RXY2" s="135"/>
      <c r="RXZ2" s="135"/>
      <c r="RYA2" s="135"/>
      <c r="RYB2" s="135"/>
      <c r="RYC2" s="135"/>
      <c r="RYD2" s="135"/>
      <c r="RYE2" s="135"/>
      <c r="RYF2" s="135"/>
      <c r="RYG2" s="135"/>
      <c r="RYH2" s="135"/>
      <c r="RYI2" s="135"/>
      <c r="RYJ2" s="135"/>
      <c r="RYK2" s="135"/>
      <c r="RYL2" s="135"/>
      <c r="RYM2" s="135"/>
      <c r="RYN2" s="135"/>
      <c r="RYO2" s="135"/>
      <c r="RYP2" s="135"/>
      <c r="RYQ2" s="135"/>
      <c r="RYR2" s="135"/>
      <c r="RYS2" s="135"/>
      <c r="RYT2" s="135"/>
      <c r="RYU2" s="135"/>
      <c r="RYV2" s="135"/>
      <c r="RYW2" s="135"/>
      <c r="RYX2" s="135"/>
      <c r="RYY2" s="135"/>
      <c r="RYZ2" s="135"/>
      <c r="RZA2" s="135"/>
      <c r="RZB2" s="135"/>
      <c r="RZC2" s="135"/>
      <c r="RZD2" s="135"/>
      <c r="RZE2" s="135"/>
      <c r="RZF2" s="135"/>
      <c r="RZG2" s="135"/>
      <c r="RZH2" s="135"/>
      <c r="RZI2" s="135"/>
      <c r="RZJ2" s="135"/>
      <c r="RZK2" s="135"/>
      <c r="RZL2" s="135"/>
      <c r="RZM2" s="135"/>
      <c r="RZN2" s="135"/>
      <c r="RZO2" s="135"/>
      <c r="RZP2" s="135"/>
      <c r="RZQ2" s="135"/>
      <c r="RZR2" s="135"/>
      <c r="RZS2" s="135"/>
      <c r="RZT2" s="135"/>
      <c r="RZU2" s="135"/>
      <c r="RZV2" s="135"/>
      <c r="RZW2" s="135"/>
      <c r="RZX2" s="135"/>
      <c r="RZY2" s="135"/>
      <c r="RZZ2" s="135"/>
      <c r="SAA2" s="135"/>
      <c r="SAB2" s="135"/>
      <c r="SAC2" s="135"/>
      <c r="SAD2" s="135"/>
      <c r="SAE2" s="135"/>
      <c r="SAF2" s="135"/>
      <c r="SAG2" s="135"/>
      <c r="SAH2" s="135"/>
      <c r="SAI2" s="135"/>
      <c r="SAJ2" s="135"/>
      <c r="SAK2" s="135"/>
      <c r="SAL2" s="135"/>
      <c r="SAM2" s="135"/>
      <c r="SAN2" s="135"/>
      <c r="SAO2" s="135"/>
      <c r="SAP2" s="135"/>
      <c r="SAQ2" s="135"/>
      <c r="SAR2" s="135"/>
      <c r="SAS2" s="135"/>
      <c r="SAT2" s="135"/>
      <c r="SAU2" s="135"/>
      <c r="SAV2" s="135"/>
      <c r="SAW2" s="135"/>
      <c r="SAX2" s="135"/>
      <c r="SAY2" s="135"/>
      <c r="SAZ2" s="135"/>
      <c r="SBA2" s="135"/>
      <c r="SBB2" s="135"/>
      <c r="SBC2" s="135"/>
      <c r="SBD2" s="135"/>
      <c r="SBE2" s="135"/>
      <c r="SBF2" s="135"/>
      <c r="SBG2" s="135"/>
      <c r="SBH2" s="135"/>
      <c r="SBI2" s="135"/>
      <c r="SBJ2" s="135"/>
      <c r="SBK2" s="135"/>
      <c r="SBL2" s="135"/>
      <c r="SBM2" s="135"/>
      <c r="SBN2" s="135"/>
      <c r="SBO2" s="135"/>
      <c r="SBP2" s="135"/>
      <c r="SBQ2" s="135"/>
      <c r="SBR2" s="135"/>
      <c r="SBS2" s="135"/>
      <c r="SBT2" s="135"/>
      <c r="SBU2" s="135"/>
      <c r="SBV2" s="135"/>
      <c r="SBW2" s="135"/>
      <c r="SBX2" s="135"/>
      <c r="SBY2" s="135"/>
      <c r="SBZ2" s="135"/>
      <c r="SCA2" s="135"/>
      <c r="SCB2" s="135"/>
      <c r="SCC2" s="135"/>
      <c r="SCD2" s="135"/>
      <c r="SCE2" s="135"/>
      <c r="SCF2" s="135"/>
      <c r="SCG2" s="135"/>
      <c r="SCH2" s="135"/>
      <c r="SCI2" s="135"/>
      <c r="SCJ2" s="135"/>
      <c r="SCK2" s="135"/>
      <c r="SCL2" s="135"/>
      <c r="SCM2" s="135"/>
      <c r="SCN2" s="135"/>
      <c r="SCO2" s="135"/>
      <c r="SCP2" s="135"/>
      <c r="SCQ2" s="135"/>
      <c r="SCR2" s="135"/>
      <c r="SCS2" s="135"/>
      <c r="SCT2" s="135"/>
      <c r="SCU2" s="135"/>
      <c r="SCV2" s="135"/>
      <c r="SCW2" s="135"/>
      <c r="SCX2" s="135"/>
      <c r="SCY2" s="135"/>
      <c r="SCZ2" s="135"/>
      <c r="SDA2" s="135"/>
      <c r="SDB2" s="135"/>
      <c r="SDC2" s="135"/>
      <c r="SDD2" s="135"/>
      <c r="SDE2" s="135"/>
      <c r="SDF2" s="135"/>
      <c r="SDG2" s="135"/>
      <c r="SDH2" s="135"/>
      <c r="SDI2" s="135"/>
      <c r="SDJ2" s="135"/>
      <c r="SDK2" s="135"/>
      <c r="SDL2" s="135"/>
      <c r="SDM2" s="135"/>
      <c r="SDN2" s="135"/>
      <c r="SDO2" s="135"/>
      <c r="SDP2" s="135"/>
      <c r="SDQ2" s="135"/>
      <c r="SDR2" s="135"/>
      <c r="SDS2" s="135"/>
      <c r="SDT2" s="135"/>
      <c r="SDU2" s="135"/>
      <c r="SDV2" s="135"/>
      <c r="SDW2" s="135"/>
      <c r="SDX2" s="135"/>
      <c r="SDY2" s="135"/>
      <c r="SDZ2" s="135"/>
      <c r="SEA2" s="135"/>
      <c r="SEB2" s="135"/>
      <c r="SEC2" s="135"/>
      <c r="SED2" s="135"/>
      <c r="SEE2" s="135"/>
      <c r="SEF2" s="135"/>
      <c r="SEG2" s="135"/>
      <c r="SEH2" s="135"/>
      <c r="SEI2" s="135"/>
      <c r="SEJ2" s="135"/>
      <c r="SEK2" s="135"/>
      <c r="SEL2" s="135"/>
      <c r="SEM2" s="135"/>
      <c r="SEN2" s="135"/>
      <c r="SEO2" s="135"/>
      <c r="SEP2" s="135"/>
      <c r="SEQ2" s="135"/>
      <c r="SER2" s="135"/>
      <c r="SES2" s="135"/>
      <c r="SET2" s="135"/>
      <c r="SEU2" s="135"/>
      <c r="SEV2" s="135"/>
      <c r="SEW2" s="135"/>
      <c r="SEX2" s="135"/>
      <c r="SEY2" s="135"/>
      <c r="SEZ2" s="135"/>
      <c r="SFA2" s="135"/>
      <c r="SFB2" s="135"/>
      <c r="SFC2" s="135"/>
      <c r="SFD2" s="135"/>
      <c r="SFE2" s="135"/>
      <c r="SFF2" s="135"/>
      <c r="SFG2" s="135"/>
      <c r="SFH2" s="135"/>
      <c r="SFI2" s="135"/>
      <c r="SFJ2" s="135"/>
      <c r="SFK2" s="135"/>
      <c r="SFL2" s="135"/>
      <c r="SFM2" s="135"/>
      <c r="SFN2" s="135"/>
      <c r="SFO2" s="135"/>
      <c r="SFP2" s="135"/>
      <c r="SFQ2" s="135"/>
      <c r="SFR2" s="135"/>
      <c r="SFS2" s="135"/>
      <c r="SFT2" s="135"/>
      <c r="SFU2" s="135"/>
      <c r="SFV2" s="135"/>
      <c r="SFW2" s="135"/>
      <c r="SFX2" s="135"/>
      <c r="SFY2" s="135"/>
      <c r="SFZ2" s="135"/>
      <c r="SGA2" s="135"/>
      <c r="SGB2" s="135"/>
      <c r="SGC2" s="135"/>
      <c r="SGD2" s="135"/>
      <c r="SGE2" s="135"/>
      <c r="SGF2" s="135"/>
      <c r="SGG2" s="135"/>
      <c r="SGH2" s="135"/>
      <c r="SGI2" s="135"/>
      <c r="SGJ2" s="135"/>
      <c r="SGK2" s="135"/>
      <c r="SGL2" s="135"/>
      <c r="SGM2" s="135"/>
      <c r="SGN2" s="135"/>
      <c r="SGO2" s="135"/>
      <c r="SGP2" s="135"/>
      <c r="SGQ2" s="135"/>
      <c r="SGR2" s="135"/>
      <c r="SGS2" s="135"/>
      <c r="SGT2" s="135"/>
      <c r="SGU2" s="135"/>
      <c r="SGV2" s="135"/>
      <c r="SGW2" s="135"/>
      <c r="SGX2" s="135"/>
      <c r="SGY2" s="135"/>
      <c r="SGZ2" s="135"/>
      <c r="SHA2" s="135"/>
      <c r="SHB2" s="135"/>
      <c r="SHC2" s="135"/>
      <c r="SHD2" s="135"/>
      <c r="SHE2" s="135"/>
      <c r="SHF2" s="135"/>
      <c r="SHG2" s="135"/>
      <c r="SHH2" s="135"/>
      <c r="SHI2" s="135"/>
      <c r="SHJ2" s="135"/>
      <c r="SHK2" s="135"/>
      <c r="SHL2" s="135"/>
      <c r="SHM2" s="135"/>
      <c r="SHN2" s="135"/>
      <c r="SHO2" s="135"/>
      <c r="SHP2" s="135"/>
      <c r="SHQ2" s="135"/>
      <c r="SHR2" s="135"/>
      <c r="SHS2" s="135"/>
      <c r="SHT2" s="135"/>
      <c r="SHU2" s="135"/>
      <c r="SHV2" s="135"/>
      <c r="SHW2" s="135"/>
      <c r="SHX2" s="135"/>
      <c r="SHY2" s="135"/>
      <c r="SHZ2" s="135"/>
      <c r="SIA2" s="135"/>
      <c r="SIB2" s="135"/>
      <c r="SIC2" s="135"/>
      <c r="SID2" s="135"/>
      <c r="SIE2" s="135"/>
      <c r="SIF2" s="135"/>
      <c r="SIG2" s="135"/>
      <c r="SIH2" s="135"/>
      <c r="SII2" s="135"/>
      <c r="SIJ2" s="135"/>
      <c r="SIK2" s="135"/>
      <c r="SIL2" s="135"/>
      <c r="SIM2" s="135"/>
      <c r="SIN2" s="135"/>
      <c r="SIO2" s="135"/>
      <c r="SIP2" s="135"/>
      <c r="SIQ2" s="135"/>
      <c r="SIR2" s="135"/>
      <c r="SIS2" s="135"/>
      <c r="SIT2" s="135"/>
      <c r="SIU2" s="135"/>
      <c r="SIV2" s="135"/>
      <c r="SIW2" s="135"/>
      <c r="SIX2" s="135"/>
      <c r="SIY2" s="135"/>
      <c r="SIZ2" s="135"/>
      <c r="SJA2" s="135"/>
      <c r="SJB2" s="135"/>
      <c r="SJC2" s="135"/>
      <c r="SJD2" s="135"/>
      <c r="SJE2" s="135"/>
      <c r="SJF2" s="135"/>
      <c r="SJG2" s="135"/>
      <c r="SJH2" s="135"/>
      <c r="SJI2" s="135"/>
      <c r="SJJ2" s="135"/>
      <c r="SJK2" s="135"/>
      <c r="SJL2" s="135"/>
      <c r="SJM2" s="135"/>
      <c r="SJN2" s="135"/>
      <c r="SJO2" s="135"/>
      <c r="SJP2" s="135"/>
      <c r="SJQ2" s="135"/>
      <c r="SJR2" s="135"/>
      <c r="SJS2" s="135"/>
      <c r="SJT2" s="135"/>
      <c r="SJU2" s="135"/>
      <c r="SJV2" s="135"/>
      <c r="SJW2" s="135"/>
      <c r="SJX2" s="135"/>
      <c r="SJY2" s="135"/>
      <c r="SJZ2" s="135"/>
      <c r="SKA2" s="135"/>
      <c r="SKB2" s="135"/>
      <c r="SKC2" s="135"/>
      <c r="SKD2" s="135"/>
      <c r="SKE2" s="135"/>
      <c r="SKF2" s="135"/>
      <c r="SKG2" s="135"/>
      <c r="SKH2" s="135"/>
      <c r="SKI2" s="135"/>
      <c r="SKJ2" s="135"/>
      <c r="SKK2" s="135"/>
      <c r="SKL2" s="135"/>
      <c r="SKM2" s="135"/>
      <c r="SKN2" s="135"/>
      <c r="SKO2" s="135"/>
      <c r="SKP2" s="135"/>
      <c r="SKQ2" s="135"/>
      <c r="SKR2" s="135"/>
      <c r="SKS2" s="135"/>
      <c r="SKT2" s="135"/>
      <c r="SKU2" s="135"/>
      <c r="SKV2" s="135"/>
      <c r="SKW2" s="135"/>
      <c r="SKX2" s="135"/>
      <c r="SKY2" s="135"/>
      <c r="SKZ2" s="135"/>
      <c r="SLA2" s="135"/>
      <c r="SLB2" s="135"/>
      <c r="SLC2" s="135"/>
      <c r="SLD2" s="135"/>
      <c r="SLE2" s="135"/>
      <c r="SLF2" s="135"/>
      <c r="SLG2" s="135"/>
      <c r="SLH2" s="135"/>
      <c r="SLI2" s="135"/>
      <c r="SLJ2" s="135"/>
      <c r="SLK2" s="135"/>
      <c r="SLL2" s="135"/>
      <c r="SLM2" s="135"/>
      <c r="SLN2" s="135"/>
      <c r="SLO2" s="135"/>
      <c r="SLP2" s="135"/>
      <c r="SLQ2" s="135"/>
      <c r="SLR2" s="135"/>
      <c r="SLS2" s="135"/>
      <c r="SLT2" s="135"/>
      <c r="SLU2" s="135"/>
      <c r="SLV2" s="135"/>
      <c r="SLW2" s="135"/>
      <c r="SLX2" s="135"/>
      <c r="SLY2" s="135"/>
      <c r="SLZ2" s="135"/>
      <c r="SMA2" s="135"/>
      <c r="SMB2" s="135"/>
      <c r="SMC2" s="135"/>
      <c r="SMD2" s="135"/>
      <c r="SME2" s="135"/>
      <c r="SMF2" s="135"/>
      <c r="SMG2" s="135"/>
      <c r="SMH2" s="135"/>
      <c r="SMI2" s="135"/>
      <c r="SMJ2" s="135"/>
      <c r="SMK2" s="135"/>
      <c r="SML2" s="135"/>
      <c r="SMM2" s="135"/>
      <c r="SMN2" s="135"/>
      <c r="SMO2" s="135"/>
      <c r="SMP2" s="135"/>
      <c r="SMQ2" s="135"/>
      <c r="SMR2" s="135"/>
      <c r="SMS2" s="135"/>
      <c r="SMT2" s="135"/>
      <c r="SMU2" s="135"/>
      <c r="SMV2" s="135"/>
      <c r="SMW2" s="135"/>
      <c r="SMX2" s="135"/>
      <c r="SMY2" s="135"/>
      <c r="SMZ2" s="135"/>
      <c r="SNA2" s="135"/>
      <c r="SNB2" s="135"/>
      <c r="SNC2" s="135"/>
      <c r="SND2" s="135"/>
      <c r="SNE2" s="135"/>
      <c r="SNF2" s="135"/>
      <c r="SNG2" s="135"/>
      <c r="SNH2" s="135"/>
      <c r="SNI2" s="135"/>
      <c r="SNJ2" s="135"/>
      <c r="SNK2" s="135"/>
      <c r="SNL2" s="135"/>
      <c r="SNM2" s="135"/>
      <c r="SNN2" s="135"/>
      <c r="SNO2" s="135"/>
      <c r="SNP2" s="135"/>
      <c r="SNQ2" s="135"/>
      <c r="SNR2" s="135"/>
      <c r="SNS2" s="135"/>
      <c r="SNT2" s="135"/>
      <c r="SNU2" s="135"/>
      <c r="SNV2" s="135"/>
      <c r="SNW2" s="135"/>
      <c r="SNX2" s="135"/>
      <c r="SNY2" s="135"/>
      <c r="SNZ2" s="135"/>
      <c r="SOA2" s="135"/>
      <c r="SOB2" s="135"/>
      <c r="SOC2" s="135"/>
      <c r="SOD2" s="135"/>
      <c r="SOE2" s="135"/>
      <c r="SOF2" s="135"/>
      <c r="SOG2" s="135"/>
      <c r="SOH2" s="135"/>
      <c r="SOI2" s="135"/>
      <c r="SOJ2" s="135"/>
      <c r="SOK2" s="135"/>
      <c r="SOL2" s="135"/>
      <c r="SOM2" s="135"/>
      <c r="SON2" s="135"/>
      <c r="SOO2" s="135"/>
      <c r="SOP2" s="135"/>
      <c r="SOQ2" s="135"/>
      <c r="SOR2" s="135"/>
      <c r="SOS2" s="135"/>
      <c r="SOT2" s="135"/>
      <c r="SOU2" s="135"/>
      <c r="SOV2" s="135"/>
      <c r="SOW2" s="135"/>
      <c r="SOX2" s="135"/>
      <c r="SOY2" s="135"/>
      <c r="SOZ2" s="135"/>
      <c r="SPA2" s="135"/>
      <c r="SPB2" s="135"/>
      <c r="SPC2" s="135"/>
      <c r="SPD2" s="135"/>
      <c r="SPE2" s="135"/>
      <c r="SPF2" s="135"/>
      <c r="SPG2" s="135"/>
      <c r="SPH2" s="135"/>
      <c r="SPI2" s="135"/>
      <c r="SPJ2" s="135"/>
      <c r="SPK2" s="135"/>
      <c r="SPL2" s="135"/>
      <c r="SPM2" s="135"/>
      <c r="SPN2" s="135"/>
      <c r="SPO2" s="135"/>
      <c r="SPP2" s="135"/>
      <c r="SPQ2" s="135"/>
      <c r="SPR2" s="135"/>
      <c r="SPS2" s="135"/>
      <c r="SPT2" s="135"/>
      <c r="SPU2" s="135"/>
      <c r="SPV2" s="135"/>
      <c r="SPW2" s="135"/>
      <c r="SPX2" s="135"/>
      <c r="SPY2" s="135"/>
      <c r="SPZ2" s="135"/>
      <c r="SQA2" s="135"/>
      <c r="SQB2" s="135"/>
      <c r="SQC2" s="135"/>
      <c r="SQD2" s="135"/>
      <c r="SQE2" s="135"/>
      <c r="SQF2" s="135"/>
      <c r="SQG2" s="135"/>
      <c r="SQH2" s="135"/>
      <c r="SQI2" s="135"/>
      <c r="SQJ2" s="135"/>
      <c r="SQK2" s="135"/>
      <c r="SQL2" s="135"/>
      <c r="SQM2" s="135"/>
      <c r="SQN2" s="135"/>
      <c r="SQO2" s="135"/>
      <c r="SQP2" s="135"/>
      <c r="SQQ2" s="135"/>
      <c r="SQR2" s="135"/>
      <c r="SQS2" s="135"/>
      <c r="SQT2" s="135"/>
      <c r="SQU2" s="135"/>
      <c r="SQV2" s="135"/>
      <c r="SQW2" s="135"/>
      <c r="SQX2" s="135"/>
      <c r="SQY2" s="135"/>
      <c r="SQZ2" s="135"/>
      <c r="SRA2" s="135"/>
      <c r="SRB2" s="135"/>
      <c r="SRC2" s="135"/>
      <c r="SRD2" s="135"/>
      <c r="SRE2" s="135"/>
      <c r="SRF2" s="135"/>
      <c r="SRG2" s="135"/>
      <c r="SRH2" s="135"/>
      <c r="SRI2" s="135"/>
      <c r="SRJ2" s="135"/>
      <c r="SRK2" s="135"/>
      <c r="SRL2" s="135"/>
      <c r="SRM2" s="135"/>
      <c r="SRN2" s="135"/>
      <c r="SRO2" s="135"/>
      <c r="SRP2" s="135"/>
      <c r="SRQ2" s="135"/>
      <c r="SRR2" s="135"/>
      <c r="SRS2" s="135"/>
      <c r="SRT2" s="135"/>
      <c r="SRU2" s="135"/>
      <c r="SRV2" s="135"/>
      <c r="SRW2" s="135"/>
      <c r="SRX2" s="135"/>
      <c r="SRY2" s="135"/>
      <c r="SRZ2" s="135"/>
      <c r="SSA2" s="135"/>
      <c r="SSB2" s="135"/>
      <c r="SSC2" s="135"/>
      <c r="SSD2" s="135"/>
      <c r="SSE2" s="135"/>
      <c r="SSF2" s="135"/>
      <c r="SSG2" s="135"/>
      <c r="SSH2" s="135"/>
      <c r="SSI2" s="135"/>
      <c r="SSJ2" s="135"/>
      <c r="SSK2" s="135"/>
      <c r="SSL2" s="135"/>
      <c r="SSM2" s="135"/>
      <c r="SSN2" s="135"/>
      <c r="SSO2" s="135"/>
      <c r="SSP2" s="135"/>
      <c r="SSQ2" s="135"/>
      <c r="SSR2" s="135"/>
      <c r="SSS2" s="135"/>
      <c r="SST2" s="135"/>
      <c r="SSU2" s="135"/>
      <c r="SSV2" s="135"/>
      <c r="SSW2" s="135"/>
      <c r="SSX2" s="135"/>
      <c r="SSY2" s="135"/>
      <c r="SSZ2" s="135"/>
      <c r="STA2" s="135"/>
      <c r="STB2" s="135"/>
      <c r="STC2" s="135"/>
      <c r="STD2" s="135"/>
      <c r="STE2" s="135"/>
      <c r="STF2" s="135"/>
      <c r="STG2" s="135"/>
      <c r="STH2" s="135"/>
      <c r="STI2" s="135"/>
      <c r="STJ2" s="135"/>
      <c r="STK2" s="135"/>
      <c r="STL2" s="135"/>
      <c r="STM2" s="135"/>
      <c r="STN2" s="135"/>
      <c r="STO2" s="135"/>
      <c r="STP2" s="135"/>
      <c r="STQ2" s="135"/>
      <c r="STR2" s="135"/>
      <c r="STS2" s="135"/>
      <c r="STT2" s="135"/>
      <c r="STU2" s="135"/>
      <c r="STV2" s="135"/>
      <c r="STW2" s="135"/>
      <c r="STX2" s="135"/>
      <c r="STY2" s="135"/>
      <c r="STZ2" s="135"/>
      <c r="SUA2" s="135"/>
      <c r="SUB2" s="135"/>
      <c r="SUC2" s="135"/>
      <c r="SUD2" s="135"/>
      <c r="SUE2" s="135"/>
      <c r="SUF2" s="135"/>
      <c r="SUG2" s="135"/>
      <c r="SUH2" s="135"/>
      <c r="SUI2" s="135"/>
      <c r="SUJ2" s="135"/>
      <c r="SUK2" s="135"/>
      <c r="SUL2" s="135"/>
      <c r="SUM2" s="135"/>
      <c r="SUN2" s="135"/>
      <c r="SUO2" s="135"/>
      <c r="SUP2" s="135"/>
      <c r="SUQ2" s="135"/>
      <c r="SUR2" s="135"/>
      <c r="SUS2" s="135"/>
      <c r="SUT2" s="135"/>
      <c r="SUU2" s="135"/>
      <c r="SUV2" s="135"/>
      <c r="SUW2" s="135"/>
      <c r="SUX2" s="135"/>
      <c r="SUY2" s="135"/>
      <c r="SUZ2" s="135"/>
      <c r="SVA2" s="135"/>
      <c r="SVB2" s="135"/>
      <c r="SVC2" s="135"/>
      <c r="SVD2" s="135"/>
      <c r="SVE2" s="135"/>
      <c r="SVF2" s="135"/>
      <c r="SVG2" s="135"/>
      <c r="SVH2" s="135"/>
      <c r="SVI2" s="135"/>
      <c r="SVJ2" s="135"/>
      <c r="SVK2" s="135"/>
      <c r="SVL2" s="135"/>
      <c r="SVM2" s="135"/>
      <c r="SVN2" s="135"/>
      <c r="SVO2" s="135"/>
      <c r="SVP2" s="135"/>
      <c r="SVQ2" s="135"/>
      <c r="SVR2" s="135"/>
      <c r="SVS2" s="135"/>
      <c r="SVT2" s="135"/>
      <c r="SVU2" s="135"/>
      <c r="SVV2" s="135"/>
      <c r="SVW2" s="135"/>
      <c r="SVX2" s="135"/>
      <c r="SVY2" s="135"/>
      <c r="SVZ2" s="135"/>
      <c r="SWA2" s="135"/>
      <c r="SWB2" s="135"/>
      <c r="SWC2" s="135"/>
      <c r="SWD2" s="135"/>
      <c r="SWE2" s="135"/>
      <c r="SWF2" s="135"/>
      <c r="SWG2" s="135"/>
      <c r="SWH2" s="135"/>
      <c r="SWI2" s="135"/>
      <c r="SWJ2" s="135"/>
      <c r="SWK2" s="135"/>
      <c r="SWL2" s="135"/>
      <c r="SWM2" s="135"/>
      <c r="SWN2" s="135"/>
      <c r="SWO2" s="135"/>
      <c r="SWP2" s="135"/>
      <c r="SWQ2" s="135"/>
      <c r="SWR2" s="135"/>
      <c r="SWS2" s="135"/>
      <c r="SWT2" s="135"/>
      <c r="SWU2" s="135"/>
      <c r="SWV2" s="135"/>
      <c r="SWW2" s="135"/>
      <c r="SWX2" s="135"/>
      <c r="SWY2" s="135"/>
      <c r="SWZ2" s="135"/>
      <c r="SXA2" s="135"/>
      <c r="SXB2" s="135"/>
      <c r="SXC2" s="135"/>
      <c r="SXD2" s="135"/>
      <c r="SXE2" s="135"/>
      <c r="SXF2" s="135"/>
      <c r="SXG2" s="135"/>
      <c r="SXH2" s="135"/>
      <c r="SXI2" s="135"/>
      <c r="SXJ2" s="135"/>
      <c r="SXK2" s="135"/>
      <c r="SXL2" s="135"/>
      <c r="SXM2" s="135"/>
      <c r="SXN2" s="135"/>
      <c r="SXO2" s="135"/>
      <c r="SXP2" s="135"/>
      <c r="SXQ2" s="135"/>
      <c r="SXR2" s="135"/>
      <c r="SXS2" s="135"/>
      <c r="SXT2" s="135"/>
      <c r="SXU2" s="135"/>
      <c r="SXV2" s="135"/>
      <c r="SXW2" s="135"/>
      <c r="SXX2" s="135"/>
      <c r="SXY2" s="135"/>
      <c r="SXZ2" s="135"/>
      <c r="SYA2" s="135"/>
      <c r="SYB2" s="135"/>
      <c r="SYC2" s="135"/>
      <c r="SYD2" s="135"/>
      <c r="SYE2" s="135"/>
      <c r="SYF2" s="135"/>
      <c r="SYG2" s="135"/>
      <c r="SYH2" s="135"/>
      <c r="SYI2" s="135"/>
      <c r="SYJ2" s="135"/>
      <c r="SYK2" s="135"/>
      <c r="SYL2" s="135"/>
      <c r="SYM2" s="135"/>
      <c r="SYN2" s="135"/>
      <c r="SYO2" s="135"/>
      <c r="SYP2" s="135"/>
      <c r="SYQ2" s="135"/>
      <c r="SYR2" s="135"/>
      <c r="SYS2" s="135"/>
      <c r="SYT2" s="135"/>
      <c r="SYU2" s="135"/>
      <c r="SYV2" s="135"/>
      <c r="SYW2" s="135"/>
      <c r="SYX2" s="135"/>
      <c r="SYY2" s="135"/>
      <c r="SYZ2" s="135"/>
      <c r="SZA2" s="135"/>
      <c r="SZB2" s="135"/>
      <c r="SZC2" s="135"/>
      <c r="SZD2" s="135"/>
      <c r="SZE2" s="135"/>
      <c r="SZF2" s="135"/>
      <c r="SZG2" s="135"/>
      <c r="SZH2" s="135"/>
      <c r="SZI2" s="135"/>
      <c r="SZJ2" s="135"/>
      <c r="SZK2" s="135"/>
      <c r="SZL2" s="135"/>
      <c r="SZM2" s="135"/>
      <c r="SZN2" s="135"/>
      <c r="SZO2" s="135"/>
      <c r="SZP2" s="135"/>
      <c r="SZQ2" s="135"/>
      <c r="SZR2" s="135"/>
      <c r="SZS2" s="135"/>
      <c r="SZT2" s="135"/>
      <c r="SZU2" s="135"/>
      <c r="SZV2" s="135"/>
      <c r="SZW2" s="135"/>
      <c r="SZX2" s="135"/>
      <c r="SZY2" s="135"/>
      <c r="SZZ2" s="135"/>
      <c r="TAA2" s="135"/>
      <c r="TAB2" s="135"/>
      <c r="TAC2" s="135"/>
      <c r="TAD2" s="135"/>
      <c r="TAE2" s="135"/>
      <c r="TAF2" s="135"/>
      <c r="TAG2" s="135"/>
      <c r="TAH2" s="135"/>
      <c r="TAI2" s="135"/>
      <c r="TAJ2" s="135"/>
      <c r="TAK2" s="135"/>
      <c r="TAL2" s="135"/>
      <c r="TAM2" s="135"/>
      <c r="TAN2" s="135"/>
      <c r="TAO2" s="135"/>
      <c r="TAP2" s="135"/>
      <c r="TAQ2" s="135"/>
      <c r="TAR2" s="135"/>
      <c r="TAS2" s="135"/>
      <c r="TAT2" s="135"/>
      <c r="TAU2" s="135"/>
      <c r="TAV2" s="135"/>
      <c r="TAW2" s="135"/>
      <c r="TAX2" s="135"/>
      <c r="TAY2" s="135"/>
      <c r="TAZ2" s="135"/>
      <c r="TBA2" s="135"/>
      <c r="TBB2" s="135"/>
      <c r="TBC2" s="135"/>
      <c r="TBD2" s="135"/>
      <c r="TBE2" s="135"/>
      <c r="TBF2" s="135"/>
      <c r="TBG2" s="135"/>
      <c r="TBH2" s="135"/>
      <c r="TBI2" s="135"/>
      <c r="TBJ2" s="135"/>
      <c r="TBK2" s="135"/>
      <c r="TBL2" s="135"/>
      <c r="TBM2" s="135"/>
      <c r="TBN2" s="135"/>
      <c r="TBO2" s="135"/>
      <c r="TBP2" s="135"/>
      <c r="TBQ2" s="135"/>
      <c r="TBR2" s="135"/>
      <c r="TBS2" s="135"/>
      <c r="TBT2" s="135"/>
      <c r="TBU2" s="135"/>
      <c r="TBV2" s="135"/>
      <c r="TBW2" s="135"/>
      <c r="TBX2" s="135"/>
      <c r="TBY2" s="135"/>
      <c r="TBZ2" s="135"/>
      <c r="TCA2" s="135"/>
      <c r="TCB2" s="135"/>
      <c r="TCC2" s="135"/>
      <c r="TCD2" s="135"/>
      <c r="TCE2" s="135"/>
      <c r="TCF2" s="135"/>
      <c r="TCG2" s="135"/>
      <c r="TCH2" s="135"/>
      <c r="TCI2" s="135"/>
      <c r="TCJ2" s="135"/>
      <c r="TCK2" s="135"/>
      <c r="TCL2" s="135"/>
      <c r="TCM2" s="135"/>
      <c r="TCN2" s="135"/>
      <c r="TCO2" s="135"/>
      <c r="TCP2" s="135"/>
      <c r="TCQ2" s="135"/>
      <c r="TCR2" s="135"/>
      <c r="TCS2" s="135"/>
      <c r="TCT2" s="135"/>
      <c r="TCU2" s="135"/>
      <c r="TCV2" s="135"/>
      <c r="TCW2" s="135"/>
      <c r="TCX2" s="135"/>
      <c r="TCY2" s="135"/>
      <c r="TCZ2" s="135"/>
      <c r="TDA2" s="135"/>
      <c r="TDB2" s="135"/>
      <c r="TDC2" s="135"/>
      <c r="TDD2" s="135"/>
      <c r="TDE2" s="135"/>
      <c r="TDF2" s="135"/>
      <c r="TDG2" s="135"/>
      <c r="TDH2" s="135"/>
      <c r="TDI2" s="135"/>
      <c r="TDJ2" s="135"/>
      <c r="TDK2" s="135"/>
      <c r="TDL2" s="135"/>
      <c r="TDM2" s="135"/>
      <c r="TDN2" s="135"/>
      <c r="TDO2" s="135"/>
      <c r="TDP2" s="135"/>
      <c r="TDQ2" s="135"/>
      <c r="TDR2" s="135"/>
      <c r="TDS2" s="135"/>
      <c r="TDT2" s="135"/>
      <c r="TDU2" s="135"/>
      <c r="TDV2" s="135"/>
      <c r="TDW2" s="135"/>
      <c r="TDX2" s="135"/>
      <c r="TDY2" s="135"/>
      <c r="TDZ2" s="135"/>
      <c r="TEA2" s="135"/>
      <c r="TEB2" s="135"/>
      <c r="TEC2" s="135"/>
      <c r="TED2" s="135"/>
      <c r="TEE2" s="135"/>
      <c r="TEF2" s="135"/>
      <c r="TEG2" s="135"/>
      <c r="TEH2" s="135"/>
      <c r="TEI2" s="135"/>
      <c r="TEJ2" s="135"/>
      <c r="TEK2" s="135"/>
      <c r="TEL2" s="135"/>
      <c r="TEM2" s="135"/>
      <c r="TEN2" s="135"/>
      <c r="TEO2" s="135"/>
      <c r="TEP2" s="135"/>
      <c r="TEQ2" s="135"/>
      <c r="TER2" s="135"/>
      <c r="TES2" s="135"/>
      <c r="TET2" s="135"/>
      <c r="TEU2" s="135"/>
      <c r="TEV2" s="135"/>
      <c r="TEW2" s="135"/>
      <c r="TEX2" s="135"/>
      <c r="TEY2" s="135"/>
      <c r="TEZ2" s="135"/>
      <c r="TFA2" s="135"/>
      <c r="TFB2" s="135"/>
      <c r="TFC2" s="135"/>
      <c r="TFD2" s="135"/>
      <c r="TFE2" s="135"/>
      <c r="TFF2" s="135"/>
      <c r="TFG2" s="135"/>
      <c r="TFH2" s="135"/>
      <c r="TFI2" s="135"/>
      <c r="TFJ2" s="135"/>
      <c r="TFK2" s="135"/>
      <c r="TFL2" s="135"/>
      <c r="TFM2" s="135"/>
      <c r="TFN2" s="135"/>
      <c r="TFO2" s="135"/>
      <c r="TFP2" s="135"/>
      <c r="TFQ2" s="135"/>
      <c r="TFR2" s="135"/>
      <c r="TFS2" s="135"/>
      <c r="TFT2" s="135"/>
      <c r="TFU2" s="135"/>
      <c r="TFV2" s="135"/>
      <c r="TFW2" s="135"/>
      <c r="TFX2" s="135"/>
      <c r="TFY2" s="135"/>
      <c r="TFZ2" s="135"/>
      <c r="TGA2" s="135"/>
      <c r="TGB2" s="135"/>
      <c r="TGC2" s="135"/>
      <c r="TGD2" s="135"/>
      <c r="TGE2" s="135"/>
      <c r="TGF2" s="135"/>
      <c r="TGG2" s="135"/>
      <c r="TGH2" s="135"/>
      <c r="TGI2" s="135"/>
      <c r="TGJ2" s="135"/>
      <c r="TGK2" s="135"/>
      <c r="TGL2" s="135"/>
      <c r="TGM2" s="135"/>
      <c r="TGN2" s="135"/>
      <c r="TGO2" s="135"/>
      <c r="TGP2" s="135"/>
      <c r="TGQ2" s="135"/>
      <c r="TGR2" s="135"/>
      <c r="TGS2" s="135"/>
      <c r="TGT2" s="135"/>
      <c r="TGU2" s="135"/>
      <c r="TGV2" s="135"/>
      <c r="TGW2" s="135"/>
      <c r="TGX2" s="135"/>
      <c r="TGY2" s="135"/>
      <c r="TGZ2" s="135"/>
      <c r="THA2" s="135"/>
      <c r="THB2" s="135"/>
      <c r="THC2" s="135"/>
      <c r="THD2" s="135"/>
      <c r="THE2" s="135"/>
      <c r="THF2" s="135"/>
      <c r="THG2" s="135"/>
      <c r="THH2" s="135"/>
      <c r="THI2" s="135"/>
      <c r="THJ2" s="135"/>
      <c r="THK2" s="135"/>
      <c r="THL2" s="135"/>
      <c r="THM2" s="135"/>
      <c r="THN2" s="135"/>
      <c r="THO2" s="135"/>
      <c r="THP2" s="135"/>
      <c r="THQ2" s="135"/>
      <c r="THR2" s="135"/>
      <c r="THS2" s="135"/>
      <c r="THT2" s="135"/>
      <c r="THU2" s="135"/>
      <c r="THV2" s="135"/>
      <c r="THW2" s="135"/>
      <c r="THX2" s="135"/>
      <c r="THY2" s="135"/>
      <c r="THZ2" s="135"/>
      <c r="TIA2" s="135"/>
      <c r="TIB2" s="135"/>
      <c r="TIC2" s="135"/>
      <c r="TID2" s="135"/>
      <c r="TIE2" s="135"/>
      <c r="TIF2" s="135"/>
      <c r="TIG2" s="135"/>
      <c r="TIH2" s="135"/>
      <c r="TII2" s="135"/>
      <c r="TIJ2" s="135"/>
      <c r="TIK2" s="135"/>
      <c r="TIL2" s="135"/>
      <c r="TIM2" s="135"/>
      <c r="TIN2" s="135"/>
      <c r="TIO2" s="135"/>
      <c r="TIP2" s="135"/>
      <c r="TIQ2" s="135"/>
      <c r="TIR2" s="135"/>
      <c r="TIS2" s="135"/>
      <c r="TIT2" s="135"/>
      <c r="TIU2" s="135"/>
      <c r="TIV2" s="135"/>
      <c r="TIW2" s="135"/>
      <c r="TIX2" s="135"/>
      <c r="TIY2" s="135"/>
      <c r="TIZ2" s="135"/>
      <c r="TJA2" s="135"/>
      <c r="TJB2" s="135"/>
      <c r="TJC2" s="135"/>
      <c r="TJD2" s="135"/>
      <c r="TJE2" s="135"/>
      <c r="TJF2" s="135"/>
      <c r="TJG2" s="135"/>
      <c r="TJH2" s="135"/>
      <c r="TJI2" s="135"/>
      <c r="TJJ2" s="135"/>
      <c r="TJK2" s="135"/>
      <c r="TJL2" s="135"/>
      <c r="TJM2" s="135"/>
      <c r="TJN2" s="135"/>
      <c r="TJO2" s="135"/>
      <c r="TJP2" s="135"/>
      <c r="TJQ2" s="135"/>
      <c r="TJR2" s="135"/>
      <c r="TJS2" s="135"/>
      <c r="TJT2" s="135"/>
      <c r="TJU2" s="135"/>
      <c r="TJV2" s="135"/>
      <c r="TJW2" s="135"/>
      <c r="TJX2" s="135"/>
      <c r="TJY2" s="135"/>
      <c r="TJZ2" s="135"/>
      <c r="TKA2" s="135"/>
      <c r="TKB2" s="135"/>
      <c r="TKC2" s="135"/>
      <c r="TKD2" s="135"/>
      <c r="TKE2" s="135"/>
      <c r="TKF2" s="135"/>
      <c r="TKG2" s="135"/>
      <c r="TKH2" s="135"/>
      <c r="TKI2" s="135"/>
      <c r="TKJ2" s="135"/>
      <c r="TKK2" s="135"/>
      <c r="TKL2" s="135"/>
      <c r="TKM2" s="135"/>
      <c r="TKN2" s="135"/>
      <c r="TKO2" s="135"/>
      <c r="TKP2" s="135"/>
      <c r="TKQ2" s="135"/>
      <c r="TKR2" s="135"/>
      <c r="TKS2" s="135"/>
      <c r="TKT2" s="135"/>
      <c r="TKU2" s="135"/>
      <c r="TKV2" s="135"/>
      <c r="TKW2" s="135"/>
      <c r="TKX2" s="135"/>
      <c r="TKY2" s="135"/>
      <c r="TKZ2" s="135"/>
      <c r="TLA2" s="135"/>
      <c r="TLB2" s="135"/>
      <c r="TLC2" s="135"/>
      <c r="TLD2" s="135"/>
      <c r="TLE2" s="135"/>
      <c r="TLF2" s="135"/>
      <c r="TLG2" s="135"/>
      <c r="TLH2" s="135"/>
      <c r="TLI2" s="135"/>
      <c r="TLJ2" s="135"/>
      <c r="TLK2" s="135"/>
      <c r="TLL2" s="135"/>
      <c r="TLM2" s="135"/>
      <c r="TLN2" s="135"/>
      <c r="TLO2" s="135"/>
      <c r="TLP2" s="135"/>
      <c r="TLQ2" s="135"/>
      <c r="TLR2" s="135"/>
      <c r="TLS2" s="135"/>
      <c r="TLT2" s="135"/>
      <c r="TLU2" s="135"/>
      <c r="TLV2" s="135"/>
      <c r="TLW2" s="135"/>
      <c r="TLX2" s="135"/>
      <c r="TLY2" s="135"/>
      <c r="TLZ2" s="135"/>
      <c r="TMA2" s="135"/>
      <c r="TMB2" s="135"/>
      <c r="TMC2" s="135"/>
      <c r="TMD2" s="135"/>
      <c r="TME2" s="135"/>
      <c r="TMF2" s="135"/>
      <c r="TMG2" s="135"/>
      <c r="TMH2" s="135"/>
      <c r="TMI2" s="135"/>
      <c r="TMJ2" s="135"/>
      <c r="TMK2" s="135"/>
      <c r="TML2" s="135"/>
      <c r="TMM2" s="135"/>
      <c r="TMN2" s="135"/>
      <c r="TMO2" s="135"/>
      <c r="TMP2" s="135"/>
      <c r="TMQ2" s="135"/>
      <c r="TMR2" s="135"/>
      <c r="TMS2" s="135"/>
      <c r="TMT2" s="135"/>
      <c r="TMU2" s="135"/>
      <c r="TMV2" s="135"/>
      <c r="TMW2" s="135"/>
      <c r="TMX2" s="135"/>
      <c r="TMY2" s="135"/>
      <c r="TMZ2" s="135"/>
      <c r="TNA2" s="135"/>
      <c r="TNB2" s="135"/>
      <c r="TNC2" s="135"/>
      <c r="TND2" s="135"/>
      <c r="TNE2" s="135"/>
      <c r="TNF2" s="135"/>
      <c r="TNG2" s="135"/>
      <c r="TNH2" s="135"/>
      <c r="TNI2" s="135"/>
      <c r="TNJ2" s="135"/>
      <c r="TNK2" s="135"/>
      <c r="TNL2" s="135"/>
      <c r="TNM2" s="135"/>
      <c r="TNN2" s="135"/>
      <c r="TNO2" s="135"/>
      <c r="TNP2" s="135"/>
      <c r="TNQ2" s="135"/>
      <c r="TNR2" s="135"/>
      <c r="TNS2" s="135"/>
      <c r="TNT2" s="135"/>
      <c r="TNU2" s="135"/>
      <c r="TNV2" s="135"/>
      <c r="TNW2" s="135"/>
      <c r="TNX2" s="135"/>
      <c r="TNY2" s="135"/>
      <c r="TNZ2" s="135"/>
      <c r="TOA2" s="135"/>
      <c r="TOB2" s="135"/>
      <c r="TOC2" s="135"/>
      <c r="TOD2" s="135"/>
      <c r="TOE2" s="135"/>
      <c r="TOF2" s="135"/>
      <c r="TOG2" s="135"/>
      <c r="TOH2" s="135"/>
      <c r="TOI2" s="135"/>
      <c r="TOJ2" s="135"/>
      <c r="TOK2" s="135"/>
      <c r="TOL2" s="135"/>
      <c r="TOM2" s="135"/>
      <c r="TON2" s="135"/>
      <c r="TOO2" s="135"/>
      <c r="TOP2" s="135"/>
      <c r="TOQ2" s="135"/>
      <c r="TOR2" s="135"/>
      <c r="TOS2" s="135"/>
      <c r="TOT2" s="135"/>
      <c r="TOU2" s="135"/>
      <c r="TOV2" s="135"/>
      <c r="TOW2" s="135"/>
      <c r="TOX2" s="135"/>
      <c r="TOY2" s="135"/>
      <c r="TOZ2" s="135"/>
      <c r="TPA2" s="135"/>
      <c r="TPB2" s="135"/>
      <c r="TPC2" s="135"/>
      <c r="TPD2" s="135"/>
      <c r="TPE2" s="135"/>
      <c r="TPF2" s="135"/>
      <c r="TPG2" s="135"/>
      <c r="TPH2" s="135"/>
      <c r="TPI2" s="135"/>
      <c r="TPJ2" s="135"/>
      <c r="TPK2" s="135"/>
      <c r="TPL2" s="135"/>
      <c r="TPM2" s="135"/>
      <c r="TPN2" s="135"/>
      <c r="TPO2" s="135"/>
      <c r="TPP2" s="135"/>
      <c r="TPQ2" s="135"/>
      <c r="TPR2" s="135"/>
      <c r="TPS2" s="135"/>
      <c r="TPT2" s="135"/>
      <c r="TPU2" s="135"/>
      <c r="TPV2" s="135"/>
      <c r="TPW2" s="135"/>
      <c r="TPX2" s="135"/>
      <c r="TPY2" s="135"/>
      <c r="TPZ2" s="135"/>
      <c r="TQA2" s="135"/>
      <c r="TQB2" s="135"/>
      <c r="TQC2" s="135"/>
      <c r="TQD2" s="135"/>
      <c r="TQE2" s="135"/>
      <c r="TQF2" s="135"/>
      <c r="TQG2" s="135"/>
      <c r="TQH2" s="135"/>
      <c r="TQI2" s="135"/>
      <c r="TQJ2" s="135"/>
      <c r="TQK2" s="135"/>
      <c r="TQL2" s="135"/>
      <c r="TQM2" s="135"/>
      <c r="TQN2" s="135"/>
      <c r="TQO2" s="135"/>
      <c r="TQP2" s="135"/>
      <c r="TQQ2" s="135"/>
      <c r="TQR2" s="135"/>
      <c r="TQS2" s="135"/>
      <c r="TQT2" s="135"/>
      <c r="TQU2" s="135"/>
      <c r="TQV2" s="135"/>
      <c r="TQW2" s="135"/>
      <c r="TQX2" s="135"/>
      <c r="TQY2" s="135"/>
      <c r="TQZ2" s="135"/>
      <c r="TRA2" s="135"/>
      <c r="TRB2" s="135"/>
      <c r="TRC2" s="135"/>
      <c r="TRD2" s="135"/>
      <c r="TRE2" s="135"/>
      <c r="TRF2" s="135"/>
      <c r="TRG2" s="135"/>
      <c r="TRH2" s="135"/>
      <c r="TRI2" s="135"/>
      <c r="TRJ2" s="135"/>
      <c r="TRK2" s="135"/>
      <c r="TRL2" s="135"/>
      <c r="TRM2" s="135"/>
      <c r="TRN2" s="135"/>
      <c r="TRO2" s="135"/>
      <c r="TRP2" s="135"/>
      <c r="TRQ2" s="135"/>
      <c r="TRR2" s="135"/>
      <c r="TRS2" s="135"/>
      <c r="TRT2" s="135"/>
      <c r="TRU2" s="135"/>
      <c r="TRV2" s="135"/>
      <c r="TRW2" s="135"/>
      <c r="TRX2" s="135"/>
      <c r="TRY2" s="135"/>
      <c r="TRZ2" s="135"/>
      <c r="TSA2" s="135"/>
      <c r="TSB2" s="135"/>
      <c r="TSC2" s="135"/>
      <c r="TSD2" s="135"/>
      <c r="TSE2" s="135"/>
      <c r="TSF2" s="135"/>
      <c r="TSG2" s="135"/>
      <c r="TSH2" s="135"/>
      <c r="TSI2" s="135"/>
      <c r="TSJ2" s="135"/>
      <c r="TSK2" s="135"/>
      <c r="TSL2" s="135"/>
      <c r="TSM2" s="135"/>
      <c r="TSN2" s="135"/>
      <c r="TSO2" s="135"/>
      <c r="TSP2" s="135"/>
      <c r="TSQ2" s="135"/>
      <c r="TSR2" s="135"/>
      <c r="TSS2" s="135"/>
      <c r="TST2" s="135"/>
      <c r="TSU2" s="135"/>
      <c r="TSV2" s="135"/>
      <c r="TSW2" s="135"/>
      <c r="TSX2" s="135"/>
      <c r="TSY2" s="135"/>
      <c r="TSZ2" s="135"/>
      <c r="TTA2" s="135"/>
      <c r="TTB2" s="135"/>
      <c r="TTC2" s="135"/>
      <c r="TTD2" s="135"/>
      <c r="TTE2" s="135"/>
      <c r="TTF2" s="135"/>
      <c r="TTG2" s="135"/>
      <c r="TTH2" s="135"/>
      <c r="TTI2" s="135"/>
      <c r="TTJ2" s="135"/>
      <c r="TTK2" s="135"/>
      <c r="TTL2" s="135"/>
      <c r="TTM2" s="135"/>
      <c r="TTN2" s="135"/>
      <c r="TTO2" s="135"/>
      <c r="TTP2" s="135"/>
      <c r="TTQ2" s="135"/>
      <c r="TTR2" s="135"/>
      <c r="TTS2" s="135"/>
      <c r="TTT2" s="135"/>
      <c r="TTU2" s="135"/>
      <c r="TTV2" s="135"/>
      <c r="TTW2" s="135"/>
      <c r="TTX2" s="135"/>
      <c r="TTY2" s="135"/>
      <c r="TTZ2" s="135"/>
      <c r="TUA2" s="135"/>
      <c r="TUB2" s="135"/>
      <c r="TUC2" s="135"/>
      <c r="TUD2" s="135"/>
      <c r="TUE2" s="135"/>
      <c r="TUF2" s="135"/>
      <c r="TUG2" s="135"/>
      <c r="TUH2" s="135"/>
      <c r="TUI2" s="135"/>
      <c r="TUJ2" s="135"/>
      <c r="TUK2" s="135"/>
      <c r="TUL2" s="135"/>
      <c r="TUM2" s="135"/>
      <c r="TUN2" s="135"/>
      <c r="TUO2" s="135"/>
      <c r="TUP2" s="135"/>
      <c r="TUQ2" s="135"/>
      <c r="TUR2" s="135"/>
      <c r="TUS2" s="135"/>
      <c r="TUT2" s="135"/>
      <c r="TUU2" s="135"/>
      <c r="TUV2" s="135"/>
      <c r="TUW2" s="135"/>
      <c r="TUX2" s="135"/>
      <c r="TUY2" s="135"/>
      <c r="TUZ2" s="135"/>
      <c r="TVA2" s="135"/>
      <c r="TVB2" s="135"/>
      <c r="TVC2" s="135"/>
      <c r="TVD2" s="135"/>
      <c r="TVE2" s="135"/>
      <c r="TVF2" s="135"/>
      <c r="TVG2" s="135"/>
      <c r="TVH2" s="135"/>
      <c r="TVI2" s="135"/>
      <c r="TVJ2" s="135"/>
      <c r="TVK2" s="135"/>
      <c r="TVL2" s="135"/>
      <c r="TVM2" s="135"/>
      <c r="TVN2" s="135"/>
      <c r="TVO2" s="135"/>
      <c r="TVP2" s="135"/>
      <c r="TVQ2" s="135"/>
      <c r="TVR2" s="135"/>
      <c r="TVS2" s="135"/>
      <c r="TVT2" s="135"/>
      <c r="TVU2" s="135"/>
      <c r="TVV2" s="135"/>
      <c r="TVW2" s="135"/>
      <c r="TVX2" s="135"/>
      <c r="TVY2" s="135"/>
      <c r="TVZ2" s="135"/>
      <c r="TWA2" s="135"/>
      <c r="TWB2" s="135"/>
      <c r="TWC2" s="135"/>
      <c r="TWD2" s="135"/>
      <c r="TWE2" s="135"/>
      <c r="TWF2" s="135"/>
      <c r="TWG2" s="135"/>
      <c r="TWH2" s="135"/>
      <c r="TWI2" s="135"/>
      <c r="TWJ2" s="135"/>
      <c r="TWK2" s="135"/>
      <c r="TWL2" s="135"/>
      <c r="TWM2" s="135"/>
      <c r="TWN2" s="135"/>
      <c r="TWO2" s="135"/>
      <c r="TWP2" s="135"/>
      <c r="TWQ2" s="135"/>
      <c r="TWR2" s="135"/>
      <c r="TWS2" s="135"/>
      <c r="TWT2" s="135"/>
      <c r="TWU2" s="135"/>
      <c r="TWV2" s="135"/>
      <c r="TWW2" s="135"/>
      <c r="TWX2" s="135"/>
      <c r="TWY2" s="135"/>
      <c r="TWZ2" s="135"/>
      <c r="TXA2" s="135"/>
      <c r="TXB2" s="135"/>
      <c r="TXC2" s="135"/>
      <c r="TXD2" s="135"/>
      <c r="TXE2" s="135"/>
      <c r="TXF2" s="135"/>
      <c r="TXG2" s="135"/>
      <c r="TXH2" s="135"/>
      <c r="TXI2" s="135"/>
      <c r="TXJ2" s="135"/>
      <c r="TXK2" s="135"/>
      <c r="TXL2" s="135"/>
      <c r="TXM2" s="135"/>
      <c r="TXN2" s="135"/>
      <c r="TXO2" s="135"/>
      <c r="TXP2" s="135"/>
      <c r="TXQ2" s="135"/>
      <c r="TXR2" s="135"/>
      <c r="TXS2" s="135"/>
      <c r="TXT2" s="135"/>
      <c r="TXU2" s="135"/>
      <c r="TXV2" s="135"/>
      <c r="TXW2" s="135"/>
      <c r="TXX2" s="135"/>
      <c r="TXY2" s="135"/>
      <c r="TXZ2" s="135"/>
      <c r="TYA2" s="135"/>
      <c r="TYB2" s="135"/>
      <c r="TYC2" s="135"/>
      <c r="TYD2" s="135"/>
      <c r="TYE2" s="135"/>
      <c r="TYF2" s="135"/>
      <c r="TYG2" s="135"/>
      <c r="TYH2" s="135"/>
      <c r="TYI2" s="135"/>
      <c r="TYJ2" s="135"/>
      <c r="TYK2" s="135"/>
      <c r="TYL2" s="135"/>
      <c r="TYM2" s="135"/>
      <c r="TYN2" s="135"/>
      <c r="TYO2" s="135"/>
      <c r="TYP2" s="135"/>
      <c r="TYQ2" s="135"/>
      <c r="TYR2" s="135"/>
      <c r="TYS2" s="135"/>
      <c r="TYT2" s="135"/>
      <c r="TYU2" s="135"/>
      <c r="TYV2" s="135"/>
      <c r="TYW2" s="135"/>
      <c r="TYX2" s="135"/>
      <c r="TYY2" s="135"/>
      <c r="TYZ2" s="135"/>
      <c r="TZA2" s="135"/>
      <c r="TZB2" s="135"/>
      <c r="TZC2" s="135"/>
      <c r="TZD2" s="135"/>
      <c r="TZE2" s="135"/>
      <c r="TZF2" s="135"/>
      <c r="TZG2" s="135"/>
      <c r="TZH2" s="135"/>
      <c r="TZI2" s="135"/>
      <c r="TZJ2" s="135"/>
      <c r="TZK2" s="135"/>
      <c r="TZL2" s="135"/>
      <c r="TZM2" s="135"/>
      <c r="TZN2" s="135"/>
      <c r="TZO2" s="135"/>
      <c r="TZP2" s="135"/>
      <c r="TZQ2" s="135"/>
      <c r="TZR2" s="135"/>
      <c r="TZS2" s="135"/>
      <c r="TZT2" s="135"/>
      <c r="TZU2" s="135"/>
      <c r="TZV2" s="135"/>
      <c r="TZW2" s="135"/>
      <c r="TZX2" s="135"/>
      <c r="TZY2" s="135"/>
      <c r="TZZ2" s="135"/>
      <c r="UAA2" s="135"/>
      <c r="UAB2" s="135"/>
      <c r="UAC2" s="135"/>
      <c r="UAD2" s="135"/>
      <c r="UAE2" s="135"/>
      <c r="UAF2" s="135"/>
      <c r="UAG2" s="135"/>
      <c r="UAH2" s="135"/>
      <c r="UAI2" s="135"/>
      <c r="UAJ2" s="135"/>
      <c r="UAK2" s="135"/>
      <c r="UAL2" s="135"/>
      <c r="UAM2" s="135"/>
      <c r="UAN2" s="135"/>
      <c r="UAO2" s="135"/>
      <c r="UAP2" s="135"/>
      <c r="UAQ2" s="135"/>
      <c r="UAR2" s="135"/>
      <c r="UAS2" s="135"/>
      <c r="UAT2" s="135"/>
      <c r="UAU2" s="135"/>
      <c r="UAV2" s="135"/>
      <c r="UAW2" s="135"/>
      <c r="UAX2" s="135"/>
      <c r="UAY2" s="135"/>
      <c r="UAZ2" s="135"/>
      <c r="UBA2" s="135"/>
      <c r="UBB2" s="135"/>
      <c r="UBC2" s="135"/>
      <c r="UBD2" s="135"/>
      <c r="UBE2" s="135"/>
      <c r="UBF2" s="135"/>
      <c r="UBG2" s="135"/>
      <c r="UBH2" s="135"/>
      <c r="UBI2" s="135"/>
      <c r="UBJ2" s="135"/>
      <c r="UBK2" s="135"/>
      <c r="UBL2" s="135"/>
      <c r="UBM2" s="135"/>
      <c r="UBN2" s="135"/>
      <c r="UBO2" s="135"/>
      <c r="UBP2" s="135"/>
      <c r="UBQ2" s="135"/>
      <c r="UBR2" s="135"/>
      <c r="UBS2" s="135"/>
      <c r="UBT2" s="135"/>
      <c r="UBU2" s="135"/>
      <c r="UBV2" s="135"/>
      <c r="UBW2" s="135"/>
      <c r="UBX2" s="135"/>
      <c r="UBY2" s="135"/>
      <c r="UBZ2" s="135"/>
      <c r="UCA2" s="135"/>
      <c r="UCB2" s="135"/>
      <c r="UCC2" s="135"/>
      <c r="UCD2" s="135"/>
      <c r="UCE2" s="135"/>
      <c r="UCF2" s="135"/>
      <c r="UCG2" s="135"/>
      <c r="UCH2" s="135"/>
      <c r="UCI2" s="135"/>
      <c r="UCJ2" s="135"/>
      <c r="UCK2" s="135"/>
      <c r="UCL2" s="135"/>
      <c r="UCM2" s="135"/>
      <c r="UCN2" s="135"/>
      <c r="UCO2" s="135"/>
      <c r="UCP2" s="135"/>
      <c r="UCQ2" s="135"/>
      <c r="UCR2" s="135"/>
      <c r="UCS2" s="135"/>
      <c r="UCT2" s="135"/>
      <c r="UCU2" s="135"/>
      <c r="UCV2" s="135"/>
      <c r="UCW2" s="135"/>
      <c r="UCX2" s="135"/>
      <c r="UCY2" s="135"/>
      <c r="UCZ2" s="135"/>
      <c r="UDA2" s="135"/>
      <c r="UDB2" s="135"/>
      <c r="UDC2" s="135"/>
      <c r="UDD2" s="135"/>
      <c r="UDE2" s="135"/>
      <c r="UDF2" s="135"/>
      <c r="UDG2" s="135"/>
      <c r="UDH2" s="135"/>
      <c r="UDI2" s="135"/>
      <c r="UDJ2" s="135"/>
      <c r="UDK2" s="135"/>
      <c r="UDL2" s="135"/>
      <c r="UDM2" s="135"/>
      <c r="UDN2" s="135"/>
      <c r="UDO2" s="135"/>
      <c r="UDP2" s="135"/>
      <c r="UDQ2" s="135"/>
      <c r="UDR2" s="135"/>
      <c r="UDS2" s="135"/>
      <c r="UDT2" s="135"/>
      <c r="UDU2" s="135"/>
      <c r="UDV2" s="135"/>
      <c r="UDW2" s="135"/>
      <c r="UDX2" s="135"/>
      <c r="UDY2" s="135"/>
      <c r="UDZ2" s="135"/>
      <c r="UEA2" s="135"/>
      <c r="UEB2" s="135"/>
      <c r="UEC2" s="135"/>
      <c r="UED2" s="135"/>
      <c r="UEE2" s="135"/>
      <c r="UEF2" s="135"/>
      <c r="UEG2" s="135"/>
      <c r="UEH2" s="135"/>
      <c r="UEI2" s="135"/>
      <c r="UEJ2" s="135"/>
      <c r="UEK2" s="135"/>
      <c r="UEL2" s="135"/>
      <c r="UEM2" s="135"/>
      <c r="UEN2" s="135"/>
      <c r="UEO2" s="135"/>
      <c r="UEP2" s="135"/>
      <c r="UEQ2" s="135"/>
      <c r="UER2" s="135"/>
      <c r="UES2" s="135"/>
      <c r="UET2" s="135"/>
      <c r="UEU2" s="135"/>
      <c r="UEV2" s="135"/>
      <c r="UEW2" s="135"/>
      <c r="UEX2" s="135"/>
      <c r="UEY2" s="135"/>
      <c r="UEZ2" s="135"/>
      <c r="UFA2" s="135"/>
      <c r="UFB2" s="135"/>
      <c r="UFC2" s="135"/>
      <c r="UFD2" s="135"/>
      <c r="UFE2" s="135"/>
      <c r="UFF2" s="135"/>
      <c r="UFG2" s="135"/>
      <c r="UFH2" s="135"/>
      <c r="UFI2" s="135"/>
      <c r="UFJ2" s="135"/>
      <c r="UFK2" s="135"/>
      <c r="UFL2" s="135"/>
      <c r="UFM2" s="135"/>
      <c r="UFN2" s="135"/>
      <c r="UFO2" s="135"/>
      <c r="UFP2" s="135"/>
      <c r="UFQ2" s="135"/>
      <c r="UFR2" s="135"/>
      <c r="UFS2" s="135"/>
      <c r="UFT2" s="135"/>
      <c r="UFU2" s="135"/>
      <c r="UFV2" s="135"/>
      <c r="UFW2" s="135"/>
      <c r="UFX2" s="135"/>
      <c r="UFY2" s="135"/>
      <c r="UFZ2" s="135"/>
      <c r="UGA2" s="135"/>
      <c r="UGB2" s="135"/>
      <c r="UGC2" s="135"/>
      <c r="UGD2" s="135"/>
      <c r="UGE2" s="135"/>
      <c r="UGF2" s="135"/>
      <c r="UGG2" s="135"/>
      <c r="UGH2" s="135"/>
      <c r="UGI2" s="135"/>
      <c r="UGJ2" s="135"/>
      <c r="UGK2" s="135"/>
      <c r="UGL2" s="135"/>
      <c r="UGM2" s="135"/>
      <c r="UGN2" s="135"/>
      <c r="UGO2" s="135"/>
      <c r="UGP2" s="135"/>
      <c r="UGQ2" s="135"/>
      <c r="UGR2" s="135"/>
      <c r="UGS2" s="135"/>
      <c r="UGT2" s="135"/>
      <c r="UGU2" s="135"/>
      <c r="UGV2" s="135"/>
      <c r="UGW2" s="135"/>
      <c r="UGX2" s="135"/>
      <c r="UGY2" s="135"/>
      <c r="UGZ2" s="135"/>
      <c r="UHA2" s="135"/>
      <c r="UHB2" s="135"/>
      <c r="UHC2" s="135"/>
      <c r="UHD2" s="135"/>
      <c r="UHE2" s="135"/>
      <c r="UHF2" s="135"/>
      <c r="UHG2" s="135"/>
      <c r="UHH2" s="135"/>
      <c r="UHI2" s="135"/>
      <c r="UHJ2" s="135"/>
      <c r="UHK2" s="135"/>
      <c r="UHL2" s="135"/>
      <c r="UHM2" s="135"/>
      <c r="UHN2" s="135"/>
      <c r="UHO2" s="135"/>
      <c r="UHP2" s="135"/>
      <c r="UHQ2" s="135"/>
      <c r="UHR2" s="135"/>
      <c r="UHS2" s="135"/>
      <c r="UHT2" s="135"/>
      <c r="UHU2" s="135"/>
      <c r="UHV2" s="135"/>
      <c r="UHW2" s="135"/>
      <c r="UHX2" s="135"/>
      <c r="UHY2" s="135"/>
      <c r="UHZ2" s="135"/>
      <c r="UIA2" s="135"/>
      <c r="UIB2" s="135"/>
      <c r="UIC2" s="135"/>
      <c r="UID2" s="135"/>
      <c r="UIE2" s="135"/>
      <c r="UIF2" s="135"/>
      <c r="UIG2" s="135"/>
      <c r="UIH2" s="135"/>
      <c r="UII2" s="135"/>
      <c r="UIJ2" s="135"/>
      <c r="UIK2" s="135"/>
      <c r="UIL2" s="135"/>
      <c r="UIM2" s="135"/>
      <c r="UIN2" s="135"/>
      <c r="UIO2" s="135"/>
      <c r="UIP2" s="135"/>
      <c r="UIQ2" s="135"/>
      <c r="UIR2" s="135"/>
      <c r="UIS2" s="135"/>
      <c r="UIT2" s="135"/>
      <c r="UIU2" s="135"/>
      <c r="UIV2" s="135"/>
      <c r="UIW2" s="135"/>
      <c r="UIX2" s="135"/>
      <c r="UIY2" s="135"/>
      <c r="UIZ2" s="135"/>
      <c r="UJA2" s="135"/>
      <c r="UJB2" s="135"/>
      <c r="UJC2" s="135"/>
      <c r="UJD2" s="135"/>
      <c r="UJE2" s="135"/>
      <c r="UJF2" s="135"/>
      <c r="UJG2" s="135"/>
      <c r="UJH2" s="135"/>
      <c r="UJI2" s="135"/>
      <c r="UJJ2" s="135"/>
      <c r="UJK2" s="135"/>
      <c r="UJL2" s="135"/>
      <c r="UJM2" s="135"/>
      <c r="UJN2" s="135"/>
      <c r="UJO2" s="135"/>
      <c r="UJP2" s="135"/>
      <c r="UJQ2" s="135"/>
      <c r="UJR2" s="135"/>
      <c r="UJS2" s="135"/>
      <c r="UJT2" s="135"/>
      <c r="UJU2" s="135"/>
      <c r="UJV2" s="135"/>
      <c r="UJW2" s="135"/>
      <c r="UJX2" s="135"/>
      <c r="UJY2" s="135"/>
      <c r="UJZ2" s="135"/>
      <c r="UKA2" s="135"/>
      <c r="UKB2" s="135"/>
      <c r="UKC2" s="135"/>
      <c r="UKD2" s="135"/>
      <c r="UKE2" s="135"/>
      <c r="UKF2" s="135"/>
      <c r="UKG2" s="135"/>
      <c r="UKH2" s="135"/>
      <c r="UKI2" s="135"/>
      <c r="UKJ2" s="135"/>
      <c r="UKK2" s="135"/>
      <c r="UKL2" s="135"/>
      <c r="UKM2" s="135"/>
      <c r="UKN2" s="135"/>
      <c r="UKO2" s="135"/>
      <c r="UKP2" s="135"/>
      <c r="UKQ2" s="135"/>
      <c r="UKR2" s="135"/>
      <c r="UKS2" s="135"/>
      <c r="UKT2" s="135"/>
      <c r="UKU2" s="135"/>
      <c r="UKV2" s="135"/>
      <c r="UKW2" s="135"/>
      <c r="UKX2" s="135"/>
      <c r="UKY2" s="135"/>
      <c r="UKZ2" s="135"/>
      <c r="ULA2" s="135"/>
      <c r="ULB2" s="135"/>
      <c r="ULC2" s="135"/>
      <c r="ULD2" s="135"/>
      <c r="ULE2" s="135"/>
      <c r="ULF2" s="135"/>
      <c r="ULG2" s="135"/>
      <c r="ULH2" s="135"/>
      <c r="ULI2" s="135"/>
      <c r="ULJ2" s="135"/>
      <c r="ULK2" s="135"/>
      <c r="ULL2" s="135"/>
      <c r="ULM2" s="135"/>
      <c r="ULN2" s="135"/>
      <c r="ULO2" s="135"/>
      <c r="ULP2" s="135"/>
      <c r="ULQ2" s="135"/>
      <c r="ULR2" s="135"/>
      <c r="ULS2" s="135"/>
      <c r="ULT2" s="135"/>
      <c r="ULU2" s="135"/>
      <c r="ULV2" s="135"/>
      <c r="ULW2" s="135"/>
      <c r="ULX2" s="135"/>
      <c r="ULY2" s="135"/>
      <c r="ULZ2" s="135"/>
      <c r="UMA2" s="135"/>
      <c r="UMB2" s="135"/>
      <c r="UMC2" s="135"/>
      <c r="UMD2" s="135"/>
      <c r="UME2" s="135"/>
      <c r="UMF2" s="135"/>
      <c r="UMG2" s="135"/>
      <c r="UMH2" s="135"/>
      <c r="UMI2" s="135"/>
      <c r="UMJ2" s="135"/>
      <c r="UMK2" s="135"/>
      <c r="UML2" s="135"/>
      <c r="UMM2" s="135"/>
      <c r="UMN2" s="135"/>
      <c r="UMO2" s="135"/>
      <c r="UMP2" s="135"/>
      <c r="UMQ2" s="135"/>
      <c r="UMR2" s="135"/>
      <c r="UMS2" s="135"/>
      <c r="UMT2" s="135"/>
      <c r="UMU2" s="135"/>
      <c r="UMV2" s="135"/>
      <c r="UMW2" s="135"/>
      <c r="UMX2" s="135"/>
      <c r="UMY2" s="135"/>
      <c r="UMZ2" s="135"/>
      <c r="UNA2" s="135"/>
      <c r="UNB2" s="135"/>
      <c r="UNC2" s="135"/>
      <c r="UND2" s="135"/>
      <c r="UNE2" s="135"/>
      <c r="UNF2" s="135"/>
      <c r="UNG2" s="135"/>
      <c r="UNH2" s="135"/>
      <c r="UNI2" s="135"/>
      <c r="UNJ2" s="135"/>
      <c r="UNK2" s="135"/>
      <c r="UNL2" s="135"/>
      <c r="UNM2" s="135"/>
      <c r="UNN2" s="135"/>
      <c r="UNO2" s="135"/>
      <c r="UNP2" s="135"/>
      <c r="UNQ2" s="135"/>
      <c r="UNR2" s="135"/>
      <c r="UNS2" s="135"/>
      <c r="UNT2" s="135"/>
      <c r="UNU2" s="135"/>
      <c r="UNV2" s="135"/>
      <c r="UNW2" s="135"/>
      <c r="UNX2" s="135"/>
      <c r="UNY2" s="135"/>
      <c r="UNZ2" s="135"/>
      <c r="UOA2" s="135"/>
      <c r="UOB2" s="135"/>
      <c r="UOC2" s="135"/>
      <c r="UOD2" s="135"/>
      <c r="UOE2" s="135"/>
      <c r="UOF2" s="135"/>
      <c r="UOG2" s="135"/>
      <c r="UOH2" s="135"/>
      <c r="UOI2" s="135"/>
      <c r="UOJ2" s="135"/>
      <c r="UOK2" s="135"/>
      <c r="UOL2" s="135"/>
      <c r="UOM2" s="135"/>
      <c r="UON2" s="135"/>
      <c r="UOO2" s="135"/>
      <c r="UOP2" s="135"/>
      <c r="UOQ2" s="135"/>
      <c r="UOR2" s="135"/>
      <c r="UOS2" s="135"/>
      <c r="UOT2" s="135"/>
      <c r="UOU2" s="135"/>
      <c r="UOV2" s="135"/>
      <c r="UOW2" s="135"/>
      <c r="UOX2" s="135"/>
      <c r="UOY2" s="135"/>
      <c r="UOZ2" s="135"/>
      <c r="UPA2" s="135"/>
      <c r="UPB2" s="135"/>
      <c r="UPC2" s="135"/>
      <c r="UPD2" s="135"/>
      <c r="UPE2" s="135"/>
      <c r="UPF2" s="135"/>
      <c r="UPG2" s="135"/>
      <c r="UPH2" s="135"/>
      <c r="UPI2" s="135"/>
      <c r="UPJ2" s="135"/>
      <c r="UPK2" s="135"/>
      <c r="UPL2" s="135"/>
      <c r="UPM2" s="135"/>
      <c r="UPN2" s="135"/>
      <c r="UPO2" s="135"/>
      <c r="UPP2" s="135"/>
      <c r="UPQ2" s="135"/>
      <c r="UPR2" s="135"/>
      <c r="UPS2" s="135"/>
      <c r="UPT2" s="135"/>
      <c r="UPU2" s="135"/>
      <c r="UPV2" s="135"/>
      <c r="UPW2" s="135"/>
      <c r="UPX2" s="135"/>
      <c r="UPY2" s="135"/>
      <c r="UPZ2" s="135"/>
      <c r="UQA2" s="135"/>
      <c r="UQB2" s="135"/>
      <c r="UQC2" s="135"/>
      <c r="UQD2" s="135"/>
      <c r="UQE2" s="135"/>
      <c r="UQF2" s="135"/>
      <c r="UQG2" s="135"/>
      <c r="UQH2" s="135"/>
      <c r="UQI2" s="135"/>
      <c r="UQJ2" s="135"/>
      <c r="UQK2" s="135"/>
      <c r="UQL2" s="135"/>
      <c r="UQM2" s="135"/>
      <c r="UQN2" s="135"/>
      <c r="UQO2" s="135"/>
      <c r="UQP2" s="135"/>
      <c r="UQQ2" s="135"/>
      <c r="UQR2" s="135"/>
      <c r="UQS2" s="135"/>
      <c r="UQT2" s="135"/>
      <c r="UQU2" s="135"/>
      <c r="UQV2" s="135"/>
      <c r="UQW2" s="135"/>
      <c r="UQX2" s="135"/>
      <c r="UQY2" s="135"/>
      <c r="UQZ2" s="135"/>
      <c r="URA2" s="135"/>
      <c r="URB2" s="135"/>
      <c r="URC2" s="135"/>
      <c r="URD2" s="135"/>
      <c r="URE2" s="135"/>
      <c r="URF2" s="135"/>
      <c r="URG2" s="135"/>
      <c r="URH2" s="135"/>
      <c r="URI2" s="135"/>
      <c r="URJ2" s="135"/>
      <c r="URK2" s="135"/>
      <c r="URL2" s="135"/>
      <c r="URM2" s="135"/>
      <c r="URN2" s="135"/>
      <c r="URO2" s="135"/>
      <c r="URP2" s="135"/>
      <c r="URQ2" s="135"/>
      <c r="URR2" s="135"/>
      <c r="URS2" s="135"/>
      <c r="URT2" s="135"/>
      <c r="URU2" s="135"/>
      <c r="URV2" s="135"/>
      <c r="URW2" s="135"/>
      <c r="URX2" s="135"/>
      <c r="URY2" s="135"/>
      <c r="URZ2" s="135"/>
      <c r="USA2" s="135"/>
      <c r="USB2" s="135"/>
      <c r="USC2" s="135"/>
      <c r="USD2" s="135"/>
      <c r="USE2" s="135"/>
      <c r="USF2" s="135"/>
      <c r="USG2" s="135"/>
      <c r="USH2" s="135"/>
      <c r="USI2" s="135"/>
      <c r="USJ2" s="135"/>
      <c r="USK2" s="135"/>
      <c r="USL2" s="135"/>
      <c r="USM2" s="135"/>
      <c r="USN2" s="135"/>
      <c r="USO2" s="135"/>
      <c r="USP2" s="135"/>
      <c r="USQ2" s="135"/>
      <c r="USR2" s="135"/>
      <c r="USS2" s="135"/>
      <c r="UST2" s="135"/>
      <c r="USU2" s="135"/>
      <c r="USV2" s="135"/>
      <c r="USW2" s="135"/>
      <c r="USX2" s="135"/>
      <c r="USY2" s="135"/>
      <c r="USZ2" s="135"/>
      <c r="UTA2" s="135"/>
      <c r="UTB2" s="135"/>
      <c r="UTC2" s="135"/>
      <c r="UTD2" s="135"/>
      <c r="UTE2" s="135"/>
      <c r="UTF2" s="135"/>
      <c r="UTG2" s="135"/>
      <c r="UTH2" s="135"/>
      <c r="UTI2" s="135"/>
      <c r="UTJ2" s="135"/>
      <c r="UTK2" s="135"/>
      <c r="UTL2" s="135"/>
      <c r="UTM2" s="135"/>
      <c r="UTN2" s="135"/>
      <c r="UTO2" s="135"/>
      <c r="UTP2" s="135"/>
      <c r="UTQ2" s="135"/>
      <c r="UTR2" s="135"/>
      <c r="UTS2" s="135"/>
      <c r="UTT2" s="135"/>
      <c r="UTU2" s="135"/>
      <c r="UTV2" s="135"/>
      <c r="UTW2" s="135"/>
      <c r="UTX2" s="135"/>
      <c r="UTY2" s="135"/>
      <c r="UTZ2" s="135"/>
      <c r="UUA2" s="135"/>
      <c r="UUB2" s="135"/>
      <c r="UUC2" s="135"/>
      <c r="UUD2" s="135"/>
      <c r="UUE2" s="135"/>
      <c r="UUF2" s="135"/>
      <c r="UUG2" s="135"/>
      <c r="UUH2" s="135"/>
      <c r="UUI2" s="135"/>
      <c r="UUJ2" s="135"/>
      <c r="UUK2" s="135"/>
      <c r="UUL2" s="135"/>
      <c r="UUM2" s="135"/>
      <c r="UUN2" s="135"/>
      <c r="UUO2" s="135"/>
      <c r="UUP2" s="135"/>
      <c r="UUQ2" s="135"/>
      <c r="UUR2" s="135"/>
      <c r="UUS2" s="135"/>
      <c r="UUT2" s="135"/>
      <c r="UUU2" s="135"/>
      <c r="UUV2" s="135"/>
      <c r="UUW2" s="135"/>
      <c r="UUX2" s="135"/>
      <c r="UUY2" s="135"/>
      <c r="UUZ2" s="135"/>
      <c r="UVA2" s="135"/>
      <c r="UVB2" s="135"/>
      <c r="UVC2" s="135"/>
      <c r="UVD2" s="135"/>
      <c r="UVE2" s="135"/>
      <c r="UVF2" s="135"/>
      <c r="UVG2" s="135"/>
      <c r="UVH2" s="135"/>
      <c r="UVI2" s="135"/>
      <c r="UVJ2" s="135"/>
      <c r="UVK2" s="135"/>
      <c r="UVL2" s="135"/>
      <c r="UVM2" s="135"/>
      <c r="UVN2" s="135"/>
      <c r="UVO2" s="135"/>
      <c r="UVP2" s="135"/>
      <c r="UVQ2" s="135"/>
      <c r="UVR2" s="135"/>
      <c r="UVS2" s="135"/>
      <c r="UVT2" s="135"/>
      <c r="UVU2" s="135"/>
      <c r="UVV2" s="135"/>
      <c r="UVW2" s="135"/>
      <c r="UVX2" s="135"/>
      <c r="UVY2" s="135"/>
      <c r="UVZ2" s="135"/>
      <c r="UWA2" s="135"/>
      <c r="UWB2" s="135"/>
      <c r="UWC2" s="135"/>
      <c r="UWD2" s="135"/>
      <c r="UWE2" s="135"/>
      <c r="UWF2" s="135"/>
      <c r="UWG2" s="135"/>
      <c r="UWH2" s="135"/>
      <c r="UWI2" s="135"/>
      <c r="UWJ2" s="135"/>
      <c r="UWK2" s="135"/>
      <c r="UWL2" s="135"/>
      <c r="UWM2" s="135"/>
      <c r="UWN2" s="135"/>
      <c r="UWO2" s="135"/>
      <c r="UWP2" s="135"/>
      <c r="UWQ2" s="135"/>
      <c r="UWR2" s="135"/>
      <c r="UWS2" s="135"/>
      <c r="UWT2" s="135"/>
      <c r="UWU2" s="135"/>
      <c r="UWV2" s="135"/>
      <c r="UWW2" s="135"/>
      <c r="UWX2" s="135"/>
      <c r="UWY2" s="135"/>
      <c r="UWZ2" s="135"/>
      <c r="UXA2" s="135"/>
      <c r="UXB2" s="135"/>
      <c r="UXC2" s="135"/>
      <c r="UXD2" s="135"/>
      <c r="UXE2" s="135"/>
      <c r="UXF2" s="135"/>
      <c r="UXG2" s="135"/>
      <c r="UXH2" s="135"/>
      <c r="UXI2" s="135"/>
      <c r="UXJ2" s="135"/>
      <c r="UXK2" s="135"/>
      <c r="UXL2" s="135"/>
      <c r="UXM2" s="135"/>
      <c r="UXN2" s="135"/>
      <c r="UXO2" s="135"/>
      <c r="UXP2" s="135"/>
      <c r="UXQ2" s="135"/>
      <c r="UXR2" s="135"/>
      <c r="UXS2" s="135"/>
      <c r="UXT2" s="135"/>
      <c r="UXU2" s="135"/>
      <c r="UXV2" s="135"/>
      <c r="UXW2" s="135"/>
      <c r="UXX2" s="135"/>
      <c r="UXY2" s="135"/>
      <c r="UXZ2" s="135"/>
      <c r="UYA2" s="135"/>
      <c r="UYB2" s="135"/>
      <c r="UYC2" s="135"/>
      <c r="UYD2" s="135"/>
      <c r="UYE2" s="135"/>
      <c r="UYF2" s="135"/>
      <c r="UYG2" s="135"/>
      <c r="UYH2" s="135"/>
      <c r="UYI2" s="135"/>
      <c r="UYJ2" s="135"/>
      <c r="UYK2" s="135"/>
      <c r="UYL2" s="135"/>
      <c r="UYM2" s="135"/>
      <c r="UYN2" s="135"/>
      <c r="UYO2" s="135"/>
      <c r="UYP2" s="135"/>
      <c r="UYQ2" s="135"/>
      <c r="UYR2" s="135"/>
      <c r="UYS2" s="135"/>
      <c r="UYT2" s="135"/>
      <c r="UYU2" s="135"/>
      <c r="UYV2" s="135"/>
      <c r="UYW2" s="135"/>
      <c r="UYX2" s="135"/>
      <c r="UYY2" s="135"/>
      <c r="UYZ2" s="135"/>
      <c r="UZA2" s="135"/>
      <c r="UZB2" s="135"/>
      <c r="UZC2" s="135"/>
      <c r="UZD2" s="135"/>
      <c r="UZE2" s="135"/>
      <c r="UZF2" s="135"/>
      <c r="UZG2" s="135"/>
      <c r="UZH2" s="135"/>
      <c r="UZI2" s="135"/>
      <c r="UZJ2" s="135"/>
      <c r="UZK2" s="135"/>
      <c r="UZL2" s="135"/>
      <c r="UZM2" s="135"/>
      <c r="UZN2" s="135"/>
      <c r="UZO2" s="135"/>
      <c r="UZP2" s="135"/>
      <c r="UZQ2" s="135"/>
      <c r="UZR2" s="135"/>
      <c r="UZS2" s="135"/>
      <c r="UZT2" s="135"/>
      <c r="UZU2" s="135"/>
      <c r="UZV2" s="135"/>
      <c r="UZW2" s="135"/>
      <c r="UZX2" s="135"/>
      <c r="UZY2" s="135"/>
      <c r="UZZ2" s="135"/>
      <c r="VAA2" s="135"/>
      <c r="VAB2" s="135"/>
      <c r="VAC2" s="135"/>
      <c r="VAD2" s="135"/>
      <c r="VAE2" s="135"/>
      <c r="VAF2" s="135"/>
      <c r="VAG2" s="135"/>
      <c r="VAH2" s="135"/>
      <c r="VAI2" s="135"/>
      <c r="VAJ2" s="135"/>
      <c r="VAK2" s="135"/>
      <c r="VAL2" s="135"/>
      <c r="VAM2" s="135"/>
      <c r="VAN2" s="135"/>
      <c r="VAO2" s="135"/>
      <c r="VAP2" s="135"/>
      <c r="VAQ2" s="135"/>
      <c r="VAR2" s="135"/>
      <c r="VAS2" s="135"/>
      <c r="VAT2" s="135"/>
      <c r="VAU2" s="135"/>
      <c r="VAV2" s="135"/>
      <c r="VAW2" s="135"/>
      <c r="VAX2" s="135"/>
      <c r="VAY2" s="135"/>
      <c r="VAZ2" s="135"/>
      <c r="VBA2" s="135"/>
      <c r="VBB2" s="135"/>
      <c r="VBC2" s="135"/>
      <c r="VBD2" s="135"/>
      <c r="VBE2" s="135"/>
      <c r="VBF2" s="135"/>
      <c r="VBG2" s="135"/>
      <c r="VBH2" s="135"/>
      <c r="VBI2" s="135"/>
      <c r="VBJ2" s="135"/>
      <c r="VBK2" s="135"/>
      <c r="VBL2" s="135"/>
      <c r="VBM2" s="135"/>
      <c r="VBN2" s="135"/>
      <c r="VBO2" s="135"/>
      <c r="VBP2" s="135"/>
      <c r="VBQ2" s="135"/>
      <c r="VBR2" s="135"/>
      <c r="VBS2" s="135"/>
      <c r="VBT2" s="135"/>
      <c r="VBU2" s="135"/>
      <c r="VBV2" s="135"/>
      <c r="VBW2" s="135"/>
      <c r="VBX2" s="135"/>
      <c r="VBY2" s="135"/>
      <c r="VBZ2" s="135"/>
      <c r="VCA2" s="135"/>
      <c r="VCB2" s="135"/>
      <c r="VCC2" s="135"/>
      <c r="VCD2" s="135"/>
      <c r="VCE2" s="135"/>
      <c r="VCF2" s="135"/>
      <c r="VCG2" s="135"/>
      <c r="VCH2" s="135"/>
      <c r="VCI2" s="135"/>
      <c r="VCJ2" s="135"/>
      <c r="VCK2" s="135"/>
      <c r="VCL2" s="135"/>
      <c r="VCM2" s="135"/>
      <c r="VCN2" s="135"/>
      <c r="VCO2" s="135"/>
      <c r="VCP2" s="135"/>
      <c r="VCQ2" s="135"/>
      <c r="VCR2" s="135"/>
      <c r="VCS2" s="135"/>
      <c r="VCT2" s="135"/>
      <c r="VCU2" s="135"/>
      <c r="VCV2" s="135"/>
      <c r="VCW2" s="135"/>
      <c r="VCX2" s="135"/>
      <c r="VCY2" s="135"/>
      <c r="VCZ2" s="135"/>
      <c r="VDA2" s="135"/>
      <c r="VDB2" s="135"/>
      <c r="VDC2" s="135"/>
      <c r="VDD2" s="135"/>
      <c r="VDE2" s="135"/>
      <c r="VDF2" s="135"/>
      <c r="VDG2" s="135"/>
      <c r="VDH2" s="135"/>
      <c r="VDI2" s="135"/>
      <c r="VDJ2" s="135"/>
      <c r="VDK2" s="135"/>
      <c r="VDL2" s="135"/>
      <c r="VDM2" s="135"/>
      <c r="VDN2" s="135"/>
      <c r="VDO2" s="135"/>
      <c r="VDP2" s="135"/>
      <c r="VDQ2" s="135"/>
      <c r="VDR2" s="135"/>
      <c r="VDS2" s="135"/>
      <c r="VDT2" s="135"/>
      <c r="VDU2" s="135"/>
      <c r="VDV2" s="135"/>
      <c r="VDW2" s="135"/>
      <c r="VDX2" s="135"/>
      <c r="VDY2" s="135"/>
      <c r="VDZ2" s="135"/>
      <c r="VEA2" s="135"/>
      <c r="VEB2" s="135"/>
      <c r="VEC2" s="135"/>
      <c r="VED2" s="135"/>
      <c r="VEE2" s="135"/>
      <c r="VEF2" s="135"/>
      <c r="VEG2" s="135"/>
      <c r="VEH2" s="135"/>
      <c r="VEI2" s="135"/>
      <c r="VEJ2" s="135"/>
      <c r="VEK2" s="135"/>
      <c r="VEL2" s="135"/>
      <c r="VEM2" s="135"/>
      <c r="VEN2" s="135"/>
      <c r="VEO2" s="135"/>
      <c r="VEP2" s="135"/>
      <c r="VEQ2" s="135"/>
      <c r="VER2" s="135"/>
      <c r="VES2" s="135"/>
      <c r="VET2" s="135"/>
      <c r="VEU2" s="135"/>
      <c r="VEV2" s="135"/>
      <c r="VEW2" s="135"/>
      <c r="VEX2" s="135"/>
      <c r="VEY2" s="135"/>
      <c r="VEZ2" s="135"/>
      <c r="VFA2" s="135"/>
      <c r="VFB2" s="135"/>
      <c r="VFC2" s="135"/>
      <c r="VFD2" s="135"/>
      <c r="VFE2" s="135"/>
      <c r="VFF2" s="135"/>
      <c r="VFG2" s="135"/>
      <c r="VFH2" s="135"/>
      <c r="VFI2" s="135"/>
      <c r="VFJ2" s="135"/>
      <c r="VFK2" s="135"/>
      <c r="VFL2" s="135"/>
      <c r="VFM2" s="135"/>
      <c r="VFN2" s="135"/>
      <c r="VFO2" s="135"/>
      <c r="VFP2" s="135"/>
      <c r="VFQ2" s="135"/>
      <c r="VFR2" s="135"/>
      <c r="VFS2" s="135"/>
      <c r="VFT2" s="135"/>
      <c r="VFU2" s="135"/>
      <c r="VFV2" s="135"/>
      <c r="VFW2" s="135"/>
      <c r="VFX2" s="135"/>
      <c r="VFY2" s="135"/>
      <c r="VFZ2" s="135"/>
      <c r="VGA2" s="135"/>
      <c r="VGB2" s="135"/>
      <c r="VGC2" s="135"/>
      <c r="VGD2" s="135"/>
      <c r="VGE2" s="135"/>
      <c r="VGF2" s="135"/>
      <c r="VGG2" s="135"/>
      <c r="VGH2" s="135"/>
      <c r="VGI2" s="135"/>
      <c r="VGJ2" s="135"/>
      <c r="VGK2" s="135"/>
      <c r="VGL2" s="135"/>
      <c r="VGM2" s="135"/>
      <c r="VGN2" s="135"/>
      <c r="VGO2" s="135"/>
      <c r="VGP2" s="135"/>
      <c r="VGQ2" s="135"/>
      <c r="VGR2" s="135"/>
      <c r="VGS2" s="135"/>
      <c r="VGT2" s="135"/>
      <c r="VGU2" s="135"/>
      <c r="VGV2" s="135"/>
      <c r="VGW2" s="135"/>
      <c r="VGX2" s="135"/>
      <c r="VGY2" s="135"/>
      <c r="VGZ2" s="135"/>
      <c r="VHA2" s="135"/>
      <c r="VHB2" s="135"/>
      <c r="VHC2" s="135"/>
      <c r="VHD2" s="135"/>
      <c r="VHE2" s="135"/>
      <c r="VHF2" s="135"/>
      <c r="VHG2" s="135"/>
      <c r="VHH2" s="135"/>
      <c r="VHI2" s="135"/>
      <c r="VHJ2" s="135"/>
      <c r="VHK2" s="135"/>
      <c r="VHL2" s="135"/>
      <c r="VHM2" s="135"/>
      <c r="VHN2" s="135"/>
      <c r="VHO2" s="135"/>
      <c r="VHP2" s="135"/>
      <c r="VHQ2" s="135"/>
      <c r="VHR2" s="135"/>
      <c r="VHS2" s="135"/>
      <c r="VHT2" s="135"/>
      <c r="VHU2" s="135"/>
      <c r="VHV2" s="135"/>
      <c r="VHW2" s="135"/>
      <c r="VHX2" s="135"/>
      <c r="VHY2" s="135"/>
      <c r="VHZ2" s="135"/>
      <c r="VIA2" s="135"/>
      <c r="VIB2" s="135"/>
      <c r="VIC2" s="135"/>
      <c r="VID2" s="135"/>
      <c r="VIE2" s="135"/>
      <c r="VIF2" s="135"/>
      <c r="VIG2" s="135"/>
      <c r="VIH2" s="135"/>
      <c r="VII2" s="135"/>
      <c r="VIJ2" s="135"/>
      <c r="VIK2" s="135"/>
      <c r="VIL2" s="135"/>
      <c r="VIM2" s="135"/>
      <c r="VIN2" s="135"/>
      <c r="VIO2" s="135"/>
      <c r="VIP2" s="135"/>
      <c r="VIQ2" s="135"/>
      <c r="VIR2" s="135"/>
      <c r="VIS2" s="135"/>
      <c r="VIT2" s="135"/>
      <c r="VIU2" s="135"/>
      <c r="VIV2" s="135"/>
      <c r="VIW2" s="135"/>
      <c r="VIX2" s="135"/>
      <c r="VIY2" s="135"/>
      <c r="VIZ2" s="135"/>
      <c r="VJA2" s="135"/>
      <c r="VJB2" s="135"/>
      <c r="VJC2" s="135"/>
      <c r="VJD2" s="135"/>
      <c r="VJE2" s="135"/>
      <c r="VJF2" s="135"/>
      <c r="VJG2" s="135"/>
      <c r="VJH2" s="135"/>
      <c r="VJI2" s="135"/>
      <c r="VJJ2" s="135"/>
      <c r="VJK2" s="135"/>
      <c r="VJL2" s="135"/>
      <c r="VJM2" s="135"/>
      <c r="VJN2" s="135"/>
      <c r="VJO2" s="135"/>
      <c r="VJP2" s="135"/>
      <c r="VJQ2" s="135"/>
      <c r="VJR2" s="135"/>
      <c r="VJS2" s="135"/>
      <c r="VJT2" s="135"/>
      <c r="VJU2" s="135"/>
      <c r="VJV2" s="135"/>
      <c r="VJW2" s="135"/>
      <c r="VJX2" s="135"/>
      <c r="VJY2" s="135"/>
      <c r="VJZ2" s="135"/>
      <c r="VKA2" s="135"/>
      <c r="VKB2" s="135"/>
      <c r="VKC2" s="135"/>
      <c r="VKD2" s="135"/>
      <c r="VKE2" s="135"/>
      <c r="VKF2" s="135"/>
      <c r="VKG2" s="135"/>
      <c r="VKH2" s="135"/>
      <c r="VKI2" s="135"/>
      <c r="VKJ2" s="135"/>
      <c r="VKK2" s="135"/>
      <c r="VKL2" s="135"/>
      <c r="VKM2" s="135"/>
      <c r="VKN2" s="135"/>
      <c r="VKO2" s="135"/>
      <c r="VKP2" s="135"/>
      <c r="VKQ2" s="135"/>
      <c r="VKR2" s="135"/>
      <c r="VKS2" s="135"/>
      <c r="VKT2" s="135"/>
      <c r="VKU2" s="135"/>
      <c r="VKV2" s="135"/>
      <c r="VKW2" s="135"/>
      <c r="VKX2" s="135"/>
      <c r="VKY2" s="135"/>
      <c r="VKZ2" s="135"/>
      <c r="VLA2" s="135"/>
      <c r="VLB2" s="135"/>
      <c r="VLC2" s="135"/>
      <c r="VLD2" s="135"/>
      <c r="VLE2" s="135"/>
      <c r="VLF2" s="135"/>
      <c r="VLG2" s="135"/>
      <c r="VLH2" s="135"/>
      <c r="VLI2" s="135"/>
      <c r="VLJ2" s="135"/>
      <c r="VLK2" s="135"/>
      <c r="VLL2" s="135"/>
      <c r="VLM2" s="135"/>
      <c r="VLN2" s="135"/>
      <c r="VLO2" s="135"/>
      <c r="VLP2" s="135"/>
      <c r="VLQ2" s="135"/>
      <c r="VLR2" s="135"/>
      <c r="VLS2" s="135"/>
      <c r="VLT2" s="135"/>
      <c r="VLU2" s="135"/>
      <c r="VLV2" s="135"/>
      <c r="VLW2" s="135"/>
      <c r="VLX2" s="135"/>
      <c r="VLY2" s="135"/>
      <c r="VLZ2" s="135"/>
      <c r="VMA2" s="135"/>
      <c r="VMB2" s="135"/>
      <c r="VMC2" s="135"/>
      <c r="VMD2" s="135"/>
      <c r="VME2" s="135"/>
      <c r="VMF2" s="135"/>
      <c r="VMG2" s="135"/>
      <c r="VMH2" s="135"/>
      <c r="VMI2" s="135"/>
      <c r="VMJ2" s="135"/>
      <c r="VMK2" s="135"/>
      <c r="VML2" s="135"/>
      <c r="VMM2" s="135"/>
      <c r="VMN2" s="135"/>
      <c r="VMO2" s="135"/>
      <c r="VMP2" s="135"/>
      <c r="VMQ2" s="135"/>
      <c r="VMR2" s="135"/>
      <c r="VMS2" s="135"/>
      <c r="VMT2" s="135"/>
      <c r="VMU2" s="135"/>
      <c r="VMV2" s="135"/>
      <c r="VMW2" s="135"/>
      <c r="VMX2" s="135"/>
      <c r="VMY2" s="135"/>
      <c r="VMZ2" s="135"/>
      <c r="VNA2" s="135"/>
      <c r="VNB2" s="135"/>
      <c r="VNC2" s="135"/>
      <c r="VND2" s="135"/>
      <c r="VNE2" s="135"/>
      <c r="VNF2" s="135"/>
      <c r="VNG2" s="135"/>
      <c r="VNH2" s="135"/>
      <c r="VNI2" s="135"/>
      <c r="VNJ2" s="135"/>
      <c r="VNK2" s="135"/>
      <c r="VNL2" s="135"/>
      <c r="VNM2" s="135"/>
      <c r="VNN2" s="135"/>
      <c r="VNO2" s="135"/>
      <c r="VNP2" s="135"/>
      <c r="VNQ2" s="135"/>
      <c r="VNR2" s="135"/>
      <c r="VNS2" s="135"/>
      <c r="VNT2" s="135"/>
      <c r="VNU2" s="135"/>
      <c r="VNV2" s="135"/>
      <c r="VNW2" s="135"/>
      <c r="VNX2" s="135"/>
      <c r="VNY2" s="135"/>
      <c r="VNZ2" s="135"/>
      <c r="VOA2" s="135"/>
      <c r="VOB2" s="135"/>
      <c r="VOC2" s="135"/>
      <c r="VOD2" s="135"/>
      <c r="VOE2" s="135"/>
      <c r="VOF2" s="135"/>
      <c r="VOG2" s="135"/>
      <c r="VOH2" s="135"/>
      <c r="VOI2" s="135"/>
      <c r="VOJ2" s="135"/>
      <c r="VOK2" s="135"/>
      <c r="VOL2" s="135"/>
      <c r="VOM2" s="135"/>
      <c r="VON2" s="135"/>
      <c r="VOO2" s="135"/>
      <c r="VOP2" s="135"/>
      <c r="VOQ2" s="135"/>
      <c r="VOR2" s="135"/>
      <c r="VOS2" s="135"/>
      <c r="VOT2" s="135"/>
      <c r="VOU2" s="135"/>
      <c r="VOV2" s="135"/>
      <c r="VOW2" s="135"/>
      <c r="VOX2" s="135"/>
      <c r="VOY2" s="135"/>
      <c r="VOZ2" s="135"/>
      <c r="VPA2" s="135"/>
      <c r="VPB2" s="135"/>
      <c r="VPC2" s="135"/>
      <c r="VPD2" s="135"/>
      <c r="VPE2" s="135"/>
      <c r="VPF2" s="135"/>
      <c r="VPG2" s="135"/>
      <c r="VPH2" s="135"/>
      <c r="VPI2" s="135"/>
      <c r="VPJ2" s="135"/>
      <c r="VPK2" s="135"/>
      <c r="VPL2" s="135"/>
      <c r="VPM2" s="135"/>
      <c r="VPN2" s="135"/>
      <c r="VPO2" s="135"/>
      <c r="VPP2" s="135"/>
      <c r="VPQ2" s="135"/>
      <c r="VPR2" s="135"/>
      <c r="VPS2" s="135"/>
      <c r="VPT2" s="135"/>
      <c r="VPU2" s="135"/>
      <c r="VPV2" s="135"/>
      <c r="VPW2" s="135"/>
      <c r="VPX2" s="135"/>
      <c r="VPY2" s="135"/>
      <c r="VPZ2" s="135"/>
      <c r="VQA2" s="135"/>
      <c r="VQB2" s="135"/>
      <c r="VQC2" s="135"/>
      <c r="VQD2" s="135"/>
      <c r="VQE2" s="135"/>
      <c r="VQF2" s="135"/>
      <c r="VQG2" s="135"/>
      <c r="VQH2" s="135"/>
      <c r="VQI2" s="135"/>
      <c r="VQJ2" s="135"/>
      <c r="VQK2" s="135"/>
      <c r="VQL2" s="135"/>
      <c r="VQM2" s="135"/>
      <c r="VQN2" s="135"/>
      <c r="VQO2" s="135"/>
      <c r="VQP2" s="135"/>
      <c r="VQQ2" s="135"/>
      <c r="VQR2" s="135"/>
      <c r="VQS2" s="135"/>
      <c r="VQT2" s="135"/>
      <c r="VQU2" s="135"/>
      <c r="VQV2" s="135"/>
      <c r="VQW2" s="135"/>
      <c r="VQX2" s="135"/>
      <c r="VQY2" s="135"/>
      <c r="VQZ2" s="135"/>
      <c r="VRA2" s="135"/>
      <c r="VRB2" s="135"/>
      <c r="VRC2" s="135"/>
      <c r="VRD2" s="135"/>
      <c r="VRE2" s="135"/>
      <c r="VRF2" s="135"/>
      <c r="VRG2" s="135"/>
      <c r="VRH2" s="135"/>
      <c r="VRI2" s="135"/>
      <c r="VRJ2" s="135"/>
      <c r="VRK2" s="135"/>
      <c r="VRL2" s="135"/>
      <c r="VRM2" s="135"/>
      <c r="VRN2" s="135"/>
      <c r="VRO2" s="135"/>
      <c r="VRP2" s="135"/>
      <c r="VRQ2" s="135"/>
      <c r="VRR2" s="135"/>
      <c r="VRS2" s="135"/>
      <c r="VRT2" s="135"/>
      <c r="VRU2" s="135"/>
      <c r="VRV2" s="135"/>
      <c r="VRW2" s="135"/>
      <c r="VRX2" s="135"/>
      <c r="VRY2" s="135"/>
      <c r="VRZ2" s="135"/>
      <c r="VSA2" s="135"/>
      <c r="VSB2" s="135"/>
      <c r="VSC2" s="135"/>
      <c r="VSD2" s="135"/>
      <c r="VSE2" s="135"/>
      <c r="VSF2" s="135"/>
      <c r="VSG2" s="135"/>
      <c r="VSH2" s="135"/>
      <c r="VSI2" s="135"/>
      <c r="VSJ2" s="135"/>
      <c r="VSK2" s="135"/>
      <c r="VSL2" s="135"/>
      <c r="VSM2" s="135"/>
      <c r="VSN2" s="135"/>
      <c r="VSO2" s="135"/>
      <c r="VSP2" s="135"/>
      <c r="VSQ2" s="135"/>
      <c r="VSR2" s="135"/>
      <c r="VSS2" s="135"/>
      <c r="VST2" s="135"/>
      <c r="VSU2" s="135"/>
      <c r="VSV2" s="135"/>
      <c r="VSW2" s="135"/>
      <c r="VSX2" s="135"/>
      <c r="VSY2" s="135"/>
      <c r="VSZ2" s="135"/>
      <c r="VTA2" s="135"/>
      <c r="VTB2" s="135"/>
      <c r="VTC2" s="135"/>
      <c r="VTD2" s="135"/>
      <c r="VTE2" s="135"/>
      <c r="VTF2" s="135"/>
      <c r="VTG2" s="135"/>
      <c r="VTH2" s="135"/>
      <c r="VTI2" s="135"/>
      <c r="VTJ2" s="135"/>
      <c r="VTK2" s="135"/>
      <c r="VTL2" s="135"/>
      <c r="VTM2" s="135"/>
      <c r="VTN2" s="135"/>
      <c r="VTO2" s="135"/>
      <c r="VTP2" s="135"/>
      <c r="VTQ2" s="135"/>
      <c r="VTR2" s="135"/>
      <c r="VTS2" s="135"/>
      <c r="VTT2" s="135"/>
      <c r="VTU2" s="135"/>
      <c r="VTV2" s="135"/>
      <c r="VTW2" s="135"/>
      <c r="VTX2" s="135"/>
      <c r="VTY2" s="135"/>
      <c r="VTZ2" s="135"/>
      <c r="VUA2" s="135"/>
      <c r="VUB2" s="135"/>
      <c r="VUC2" s="135"/>
      <c r="VUD2" s="135"/>
      <c r="VUE2" s="135"/>
      <c r="VUF2" s="135"/>
      <c r="VUG2" s="135"/>
      <c r="VUH2" s="135"/>
      <c r="VUI2" s="135"/>
      <c r="VUJ2" s="135"/>
      <c r="VUK2" s="135"/>
      <c r="VUL2" s="135"/>
      <c r="VUM2" s="135"/>
      <c r="VUN2" s="135"/>
      <c r="VUO2" s="135"/>
      <c r="VUP2" s="135"/>
      <c r="VUQ2" s="135"/>
      <c r="VUR2" s="135"/>
      <c r="VUS2" s="135"/>
      <c r="VUT2" s="135"/>
      <c r="VUU2" s="135"/>
      <c r="VUV2" s="135"/>
      <c r="VUW2" s="135"/>
      <c r="VUX2" s="135"/>
      <c r="VUY2" s="135"/>
      <c r="VUZ2" s="135"/>
      <c r="VVA2" s="135"/>
      <c r="VVB2" s="135"/>
      <c r="VVC2" s="135"/>
      <c r="VVD2" s="135"/>
      <c r="VVE2" s="135"/>
      <c r="VVF2" s="135"/>
      <c r="VVG2" s="135"/>
      <c r="VVH2" s="135"/>
      <c r="VVI2" s="135"/>
      <c r="VVJ2" s="135"/>
      <c r="VVK2" s="135"/>
      <c r="VVL2" s="135"/>
      <c r="VVM2" s="135"/>
      <c r="VVN2" s="135"/>
      <c r="VVO2" s="135"/>
      <c r="VVP2" s="135"/>
      <c r="VVQ2" s="135"/>
      <c r="VVR2" s="135"/>
      <c r="VVS2" s="135"/>
      <c r="VVT2" s="135"/>
      <c r="VVU2" s="135"/>
      <c r="VVV2" s="135"/>
      <c r="VVW2" s="135"/>
      <c r="VVX2" s="135"/>
      <c r="VVY2" s="135"/>
      <c r="VVZ2" s="135"/>
      <c r="VWA2" s="135"/>
      <c r="VWB2" s="135"/>
      <c r="VWC2" s="135"/>
      <c r="VWD2" s="135"/>
      <c r="VWE2" s="135"/>
      <c r="VWF2" s="135"/>
      <c r="VWG2" s="135"/>
      <c r="VWH2" s="135"/>
      <c r="VWI2" s="135"/>
      <c r="VWJ2" s="135"/>
      <c r="VWK2" s="135"/>
      <c r="VWL2" s="135"/>
      <c r="VWM2" s="135"/>
      <c r="VWN2" s="135"/>
      <c r="VWO2" s="135"/>
      <c r="VWP2" s="135"/>
      <c r="VWQ2" s="135"/>
      <c r="VWR2" s="135"/>
      <c r="VWS2" s="135"/>
      <c r="VWT2" s="135"/>
      <c r="VWU2" s="135"/>
      <c r="VWV2" s="135"/>
      <c r="VWW2" s="135"/>
      <c r="VWX2" s="135"/>
      <c r="VWY2" s="135"/>
      <c r="VWZ2" s="135"/>
      <c r="VXA2" s="135"/>
      <c r="VXB2" s="135"/>
      <c r="VXC2" s="135"/>
      <c r="VXD2" s="135"/>
      <c r="VXE2" s="135"/>
      <c r="VXF2" s="135"/>
      <c r="VXG2" s="135"/>
      <c r="VXH2" s="135"/>
      <c r="VXI2" s="135"/>
      <c r="VXJ2" s="135"/>
      <c r="VXK2" s="135"/>
      <c r="VXL2" s="135"/>
      <c r="VXM2" s="135"/>
      <c r="VXN2" s="135"/>
      <c r="VXO2" s="135"/>
      <c r="VXP2" s="135"/>
      <c r="VXQ2" s="135"/>
      <c r="VXR2" s="135"/>
      <c r="VXS2" s="135"/>
      <c r="VXT2" s="135"/>
      <c r="VXU2" s="135"/>
      <c r="VXV2" s="135"/>
      <c r="VXW2" s="135"/>
      <c r="VXX2" s="135"/>
      <c r="VXY2" s="135"/>
      <c r="VXZ2" s="135"/>
      <c r="VYA2" s="135"/>
      <c r="VYB2" s="135"/>
      <c r="VYC2" s="135"/>
      <c r="VYD2" s="135"/>
      <c r="VYE2" s="135"/>
      <c r="VYF2" s="135"/>
      <c r="VYG2" s="135"/>
      <c r="VYH2" s="135"/>
      <c r="VYI2" s="135"/>
      <c r="VYJ2" s="135"/>
      <c r="VYK2" s="135"/>
      <c r="VYL2" s="135"/>
      <c r="VYM2" s="135"/>
      <c r="VYN2" s="135"/>
      <c r="VYO2" s="135"/>
      <c r="VYP2" s="135"/>
      <c r="VYQ2" s="135"/>
      <c r="VYR2" s="135"/>
      <c r="VYS2" s="135"/>
      <c r="VYT2" s="135"/>
      <c r="VYU2" s="135"/>
      <c r="VYV2" s="135"/>
      <c r="VYW2" s="135"/>
      <c r="VYX2" s="135"/>
      <c r="VYY2" s="135"/>
      <c r="VYZ2" s="135"/>
      <c r="VZA2" s="135"/>
      <c r="VZB2" s="135"/>
      <c r="VZC2" s="135"/>
      <c r="VZD2" s="135"/>
      <c r="VZE2" s="135"/>
      <c r="VZF2" s="135"/>
      <c r="VZG2" s="135"/>
      <c r="VZH2" s="135"/>
      <c r="VZI2" s="135"/>
      <c r="VZJ2" s="135"/>
      <c r="VZK2" s="135"/>
      <c r="VZL2" s="135"/>
      <c r="VZM2" s="135"/>
      <c r="VZN2" s="135"/>
      <c r="VZO2" s="135"/>
      <c r="VZP2" s="135"/>
      <c r="VZQ2" s="135"/>
      <c r="VZR2" s="135"/>
      <c r="VZS2" s="135"/>
      <c r="VZT2" s="135"/>
      <c r="VZU2" s="135"/>
      <c r="VZV2" s="135"/>
      <c r="VZW2" s="135"/>
      <c r="VZX2" s="135"/>
      <c r="VZY2" s="135"/>
      <c r="VZZ2" s="135"/>
      <c r="WAA2" s="135"/>
      <c r="WAB2" s="135"/>
      <c r="WAC2" s="135"/>
      <c r="WAD2" s="135"/>
      <c r="WAE2" s="135"/>
      <c r="WAF2" s="135"/>
      <c r="WAG2" s="135"/>
      <c r="WAH2" s="135"/>
      <c r="WAI2" s="135"/>
      <c r="WAJ2" s="135"/>
      <c r="WAK2" s="135"/>
      <c r="WAL2" s="135"/>
      <c r="WAM2" s="135"/>
      <c r="WAN2" s="135"/>
      <c r="WAO2" s="135"/>
      <c r="WAP2" s="135"/>
      <c r="WAQ2" s="135"/>
      <c r="WAR2" s="135"/>
      <c r="WAS2" s="135"/>
      <c r="WAT2" s="135"/>
      <c r="WAU2" s="135"/>
      <c r="WAV2" s="135"/>
      <c r="WAW2" s="135"/>
      <c r="WAX2" s="135"/>
      <c r="WAY2" s="135"/>
      <c r="WAZ2" s="135"/>
      <c r="WBA2" s="135"/>
      <c r="WBB2" s="135"/>
      <c r="WBC2" s="135"/>
      <c r="WBD2" s="135"/>
      <c r="WBE2" s="135"/>
      <c r="WBF2" s="135"/>
      <c r="WBG2" s="135"/>
      <c r="WBH2" s="135"/>
      <c r="WBI2" s="135"/>
      <c r="WBJ2" s="135"/>
      <c r="WBK2" s="135"/>
      <c r="WBL2" s="135"/>
      <c r="WBM2" s="135"/>
      <c r="WBN2" s="135"/>
      <c r="WBO2" s="135"/>
      <c r="WBP2" s="135"/>
      <c r="WBQ2" s="135"/>
      <c r="WBR2" s="135"/>
      <c r="WBS2" s="135"/>
      <c r="WBT2" s="135"/>
      <c r="WBU2" s="135"/>
      <c r="WBV2" s="135"/>
      <c r="WBW2" s="135"/>
      <c r="WBX2" s="135"/>
      <c r="WBY2" s="135"/>
      <c r="WBZ2" s="135"/>
      <c r="WCA2" s="135"/>
      <c r="WCB2" s="135"/>
      <c r="WCC2" s="135"/>
      <c r="WCD2" s="135"/>
      <c r="WCE2" s="135"/>
      <c r="WCF2" s="135"/>
      <c r="WCG2" s="135"/>
      <c r="WCH2" s="135"/>
      <c r="WCI2" s="135"/>
      <c r="WCJ2" s="135"/>
      <c r="WCK2" s="135"/>
      <c r="WCL2" s="135"/>
      <c r="WCM2" s="135"/>
      <c r="WCN2" s="135"/>
      <c r="WCO2" s="135"/>
      <c r="WCP2" s="135"/>
      <c r="WCQ2" s="135"/>
      <c r="WCR2" s="135"/>
      <c r="WCS2" s="135"/>
      <c r="WCT2" s="135"/>
      <c r="WCU2" s="135"/>
      <c r="WCV2" s="135"/>
      <c r="WCW2" s="135"/>
      <c r="WCX2" s="135"/>
      <c r="WCY2" s="135"/>
      <c r="WCZ2" s="135"/>
      <c r="WDA2" s="135"/>
      <c r="WDB2" s="135"/>
      <c r="WDC2" s="135"/>
      <c r="WDD2" s="135"/>
      <c r="WDE2" s="135"/>
      <c r="WDF2" s="135"/>
      <c r="WDG2" s="135"/>
      <c r="WDH2" s="135"/>
      <c r="WDI2" s="135"/>
      <c r="WDJ2" s="135"/>
      <c r="WDK2" s="135"/>
      <c r="WDL2" s="135"/>
      <c r="WDM2" s="135"/>
      <c r="WDN2" s="135"/>
      <c r="WDO2" s="135"/>
      <c r="WDP2" s="135"/>
      <c r="WDQ2" s="135"/>
      <c r="WDR2" s="135"/>
      <c r="WDS2" s="135"/>
      <c r="WDT2" s="135"/>
      <c r="WDU2" s="135"/>
      <c r="WDV2" s="135"/>
      <c r="WDW2" s="135"/>
      <c r="WDX2" s="135"/>
      <c r="WDY2" s="135"/>
      <c r="WDZ2" s="135"/>
      <c r="WEA2" s="135"/>
      <c r="WEB2" s="135"/>
      <c r="WEC2" s="135"/>
      <c r="WED2" s="135"/>
      <c r="WEE2" s="135"/>
      <c r="WEF2" s="135"/>
      <c r="WEG2" s="135"/>
      <c r="WEH2" s="135"/>
      <c r="WEI2" s="135"/>
      <c r="WEJ2" s="135"/>
      <c r="WEK2" s="135"/>
      <c r="WEL2" s="135"/>
      <c r="WEM2" s="135"/>
      <c r="WEN2" s="135"/>
      <c r="WEO2" s="135"/>
      <c r="WEP2" s="135"/>
      <c r="WEQ2" s="135"/>
      <c r="WER2" s="135"/>
      <c r="WES2" s="135"/>
      <c r="WET2" s="135"/>
      <c r="WEU2" s="135"/>
      <c r="WEV2" s="135"/>
      <c r="WEW2" s="135"/>
      <c r="WEX2" s="135"/>
      <c r="WEY2" s="135"/>
      <c r="WEZ2" s="135"/>
      <c r="WFA2" s="135"/>
      <c r="WFB2" s="135"/>
      <c r="WFC2" s="135"/>
      <c r="WFD2" s="135"/>
      <c r="WFE2" s="135"/>
      <c r="WFF2" s="135"/>
      <c r="WFG2" s="135"/>
      <c r="WFH2" s="135"/>
      <c r="WFI2" s="135"/>
      <c r="WFJ2" s="135"/>
      <c r="WFK2" s="135"/>
      <c r="WFL2" s="135"/>
      <c r="WFM2" s="135"/>
      <c r="WFN2" s="135"/>
      <c r="WFO2" s="135"/>
      <c r="WFP2" s="135"/>
      <c r="WFQ2" s="135"/>
      <c r="WFR2" s="135"/>
      <c r="WFS2" s="135"/>
      <c r="WFT2" s="135"/>
      <c r="WFU2" s="135"/>
      <c r="WFV2" s="135"/>
      <c r="WFW2" s="135"/>
      <c r="WFX2" s="135"/>
      <c r="WFY2" s="135"/>
      <c r="WFZ2" s="135"/>
      <c r="WGA2" s="135"/>
      <c r="WGB2" s="135"/>
      <c r="WGC2" s="135"/>
      <c r="WGD2" s="135"/>
      <c r="WGE2" s="135"/>
      <c r="WGF2" s="135"/>
      <c r="WGG2" s="135"/>
      <c r="WGH2" s="135"/>
      <c r="WGI2" s="135"/>
      <c r="WGJ2" s="135"/>
      <c r="WGK2" s="135"/>
      <c r="WGL2" s="135"/>
      <c r="WGM2" s="135"/>
      <c r="WGN2" s="135"/>
      <c r="WGO2" s="135"/>
      <c r="WGP2" s="135"/>
      <c r="WGQ2" s="135"/>
      <c r="WGR2" s="135"/>
      <c r="WGS2" s="135"/>
      <c r="WGT2" s="135"/>
      <c r="WGU2" s="135"/>
      <c r="WGV2" s="135"/>
      <c r="WGW2" s="135"/>
      <c r="WGX2" s="135"/>
      <c r="WGY2" s="135"/>
      <c r="WGZ2" s="135"/>
      <c r="WHA2" s="135"/>
      <c r="WHB2" s="135"/>
      <c r="WHC2" s="135"/>
      <c r="WHD2" s="135"/>
      <c r="WHE2" s="135"/>
      <c r="WHF2" s="135"/>
      <c r="WHG2" s="135"/>
      <c r="WHH2" s="135"/>
      <c r="WHI2" s="135"/>
      <c r="WHJ2" s="135"/>
      <c r="WHK2" s="135"/>
      <c r="WHL2" s="135"/>
      <c r="WHM2" s="135"/>
      <c r="WHN2" s="135"/>
      <c r="WHO2" s="135"/>
      <c r="WHP2" s="135"/>
      <c r="WHQ2" s="135"/>
      <c r="WHR2" s="135"/>
      <c r="WHS2" s="135"/>
      <c r="WHT2" s="135"/>
      <c r="WHU2" s="135"/>
      <c r="WHV2" s="135"/>
      <c r="WHW2" s="135"/>
      <c r="WHX2" s="135"/>
      <c r="WHY2" s="135"/>
      <c r="WHZ2" s="135"/>
      <c r="WIA2" s="135"/>
      <c r="WIB2" s="135"/>
      <c r="WIC2" s="135"/>
      <c r="WID2" s="135"/>
      <c r="WIE2" s="135"/>
      <c r="WIF2" s="135"/>
      <c r="WIG2" s="135"/>
      <c r="WIH2" s="135"/>
      <c r="WII2" s="135"/>
      <c r="WIJ2" s="135"/>
      <c r="WIK2" s="135"/>
      <c r="WIL2" s="135"/>
      <c r="WIM2" s="135"/>
      <c r="WIN2" s="135"/>
      <c r="WIO2" s="135"/>
      <c r="WIP2" s="135"/>
      <c r="WIQ2" s="135"/>
      <c r="WIR2" s="135"/>
      <c r="WIS2" s="135"/>
      <c r="WIT2" s="135"/>
      <c r="WIU2" s="135"/>
      <c r="WIV2" s="135"/>
      <c r="WIW2" s="135"/>
      <c r="WIX2" s="135"/>
      <c r="WIY2" s="135"/>
      <c r="WIZ2" s="135"/>
      <c r="WJA2" s="135"/>
      <c r="WJB2" s="135"/>
      <c r="WJC2" s="135"/>
      <c r="WJD2" s="135"/>
      <c r="WJE2" s="135"/>
      <c r="WJF2" s="135"/>
      <c r="WJG2" s="135"/>
      <c r="WJH2" s="135"/>
      <c r="WJI2" s="135"/>
      <c r="WJJ2" s="135"/>
      <c r="WJK2" s="135"/>
      <c r="WJL2" s="135"/>
      <c r="WJM2" s="135"/>
      <c r="WJN2" s="135"/>
      <c r="WJO2" s="135"/>
      <c r="WJP2" s="135"/>
      <c r="WJQ2" s="135"/>
      <c r="WJR2" s="135"/>
      <c r="WJS2" s="135"/>
      <c r="WJT2" s="135"/>
      <c r="WJU2" s="135"/>
      <c r="WJV2" s="135"/>
      <c r="WJW2" s="135"/>
      <c r="WJX2" s="135"/>
      <c r="WJY2" s="135"/>
      <c r="WJZ2" s="135"/>
      <c r="WKA2" s="135"/>
      <c r="WKB2" s="135"/>
      <c r="WKC2" s="135"/>
      <c r="WKD2" s="135"/>
      <c r="WKE2" s="135"/>
      <c r="WKF2" s="135"/>
      <c r="WKG2" s="135"/>
      <c r="WKH2" s="135"/>
      <c r="WKI2" s="135"/>
      <c r="WKJ2" s="135"/>
      <c r="WKK2" s="135"/>
      <c r="WKL2" s="135"/>
      <c r="WKM2" s="135"/>
      <c r="WKN2" s="135"/>
      <c r="WKO2" s="135"/>
      <c r="WKP2" s="135"/>
      <c r="WKQ2" s="135"/>
      <c r="WKR2" s="135"/>
      <c r="WKS2" s="135"/>
      <c r="WKT2" s="135"/>
      <c r="WKU2" s="135"/>
      <c r="WKV2" s="135"/>
      <c r="WKW2" s="135"/>
      <c r="WKX2" s="135"/>
      <c r="WKY2" s="135"/>
      <c r="WKZ2" s="135"/>
      <c r="WLA2" s="135"/>
      <c r="WLB2" s="135"/>
      <c r="WLC2" s="135"/>
      <c r="WLD2" s="135"/>
      <c r="WLE2" s="135"/>
      <c r="WLF2" s="135"/>
      <c r="WLG2" s="135"/>
      <c r="WLH2" s="135"/>
      <c r="WLI2" s="135"/>
      <c r="WLJ2" s="135"/>
      <c r="WLK2" s="135"/>
      <c r="WLL2" s="135"/>
      <c r="WLM2" s="135"/>
      <c r="WLN2" s="135"/>
      <c r="WLO2" s="135"/>
      <c r="WLP2" s="135"/>
      <c r="WLQ2" s="135"/>
      <c r="WLR2" s="135"/>
      <c r="WLS2" s="135"/>
      <c r="WLT2" s="135"/>
      <c r="WLU2" s="135"/>
      <c r="WLV2" s="135"/>
      <c r="WLW2" s="135"/>
      <c r="WLX2" s="135"/>
      <c r="WLY2" s="135"/>
      <c r="WLZ2" s="135"/>
      <c r="WMA2" s="135"/>
      <c r="WMB2" s="135"/>
      <c r="WMC2" s="135"/>
      <c r="WMD2" s="135"/>
      <c r="WME2" s="135"/>
      <c r="WMF2" s="135"/>
      <c r="WMG2" s="135"/>
      <c r="WMH2" s="135"/>
      <c r="WMI2" s="135"/>
      <c r="WMJ2" s="135"/>
      <c r="WMK2" s="135"/>
      <c r="WML2" s="135"/>
      <c r="WMM2" s="135"/>
      <c r="WMN2" s="135"/>
      <c r="WMO2" s="135"/>
      <c r="WMP2" s="135"/>
      <c r="WMQ2" s="135"/>
      <c r="WMR2" s="135"/>
      <c r="WMS2" s="135"/>
      <c r="WMT2" s="135"/>
      <c r="WMU2" s="135"/>
      <c r="WMV2" s="135"/>
      <c r="WMW2" s="135"/>
      <c r="WMX2" s="135"/>
      <c r="WMY2" s="135"/>
      <c r="WMZ2" s="135"/>
      <c r="WNA2" s="135"/>
      <c r="WNB2" s="135"/>
      <c r="WNC2" s="135"/>
      <c r="WND2" s="135"/>
      <c r="WNE2" s="135"/>
      <c r="WNF2" s="135"/>
      <c r="WNG2" s="135"/>
      <c r="WNH2" s="135"/>
      <c r="WNI2" s="135"/>
      <c r="WNJ2" s="135"/>
      <c r="WNK2" s="135"/>
      <c r="WNL2" s="135"/>
      <c r="WNM2" s="135"/>
      <c r="WNN2" s="135"/>
      <c r="WNO2" s="135"/>
      <c r="WNP2" s="135"/>
      <c r="WNQ2" s="135"/>
      <c r="WNR2" s="135"/>
      <c r="WNS2" s="135"/>
      <c r="WNT2" s="135"/>
      <c r="WNU2" s="135"/>
      <c r="WNV2" s="135"/>
      <c r="WNW2" s="135"/>
      <c r="WNX2" s="135"/>
      <c r="WNY2" s="135"/>
      <c r="WNZ2" s="135"/>
      <c r="WOA2" s="135"/>
      <c r="WOB2" s="135"/>
      <c r="WOC2" s="135"/>
      <c r="WOD2" s="135"/>
      <c r="WOE2" s="135"/>
      <c r="WOF2" s="135"/>
      <c r="WOG2" s="135"/>
      <c r="WOH2" s="135"/>
      <c r="WOI2" s="135"/>
      <c r="WOJ2" s="135"/>
      <c r="WOK2" s="135"/>
      <c r="WOL2" s="135"/>
      <c r="WOM2" s="135"/>
      <c r="WON2" s="135"/>
      <c r="WOO2" s="135"/>
      <c r="WOP2" s="135"/>
      <c r="WOQ2" s="135"/>
      <c r="WOR2" s="135"/>
      <c r="WOS2" s="135"/>
      <c r="WOT2" s="135"/>
      <c r="WOU2" s="135"/>
      <c r="WOV2" s="135"/>
      <c r="WOW2" s="135"/>
      <c r="WOX2" s="135"/>
      <c r="WOY2" s="135"/>
      <c r="WOZ2" s="135"/>
      <c r="WPA2" s="135"/>
      <c r="WPB2" s="135"/>
      <c r="WPC2" s="135"/>
      <c r="WPD2" s="135"/>
      <c r="WPE2" s="135"/>
      <c r="WPF2" s="135"/>
      <c r="WPG2" s="135"/>
      <c r="WPH2" s="135"/>
      <c r="WPI2" s="135"/>
      <c r="WPJ2" s="135"/>
      <c r="WPK2" s="135"/>
      <c r="WPL2" s="135"/>
      <c r="WPM2" s="135"/>
      <c r="WPN2" s="135"/>
      <c r="WPO2" s="135"/>
      <c r="WPP2" s="135"/>
      <c r="WPQ2" s="135"/>
      <c r="WPR2" s="135"/>
      <c r="WPS2" s="135"/>
      <c r="WPT2" s="135"/>
      <c r="WPU2" s="135"/>
      <c r="WPV2" s="135"/>
      <c r="WPW2" s="135"/>
      <c r="WPX2" s="135"/>
      <c r="WPY2" s="135"/>
      <c r="WPZ2" s="135"/>
      <c r="WQA2" s="135"/>
      <c r="WQB2" s="135"/>
      <c r="WQC2" s="135"/>
      <c r="WQD2" s="135"/>
      <c r="WQE2" s="135"/>
      <c r="WQF2" s="135"/>
      <c r="WQG2" s="135"/>
      <c r="WQH2" s="135"/>
      <c r="WQI2" s="135"/>
      <c r="WQJ2" s="135"/>
      <c r="WQK2" s="135"/>
      <c r="WQL2" s="135"/>
      <c r="WQM2" s="135"/>
      <c r="WQN2" s="135"/>
      <c r="WQO2" s="135"/>
      <c r="WQP2" s="135"/>
      <c r="WQQ2" s="135"/>
      <c r="WQR2" s="135"/>
      <c r="WQS2" s="135"/>
      <c r="WQT2" s="135"/>
      <c r="WQU2" s="135"/>
      <c r="WQV2" s="135"/>
      <c r="WQW2" s="135"/>
      <c r="WQX2" s="135"/>
      <c r="WQY2" s="135"/>
      <c r="WQZ2" s="135"/>
      <c r="WRA2" s="135"/>
      <c r="WRB2" s="135"/>
      <c r="WRC2" s="135"/>
      <c r="WRD2" s="135"/>
      <c r="WRE2" s="135"/>
      <c r="WRF2" s="135"/>
      <c r="WRG2" s="135"/>
      <c r="WRH2" s="135"/>
      <c r="WRI2" s="135"/>
      <c r="WRJ2" s="135"/>
      <c r="WRK2" s="135"/>
      <c r="WRL2" s="135"/>
      <c r="WRM2" s="135"/>
      <c r="WRN2" s="135"/>
      <c r="WRO2" s="135"/>
      <c r="WRP2" s="135"/>
      <c r="WRQ2" s="135"/>
      <c r="WRR2" s="135"/>
      <c r="WRS2" s="135"/>
      <c r="WRT2" s="135"/>
      <c r="WRU2" s="135"/>
      <c r="WRV2" s="135"/>
      <c r="WRW2" s="135"/>
      <c r="WRX2" s="135"/>
      <c r="WRY2" s="135"/>
      <c r="WRZ2" s="135"/>
      <c r="WSA2" s="135"/>
      <c r="WSB2" s="135"/>
      <c r="WSC2" s="135"/>
      <c r="WSD2" s="135"/>
      <c r="WSE2" s="135"/>
      <c r="WSF2" s="135"/>
      <c r="WSG2" s="135"/>
      <c r="WSH2" s="135"/>
      <c r="WSI2" s="135"/>
      <c r="WSJ2" s="135"/>
      <c r="WSK2" s="135"/>
      <c r="WSL2" s="135"/>
      <c r="WSM2" s="135"/>
      <c r="WSN2" s="135"/>
      <c r="WSO2" s="135"/>
      <c r="WSP2" s="135"/>
      <c r="WSQ2" s="135"/>
      <c r="WSR2" s="135"/>
      <c r="WSS2" s="135"/>
      <c r="WST2" s="135"/>
      <c r="WSU2" s="135"/>
      <c r="WSV2" s="135"/>
      <c r="WSW2" s="135"/>
      <c r="WSX2" s="135"/>
      <c r="WSY2" s="135"/>
      <c r="WSZ2" s="135"/>
      <c r="WTA2" s="135"/>
      <c r="WTB2" s="135"/>
      <c r="WTC2" s="135"/>
      <c r="WTD2" s="135"/>
      <c r="WTE2" s="135"/>
      <c r="WTF2" s="135"/>
      <c r="WTG2" s="135"/>
      <c r="WTH2" s="135"/>
      <c r="WTI2" s="135"/>
      <c r="WTJ2" s="135"/>
      <c r="WTK2" s="135"/>
      <c r="WTL2" s="135"/>
      <c r="WTM2" s="135"/>
      <c r="WTN2" s="135"/>
      <c r="WTO2" s="135"/>
      <c r="WTP2" s="135"/>
      <c r="WTQ2" s="135"/>
      <c r="WTR2" s="135"/>
      <c r="WTS2" s="135"/>
      <c r="WTT2" s="135"/>
      <c r="WTU2" s="135"/>
      <c r="WTV2" s="135"/>
      <c r="WTW2" s="135"/>
      <c r="WTX2" s="135"/>
      <c r="WTY2" s="135"/>
      <c r="WTZ2" s="135"/>
      <c r="WUA2" s="135"/>
      <c r="WUB2" s="135"/>
      <c r="WUC2" s="135"/>
      <c r="WUD2" s="135"/>
      <c r="WUE2" s="135"/>
      <c r="WUF2" s="135"/>
      <c r="WUG2" s="135"/>
      <c r="WUH2" s="135"/>
      <c r="WUI2" s="135"/>
      <c r="WUJ2" s="135"/>
      <c r="WUK2" s="135"/>
      <c r="WUL2" s="135"/>
      <c r="WUM2" s="135"/>
      <c r="WUN2" s="135"/>
      <c r="WUO2" s="135"/>
      <c r="WUP2" s="135"/>
      <c r="WUQ2" s="135"/>
      <c r="WUR2" s="135"/>
      <c r="WUS2" s="135"/>
      <c r="WUT2" s="135"/>
      <c r="WUU2" s="135"/>
      <c r="WUV2" s="135"/>
      <c r="WUW2" s="135"/>
      <c r="WUX2" s="135"/>
      <c r="WUY2" s="135"/>
      <c r="WUZ2" s="135"/>
      <c r="WVA2" s="135"/>
      <c r="WVB2" s="135"/>
      <c r="WVC2" s="135"/>
      <c r="WVD2" s="135"/>
      <c r="WVE2" s="135"/>
      <c r="WVF2" s="135"/>
      <c r="WVG2" s="135"/>
      <c r="WVH2" s="135"/>
      <c r="WVI2" s="135"/>
      <c r="WVJ2" s="135"/>
      <c r="WVK2" s="135"/>
      <c r="WVL2" s="135"/>
      <c r="WVM2" s="135"/>
      <c r="WVN2" s="135"/>
      <c r="WVO2" s="135"/>
      <c r="WVP2" s="135"/>
      <c r="WVQ2" s="135"/>
      <c r="WVR2" s="135"/>
      <c r="WVS2" s="135"/>
      <c r="WVT2" s="135"/>
      <c r="WVU2" s="135"/>
      <c r="WVV2" s="135"/>
      <c r="WVW2" s="135"/>
      <c r="WVX2" s="135"/>
      <c r="WVY2" s="135"/>
      <c r="WVZ2" s="135"/>
      <c r="WWA2" s="135"/>
      <c r="WWB2" s="135"/>
      <c r="WWC2" s="135"/>
      <c r="WWD2" s="135"/>
      <c r="WWE2" s="135"/>
      <c r="WWF2" s="135"/>
      <c r="WWG2" s="135"/>
      <c r="WWH2" s="135"/>
      <c r="WWI2" s="135"/>
      <c r="WWJ2" s="135"/>
      <c r="WWK2" s="135"/>
      <c r="WWL2" s="135"/>
      <c r="WWM2" s="135"/>
      <c r="WWN2" s="135"/>
      <c r="WWO2" s="135"/>
      <c r="WWP2" s="135"/>
      <c r="WWQ2" s="135"/>
      <c r="WWR2" s="135"/>
      <c r="WWS2" s="135"/>
      <c r="WWT2" s="135"/>
      <c r="WWU2" s="135"/>
      <c r="WWV2" s="135"/>
      <c r="WWW2" s="135"/>
      <c r="WWX2" s="135"/>
      <c r="WWY2" s="135"/>
      <c r="WWZ2" s="135"/>
      <c r="WXA2" s="135"/>
      <c r="WXB2" s="135"/>
      <c r="WXC2" s="135"/>
      <c r="WXD2" s="135"/>
      <c r="WXE2" s="135"/>
      <c r="WXF2" s="135"/>
      <c r="WXG2" s="135"/>
      <c r="WXH2" s="135"/>
      <c r="WXI2" s="135"/>
      <c r="WXJ2" s="135"/>
      <c r="WXK2" s="135"/>
      <c r="WXL2" s="135"/>
      <c r="WXM2" s="135"/>
      <c r="WXN2" s="135"/>
      <c r="WXO2" s="135"/>
      <c r="WXP2" s="135"/>
      <c r="WXQ2" s="135"/>
      <c r="WXR2" s="135"/>
      <c r="WXS2" s="135"/>
      <c r="WXT2" s="135"/>
      <c r="WXU2" s="135"/>
      <c r="WXV2" s="135"/>
      <c r="WXW2" s="135"/>
      <c r="WXX2" s="135"/>
      <c r="WXY2" s="135"/>
      <c r="WXZ2" s="135"/>
      <c r="WYA2" s="135"/>
      <c r="WYB2" s="135"/>
      <c r="WYC2" s="135"/>
      <c r="WYD2" s="135"/>
      <c r="WYE2" s="135"/>
      <c r="WYF2" s="135"/>
      <c r="WYG2" s="135"/>
      <c r="WYH2" s="135"/>
      <c r="WYI2" s="135"/>
      <c r="WYJ2" s="135"/>
      <c r="WYK2" s="135"/>
      <c r="WYL2" s="135"/>
      <c r="WYM2" s="135"/>
      <c r="WYN2" s="135"/>
      <c r="WYO2" s="135"/>
      <c r="WYP2" s="135"/>
      <c r="WYQ2" s="135"/>
      <c r="WYR2" s="135"/>
      <c r="WYS2" s="135"/>
      <c r="WYT2" s="135"/>
      <c r="WYU2" s="135"/>
      <c r="WYV2" s="135"/>
      <c r="WYW2" s="135"/>
      <c r="WYX2" s="135"/>
      <c r="WYY2" s="135"/>
      <c r="WYZ2" s="135"/>
      <c r="WZA2" s="135"/>
      <c r="WZB2" s="135"/>
      <c r="WZC2" s="135"/>
      <c r="WZD2" s="135"/>
      <c r="WZE2" s="135"/>
      <c r="WZF2" s="135"/>
      <c r="WZG2" s="135"/>
      <c r="WZH2" s="135"/>
      <c r="WZI2" s="135"/>
      <c r="WZJ2" s="135"/>
      <c r="WZK2" s="135"/>
      <c r="WZL2" s="135"/>
      <c r="WZM2" s="135"/>
      <c r="WZN2" s="135"/>
      <c r="WZO2" s="135"/>
      <c r="WZP2" s="135"/>
      <c r="WZQ2" s="135"/>
      <c r="WZR2" s="135"/>
      <c r="WZS2" s="135"/>
      <c r="WZT2" s="135"/>
      <c r="WZU2" s="135"/>
      <c r="WZV2" s="135"/>
      <c r="WZW2" s="135"/>
      <c r="WZX2" s="135"/>
      <c r="WZY2" s="135"/>
      <c r="WZZ2" s="135"/>
      <c r="XAA2" s="135"/>
      <c r="XAB2" s="135"/>
      <c r="XAC2" s="135"/>
      <c r="XAD2" s="135"/>
      <c r="XAE2" s="135"/>
      <c r="XAF2" s="135"/>
      <c r="XAG2" s="135"/>
      <c r="XAH2" s="135"/>
      <c r="XAI2" s="135"/>
      <c r="XAJ2" s="135"/>
      <c r="XAK2" s="135"/>
      <c r="XAL2" s="135"/>
      <c r="XAM2" s="135"/>
      <c r="XAN2" s="135"/>
      <c r="XAO2" s="135"/>
      <c r="XAP2" s="135"/>
      <c r="XAQ2" s="135"/>
      <c r="XAR2" s="135"/>
      <c r="XAS2" s="135"/>
      <c r="XAT2" s="135"/>
      <c r="XAU2" s="135"/>
      <c r="XAV2" s="135"/>
      <c r="XAW2" s="135"/>
      <c r="XAX2" s="135"/>
      <c r="XAY2" s="135"/>
      <c r="XAZ2" s="135"/>
      <c r="XBA2" s="135"/>
      <c r="XBB2" s="135"/>
      <c r="XBC2" s="135"/>
      <c r="XBD2" s="135"/>
      <c r="XBE2" s="135"/>
      <c r="XBF2" s="135"/>
      <c r="XBG2" s="135"/>
      <c r="XBH2" s="135"/>
      <c r="XBI2" s="135"/>
      <c r="XBJ2" s="135"/>
      <c r="XBK2" s="135"/>
      <c r="XBL2" s="135"/>
      <c r="XBM2" s="135"/>
      <c r="XBN2" s="135"/>
      <c r="XBO2" s="135"/>
      <c r="XBP2" s="135"/>
      <c r="XBQ2" s="135"/>
      <c r="XBR2" s="135"/>
      <c r="XBS2" s="135"/>
      <c r="XBT2" s="135"/>
      <c r="XBU2" s="135"/>
      <c r="XBV2" s="135"/>
      <c r="XBW2" s="135"/>
      <c r="XBX2" s="135"/>
      <c r="XBY2" s="135"/>
      <c r="XBZ2" s="135"/>
      <c r="XCA2" s="135"/>
      <c r="XCB2" s="135"/>
      <c r="XCC2" s="135"/>
      <c r="XCD2" s="135"/>
      <c r="XCE2" s="135"/>
      <c r="XCF2" s="135"/>
      <c r="XCG2" s="135"/>
      <c r="XCH2" s="135"/>
      <c r="XCI2" s="135"/>
      <c r="XCJ2" s="135"/>
      <c r="XCK2" s="135"/>
      <c r="XCL2" s="135"/>
      <c r="XCM2" s="135"/>
      <c r="XCN2" s="135"/>
      <c r="XCO2" s="135"/>
      <c r="XCP2" s="135"/>
      <c r="XCQ2" s="135"/>
      <c r="XCR2" s="135"/>
      <c r="XCS2" s="135"/>
      <c r="XCT2" s="135"/>
      <c r="XCU2" s="135"/>
      <c r="XCV2" s="135"/>
      <c r="XCW2" s="135"/>
      <c r="XCX2" s="135"/>
      <c r="XCY2" s="135"/>
      <c r="XCZ2" s="135"/>
      <c r="XDA2" s="135"/>
      <c r="XDB2" s="135"/>
      <c r="XDC2" s="135"/>
      <c r="XDD2" s="135"/>
      <c r="XDE2" s="135"/>
      <c r="XDF2" s="135"/>
      <c r="XDG2" s="135"/>
      <c r="XDH2" s="135"/>
      <c r="XDI2" s="135"/>
      <c r="XDJ2" s="135"/>
      <c r="XDK2" s="135"/>
      <c r="XDL2" s="135"/>
      <c r="XDM2" s="135"/>
      <c r="XDN2" s="135"/>
      <c r="XDO2" s="135"/>
      <c r="XDP2" s="135"/>
      <c r="XDQ2" s="135"/>
      <c r="XDR2" s="135"/>
      <c r="XDS2" s="135"/>
      <c r="XDT2" s="135"/>
      <c r="XDU2" s="135"/>
      <c r="XDV2" s="135"/>
      <c r="XDW2" s="135"/>
      <c r="XDX2" s="135"/>
      <c r="XDY2" s="135"/>
      <c r="XDZ2" s="135"/>
      <c r="XEA2" s="135"/>
      <c r="XEB2" s="135"/>
      <c r="XEC2" s="135"/>
      <c r="XED2" s="135"/>
      <c r="XEE2" s="135"/>
      <c r="XEF2" s="135"/>
      <c r="XEG2" s="135"/>
      <c r="XEH2" s="135"/>
      <c r="XEI2" s="135"/>
      <c r="XEJ2" s="135"/>
      <c r="XEK2" s="135"/>
      <c r="XEL2" s="135"/>
      <c r="XEM2" s="135"/>
      <c r="XEN2" s="135"/>
      <c r="XEO2" s="135"/>
      <c r="XEP2" s="135"/>
      <c r="XEQ2" s="135"/>
      <c r="XER2" s="135"/>
      <c r="XES2" s="135"/>
      <c r="XET2" s="135"/>
      <c r="XEU2" s="135"/>
      <c r="XEV2" s="135"/>
      <c r="XEW2" s="135"/>
      <c r="XEX2" s="135"/>
      <c r="XEY2" s="135"/>
      <c r="XEZ2" s="135"/>
      <c r="XFA2" s="135"/>
      <c r="XFB2" s="135"/>
      <c r="XFC2" s="135"/>
      <c r="XFD2" s="135"/>
    </row>
    <row r="3" spans="1:16384" s="21" customFormat="1" ht="11.45" customHeight="1">
      <c r="A3" s="29"/>
      <c r="B3" s="29"/>
      <c r="C3" s="56"/>
      <c r="D3" s="56"/>
      <c r="E3" s="29"/>
      <c r="F3" s="29"/>
      <c r="G3" s="29"/>
      <c r="I3" s="30"/>
      <c r="J3" s="30"/>
      <c r="K3" s="30"/>
      <c r="L3" s="30"/>
      <c r="M3" s="30"/>
      <c r="N3" s="30"/>
      <c r="O3" s="30"/>
      <c r="P3" s="30"/>
      <c r="Q3" s="30"/>
      <c r="R3" s="30"/>
      <c r="S3" s="20"/>
      <c r="T3" s="50"/>
      <c r="U3" s="29"/>
      <c r="V3" s="29"/>
    </row>
    <row r="4" spans="1:16384" s="9" customFormat="1" ht="27.6" customHeight="1">
      <c r="A4" s="246" t="s">
        <v>3</v>
      </c>
      <c r="B4" s="247" t="s">
        <v>2099</v>
      </c>
      <c r="C4" s="248" t="s">
        <v>2085</v>
      </c>
      <c r="D4" s="248" t="s">
        <v>2086</v>
      </c>
      <c r="E4" s="246" t="s">
        <v>2261</v>
      </c>
      <c r="F4" s="246" t="s">
        <v>4</v>
      </c>
      <c r="G4" s="246" t="s">
        <v>5</v>
      </c>
      <c r="H4" s="246" t="s">
        <v>2305</v>
      </c>
      <c r="I4" s="187" t="s">
        <v>44</v>
      </c>
      <c r="J4" s="187" t="s">
        <v>45</v>
      </c>
      <c r="K4" s="246" t="s">
        <v>46</v>
      </c>
      <c r="L4" s="246" t="s">
        <v>47</v>
      </c>
      <c r="M4" s="187" t="s">
        <v>2262</v>
      </c>
      <c r="N4" s="246" t="s">
        <v>2328</v>
      </c>
      <c r="O4" s="246"/>
      <c r="P4" s="246"/>
      <c r="Q4" s="246"/>
      <c r="R4" s="246"/>
      <c r="S4" s="246" t="s">
        <v>6</v>
      </c>
      <c r="T4" s="661" t="s">
        <v>2112</v>
      </c>
      <c r="U4" s="662" t="s">
        <v>21</v>
      </c>
      <c r="V4" s="662" t="s">
        <v>48</v>
      </c>
    </row>
    <row r="5" spans="1:16384" s="9" customFormat="1" ht="17.45" customHeight="1">
      <c r="A5" s="246"/>
      <c r="B5" s="247"/>
      <c r="C5" s="260"/>
      <c r="D5" s="260"/>
      <c r="E5" s="246"/>
      <c r="F5" s="246"/>
      <c r="G5" s="246"/>
      <c r="H5" s="246"/>
      <c r="I5" s="195" t="s">
        <v>2325</v>
      </c>
      <c r="J5" s="195" t="s">
        <v>2340</v>
      </c>
      <c r="K5" s="246"/>
      <c r="L5" s="246"/>
      <c r="M5" s="195" t="s">
        <v>2330</v>
      </c>
      <c r="N5" s="195" t="s">
        <v>2289</v>
      </c>
      <c r="O5" s="195" t="s">
        <v>2293</v>
      </c>
      <c r="P5" s="195" t="s">
        <v>2089</v>
      </c>
      <c r="Q5" s="195" t="s">
        <v>2291</v>
      </c>
      <c r="R5" s="195" t="s">
        <v>2294</v>
      </c>
      <c r="S5" s="246"/>
      <c r="T5" s="661"/>
      <c r="U5" s="662"/>
      <c r="V5" s="662"/>
    </row>
    <row r="6" spans="1:16384" s="4" customFormat="1" ht="30" customHeight="1">
      <c r="A6" s="137"/>
      <c r="B6" s="137" t="s">
        <v>8805</v>
      </c>
      <c r="C6" s="549"/>
      <c r="D6" s="549"/>
      <c r="E6" s="137"/>
      <c r="F6" s="137"/>
      <c r="G6" s="137"/>
      <c r="H6" s="137"/>
      <c r="I6" s="138"/>
      <c r="J6" s="138"/>
      <c r="K6" s="138"/>
      <c r="L6" s="138"/>
      <c r="M6" s="216">
        <f>SUM(M7:M54)</f>
        <v>608824.71669999999</v>
      </c>
      <c r="N6" s="216">
        <f t="shared" ref="N6:R6" si="0">SUM(N7:N54)</f>
        <v>287944.35499999998</v>
      </c>
      <c r="O6" s="216">
        <f t="shared" si="0"/>
        <v>9715.3599999999988</v>
      </c>
      <c r="P6" s="216">
        <f t="shared" si="0"/>
        <v>0</v>
      </c>
      <c r="Q6" s="216">
        <f t="shared" si="0"/>
        <v>278228.995</v>
      </c>
      <c r="R6" s="216">
        <f t="shared" si="0"/>
        <v>0</v>
      </c>
      <c r="S6" s="202"/>
      <c r="T6" s="140"/>
      <c r="U6" s="550"/>
      <c r="V6" s="550"/>
    </row>
    <row r="7" spans="1:16384" s="5" customFormat="1" ht="70.5" customHeight="1">
      <c r="A7" s="551">
        <v>1</v>
      </c>
      <c r="B7" s="156" t="s">
        <v>35</v>
      </c>
      <c r="C7" s="340" t="s">
        <v>2437</v>
      </c>
      <c r="D7" s="340" t="s">
        <v>2442</v>
      </c>
      <c r="E7" s="552" t="s">
        <v>832</v>
      </c>
      <c r="F7" s="370" t="s">
        <v>833</v>
      </c>
      <c r="G7" s="553" t="s">
        <v>1772</v>
      </c>
      <c r="H7" s="346" t="s">
        <v>1779</v>
      </c>
      <c r="I7" s="145">
        <v>3.4</v>
      </c>
      <c r="J7" s="145">
        <v>24</v>
      </c>
      <c r="K7" s="205" t="s">
        <v>801</v>
      </c>
      <c r="L7" s="205" t="s">
        <v>802</v>
      </c>
      <c r="M7" s="148">
        <v>1560.26</v>
      </c>
      <c r="N7" s="148">
        <f>SUM(O7:R7)</f>
        <v>0</v>
      </c>
      <c r="O7" s="148"/>
      <c r="P7" s="148"/>
      <c r="Q7" s="148"/>
      <c r="R7" s="148"/>
      <c r="S7" s="370" t="s">
        <v>834</v>
      </c>
      <c r="T7" s="209">
        <v>34717</v>
      </c>
      <c r="U7" s="219"/>
      <c r="V7" s="219"/>
    </row>
    <row r="8" spans="1:16384" s="5" customFormat="1" ht="36.75" customHeight="1">
      <c r="A8" s="551">
        <v>2</v>
      </c>
      <c r="B8" s="156" t="s">
        <v>35</v>
      </c>
      <c r="C8" s="340" t="s">
        <v>2439</v>
      </c>
      <c r="D8" s="340" t="s">
        <v>2442</v>
      </c>
      <c r="E8" s="552" t="s">
        <v>850</v>
      </c>
      <c r="F8" s="156" t="s">
        <v>851</v>
      </c>
      <c r="G8" s="554" t="s">
        <v>1774</v>
      </c>
      <c r="H8" s="394" t="s">
        <v>1782</v>
      </c>
      <c r="I8" s="157">
        <v>8.64</v>
      </c>
      <c r="J8" s="157">
        <v>24</v>
      </c>
      <c r="K8" s="205" t="s">
        <v>801</v>
      </c>
      <c r="L8" s="205" t="s">
        <v>802</v>
      </c>
      <c r="M8" s="159">
        <v>3829.4</v>
      </c>
      <c r="N8" s="148">
        <f t="shared" ref="N8:N21" si="1">SUM(O8:R8)</f>
        <v>0</v>
      </c>
      <c r="O8" s="159"/>
      <c r="P8" s="159"/>
      <c r="Q8" s="159"/>
      <c r="R8" s="159"/>
      <c r="S8" s="156" t="s">
        <v>852</v>
      </c>
      <c r="T8" s="160">
        <v>39857</v>
      </c>
      <c r="U8" s="219"/>
      <c r="V8" s="219"/>
    </row>
    <row r="9" spans="1:16384" s="5" customFormat="1" ht="70.5" customHeight="1">
      <c r="A9" s="551">
        <v>3</v>
      </c>
      <c r="B9" s="156" t="s">
        <v>35</v>
      </c>
      <c r="C9" s="340" t="s">
        <v>2437</v>
      </c>
      <c r="D9" s="340" t="s">
        <v>2440</v>
      </c>
      <c r="E9" s="552" t="s">
        <v>2468</v>
      </c>
      <c r="F9" s="370" t="s">
        <v>827</v>
      </c>
      <c r="G9" s="553" t="s">
        <v>1771</v>
      </c>
      <c r="H9" s="346" t="s">
        <v>1957</v>
      </c>
      <c r="I9" s="145">
        <v>38</v>
      </c>
      <c r="J9" s="145">
        <v>24</v>
      </c>
      <c r="K9" s="205" t="s">
        <v>853</v>
      </c>
      <c r="L9" s="205" t="s">
        <v>802</v>
      </c>
      <c r="M9" s="148">
        <v>13268</v>
      </c>
      <c r="N9" s="148">
        <f t="shared" si="1"/>
        <v>4437</v>
      </c>
      <c r="O9" s="148">
        <v>1972.4</v>
      </c>
      <c r="P9" s="148"/>
      <c r="Q9" s="148">
        <v>2464.6</v>
      </c>
      <c r="R9" s="148"/>
      <c r="S9" s="370" t="s">
        <v>828</v>
      </c>
      <c r="T9" s="209">
        <v>35265</v>
      </c>
      <c r="U9" s="219"/>
      <c r="V9" s="219"/>
    </row>
    <row r="10" spans="1:16384" s="5" customFormat="1" ht="39" customHeight="1">
      <c r="A10" s="551">
        <v>4</v>
      </c>
      <c r="B10" s="156" t="s">
        <v>35</v>
      </c>
      <c r="C10" s="340" t="s">
        <v>2438</v>
      </c>
      <c r="D10" s="340" t="s">
        <v>2445</v>
      </c>
      <c r="E10" s="552" t="s">
        <v>847</v>
      </c>
      <c r="F10" s="370" t="s">
        <v>848</v>
      </c>
      <c r="G10" s="553" t="s">
        <v>1773</v>
      </c>
      <c r="H10" s="346" t="s">
        <v>1783</v>
      </c>
      <c r="I10" s="157">
        <v>4.8</v>
      </c>
      <c r="J10" s="157">
        <v>24</v>
      </c>
      <c r="K10" s="205" t="s">
        <v>801</v>
      </c>
      <c r="L10" s="205" t="s">
        <v>802</v>
      </c>
      <c r="M10" s="159">
        <v>320.8</v>
      </c>
      <c r="N10" s="148">
        <f t="shared" si="1"/>
        <v>80.2</v>
      </c>
      <c r="O10" s="159"/>
      <c r="P10" s="159"/>
      <c r="Q10" s="159">
        <v>80.2</v>
      </c>
      <c r="R10" s="159"/>
      <c r="S10" s="370" t="s">
        <v>856</v>
      </c>
      <c r="T10" s="209">
        <v>34811</v>
      </c>
      <c r="U10" s="219"/>
      <c r="V10" s="219"/>
    </row>
    <row r="11" spans="1:16384" s="5" customFormat="1" ht="37.5" customHeight="1">
      <c r="A11" s="551">
        <v>5</v>
      </c>
      <c r="B11" s="156" t="s">
        <v>35</v>
      </c>
      <c r="C11" s="340" t="s">
        <v>2425</v>
      </c>
      <c r="D11" s="340" t="s">
        <v>2443</v>
      </c>
      <c r="E11" s="552" t="s">
        <v>835</v>
      </c>
      <c r="F11" s="370" t="s">
        <v>836</v>
      </c>
      <c r="G11" s="553" t="s">
        <v>1766</v>
      </c>
      <c r="H11" s="346" t="s">
        <v>1780</v>
      </c>
      <c r="I11" s="145">
        <v>17.440000000000001</v>
      </c>
      <c r="J11" s="145">
        <v>24</v>
      </c>
      <c r="K11" s="205" t="s">
        <v>801</v>
      </c>
      <c r="L11" s="205" t="s">
        <v>802</v>
      </c>
      <c r="M11" s="148">
        <v>6891.36</v>
      </c>
      <c r="N11" s="148">
        <f t="shared" si="1"/>
        <v>16886.93</v>
      </c>
      <c r="O11" s="148">
        <v>4943.7</v>
      </c>
      <c r="P11" s="148"/>
      <c r="Q11" s="148">
        <v>11943.23</v>
      </c>
      <c r="R11" s="148"/>
      <c r="S11" s="370" t="s">
        <v>837</v>
      </c>
      <c r="T11" s="209">
        <v>34085</v>
      </c>
      <c r="U11" s="219"/>
      <c r="V11" s="219"/>
    </row>
    <row r="12" spans="1:16384" s="5" customFormat="1" ht="27.75" customHeight="1">
      <c r="A12" s="555">
        <v>6</v>
      </c>
      <c r="B12" s="556" t="s">
        <v>2584</v>
      </c>
      <c r="C12" s="179" t="s">
        <v>2352</v>
      </c>
      <c r="D12" s="179" t="s">
        <v>2443</v>
      </c>
      <c r="E12" s="557" t="s">
        <v>2589</v>
      </c>
      <c r="F12" s="558" t="s">
        <v>2590</v>
      </c>
      <c r="G12" s="559" t="s">
        <v>2591</v>
      </c>
      <c r="H12" s="560" t="s">
        <v>2592</v>
      </c>
      <c r="I12" s="145">
        <v>5</v>
      </c>
      <c r="J12" s="145">
        <v>24</v>
      </c>
      <c r="K12" s="205" t="s">
        <v>801</v>
      </c>
      <c r="L12" s="205" t="s">
        <v>802</v>
      </c>
      <c r="M12" s="561">
        <v>2287.3000000000002</v>
      </c>
      <c r="N12" s="561">
        <f t="shared" si="1"/>
        <v>290.24</v>
      </c>
      <c r="O12" s="561"/>
      <c r="P12" s="561"/>
      <c r="Q12" s="561">
        <v>290.24</v>
      </c>
      <c r="R12" s="561"/>
      <c r="S12" s="558" t="s">
        <v>838</v>
      </c>
      <c r="T12" s="562">
        <v>34102</v>
      </c>
      <c r="U12" s="563"/>
      <c r="V12" s="563"/>
    </row>
    <row r="13" spans="1:16384" s="5" customFormat="1" ht="27.75" customHeight="1">
      <c r="A13" s="564"/>
      <c r="B13" s="565"/>
      <c r="C13" s="182"/>
      <c r="D13" s="182"/>
      <c r="E13" s="566"/>
      <c r="F13" s="567"/>
      <c r="G13" s="568"/>
      <c r="H13" s="569"/>
      <c r="I13" s="145">
        <v>14</v>
      </c>
      <c r="J13" s="145">
        <v>24</v>
      </c>
      <c r="K13" s="205" t="s">
        <v>853</v>
      </c>
      <c r="L13" s="205" t="s">
        <v>802</v>
      </c>
      <c r="M13" s="570"/>
      <c r="N13" s="570"/>
      <c r="O13" s="570"/>
      <c r="P13" s="570"/>
      <c r="Q13" s="570"/>
      <c r="R13" s="570"/>
      <c r="S13" s="567"/>
      <c r="T13" s="571"/>
      <c r="U13" s="572"/>
      <c r="V13" s="572"/>
    </row>
    <row r="14" spans="1:16384" s="5" customFormat="1" ht="86.25" customHeight="1">
      <c r="A14" s="551">
        <v>7</v>
      </c>
      <c r="B14" s="156" t="s">
        <v>35</v>
      </c>
      <c r="C14" s="340" t="s">
        <v>2425</v>
      </c>
      <c r="D14" s="340" t="s">
        <v>2444</v>
      </c>
      <c r="E14" s="552" t="s">
        <v>839</v>
      </c>
      <c r="F14" s="370" t="s">
        <v>840</v>
      </c>
      <c r="G14" s="553" t="s">
        <v>1767</v>
      </c>
      <c r="H14" s="346" t="s">
        <v>1781</v>
      </c>
      <c r="I14" s="145">
        <v>16.05</v>
      </c>
      <c r="J14" s="145">
        <v>24</v>
      </c>
      <c r="K14" s="205" t="s">
        <v>801</v>
      </c>
      <c r="L14" s="205" t="s">
        <v>802</v>
      </c>
      <c r="M14" s="148">
        <v>7021.74</v>
      </c>
      <c r="N14" s="148">
        <f t="shared" si="1"/>
        <v>1764.9</v>
      </c>
      <c r="O14" s="148"/>
      <c r="P14" s="148"/>
      <c r="Q14" s="148">
        <v>1764.9</v>
      </c>
      <c r="R14" s="148"/>
      <c r="S14" s="370" t="s">
        <v>841</v>
      </c>
      <c r="T14" s="209">
        <v>34995</v>
      </c>
      <c r="U14" s="219"/>
      <c r="V14" s="219"/>
    </row>
    <row r="15" spans="1:16384" s="5" customFormat="1" ht="34.5" customHeight="1">
      <c r="A15" s="555">
        <v>8</v>
      </c>
      <c r="B15" s="556" t="s">
        <v>2584</v>
      </c>
      <c r="C15" s="179" t="s">
        <v>2352</v>
      </c>
      <c r="D15" s="179" t="s">
        <v>2443</v>
      </c>
      <c r="E15" s="557" t="s">
        <v>2593</v>
      </c>
      <c r="F15" s="558" t="s">
        <v>2594</v>
      </c>
      <c r="G15" s="559" t="s">
        <v>2595</v>
      </c>
      <c r="H15" s="560" t="s">
        <v>2596</v>
      </c>
      <c r="I15" s="157">
        <v>47.16</v>
      </c>
      <c r="J15" s="157">
        <v>24</v>
      </c>
      <c r="K15" s="205" t="s">
        <v>801</v>
      </c>
      <c r="L15" s="205" t="s">
        <v>802</v>
      </c>
      <c r="M15" s="573">
        <v>33380.5</v>
      </c>
      <c r="N15" s="561">
        <f>SUM(O15:R15)</f>
        <v>6599.8250000000007</v>
      </c>
      <c r="O15" s="573">
        <v>1589.31</v>
      </c>
      <c r="P15" s="573"/>
      <c r="Q15" s="573">
        <v>5010.5150000000003</v>
      </c>
      <c r="R15" s="573"/>
      <c r="S15" s="558" t="s">
        <v>854</v>
      </c>
      <c r="T15" s="562">
        <v>34424</v>
      </c>
      <c r="U15" s="563"/>
      <c r="V15" s="563"/>
    </row>
    <row r="16" spans="1:16384" s="5" customFormat="1" ht="34.5" customHeight="1">
      <c r="A16" s="564"/>
      <c r="B16" s="565"/>
      <c r="C16" s="182"/>
      <c r="D16" s="182"/>
      <c r="E16" s="566"/>
      <c r="F16" s="567"/>
      <c r="G16" s="568"/>
      <c r="H16" s="569"/>
      <c r="I16" s="157">
        <v>74.28</v>
      </c>
      <c r="J16" s="157">
        <v>24</v>
      </c>
      <c r="K16" s="205" t="s">
        <v>853</v>
      </c>
      <c r="L16" s="205" t="s">
        <v>802</v>
      </c>
      <c r="M16" s="574"/>
      <c r="N16" s="570"/>
      <c r="O16" s="574"/>
      <c r="P16" s="574"/>
      <c r="Q16" s="574"/>
      <c r="R16" s="574"/>
      <c r="S16" s="567"/>
      <c r="T16" s="571"/>
      <c r="U16" s="572"/>
      <c r="V16" s="572"/>
    </row>
    <row r="17" spans="1:22" s="5" customFormat="1" ht="57.75" customHeight="1">
      <c r="A17" s="555">
        <v>9</v>
      </c>
      <c r="B17" s="556" t="s">
        <v>2584</v>
      </c>
      <c r="C17" s="179" t="s">
        <v>2352</v>
      </c>
      <c r="D17" s="179" t="s">
        <v>2443</v>
      </c>
      <c r="E17" s="557" t="s">
        <v>2597</v>
      </c>
      <c r="F17" s="558" t="s">
        <v>2598</v>
      </c>
      <c r="G17" s="559" t="s">
        <v>2599</v>
      </c>
      <c r="H17" s="560" t="s">
        <v>2608</v>
      </c>
      <c r="I17" s="157">
        <v>17.600000000000001</v>
      </c>
      <c r="J17" s="157">
        <v>24</v>
      </c>
      <c r="K17" s="205" t="s">
        <v>801</v>
      </c>
      <c r="L17" s="205" t="s">
        <v>802</v>
      </c>
      <c r="M17" s="573">
        <v>14832.13</v>
      </c>
      <c r="N17" s="561">
        <f t="shared" si="1"/>
        <v>2543.86</v>
      </c>
      <c r="O17" s="573"/>
      <c r="P17" s="573"/>
      <c r="Q17" s="573">
        <v>2543.86</v>
      </c>
      <c r="R17" s="573"/>
      <c r="S17" s="558" t="s">
        <v>855</v>
      </c>
      <c r="T17" s="562">
        <v>34774</v>
      </c>
      <c r="U17" s="563"/>
      <c r="V17" s="563"/>
    </row>
    <row r="18" spans="1:22" s="5" customFormat="1" ht="57.75" customHeight="1">
      <c r="A18" s="564"/>
      <c r="B18" s="565"/>
      <c r="C18" s="182"/>
      <c r="D18" s="182"/>
      <c r="E18" s="566"/>
      <c r="F18" s="567"/>
      <c r="G18" s="568"/>
      <c r="H18" s="569"/>
      <c r="I18" s="157">
        <v>18.600000000000001</v>
      </c>
      <c r="J18" s="157">
        <v>24</v>
      </c>
      <c r="K18" s="205" t="s">
        <v>853</v>
      </c>
      <c r="L18" s="205" t="s">
        <v>802</v>
      </c>
      <c r="M18" s="574"/>
      <c r="N18" s="570"/>
      <c r="O18" s="574"/>
      <c r="P18" s="574"/>
      <c r="Q18" s="574"/>
      <c r="R18" s="574"/>
      <c r="S18" s="567"/>
      <c r="T18" s="571"/>
      <c r="U18" s="572"/>
      <c r="V18" s="575"/>
    </row>
    <row r="19" spans="1:22" s="5" customFormat="1" ht="27.75" customHeight="1">
      <c r="A19" s="555">
        <v>10</v>
      </c>
      <c r="B19" s="556" t="s">
        <v>2584</v>
      </c>
      <c r="C19" s="179" t="s">
        <v>2352</v>
      </c>
      <c r="D19" s="179" t="s">
        <v>2431</v>
      </c>
      <c r="E19" s="557" t="s">
        <v>2600</v>
      </c>
      <c r="F19" s="558" t="s">
        <v>2601</v>
      </c>
      <c r="G19" s="576" t="s">
        <v>2602</v>
      </c>
      <c r="H19" s="577" t="s">
        <v>2603</v>
      </c>
      <c r="I19" s="578">
        <v>22.26</v>
      </c>
      <c r="J19" s="578">
        <v>24</v>
      </c>
      <c r="K19" s="579" t="s">
        <v>801</v>
      </c>
      <c r="L19" s="579" t="s">
        <v>802</v>
      </c>
      <c r="M19" s="573">
        <v>27479.643</v>
      </c>
      <c r="N19" s="561">
        <f t="shared" si="1"/>
        <v>6667.4179999999997</v>
      </c>
      <c r="O19" s="561"/>
      <c r="P19" s="573"/>
      <c r="Q19" s="561">
        <v>6667.4179999999997</v>
      </c>
      <c r="R19" s="573"/>
      <c r="S19" s="558" t="s">
        <v>849</v>
      </c>
      <c r="T19" s="562">
        <v>36607</v>
      </c>
      <c r="U19" s="580"/>
      <c r="V19" s="581"/>
    </row>
    <row r="20" spans="1:22" s="108" customFormat="1" ht="22.5" customHeight="1">
      <c r="A20" s="564"/>
      <c r="B20" s="565"/>
      <c r="C20" s="182"/>
      <c r="D20" s="182"/>
      <c r="E20" s="566"/>
      <c r="F20" s="567"/>
      <c r="G20" s="582"/>
      <c r="H20" s="583"/>
      <c r="I20" s="157">
        <v>32.9</v>
      </c>
      <c r="J20" s="157">
        <v>24</v>
      </c>
      <c r="K20" s="205" t="s">
        <v>853</v>
      </c>
      <c r="L20" s="205" t="s">
        <v>802</v>
      </c>
      <c r="M20" s="574"/>
      <c r="N20" s="570"/>
      <c r="O20" s="570"/>
      <c r="P20" s="574"/>
      <c r="Q20" s="570"/>
      <c r="R20" s="574"/>
      <c r="S20" s="567"/>
      <c r="T20" s="571"/>
      <c r="U20" s="584"/>
      <c r="V20" s="581"/>
    </row>
    <row r="21" spans="1:22" s="108" customFormat="1" ht="22.5" customHeight="1">
      <c r="A21" s="555">
        <v>11</v>
      </c>
      <c r="B21" s="556" t="s">
        <v>2584</v>
      </c>
      <c r="C21" s="179" t="s">
        <v>2352</v>
      </c>
      <c r="D21" s="179" t="s">
        <v>2446</v>
      </c>
      <c r="E21" s="557" t="s">
        <v>2604</v>
      </c>
      <c r="F21" s="556" t="s">
        <v>2605</v>
      </c>
      <c r="G21" s="576" t="s">
        <v>2606</v>
      </c>
      <c r="H21" s="585" t="s">
        <v>2607</v>
      </c>
      <c r="I21" s="157">
        <v>45.6</v>
      </c>
      <c r="J21" s="157">
        <v>24</v>
      </c>
      <c r="K21" s="205" t="s">
        <v>801</v>
      </c>
      <c r="L21" s="205" t="s">
        <v>802</v>
      </c>
      <c r="M21" s="573">
        <v>20096.092700000001</v>
      </c>
      <c r="N21" s="561">
        <f t="shared" si="1"/>
        <v>0</v>
      </c>
      <c r="O21" s="573"/>
      <c r="P21" s="573"/>
      <c r="Q21" s="573"/>
      <c r="R21" s="573"/>
      <c r="S21" s="556" t="s">
        <v>819</v>
      </c>
      <c r="T21" s="586">
        <v>36672</v>
      </c>
      <c r="U21" s="563"/>
      <c r="V21" s="563"/>
    </row>
    <row r="22" spans="1:22" s="80" customFormat="1" ht="32.25" customHeight="1">
      <c r="A22" s="587"/>
      <c r="B22" s="588"/>
      <c r="C22" s="589"/>
      <c r="D22" s="589"/>
      <c r="E22" s="590"/>
      <c r="F22" s="588"/>
      <c r="G22" s="591"/>
      <c r="H22" s="592"/>
      <c r="I22" s="593">
        <v>8.9</v>
      </c>
      <c r="J22" s="593">
        <v>24</v>
      </c>
      <c r="K22" s="594" t="s">
        <v>853</v>
      </c>
      <c r="L22" s="594" t="s">
        <v>802</v>
      </c>
      <c r="M22" s="574"/>
      <c r="N22" s="570"/>
      <c r="O22" s="574"/>
      <c r="P22" s="574"/>
      <c r="Q22" s="574"/>
      <c r="R22" s="574"/>
      <c r="S22" s="565"/>
      <c r="T22" s="595"/>
      <c r="U22" s="572"/>
      <c r="V22" s="572"/>
    </row>
    <row r="23" spans="1:22" s="108" customFormat="1" ht="32.25" customHeight="1">
      <c r="A23" s="555">
        <v>12</v>
      </c>
      <c r="B23" s="556" t="s">
        <v>2584</v>
      </c>
      <c r="C23" s="179" t="s">
        <v>2352</v>
      </c>
      <c r="D23" s="179" t="s">
        <v>2441</v>
      </c>
      <c r="E23" s="557" t="s">
        <v>2585</v>
      </c>
      <c r="F23" s="558" t="s">
        <v>2586</v>
      </c>
      <c r="G23" s="576" t="s">
        <v>2587</v>
      </c>
      <c r="H23" s="560" t="s">
        <v>2588</v>
      </c>
      <c r="I23" s="145">
        <v>48</v>
      </c>
      <c r="J23" s="145">
        <v>24</v>
      </c>
      <c r="K23" s="205" t="s">
        <v>801</v>
      </c>
      <c r="L23" s="205" t="s">
        <v>802</v>
      </c>
      <c r="M23" s="561">
        <v>51621.724000000002</v>
      </c>
      <c r="N23" s="561">
        <f>SUM(O23:R24)</f>
        <v>7297.63</v>
      </c>
      <c r="O23" s="561"/>
      <c r="P23" s="561"/>
      <c r="Q23" s="561">
        <v>7297.63</v>
      </c>
      <c r="R23" s="561"/>
      <c r="S23" s="558" t="s">
        <v>831</v>
      </c>
      <c r="T23" s="562">
        <v>33946</v>
      </c>
      <c r="U23" s="563"/>
      <c r="V23" s="563"/>
    </row>
    <row r="24" spans="1:22" s="5" customFormat="1" ht="42.75" customHeight="1">
      <c r="A24" s="564"/>
      <c r="B24" s="565"/>
      <c r="C24" s="182"/>
      <c r="D24" s="182"/>
      <c r="E24" s="566"/>
      <c r="F24" s="567"/>
      <c r="G24" s="582"/>
      <c r="H24" s="569"/>
      <c r="I24" s="596">
        <v>85</v>
      </c>
      <c r="J24" s="596">
        <v>24</v>
      </c>
      <c r="K24" s="597" t="s">
        <v>853</v>
      </c>
      <c r="L24" s="597" t="s">
        <v>802</v>
      </c>
      <c r="M24" s="570"/>
      <c r="N24" s="570"/>
      <c r="O24" s="570"/>
      <c r="P24" s="570"/>
      <c r="Q24" s="570"/>
      <c r="R24" s="570"/>
      <c r="S24" s="567"/>
      <c r="T24" s="571"/>
      <c r="U24" s="572"/>
      <c r="V24" s="572"/>
    </row>
    <row r="25" spans="1:22" ht="30" customHeight="1">
      <c r="A25" s="551">
        <v>13</v>
      </c>
      <c r="B25" s="156" t="s">
        <v>2739</v>
      </c>
      <c r="C25" s="340" t="s">
        <v>2762</v>
      </c>
      <c r="D25" s="340" t="s">
        <v>3516</v>
      </c>
      <c r="E25" s="552" t="s">
        <v>3632</v>
      </c>
      <c r="F25" s="156" t="s">
        <v>795</v>
      </c>
      <c r="G25" s="349" t="s">
        <v>3633</v>
      </c>
      <c r="H25" s="394" t="s">
        <v>3634</v>
      </c>
      <c r="I25" s="157">
        <v>300</v>
      </c>
      <c r="J25" s="157">
        <v>24</v>
      </c>
      <c r="K25" s="205" t="s">
        <v>801</v>
      </c>
      <c r="L25" s="205" t="s">
        <v>802</v>
      </c>
      <c r="M25" s="598">
        <v>53707.06</v>
      </c>
      <c r="N25" s="157">
        <f>SUM(O25:R25)</f>
        <v>48159.85</v>
      </c>
      <c r="O25" s="157"/>
      <c r="P25" s="157"/>
      <c r="Q25" s="157">
        <v>48159.85</v>
      </c>
      <c r="R25" s="157"/>
      <c r="S25" s="599" t="s">
        <v>3635</v>
      </c>
      <c r="T25" s="160">
        <v>36371</v>
      </c>
      <c r="U25" s="219"/>
      <c r="V25" s="219"/>
    </row>
    <row r="26" spans="1:22" ht="30" customHeight="1">
      <c r="A26" s="551">
        <v>14</v>
      </c>
      <c r="B26" s="156" t="s">
        <v>2739</v>
      </c>
      <c r="C26" s="340" t="s">
        <v>2762</v>
      </c>
      <c r="D26" s="340" t="s">
        <v>3516</v>
      </c>
      <c r="E26" s="552" t="s">
        <v>3636</v>
      </c>
      <c r="F26" s="156" t="s">
        <v>3637</v>
      </c>
      <c r="G26" s="554" t="s">
        <v>3638</v>
      </c>
      <c r="H26" s="394" t="s">
        <v>3639</v>
      </c>
      <c r="I26" s="157">
        <v>48</v>
      </c>
      <c r="J26" s="157">
        <v>24</v>
      </c>
      <c r="K26" s="205" t="s">
        <v>801</v>
      </c>
      <c r="L26" s="205" t="s">
        <v>802</v>
      </c>
      <c r="M26" s="598">
        <v>1.35</v>
      </c>
      <c r="N26" s="157">
        <f t="shared" ref="N26:N52" si="2">SUM(O26:R26)</f>
        <v>6455.12</v>
      </c>
      <c r="O26" s="157"/>
      <c r="P26" s="157"/>
      <c r="Q26" s="157">
        <v>6455.12</v>
      </c>
      <c r="R26" s="157"/>
      <c r="S26" s="599" t="s">
        <v>3640</v>
      </c>
      <c r="T26" s="160">
        <v>36155</v>
      </c>
      <c r="U26" s="219"/>
      <c r="V26" s="219" t="s">
        <v>3641</v>
      </c>
    </row>
    <row r="27" spans="1:22" ht="30" customHeight="1">
      <c r="A27" s="551">
        <v>15</v>
      </c>
      <c r="B27" s="156" t="s">
        <v>2739</v>
      </c>
      <c r="C27" s="340" t="s">
        <v>2704</v>
      </c>
      <c r="D27" s="340" t="s">
        <v>2705</v>
      </c>
      <c r="E27" s="552" t="s">
        <v>3642</v>
      </c>
      <c r="F27" s="600" t="s">
        <v>3643</v>
      </c>
      <c r="G27" s="553" t="s">
        <v>3644</v>
      </c>
      <c r="H27" s="601" t="s">
        <v>3645</v>
      </c>
      <c r="I27" s="157">
        <v>300</v>
      </c>
      <c r="J27" s="157">
        <v>24</v>
      </c>
      <c r="K27" s="205" t="s">
        <v>801</v>
      </c>
      <c r="L27" s="205" t="s">
        <v>802</v>
      </c>
      <c r="M27" s="598">
        <v>34176.92</v>
      </c>
      <c r="N27" s="157">
        <f t="shared" si="2"/>
        <v>75713.179999999993</v>
      </c>
      <c r="O27" s="157"/>
      <c r="P27" s="157"/>
      <c r="Q27" s="157">
        <v>75713.179999999993</v>
      </c>
      <c r="R27" s="157"/>
      <c r="S27" s="602" t="s">
        <v>3646</v>
      </c>
      <c r="T27" s="603">
        <v>36172</v>
      </c>
      <c r="U27" s="219"/>
      <c r="V27" s="219"/>
    </row>
    <row r="28" spans="1:22" ht="30" customHeight="1">
      <c r="A28" s="551">
        <v>16</v>
      </c>
      <c r="B28" s="156" t="s">
        <v>2739</v>
      </c>
      <c r="C28" s="340" t="s">
        <v>2704</v>
      </c>
      <c r="D28" s="340" t="s">
        <v>2705</v>
      </c>
      <c r="E28" s="552" t="s">
        <v>3647</v>
      </c>
      <c r="F28" s="600" t="s">
        <v>3648</v>
      </c>
      <c r="G28" s="553" t="s">
        <v>2887</v>
      </c>
      <c r="H28" s="601" t="s">
        <v>3649</v>
      </c>
      <c r="I28" s="157">
        <v>94.8</v>
      </c>
      <c r="J28" s="157">
        <v>24</v>
      </c>
      <c r="K28" s="205" t="s">
        <v>853</v>
      </c>
      <c r="L28" s="205" t="s">
        <v>802</v>
      </c>
      <c r="M28" s="598">
        <v>31341.06</v>
      </c>
      <c r="N28" s="157">
        <f t="shared" si="2"/>
        <v>10756.178</v>
      </c>
      <c r="O28" s="157"/>
      <c r="P28" s="157"/>
      <c r="Q28" s="157">
        <v>10756.178</v>
      </c>
      <c r="R28" s="157"/>
      <c r="S28" s="602" t="s">
        <v>3650</v>
      </c>
      <c r="T28" s="603">
        <v>34529</v>
      </c>
      <c r="U28" s="156"/>
      <c r="V28" s="156"/>
    </row>
    <row r="29" spans="1:22" ht="30" customHeight="1">
      <c r="A29" s="551">
        <v>17</v>
      </c>
      <c r="B29" s="156" t="s">
        <v>2739</v>
      </c>
      <c r="C29" s="340" t="s">
        <v>2704</v>
      </c>
      <c r="D29" s="340" t="s">
        <v>2705</v>
      </c>
      <c r="E29" s="141" t="s">
        <v>3651</v>
      </c>
      <c r="F29" s="141" t="s">
        <v>3652</v>
      </c>
      <c r="G29" s="205" t="s">
        <v>3653</v>
      </c>
      <c r="H29" s="144" t="s">
        <v>3654</v>
      </c>
      <c r="I29" s="145">
        <v>79.2</v>
      </c>
      <c r="J29" s="145">
        <v>24</v>
      </c>
      <c r="K29" s="205" t="s">
        <v>853</v>
      </c>
      <c r="L29" s="205" t="s">
        <v>802</v>
      </c>
      <c r="M29" s="604">
        <v>24898.276999999998</v>
      </c>
      <c r="N29" s="157">
        <f t="shared" si="2"/>
        <v>9280</v>
      </c>
      <c r="O29" s="145"/>
      <c r="P29" s="145"/>
      <c r="Q29" s="145">
        <v>9280</v>
      </c>
      <c r="R29" s="145"/>
      <c r="S29" s="605" t="s">
        <v>3655</v>
      </c>
      <c r="T29" s="219">
        <v>34593</v>
      </c>
      <c r="U29" s="219"/>
      <c r="V29" s="219"/>
    </row>
    <row r="30" spans="1:22" ht="30" customHeight="1">
      <c r="A30" s="551">
        <v>18</v>
      </c>
      <c r="B30" s="156" t="s">
        <v>2739</v>
      </c>
      <c r="C30" s="340" t="s">
        <v>2704</v>
      </c>
      <c r="D30" s="340" t="s">
        <v>3656</v>
      </c>
      <c r="E30" s="606" t="s">
        <v>3657</v>
      </c>
      <c r="F30" s="606" t="s">
        <v>3658</v>
      </c>
      <c r="G30" s="607" t="s">
        <v>3659</v>
      </c>
      <c r="H30" s="152" t="s">
        <v>3660</v>
      </c>
      <c r="I30" s="157">
        <v>94.8</v>
      </c>
      <c r="J30" s="157">
        <v>24</v>
      </c>
      <c r="K30" s="205" t="s">
        <v>801</v>
      </c>
      <c r="L30" s="205" t="s">
        <v>802</v>
      </c>
      <c r="M30" s="598">
        <v>10733.96</v>
      </c>
      <c r="N30" s="157">
        <f t="shared" si="2"/>
        <v>0</v>
      </c>
      <c r="O30" s="157"/>
      <c r="P30" s="157"/>
      <c r="Q30" s="157"/>
      <c r="R30" s="157"/>
      <c r="S30" s="608" t="s">
        <v>3661</v>
      </c>
      <c r="T30" s="209">
        <v>34038</v>
      </c>
      <c r="U30" s="219"/>
      <c r="V30" s="219"/>
    </row>
    <row r="31" spans="1:22" ht="30" customHeight="1">
      <c r="A31" s="551">
        <v>19</v>
      </c>
      <c r="B31" s="156" t="s">
        <v>2739</v>
      </c>
      <c r="C31" s="340" t="s">
        <v>2704</v>
      </c>
      <c r="D31" s="340" t="s">
        <v>3656</v>
      </c>
      <c r="E31" s="552" t="s">
        <v>3662</v>
      </c>
      <c r="F31" s="600" t="s">
        <v>3663</v>
      </c>
      <c r="G31" s="554" t="s">
        <v>3664</v>
      </c>
      <c r="H31" s="601" t="s">
        <v>3665</v>
      </c>
      <c r="I31" s="157">
        <v>120</v>
      </c>
      <c r="J31" s="157">
        <v>24</v>
      </c>
      <c r="K31" s="205" t="s">
        <v>853</v>
      </c>
      <c r="L31" s="205" t="s">
        <v>802</v>
      </c>
      <c r="M31" s="598">
        <v>24097.58</v>
      </c>
      <c r="N31" s="157">
        <f t="shared" si="2"/>
        <v>2637.8820000000001</v>
      </c>
      <c r="O31" s="157"/>
      <c r="P31" s="157"/>
      <c r="Q31" s="157">
        <v>2637.8820000000001</v>
      </c>
      <c r="R31" s="157"/>
      <c r="S31" s="602" t="s">
        <v>3666</v>
      </c>
      <c r="T31" s="603">
        <v>34213</v>
      </c>
      <c r="U31" s="219"/>
      <c r="V31" s="219"/>
    </row>
    <row r="32" spans="1:22" ht="30" customHeight="1">
      <c r="A32" s="551">
        <v>20</v>
      </c>
      <c r="B32" s="156" t="s">
        <v>2739</v>
      </c>
      <c r="C32" s="340" t="s">
        <v>8758</v>
      </c>
      <c r="D32" s="340" t="s">
        <v>3667</v>
      </c>
      <c r="E32" s="552" t="s">
        <v>3668</v>
      </c>
      <c r="F32" s="606" t="s">
        <v>3669</v>
      </c>
      <c r="G32" s="554" t="s">
        <v>3670</v>
      </c>
      <c r="H32" s="394" t="s">
        <v>3671</v>
      </c>
      <c r="I32" s="157">
        <v>88.8</v>
      </c>
      <c r="J32" s="157">
        <v>24</v>
      </c>
      <c r="K32" s="205" t="s">
        <v>801</v>
      </c>
      <c r="L32" s="205" t="s">
        <v>802</v>
      </c>
      <c r="M32" s="598">
        <v>3539</v>
      </c>
      <c r="N32" s="157">
        <f t="shared" si="2"/>
        <v>9747.49</v>
      </c>
      <c r="O32" s="157"/>
      <c r="P32" s="157"/>
      <c r="Q32" s="157">
        <v>9747.49</v>
      </c>
      <c r="R32" s="157"/>
      <c r="S32" s="609" t="s">
        <v>3672</v>
      </c>
      <c r="T32" s="209">
        <v>33826</v>
      </c>
      <c r="U32" s="219"/>
      <c r="V32" s="219"/>
    </row>
    <row r="33" spans="1:22" ht="30" customHeight="1">
      <c r="A33" s="551">
        <v>21</v>
      </c>
      <c r="B33" s="156" t="s">
        <v>2739</v>
      </c>
      <c r="C33" s="340" t="s">
        <v>8758</v>
      </c>
      <c r="D33" s="340" t="s">
        <v>3667</v>
      </c>
      <c r="E33" s="610" t="s">
        <v>3673</v>
      </c>
      <c r="F33" s="141" t="s">
        <v>3674</v>
      </c>
      <c r="G33" s="205" t="s">
        <v>3675</v>
      </c>
      <c r="H33" s="144" t="s">
        <v>3676</v>
      </c>
      <c r="I33" s="145">
        <v>72</v>
      </c>
      <c r="J33" s="145">
        <v>24</v>
      </c>
      <c r="K33" s="205" t="s">
        <v>801</v>
      </c>
      <c r="L33" s="205" t="s">
        <v>802</v>
      </c>
      <c r="M33" s="604">
        <v>2215.69</v>
      </c>
      <c r="N33" s="157">
        <f t="shared" si="2"/>
        <v>901.24900000000002</v>
      </c>
      <c r="O33" s="145"/>
      <c r="P33" s="145"/>
      <c r="Q33" s="145">
        <v>901.24900000000002</v>
      </c>
      <c r="R33" s="145"/>
      <c r="S33" s="605" t="s">
        <v>3677</v>
      </c>
      <c r="T33" s="219">
        <v>34038</v>
      </c>
      <c r="U33" s="219"/>
      <c r="V33" s="219"/>
    </row>
    <row r="34" spans="1:22" ht="30" customHeight="1">
      <c r="A34" s="551">
        <v>22</v>
      </c>
      <c r="B34" s="156" t="s">
        <v>2739</v>
      </c>
      <c r="C34" s="340" t="s">
        <v>8758</v>
      </c>
      <c r="D34" s="340" t="s">
        <v>2757</v>
      </c>
      <c r="E34" s="141" t="s">
        <v>3678</v>
      </c>
      <c r="F34" s="141" t="s">
        <v>3648</v>
      </c>
      <c r="G34" s="205" t="s">
        <v>3679</v>
      </c>
      <c r="H34" s="144" t="s">
        <v>3680</v>
      </c>
      <c r="I34" s="145">
        <v>60</v>
      </c>
      <c r="J34" s="145">
        <v>24</v>
      </c>
      <c r="K34" s="205" t="s">
        <v>801</v>
      </c>
      <c r="L34" s="205" t="s">
        <v>802</v>
      </c>
      <c r="M34" s="604">
        <v>2833.67</v>
      </c>
      <c r="N34" s="157">
        <f t="shared" si="2"/>
        <v>6372.02</v>
      </c>
      <c r="O34" s="145"/>
      <c r="P34" s="145"/>
      <c r="Q34" s="145">
        <v>6372.02</v>
      </c>
      <c r="R34" s="145"/>
      <c r="S34" s="605" t="s">
        <v>3681</v>
      </c>
      <c r="T34" s="219">
        <v>34184</v>
      </c>
      <c r="U34" s="219"/>
      <c r="V34" s="219"/>
    </row>
    <row r="35" spans="1:22" ht="27" customHeight="1">
      <c r="A35" s="555">
        <v>23</v>
      </c>
      <c r="B35" s="556" t="s">
        <v>5466</v>
      </c>
      <c r="C35" s="179" t="s">
        <v>5467</v>
      </c>
      <c r="D35" s="179" t="s">
        <v>4670</v>
      </c>
      <c r="E35" s="178" t="s">
        <v>4828</v>
      </c>
      <c r="F35" s="611" t="s">
        <v>5468</v>
      </c>
      <c r="G35" s="612" t="s">
        <v>4830</v>
      </c>
      <c r="H35" s="613" t="s">
        <v>5469</v>
      </c>
      <c r="I35" s="614">
        <v>48</v>
      </c>
      <c r="J35" s="614">
        <v>24</v>
      </c>
      <c r="K35" s="205" t="s">
        <v>801</v>
      </c>
      <c r="L35" s="205" t="s">
        <v>802</v>
      </c>
      <c r="M35" s="208">
        <v>22094</v>
      </c>
      <c r="N35" s="157">
        <f t="shared" si="2"/>
        <v>3542</v>
      </c>
      <c r="O35" s="208">
        <v>10</v>
      </c>
      <c r="P35" s="208"/>
      <c r="Q35" s="208">
        <v>3532</v>
      </c>
      <c r="R35" s="208"/>
      <c r="S35" s="600" t="s">
        <v>4832</v>
      </c>
      <c r="T35" s="603">
        <v>34097</v>
      </c>
      <c r="U35" s="219"/>
      <c r="V35" s="219"/>
    </row>
    <row r="36" spans="1:22" ht="27" customHeight="1">
      <c r="A36" s="564"/>
      <c r="B36" s="565"/>
      <c r="C36" s="182"/>
      <c r="D36" s="182"/>
      <c r="E36" s="181"/>
      <c r="F36" s="615"/>
      <c r="G36" s="616"/>
      <c r="H36" s="617"/>
      <c r="I36" s="614">
        <v>76.3</v>
      </c>
      <c r="J36" s="614">
        <v>24</v>
      </c>
      <c r="K36" s="205" t="s">
        <v>853</v>
      </c>
      <c r="L36" s="205" t="s">
        <v>802</v>
      </c>
      <c r="M36" s="208">
        <v>35990</v>
      </c>
      <c r="N36" s="157">
        <f t="shared" si="2"/>
        <v>5769</v>
      </c>
      <c r="O36" s="208">
        <v>16</v>
      </c>
      <c r="P36" s="208"/>
      <c r="Q36" s="208">
        <v>5753</v>
      </c>
      <c r="R36" s="208"/>
      <c r="S36" s="600" t="s">
        <v>4832</v>
      </c>
      <c r="T36" s="603">
        <v>34097</v>
      </c>
      <c r="U36" s="219"/>
      <c r="V36" s="219"/>
    </row>
    <row r="37" spans="1:22" ht="27" customHeight="1">
      <c r="A37" s="551">
        <v>24</v>
      </c>
      <c r="B37" s="156" t="s">
        <v>5470</v>
      </c>
      <c r="C37" s="340" t="s">
        <v>5471</v>
      </c>
      <c r="D37" s="340" t="s">
        <v>4677</v>
      </c>
      <c r="E37" s="141" t="s">
        <v>5472</v>
      </c>
      <c r="F37" s="618" t="s">
        <v>5473</v>
      </c>
      <c r="G37" s="619" t="s">
        <v>5474</v>
      </c>
      <c r="H37" s="620" t="s">
        <v>5475</v>
      </c>
      <c r="I37" s="614">
        <v>91.2</v>
      </c>
      <c r="J37" s="145">
        <v>24</v>
      </c>
      <c r="K37" s="205" t="s">
        <v>801</v>
      </c>
      <c r="L37" s="205" t="s">
        <v>802</v>
      </c>
      <c r="M37" s="208">
        <v>3818</v>
      </c>
      <c r="N37" s="157">
        <f t="shared" si="2"/>
        <v>1548</v>
      </c>
      <c r="O37" s="208"/>
      <c r="P37" s="208"/>
      <c r="Q37" s="208">
        <v>1548</v>
      </c>
      <c r="R37" s="208"/>
      <c r="S37" s="600" t="s">
        <v>5476</v>
      </c>
      <c r="T37" s="603">
        <v>40213</v>
      </c>
      <c r="U37" s="219"/>
      <c r="V37" s="219"/>
    </row>
    <row r="38" spans="1:22" ht="27" customHeight="1">
      <c r="A38" s="551">
        <v>25</v>
      </c>
      <c r="B38" s="156" t="s">
        <v>5466</v>
      </c>
      <c r="C38" s="340" t="s">
        <v>5477</v>
      </c>
      <c r="D38" s="340" t="s">
        <v>5426</v>
      </c>
      <c r="E38" s="141" t="s">
        <v>5478</v>
      </c>
      <c r="F38" s="618" t="s">
        <v>5479</v>
      </c>
      <c r="G38" s="619" t="s">
        <v>5480</v>
      </c>
      <c r="H38" s="620" t="s">
        <v>5481</v>
      </c>
      <c r="I38" s="614">
        <v>72</v>
      </c>
      <c r="J38" s="145">
        <v>24</v>
      </c>
      <c r="K38" s="205" t="s">
        <v>801</v>
      </c>
      <c r="L38" s="205" t="s">
        <v>802</v>
      </c>
      <c r="M38" s="208">
        <v>739</v>
      </c>
      <c r="N38" s="157">
        <f t="shared" si="2"/>
        <v>267</v>
      </c>
      <c r="O38" s="208"/>
      <c r="P38" s="208"/>
      <c r="Q38" s="208">
        <v>267</v>
      </c>
      <c r="R38" s="208"/>
      <c r="S38" s="600" t="s">
        <v>5482</v>
      </c>
      <c r="T38" s="603">
        <v>41058</v>
      </c>
      <c r="U38" s="219"/>
      <c r="V38" s="219"/>
    </row>
    <row r="39" spans="1:22" ht="22.5" customHeight="1">
      <c r="A39" s="551">
        <v>26</v>
      </c>
      <c r="B39" s="156" t="s">
        <v>5470</v>
      </c>
      <c r="C39" s="340" t="s">
        <v>5477</v>
      </c>
      <c r="D39" s="340" t="s">
        <v>5483</v>
      </c>
      <c r="E39" s="141" t="s">
        <v>5164</v>
      </c>
      <c r="F39" s="618" t="s">
        <v>5484</v>
      </c>
      <c r="G39" s="619" t="s">
        <v>5485</v>
      </c>
      <c r="H39" s="620" t="s">
        <v>5486</v>
      </c>
      <c r="I39" s="614">
        <v>60</v>
      </c>
      <c r="J39" s="614">
        <v>24</v>
      </c>
      <c r="K39" s="621" t="s">
        <v>801</v>
      </c>
      <c r="L39" s="205" t="s">
        <v>802</v>
      </c>
      <c r="M39" s="208">
        <v>7201</v>
      </c>
      <c r="N39" s="157">
        <f t="shared" si="2"/>
        <v>228</v>
      </c>
      <c r="O39" s="208"/>
      <c r="P39" s="208"/>
      <c r="Q39" s="208">
        <v>228</v>
      </c>
      <c r="R39" s="208"/>
      <c r="S39" s="600" t="s">
        <v>5168</v>
      </c>
      <c r="T39" s="603">
        <v>36227</v>
      </c>
      <c r="U39" s="219"/>
      <c r="V39" s="219"/>
    </row>
    <row r="40" spans="1:22" ht="22.5" customHeight="1">
      <c r="A40" s="551">
        <v>27</v>
      </c>
      <c r="B40" s="156" t="s">
        <v>5466</v>
      </c>
      <c r="C40" s="340" t="s">
        <v>5487</v>
      </c>
      <c r="D40" s="340" t="s">
        <v>5488</v>
      </c>
      <c r="E40" s="141" t="s">
        <v>5489</v>
      </c>
      <c r="F40" s="618" t="s">
        <v>5490</v>
      </c>
      <c r="G40" s="619" t="s">
        <v>5491</v>
      </c>
      <c r="H40" s="622" t="s">
        <v>5492</v>
      </c>
      <c r="I40" s="614">
        <v>84</v>
      </c>
      <c r="J40" s="145">
        <v>24</v>
      </c>
      <c r="K40" s="205" t="s">
        <v>801</v>
      </c>
      <c r="L40" s="205" t="s">
        <v>802</v>
      </c>
      <c r="M40" s="208">
        <v>1538</v>
      </c>
      <c r="N40" s="157">
        <f t="shared" si="2"/>
        <v>12984</v>
      </c>
      <c r="O40" s="208"/>
      <c r="P40" s="208"/>
      <c r="Q40" s="208">
        <v>12984</v>
      </c>
      <c r="R40" s="208"/>
      <c r="S40" s="600" t="s">
        <v>5493</v>
      </c>
      <c r="T40" s="603">
        <v>39867</v>
      </c>
      <c r="U40" s="219"/>
      <c r="V40" s="219"/>
    </row>
    <row r="41" spans="1:22" ht="20.25" customHeight="1">
      <c r="A41" s="555">
        <v>28</v>
      </c>
      <c r="B41" s="623" t="s">
        <v>6128</v>
      </c>
      <c r="C41" s="179" t="s">
        <v>8760</v>
      </c>
      <c r="D41" s="179" t="s">
        <v>6486</v>
      </c>
      <c r="E41" s="623" t="s">
        <v>6487</v>
      </c>
      <c r="F41" s="556" t="s">
        <v>6488</v>
      </c>
      <c r="G41" s="624" t="s">
        <v>6489</v>
      </c>
      <c r="H41" s="625" t="s">
        <v>6490</v>
      </c>
      <c r="I41" s="145">
        <v>72</v>
      </c>
      <c r="J41" s="145">
        <v>24</v>
      </c>
      <c r="K41" s="205" t="s">
        <v>801</v>
      </c>
      <c r="L41" s="205" t="s">
        <v>802</v>
      </c>
      <c r="M41" s="145">
        <v>29636</v>
      </c>
      <c r="N41" s="157">
        <f t="shared" si="2"/>
        <v>2879.1</v>
      </c>
      <c r="O41" s="145"/>
      <c r="P41" s="145"/>
      <c r="Q41" s="145">
        <v>2879.1</v>
      </c>
      <c r="R41" s="145"/>
      <c r="S41" s="370" t="s">
        <v>6491</v>
      </c>
      <c r="T41" s="209" t="s">
        <v>6492</v>
      </c>
      <c r="U41" s="219"/>
      <c r="V41" s="219"/>
    </row>
    <row r="42" spans="1:22" ht="20.25" customHeight="1">
      <c r="A42" s="564"/>
      <c r="B42" s="626"/>
      <c r="C42" s="182"/>
      <c r="D42" s="182"/>
      <c r="E42" s="626"/>
      <c r="F42" s="565"/>
      <c r="G42" s="627"/>
      <c r="H42" s="628"/>
      <c r="I42" s="145">
        <v>52.8</v>
      </c>
      <c r="J42" s="145">
        <v>24</v>
      </c>
      <c r="K42" s="205" t="s">
        <v>853</v>
      </c>
      <c r="L42" s="205" t="s">
        <v>802</v>
      </c>
      <c r="M42" s="145">
        <v>21947</v>
      </c>
      <c r="N42" s="157">
        <f t="shared" si="2"/>
        <v>697.9</v>
      </c>
      <c r="O42" s="145"/>
      <c r="P42" s="145"/>
      <c r="Q42" s="145">
        <v>697.9</v>
      </c>
      <c r="R42" s="145"/>
      <c r="S42" s="370" t="s">
        <v>6493</v>
      </c>
      <c r="T42" s="209" t="s">
        <v>6494</v>
      </c>
      <c r="U42" s="219"/>
      <c r="V42" s="219"/>
    </row>
    <row r="43" spans="1:22" ht="27.75" customHeight="1">
      <c r="A43" s="551">
        <v>29</v>
      </c>
      <c r="B43" s="151" t="s">
        <v>6134</v>
      </c>
      <c r="C43" s="340" t="s">
        <v>8760</v>
      </c>
      <c r="D43" s="340" t="s">
        <v>6495</v>
      </c>
      <c r="E43" s="629" t="s">
        <v>6496</v>
      </c>
      <c r="F43" s="629" t="s">
        <v>6497</v>
      </c>
      <c r="G43" s="630" t="s">
        <v>6498</v>
      </c>
      <c r="H43" s="631" t="s">
        <v>6499</v>
      </c>
      <c r="I43" s="145">
        <v>84</v>
      </c>
      <c r="J43" s="145">
        <v>24</v>
      </c>
      <c r="K43" s="205" t="s">
        <v>801</v>
      </c>
      <c r="L43" s="205" t="s">
        <v>802</v>
      </c>
      <c r="M43" s="145">
        <v>19045</v>
      </c>
      <c r="N43" s="157">
        <f t="shared" si="2"/>
        <v>2041.1</v>
      </c>
      <c r="O43" s="145"/>
      <c r="P43" s="145"/>
      <c r="Q43" s="145">
        <v>2041.1</v>
      </c>
      <c r="R43" s="145"/>
      <c r="S43" s="370" t="s">
        <v>6500</v>
      </c>
      <c r="T43" s="209" t="s">
        <v>6501</v>
      </c>
      <c r="U43" s="219"/>
      <c r="V43" s="219"/>
    </row>
    <row r="44" spans="1:22" ht="27" customHeight="1">
      <c r="A44" s="555">
        <v>30</v>
      </c>
      <c r="B44" s="623" t="s">
        <v>6134</v>
      </c>
      <c r="C44" s="179" t="s">
        <v>8760</v>
      </c>
      <c r="D44" s="179" t="s">
        <v>6495</v>
      </c>
      <c r="E44" s="623" t="s">
        <v>6280</v>
      </c>
      <c r="F44" s="556" t="s">
        <v>6502</v>
      </c>
      <c r="G44" s="624" t="s">
        <v>6503</v>
      </c>
      <c r="H44" s="625" t="s">
        <v>6504</v>
      </c>
      <c r="I44" s="145">
        <v>50</v>
      </c>
      <c r="J44" s="145">
        <v>24</v>
      </c>
      <c r="K44" s="205" t="s">
        <v>801</v>
      </c>
      <c r="L44" s="205" t="s">
        <v>802</v>
      </c>
      <c r="M44" s="145">
        <v>19466</v>
      </c>
      <c r="N44" s="157">
        <f t="shared" si="2"/>
        <v>4471.5</v>
      </c>
      <c r="O44" s="145"/>
      <c r="P44" s="145"/>
      <c r="Q44" s="145">
        <v>4471.5</v>
      </c>
      <c r="R44" s="145"/>
      <c r="S44" s="370" t="s">
        <v>6505</v>
      </c>
      <c r="T44" s="209" t="s">
        <v>6506</v>
      </c>
      <c r="U44" s="219"/>
      <c r="V44" s="219"/>
    </row>
    <row r="45" spans="1:22" ht="27" customHeight="1">
      <c r="A45" s="564"/>
      <c r="B45" s="626"/>
      <c r="C45" s="182"/>
      <c r="D45" s="182"/>
      <c r="E45" s="626"/>
      <c r="F45" s="565"/>
      <c r="G45" s="627"/>
      <c r="H45" s="628"/>
      <c r="I45" s="145">
        <v>48</v>
      </c>
      <c r="J45" s="145">
        <v>24</v>
      </c>
      <c r="K45" s="205" t="s">
        <v>853</v>
      </c>
      <c r="L45" s="205" t="s">
        <v>802</v>
      </c>
      <c r="M45" s="145">
        <v>18647</v>
      </c>
      <c r="N45" s="157">
        <f t="shared" si="2"/>
        <v>361.7</v>
      </c>
      <c r="O45" s="145"/>
      <c r="P45" s="145"/>
      <c r="Q45" s="145">
        <v>361.7</v>
      </c>
      <c r="R45" s="145"/>
      <c r="S45" s="370" t="s">
        <v>6505</v>
      </c>
      <c r="T45" s="209" t="s">
        <v>6506</v>
      </c>
      <c r="U45" s="219"/>
      <c r="V45" s="219"/>
    </row>
    <row r="46" spans="1:22" ht="30" customHeight="1">
      <c r="A46" s="551">
        <v>31</v>
      </c>
      <c r="B46" s="156" t="s">
        <v>7044</v>
      </c>
      <c r="C46" s="340" t="s">
        <v>6816</v>
      </c>
      <c r="D46" s="340" t="s">
        <v>7045</v>
      </c>
      <c r="E46" s="552" t="s">
        <v>7046</v>
      </c>
      <c r="F46" s="370" t="s">
        <v>7047</v>
      </c>
      <c r="G46" s="553" t="s">
        <v>7048</v>
      </c>
      <c r="H46" s="632" t="s">
        <v>7049</v>
      </c>
      <c r="I46" s="145">
        <v>36</v>
      </c>
      <c r="J46" s="145">
        <v>24</v>
      </c>
      <c r="K46" s="205" t="s">
        <v>801</v>
      </c>
      <c r="L46" s="205" t="s">
        <v>802</v>
      </c>
      <c r="M46" s="145">
        <v>0</v>
      </c>
      <c r="N46" s="157">
        <f t="shared" si="2"/>
        <v>0</v>
      </c>
      <c r="O46" s="145"/>
      <c r="P46" s="145"/>
      <c r="Q46" s="145"/>
      <c r="R46" s="145"/>
      <c r="S46" s="370" t="s">
        <v>7050</v>
      </c>
      <c r="T46" s="209" t="s">
        <v>7051</v>
      </c>
      <c r="U46" s="219"/>
      <c r="V46" s="219" t="s">
        <v>7052</v>
      </c>
    </row>
    <row r="47" spans="1:22" ht="30" customHeight="1">
      <c r="A47" s="551">
        <v>32</v>
      </c>
      <c r="B47" s="633" t="s">
        <v>7170</v>
      </c>
      <c r="C47" s="634" t="s">
        <v>7171</v>
      </c>
      <c r="D47" s="634" t="s">
        <v>7172</v>
      </c>
      <c r="E47" s="635" t="s">
        <v>7613</v>
      </c>
      <c r="F47" s="636" t="s">
        <v>7614</v>
      </c>
      <c r="G47" s="637" t="s">
        <v>7615</v>
      </c>
      <c r="H47" s="638" t="s">
        <v>7616</v>
      </c>
      <c r="I47" s="639">
        <v>155.76</v>
      </c>
      <c r="J47" s="639">
        <v>24</v>
      </c>
      <c r="K47" s="637" t="s">
        <v>853</v>
      </c>
      <c r="L47" s="637" t="s">
        <v>802</v>
      </c>
      <c r="M47" s="640">
        <v>21820.959999999999</v>
      </c>
      <c r="N47" s="157">
        <f t="shared" si="2"/>
        <v>2.7730000000000001</v>
      </c>
      <c r="O47" s="640"/>
      <c r="P47" s="640"/>
      <c r="Q47" s="640">
        <v>2.7730000000000001</v>
      </c>
      <c r="R47" s="639"/>
      <c r="S47" s="636" t="s">
        <v>7617</v>
      </c>
      <c r="T47" s="641">
        <v>34034</v>
      </c>
      <c r="U47" s="642"/>
      <c r="V47" s="642"/>
    </row>
    <row r="48" spans="1:22" ht="30" customHeight="1">
      <c r="A48" s="551">
        <v>33</v>
      </c>
      <c r="B48" s="167" t="s">
        <v>7170</v>
      </c>
      <c r="C48" s="634" t="s">
        <v>7171</v>
      </c>
      <c r="D48" s="634" t="s">
        <v>7206</v>
      </c>
      <c r="E48" s="451" t="s">
        <v>7618</v>
      </c>
      <c r="F48" s="234" t="s">
        <v>7619</v>
      </c>
      <c r="G48" s="643" t="s">
        <v>7620</v>
      </c>
      <c r="H48" s="169" t="s">
        <v>7621</v>
      </c>
      <c r="I48" s="644">
        <v>8.6</v>
      </c>
      <c r="J48" s="644">
        <v>24</v>
      </c>
      <c r="K48" s="637" t="s">
        <v>801</v>
      </c>
      <c r="L48" s="637" t="s">
        <v>802</v>
      </c>
      <c r="M48" s="645">
        <v>1067.53</v>
      </c>
      <c r="N48" s="157">
        <f t="shared" si="2"/>
        <v>0</v>
      </c>
      <c r="O48" s="644"/>
      <c r="P48" s="644"/>
      <c r="Q48" s="644"/>
      <c r="R48" s="644"/>
      <c r="S48" s="234" t="s">
        <v>7622</v>
      </c>
      <c r="T48" s="530" t="s">
        <v>7623</v>
      </c>
      <c r="U48" s="234"/>
      <c r="V48" s="234"/>
    </row>
    <row r="49" spans="1:22" ht="30" customHeight="1">
      <c r="A49" s="551">
        <v>34</v>
      </c>
      <c r="B49" s="646" t="s">
        <v>7170</v>
      </c>
      <c r="C49" s="646" t="s">
        <v>7171</v>
      </c>
      <c r="D49" s="646" t="s">
        <v>7217</v>
      </c>
      <c r="E49" s="647" t="s">
        <v>7624</v>
      </c>
      <c r="F49" s="648" t="s">
        <v>827</v>
      </c>
      <c r="G49" s="649" t="s">
        <v>7625</v>
      </c>
      <c r="H49" s="650" t="s">
        <v>7626</v>
      </c>
      <c r="I49" s="639">
        <v>24</v>
      </c>
      <c r="J49" s="639">
        <v>24</v>
      </c>
      <c r="K49" s="637" t="s">
        <v>853</v>
      </c>
      <c r="L49" s="637" t="s">
        <v>802</v>
      </c>
      <c r="M49" s="640">
        <v>23376.080000000002</v>
      </c>
      <c r="N49" s="157">
        <f t="shared" si="2"/>
        <v>10037.01</v>
      </c>
      <c r="O49" s="639"/>
      <c r="P49" s="639"/>
      <c r="Q49" s="639">
        <v>10037.01</v>
      </c>
      <c r="R49" s="639"/>
      <c r="S49" s="636" t="s">
        <v>7627</v>
      </c>
      <c r="T49" s="641">
        <v>34400</v>
      </c>
      <c r="U49" s="642"/>
      <c r="V49" s="642"/>
    </row>
    <row r="50" spans="1:22" ht="30" customHeight="1">
      <c r="A50" s="551">
        <v>35</v>
      </c>
      <c r="B50" s="633" t="s">
        <v>7170</v>
      </c>
      <c r="C50" s="634" t="s">
        <v>7171</v>
      </c>
      <c r="D50" s="634" t="s">
        <v>7217</v>
      </c>
      <c r="E50" s="635" t="s">
        <v>7628</v>
      </c>
      <c r="F50" s="636" t="s">
        <v>7629</v>
      </c>
      <c r="G50" s="637" t="s">
        <v>7630</v>
      </c>
      <c r="H50" s="638" t="s">
        <v>7631</v>
      </c>
      <c r="I50" s="651">
        <v>14.2</v>
      </c>
      <c r="J50" s="651">
        <v>24</v>
      </c>
      <c r="K50" s="637" t="s">
        <v>801</v>
      </c>
      <c r="L50" s="637" t="s">
        <v>802</v>
      </c>
      <c r="M50" s="652">
        <v>1320.69</v>
      </c>
      <c r="N50" s="157">
        <f t="shared" si="2"/>
        <v>8082.84</v>
      </c>
      <c r="O50" s="651"/>
      <c r="P50" s="651"/>
      <c r="Q50" s="651">
        <v>8082.84</v>
      </c>
      <c r="R50" s="651"/>
      <c r="S50" s="636" t="s">
        <v>7632</v>
      </c>
      <c r="T50" s="641">
        <v>35158</v>
      </c>
      <c r="U50" s="642"/>
      <c r="V50" s="642"/>
    </row>
    <row r="51" spans="1:22" ht="30" customHeight="1">
      <c r="A51" s="551">
        <v>36</v>
      </c>
      <c r="B51" s="167" t="s">
        <v>7170</v>
      </c>
      <c r="C51" s="634" t="s">
        <v>7171</v>
      </c>
      <c r="D51" s="634" t="s">
        <v>7399</v>
      </c>
      <c r="E51" s="451" t="s">
        <v>7418</v>
      </c>
      <c r="F51" s="167" t="s">
        <v>7633</v>
      </c>
      <c r="G51" s="643" t="s">
        <v>7634</v>
      </c>
      <c r="H51" s="169" t="s">
        <v>7635</v>
      </c>
      <c r="I51" s="651">
        <v>2</v>
      </c>
      <c r="J51" s="651">
        <v>24</v>
      </c>
      <c r="K51" s="637" t="s">
        <v>801</v>
      </c>
      <c r="L51" s="637" t="s">
        <v>802</v>
      </c>
      <c r="M51" s="652">
        <v>38.64</v>
      </c>
      <c r="N51" s="157">
        <f t="shared" si="2"/>
        <v>15021.66</v>
      </c>
      <c r="O51" s="651">
        <v>1182.05</v>
      </c>
      <c r="P51" s="651"/>
      <c r="Q51" s="651">
        <v>13839.61</v>
      </c>
      <c r="R51" s="651"/>
      <c r="S51" s="234" t="s">
        <v>7422</v>
      </c>
      <c r="T51" s="530">
        <v>39752</v>
      </c>
      <c r="U51" s="234"/>
      <c r="V51" s="234"/>
    </row>
    <row r="52" spans="1:22" ht="30" customHeight="1">
      <c r="A52" s="551">
        <v>37</v>
      </c>
      <c r="B52" s="156" t="s">
        <v>8428</v>
      </c>
      <c r="C52" s="340" t="s">
        <v>8789</v>
      </c>
      <c r="D52" s="340" t="s">
        <v>8429</v>
      </c>
      <c r="E52" s="151" t="s">
        <v>8430</v>
      </c>
      <c r="F52" s="177" t="s">
        <v>8431</v>
      </c>
      <c r="G52" s="349" t="s">
        <v>8432</v>
      </c>
      <c r="H52" s="653" t="s">
        <v>8433</v>
      </c>
      <c r="I52" s="145">
        <v>62.4</v>
      </c>
      <c r="J52" s="145">
        <v>24</v>
      </c>
      <c r="K52" s="205" t="s">
        <v>801</v>
      </c>
      <c r="L52" s="205" t="s">
        <v>802</v>
      </c>
      <c r="M52" s="145">
        <v>712.4</v>
      </c>
      <c r="N52" s="157">
        <f t="shared" si="2"/>
        <v>0</v>
      </c>
      <c r="O52" s="145"/>
      <c r="P52" s="145"/>
      <c r="Q52" s="145"/>
      <c r="R52" s="145"/>
      <c r="S52" s="536" t="s">
        <v>8434</v>
      </c>
      <c r="T52" s="219" t="s">
        <v>8435</v>
      </c>
      <c r="U52" s="219"/>
      <c r="V52" s="156"/>
    </row>
    <row r="53" spans="1:22" ht="30" customHeight="1">
      <c r="A53" s="555">
        <v>38</v>
      </c>
      <c r="B53" s="556" t="s">
        <v>8211</v>
      </c>
      <c r="C53" s="179" t="s">
        <v>8789</v>
      </c>
      <c r="D53" s="179" t="s">
        <v>8436</v>
      </c>
      <c r="E53" s="623" t="s">
        <v>8437</v>
      </c>
      <c r="F53" s="180" t="s">
        <v>2590</v>
      </c>
      <c r="G53" s="654" t="s">
        <v>8330</v>
      </c>
      <c r="H53" s="655" t="s">
        <v>8438</v>
      </c>
      <c r="I53" s="145">
        <v>268.8</v>
      </c>
      <c r="J53" s="145">
        <v>24</v>
      </c>
      <c r="K53" s="205" t="s">
        <v>801</v>
      </c>
      <c r="L53" s="205" t="s">
        <v>802</v>
      </c>
      <c r="M53" s="656">
        <v>10233.9</v>
      </c>
      <c r="N53" s="656">
        <f>SUM(O53:R54)</f>
        <v>3419.8</v>
      </c>
      <c r="O53" s="656">
        <v>1.9</v>
      </c>
      <c r="P53" s="656"/>
      <c r="Q53" s="656">
        <v>3417.9</v>
      </c>
      <c r="R53" s="656"/>
      <c r="S53" s="657" t="s">
        <v>8439</v>
      </c>
      <c r="T53" s="563" t="s">
        <v>8440</v>
      </c>
      <c r="U53" s="563"/>
      <c r="V53" s="556"/>
    </row>
    <row r="54" spans="1:22" ht="30" customHeight="1">
      <c r="A54" s="564"/>
      <c r="B54" s="565"/>
      <c r="C54" s="182"/>
      <c r="D54" s="182"/>
      <c r="E54" s="626"/>
      <c r="F54" s="183"/>
      <c r="G54" s="658"/>
      <c r="H54" s="655"/>
      <c r="I54" s="145">
        <v>72</v>
      </c>
      <c r="J54" s="145">
        <v>24</v>
      </c>
      <c r="K54" s="205" t="s">
        <v>853</v>
      </c>
      <c r="L54" s="205" t="s">
        <v>802</v>
      </c>
      <c r="M54" s="659"/>
      <c r="N54" s="659"/>
      <c r="O54" s="659"/>
      <c r="P54" s="659"/>
      <c r="Q54" s="659"/>
      <c r="R54" s="659"/>
      <c r="S54" s="660"/>
      <c r="T54" s="572"/>
      <c r="U54" s="572"/>
      <c r="V54" s="565"/>
    </row>
  </sheetData>
  <mergeCells count="1159">
    <mergeCell ref="WWY2:WYE2"/>
    <mergeCell ref="WYF2:WZL2"/>
    <mergeCell ref="WZM2:XAS2"/>
    <mergeCell ref="XAT2:XBZ2"/>
    <mergeCell ref="XCA2:XDG2"/>
    <mergeCell ref="XDH2:XEN2"/>
    <mergeCell ref="XEO2:XFD2"/>
    <mergeCell ref="WLN2:WMT2"/>
    <mergeCell ref="WMU2:WOA2"/>
    <mergeCell ref="WOB2:WPH2"/>
    <mergeCell ref="WPI2:WQO2"/>
    <mergeCell ref="WQP2:WRV2"/>
    <mergeCell ref="WRW2:WTC2"/>
    <mergeCell ref="WTD2:WUJ2"/>
    <mergeCell ref="WUK2:WVQ2"/>
    <mergeCell ref="WVR2:WWX2"/>
    <mergeCell ref="WAC2:WBI2"/>
    <mergeCell ref="WBJ2:WCP2"/>
    <mergeCell ref="WCQ2:WDW2"/>
    <mergeCell ref="WDX2:WFD2"/>
    <mergeCell ref="WFE2:WGK2"/>
    <mergeCell ref="WGL2:WHR2"/>
    <mergeCell ref="WHS2:WIY2"/>
    <mergeCell ref="WIZ2:WKF2"/>
    <mergeCell ref="WKG2:WLM2"/>
    <mergeCell ref="VOR2:VPX2"/>
    <mergeCell ref="VPY2:VRE2"/>
    <mergeCell ref="VRF2:VSL2"/>
    <mergeCell ref="VSM2:VTS2"/>
    <mergeCell ref="VTT2:VUZ2"/>
    <mergeCell ref="VVA2:VWG2"/>
    <mergeCell ref="VWH2:VXN2"/>
    <mergeCell ref="VXO2:VYU2"/>
    <mergeCell ref="VYV2:WAB2"/>
    <mergeCell ref="VDG2:VEM2"/>
    <mergeCell ref="VEN2:VFT2"/>
    <mergeCell ref="VFU2:VHA2"/>
    <mergeCell ref="VHB2:VIH2"/>
    <mergeCell ref="VII2:VJO2"/>
    <mergeCell ref="VJP2:VKV2"/>
    <mergeCell ref="VKW2:VMC2"/>
    <mergeCell ref="VMD2:VNJ2"/>
    <mergeCell ref="VNK2:VOQ2"/>
    <mergeCell ref="URV2:UTB2"/>
    <mergeCell ref="UTC2:UUI2"/>
    <mergeCell ref="UUJ2:UVP2"/>
    <mergeCell ref="UVQ2:UWW2"/>
    <mergeCell ref="UWX2:UYD2"/>
    <mergeCell ref="UYE2:UZK2"/>
    <mergeCell ref="UZL2:VAR2"/>
    <mergeCell ref="VAS2:VBY2"/>
    <mergeCell ref="VBZ2:VDF2"/>
    <mergeCell ref="UGK2:UHQ2"/>
    <mergeCell ref="UHR2:UIX2"/>
    <mergeCell ref="UIY2:UKE2"/>
    <mergeCell ref="UKF2:ULL2"/>
    <mergeCell ref="ULM2:UMS2"/>
    <mergeCell ref="UMT2:UNZ2"/>
    <mergeCell ref="UOA2:UPG2"/>
    <mergeCell ref="UPH2:UQN2"/>
    <mergeCell ref="UQO2:URU2"/>
    <mergeCell ref="TUZ2:TWF2"/>
    <mergeCell ref="TWG2:TXM2"/>
    <mergeCell ref="TXN2:TYT2"/>
    <mergeCell ref="TYU2:UAA2"/>
    <mergeCell ref="UAB2:UBH2"/>
    <mergeCell ref="UBI2:UCO2"/>
    <mergeCell ref="UCP2:UDV2"/>
    <mergeCell ref="UDW2:UFC2"/>
    <mergeCell ref="UFD2:UGJ2"/>
    <mergeCell ref="TJO2:TKU2"/>
    <mergeCell ref="TKV2:TMB2"/>
    <mergeCell ref="TMC2:TNI2"/>
    <mergeCell ref="TNJ2:TOP2"/>
    <mergeCell ref="TOQ2:TPW2"/>
    <mergeCell ref="TPX2:TRD2"/>
    <mergeCell ref="TRE2:TSK2"/>
    <mergeCell ref="TSL2:TTR2"/>
    <mergeCell ref="TTS2:TUY2"/>
    <mergeCell ref="SYD2:SZJ2"/>
    <mergeCell ref="SZK2:TAQ2"/>
    <mergeCell ref="TAR2:TBX2"/>
    <mergeCell ref="TBY2:TDE2"/>
    <mergeCell ref="TDF2:TEL2"/>
    <mergeCell ref="TEM2:TFS2"/>
    <mergeCell ref="TFT2:TGZ2"/>
    <mergeCell ref="THA2:TIG2"/>
    <mergeCell ref="TIH2:TJN2"/>
    <mergeCell ref="SMS2:SNY2"/>
    <mergeCell ref="SNZ2:SPF2"/>
    <mergeCell ref="SPG2:SQM2"/>
    <mergeCell ref="SQN2:SRT2"/>
    <mergeCell ref="SRU2:STA2"/>
    <mergeCell ref="STB2:SUH2"/>
    <mergeCell ref="SUI2:SVO2"/>
    <mergeCell ref="SVP2:SWV2"/>
    <mergeCell ref="SWW2:SYC2"/>
    <mergeCell ref="SBH2:SCN2"/>
    <mergeCell ref="SCO2:SDU2"/>
    <mergeCell ref="SDV2:SFB2"/>
    <mergeCell ref="SFC2:SGI2"/>
    <mergeCell ref="SGJ2:SHP2"/>
    <mergeCell ref="SHQ2:SIW2"/>
    <mergeCell ref="SIX2:SKD2"/>
    <mergeCell ref="SKE2:SLK2"/>
    <mergeCell ref="SLL2:SMR2"/>
    <mergeCell ref="RPW2:RRC2"/>
    <mergeCell ref="RRD2:RSJ2"/>
    <mergeCell ref="RSK2:RTQ2"/>
    <mergeCell ref="RTR2:RUX2"/>
    <mergeCell ref="RUY2:RWE2"/>
    <mergeCell ref="RWF2:RXL2"/>
    <mergeCell ref="RXM2:RYS2"/>
    <mergeCell ref="RYT2:RZZ2"/>
    <mergeCell ref="SAA2:SBG2"/>
    <mergeCell ref="REL2:RFR2"/>
    <mergeCell ref="RFS2:RGY2"/>
    <mergeCell ref="RGZ2:RIF2"/>
    <mergeCell ref="RIG2:RJM2"/>
    <mergeCell ref="RJN2:RKT2"/>
    <mergeCell ref="RKU2:RMA2"/>
    <mergeCell ref="RMB2:RNH2"/>
    <mergeCell ref="RNI2:ROO2"/>
    <mergeCell ref="ROP2:RPV2"/>
    <mergeCell ref="QTA2:QUG2"/>
    <mergeCell ref="QUH2:QVN2"/>
    <mergeCell ref="QVO2:QWU2"/>
    <mergeCell ref="QWV2:QYB2"/>
    <mergeCell ref="QYC2:QZI2"/>
    <mergeCell ref="QZJ2:RAP2"/>
    <mergeCell ref="RAQ2:RBW2"/>
    <mergeCell ref="RBX2:RDD2"/>
    <mergeCell ref="RDE2:REK2"/>
    <mergeCell ref="QHP2:QIV2"/>
    <mergeCell ref="QIW2:QKC2"/>
    <mergeCell ref="QKD2:QLJ2"/>
    <mergeCell ref="QLK2:QMQ2"/>
    <mergeCell ref="QMR2:QNX2"/>
    <mergeCell ref="QNY2:QPE2"/>
    <mergeCell ref="QPF2:QQL2"/>
    <mergeCell ref="QQM2:QRS2"/>
    <mergeCell ref="QRT2:QSZ2"/>
    <mergeCell ref="PWE2:PXK2"/>
    <mergeCell ref="PXL2:PYR2"/>
    <mergeCell ref="PYS2:PZY2"/>
    <mergeCell ref="PZZ2:QBF2"/>
    <mergeCell ref="QBG2:QCM2"/>
    <mergeCell ref="QCN2:QDT2"/>
    <mergeCell ref="QDU2:QFA2"/>
    <mergeCell ref="QFB2:QGH2"/>
    <mergeCell ref="QGI2:QHO2"/>
    <mergeCell ref="PKT2:PLZ2"/>
    <mergeCell ref="PMA2:PNG2"/>
    <mergeCell ref="PNH2:PON2"/>
    <mergeCell ref="POO2:PPU2"/>
    <mergeCell ref="PPV2:PRB2"/>
    <mergeCell ref="PRC2:PSI2"/>
    <mergeCell ref="PSJ2:PTP2"/>
    <mergeCell ref="PTQ2:PUW2"/>
    <mergeCell ref="PUX2:PWD2"/>
    <mergeCell ref="OZI2:PAO2"/>
    <mergeCell ref="PAP2:PBV2"/>
    <mergeCell ref="PBW2:PDC2"/>
    <mergeCell ref="PDD2:PEJ2"/>
    <mergeCell ref="PEK2:PFQ2"/>
    <mergeCell ref="PFR2:PGX2"/>
    <mergeCell ref="PGY2:PIE2"/>
    <mergeCell ref="PIF2:PJL2"/>
    <mergeCell ref="PJM2:PKS2"/>
    <mergeCell ref="ONX2:OPD2"/>
    <mergeCell ref="OPE2:OQK2"/>
    <mergeCell ref="OQL2:ORR2"/>
    <mergeCell ref="ORS2:OSY2"/>
    <mergeCell ref="OSZ2:OUF2"/>
    <mergeCell ref="OUG2:OVM2"/>
    <mergeCell ref="OVN2:OWT2"/>
    <mergeCell ref="OWU2:OYA2"/>
    <mergeCell ref="OYB2:OZH2"/>
    <mergeCell ref="OCM2:ODS2"/>
    <mergeCell ref="ODT2:OEZ2"/>
    <mergeCell ref="OFA2:OGG2"/>
    <mergeCell ref="OGH2:OHN2"/>
    <mergeCell ref="OHO2:OIU2"/>
    <mergeCell ref="OIV2:OKB2"/>
    <mergeCell ref="OKC2:OLI2"/>
    <mergeCell ref="OLJ2:OMP2"/>
    <mergeCell ref="OMQ2:ONW2"/>
    <mergeCell ref="NRB2:NSH2"/>
    <mergeCell ref="NSI2:NTO2"/>
    <mergeCell ref="NTP2:NUV2"/>
    <mergeCell ref="NUW2:NWC2"/>
    <mergeCell ref="NWD2:NXJ2"/>
    <mergeCell ref="NXK2:NYQ2"/>
    <mergeCell ref="NYR2:NZX2"/>
    <mergeCell ref="NZY2:OBE2"/>
    <mergeCell ref="OBF2:OCL2"/>
    <mergeCell ref="NFQ2:NGW2"/>
    <mergeCell ref="NGX2:NID2"/>
    <mergeCell ref="NIE2:NJK2"/>
    <mergeCell ref="NJL2:NKR2"/>
    <mergeCell ref="NKS2:NLY2"/>
    <mergeCell ref="NLZ2:NNF2"/>
    <mergeCell ref="NNG2:NOM2"/>
    <mergeCell ref="NON2:NPT2"/>
    <mergeCell ref="NPU2:NRA2"/>
    <mergeCell ref="MUF2:MVL2"/>
    <mergeCell ref="MVM2:MWS2"/>
    <mergeCell ref="MWT2:MXZ2"/>
    <mergeCell ref="MYA2:MZG2"/>
    <mergeCell ref="MZH2:NAN2"/>
    <mergeCell ref="NAO2:NBU2"/>
    <mergeCell ref="NBV2:NDB2"/>
    <mergeCell ref="NDC2:NEI2"/>
    <mergeCell ref="NEJ2:NFP2"/>
    <mergeCell ref="MIU2:MKA2"/>
    <mergeCell ref="MKB2:MLH2"/>
    <mergeCell ref="MLI2:MMO2"/>
    <mergeCell ref="MMP2:MNV2"/>
    <mergeCell ref="MNW2:MPC2"/>
    <mergeCell ref="MPD2:MQJ2"/>
    <mergeCell ref="MQK2:MRQ2"/>
    <mergeCell ref="MRR2:MSX2"/>
    <mergeCell ref="MSY2:MUE2"/>
    <mergeCell ref="LXJ2:LYP2"/>
    <mergeCell ref="LYQ2:LZW2"/>
    <mergeCell ref="LZX2:MBD2"/>
    <mergeCell ref="MBE2:MCK2"/>
    <mergeCell ref="MCL2:MDR2"/>
    <mergeCell ref="MDS2:MEY2"/>
    <mergeCell ref="MEZ2:MGF2"/>
    <mergeCell ref="MGG2:MHM2"/>
    <mergeCell ref="MHN2:MIT2"/>
    <mergeCell ref="LLY2:LNE2"/>
    <mergeCell ref="LNF2:LOL2"/>
    <mergeCell ref="LOM2:LPS2"/>
    <mergeCell ref="LPT2:LQZ2"/>
    <mergeCell ref="LRA2:LSG2"/>
    <mergeCell ref="LSH2:LTN2"/>
    <mergeCell ref="LTO2:LUU2"/>
    <mergeCell ref="LUV2:LWB2"/>
    <mergeCell ref="LWC2:LXI2"/>
    <mergeCell ref="LAN2:LBT2"/>
    <mergeCell ref="LBU2:LDA2"/>
    <mergeCell ref="LDB2:LEH2"/>
    <mergeCell ref="LEI2:LFO2"/>
    <mergeCell ref="LFP2:LGV2"/>
    <mergeCell ref="LGW2:LIC2"/>
    <mergeCell ref="LID2:LJJ2"/>
    <mergeCell ref="LJK2:LKQ2"/>
    <mergeCell ref="LKR2:LLX2"/>
    <mergeCell ref="KPC2:KQI2"/>
    <mergeCell ref="KQJ2:KRP2"/>
    <mergeCell ref="KRQ2:KSW2"/>
    <mergeCell ref="KSX2:KUD2"/>
    <mergeCell ref="KUE2:KVK2"/>
    <mergeCell ref="KVL2:KWR2"/>
    <mergeCell ref="KWS2:KXY2"/>
    <mergeCell ref="KXZ2:KZF2"/>
    <mergeCell ref="KZG2:LAM2"/>
    <mergeCell ref="KDR2:KEX2"/>
    <mergeCell ref="KEY2:KGE2"/>
    <mergeCell ref="KGF2:KHL2"/>
    <mergeCell ref="KHM2:KIS2"/>
    <mergeCell ref="KIT2:KJZ2"/>
    <mergeCell ref="KKA2:KLG2"/>
    <mergeCell ref="KLH2:KMN2"/>
    <mergeCell ref="KMO2:KNU2"/>
    <mergeCell ref="KNV2:KPB2"/>
    <mergeCell ref="JSG2:JTM2"/>
    <mergeCell ref="JTN2:JUT2"/>
    <mergeCell ref="JUU2:JWA2"/>
    <mergeCell ref="JWB2:JXH2"/>
    <mergeCell ref="JXI2:JYO2"/>
    <mergeCell ref="JYP2:JZV2"/>
    <mergeCell ref="JZW2:KBC2"/>
    <mergeCell ref="KBD2:KCJ2"/>
    <mergeCell ref="KCK2:KDQ2"/>
    <mergeCell ref="JGV2:JIB2"/>
    <mergeCell ref="JIC2:JJI2"/>
    <mergeCell ref="JJJ2:JKP2"/>
    <mergeCell ref="JKQ2:JLW2"/>
    <mergeCell ref="JLX2:JND2"/>
    <mergeCell ref="JNE2:JOK2"/>
    <mergeCell ref="JOL2:JPR2"/>
    <mergeCell ref="JPS2:JQY2"/>
    <mergeCell ref="JQZ2:JSF2"/>
    <mergeCell ref="IVK2:IWQ2"/>
    <mergeCell ref="IWR2:IXX2"/>
    <mergeCell ref="IXY2:IZE2"/>
    <mergeCell ref="IZF2:JAL2"/>
    <mergeCell ref="JAM2:JBS2"/>
    <mergeCell ref="JBT2:JCZ2"/>
    <mergeCell ref="JDA2:JEG2"/>
    <mergeCell ref="JEH2:JFN2"/>
    <mergeCell ref="JFO2:JGU2"/>
    <mergeCell ref="IJZ2:ILF2"/>
    <mergeCell ref="ILG2:IMM2"/>
    <mergeCell ref="IMN2:INT2"/>
    <mergeCell ref="INU2:IPA2"/>
    <mergeCell ref="IPB2:IQH2"/>
    <mergeCell ref="IQI2:IRO2"/>
    <mergeCell ref="IRP2:ISV2"/>
    <mergeCell ref="ISW2:IUC2"/>
    <mergeCell ref="IUD2:IVJ2"/>
    <mergeCell ref="HYO2:HZU2"/>
    <mergeCell ref="HZV2:IBB2"/>
    <mergeCell ref="IBC2:ICI2"/>
    <mergeCell ref="ICJ2:IDP2"/>
    <mergeCell ref="IDQ2:IEW2"/>
    <mergeCell ref="IEX2:IGD2"/>
    <mergeCell ref="IGE2:IHK2"/>
    <mergeCell ref="IHL2:IIR2"/>
    <mergeCell ref="IIS2:IJY2"/>
    <mergeCell ref="HND2:HOJ2"/>
    <mergeCell ref="HOK2:HPQ2"/>
    <mergeCell ref="HPR2:HQX2"/>
    <mergeCell ref="HQY2:HSE2"/>
    <mergeCell ref="HSF2:HTL2"/>
    <mergeCell ref="HTM2:HUS2"/>
    <mergeCell ref="HUT2:HVZ2"/>
    <mergeCell ref="HWA2:HXG2"/>
    <mergeCell ref="HXH2:HYN2"/>
    <mergeCell ref="HBS2:HCY2"/>
    <mergeCell ref="HCZ2:HEF2"/>
    <mergeCell ref="HEG2:HFM2"/>
    <mergeCell ref="HFN2:HGT2"/>
    <mergeCell ref="HGU2:HIA2"/>
    <mergeCell ref="HIB2:HJH2"/>
    <mergeCell ref="HJI2:HKO2"/>
    <mergeCell ref="HKP2:HLV2"/>
    <mergeCell ref="HLW2:HNC2"/>
    <mergeCell ref="GQH2:GRN2"/>
    <mergeCell ref="GRO2:GSU2"/>
    <mergeCell ref="GSV2:GUB2"/>
    <mergeCell ref="GUC2:GVI2"/>
    <mergeCell ref="GVJ2:GWP2"/>
    <mergeCell ref="GWQ2:GXW2"/>
    <mergeCell ref="GXX2:GZD2"/>
    <mergeCell ref="GZE2:HAK2"/>
    <mergeCell ref="HAL2:HBR2"/>
    <mergeCell ref="GEW2:GGC2"/>
    <mergeCell ref="GGD2:GHJ2"/>
    <mergeCell ref="GHK2:GIQ2"/>
    <mergeCell ref="GIR2:GJX2"/>
    <mergeCell ref="GJY2:GLE2"/>
    <mergeCell ref="GLF2:GML2"/>
    <mergeCell ref="GMM2:GNS2"/>
    <mergeCell ref="GNT2:GOZ2"/>
    <mergeCell ref="GPA2:GQG2"/>
    <mergeCell ref="FTL2:FUR2"/>
    <mergeCell ref="FUS2:FVY2"/>
    <mergeCell ref="FVZ2:FXF2"/>
    <mergeCell ref="FXG2:FYM2"/>
    <mergeCell ref="FYN2:FZT2"/>
    <mergeCell ref="FZU2:GBA2"/>
    <mergeCell ref="GBB2:GCH2"/>
    <mergeCell ref="GCI2:GDO2"/>
    <mergeCell ref="GDP2:GEV2"/>
    <mergeCell ref="FIA2:FJG2"/>
    <mergeCell ref="FJH2:FKN2"/>
    <mergeCell ref="FKO2:FLU2"/>
    <mergeCell ref="FLV2:FNB2"/>
    <mergeCell ref="FNC2:FOI2"/>
    <mergeCell ref="FOJ2:FPP2"/>
    <mergeCell ref="FPQ2:FQW2"/>
    <mergeCell ref="FQX2:FSD2"/>
    <mergeCell ref="FSE2:FTK2"/>
    <mergeCell ref="EWP2:EXV2"/>
    <mergeCell ref="EXW2:EZC2"/>
    <mergeCell ref="EZD2:FAJ2"/>
    <mergeCell ref="FAK2:FBQ2"/>
    <mergeCell ref="FBR2:FCX2"/>
    <mergeCell ref="FCY2:FEE2"/>
    <mergeCell ref="FEF2:FFL2"/>
    <mergeCell ref="FFM2:FGS2"/>
    <mergeCell ref="FGT2:FHZ2"/>
    <mergeCell ref="ELE2:EMK2"/>
    <mergeCell ref="EML2:ENR2"/>
    <mergeCell ref="ENS2:EOY2"/>
    <mergeCell ref="EOZ2:EQF2"/>
    <mergeCell ref="EQG2:ERM2"/>
    <mergeCell ref="ERN2:EST2"/>
    <mergeCell ref="ESU2:EUA2"/>
    <mergeCell ref="EUB2:EVH2"/>
    <mergeCell ref="EVI2:EWO2"/>
    <mergeCell ref="DZT2:EAZ2"/>
    <mergeCell ref="EBA2:ECG2"/>
    <mergeCell ref="ECH2:EDN2"/>
    <mergeCell ref="EDO2:EEU2"/>
    <mergeCell ref="EEV2:EGB2"/>
    <mergeCell ref="EGC2:EHI2"/>
    <mergeCell ref="EHJ2:EIP2"/>
    <mergeCell ref="EIQ2:EJW2"/>
    <mergeCell ref="EJX2:ELD2"/>
    <mergeCell ref="DOI2:DPO2"/>
    <mergeCell ref="DPP2:DQV2"/>
    <mergeCell ref="DQW2:DSC2"/>
    <mergeCell ref="DSD2:DTJ2"/>
    <mergeCell ref="DTK2:DUQ2"/>
    <mergeCell ref="DUR2:DVX2"/>
    <mergeCell ref="DVY2:DXE2"/>
    <mergeCell ref="DXF2:DYL2"/>
    <mergeCell ref="DYM2:DZS2"/>
    <mergeCell ref="DCX2:DED2"/>
    <mergeCell ref="DEE2:DFK2"/>
    <mergeCell ref="DFL2:DGR2"/>
    <mergeCell ref="DGS2:DHY2"/>
    <mergeCell ref="DHZ2:DJF2"/>
    <mergeCell ref="DJG2:DKM2"/>
    <mergeCell ref="DKN2:DLT2"/>
    <mergeCell ref="DLU2:DNA2"/>
    <mergeCell ref="DNB2:DOH2"/>
    <mergeCell ref="CRM2:CSS2"/>
    <mergeCell ref="CST2:CTZ2"/>
    <mergeCell ref="CUA2:CVG2"/>
    <mergeCell ref="CVH2:CWN2"/>
    <mergeCell ref="CWO2:CXU2"/>
    <mergeCell ref="CXV2:CZB2"/>
    <mergeCell ref="CZC2:DAI2"/>
    <mergeCell ref="DAJ2:DBP2"/>
    <mergeCell ref="DBQ2:DCW2"/>
    <mergeCell ref="CGB2:CHH2"/>
    <mergeCell ref="CHI2:CIO2"/>
    <mergeCell ref="CIP2:CJV2"/>
    <mergeCell ref="CJW2:CLC2"/>
    <mergeCell ref="CLD2:CMJ2"/>
    <mergeCell ref="CMK2:CNQ2"/>
    <mergeCell ref="CNR2:COX2"/>
    <mergeCell ref="COY2:CQE2"/>
    <mergeCell ref="CQF2:CRL2"/>
    <mergeCell ref="BUQ2:BVW2"/>
    <mergeCell ref="BVX2:BXD2"/>
    <mergeCell ref="BXE2:BYK2"/>
    <mergeCell ref="BYL2:BZR2"/>
    <mergeCell ref="BZS2:CAY2"/>
    <mergeCell ref="CAZ2:CCF2"/>
    <mergeCell ref="CCG2:CDM2"/>
    <mergeCell ref="CDN2:CET2"/>
    <mergeCell ref="CEU2:CGA2"/>
    <mergeCell ref="BJF2:BKL2"/>
    <mergeCell ref="BKM2:BLS2"/>
    <mergeCell ref="BLT2:BMZ2"/>
    <mergeCell ref="BNA2:BOG2"/>
    <mergeCell ref="BOH2:BPN2"/>
    <mergeCell ref="BPO2:BQU2"/>
    <mergeCell ref="BQV2:BSB2"/>
    <mergeCell ref="BSC2:BTI2"/>
    <mergeCell ref="BTJ2:BUP2"/>
    <mergeCell ref="AXU2:AZA2"/>
    <mergeCell ref="AZB2:BAH2"/>
    <mergeCell ref="BAI2:BBO2"/>
    <mergeCell ref="BBP2:BCV2"/>
    <mergeCell ref="BCW2:BEC2"/>
    <mergeCell ref="BED2:BFJ2"/>
    <mergeCell ref="BFK2:BGQ2"/>
    <mergeCell ref="BGR2:BHX2"/>
    <mergeCell ref="BHY2:BJE2"/>
    <mergeCell ref="AMJ2:ANP2"/>
    <mergeCell ref="ANQ2:AOW2"/>
    <mergeCell ref="AOX2:AQD2"/>
    <mergeCell ref="AQE2:ARK2"/>
    <mergeCell ref="ARL2:ASR2"/>
    <mergeCell ref="ASS2:ATY2"/>
    <mergeCell ref="ATZ2:AVF2"/>
    <mergeCell ref="AVG2:AWM2"/>
    <mergeCell ref="AWN2:AXT2"/>
    <mergeCell ref="AAY2:ACE2"/>
    <mergeCell ref="ACF2:ADL2"/>
    <mergeCell ref="ADM2:AES2"/>
    <mergeCell ref="AET2:AFZ2"/>
    <mergeCell ref="AGA2:AHG2"/>
    <mergeCell ref="AHH2:AIN2"/>
    <mergeCell ref="AIO2:AJU2"/>
    <mergeCell ref="AJV2:ALB2"/>
    <mergeCell ref="ALC2:AMI2"/>
    <mergeCell ref="XDH1:XEN1"/>
    <mergeCell ref="XEO1:XFD1"/>
    <mergeCell ref="A2:AG2"/>
    <mergeCell ref="AH2:BN2"/>
    <mergeCell ref="BO2:CU2"/>
    <mergeCell ref="CV2:EB2"/>
    <mergeCell ref="EC2:FI2"/>
    <mergeCell ref="FJ2:GP2"/>
    <mergeCell ref="GQ2:HW2"/>
    <mergeCell ref="HX2:JD2"/>
    <mergeCell ref="JE2:KK2"/>
    <mergeCell ref="KL2:LR2"/>
    <mergeCell ref="LS2:MY2"/>
    <mergeCell ref="MZ2:OF2"/>
    <mergeCell ref="OG2:PM2"/>
    <mergeCell ref="PN2:QT2"/>
    <mergeCell ref="QU2:SA2"/>
    <mergeCell ref="SB2:TH2"/>
    <mergeCell ref="TI2:UO2"/>
    <mergeCell ref="UP2:VV2"/>
    <mergeCell ref="VW2:XC2"/>
    <mergeCell ref="XD2:YJ2"/>
    <mergeCell ref="YK2:ZQ2"/>
    <mergeCell ref="ZR2:AAX2"/>
    <mergeCell ref="WRW1:WTC1"/>
    <mergeCell ref="WTD1:WUJ1"/>
    <mergeCell ref="WUK1:WVQ1"/>
    <mergeCell ref="WVR1:WWX1"/>
    <mergeCell ref="WWY1:WYE1"/>
    <mergeCell ref="WYF1:WZL1"/>
    <mergeCell ref="WZM1:XAS1"/>
    <mergeCell ref="XAT1:XBZ1"/>
    <mergeCell ref="XCA1:XDG1"/>
    <mergeCell ref="WGL1:WHR1"/>
    <mergeCell ref="WHS1:WIY1"/>
    <mergeCell ref="WIZ1:WKF1"/>
    <mergeCell ref="WKG1:WLM1"/>
    <mergeCell ref="WLN1:WMT1"/>
    <mergeCell ref="WMU1:WOA1"/>
    <mergeCell ref="WOB1:WPH1"/>
    <mergeCell ref="WPI1:WQO1"/>
    <mergeCell ref="WQP1:WRV1"/>
    <mergeCell ref="VVA1:VWG1"/>
    <mergeCell ref="VWH1:VXN1"/>
    <mergeCell ref="VXO1:VYU1"/>
    <mergeCell ref="VYV1:WAB1"/>
    <mergeCell ref="WAC1:WBI1"/>
    <mergeCell ref="WBJ1:WCP1"/>
    <mergeCell ref="WCQ1:WDW1"/>
    <mergeCell ref="WDX1:WFD1"/>
    <mergeCell ref="WFE1:WGK1"/>
    <mergeCell ref="VJP1:VKV1"/>
    <mergeCell ref="VKW1:VMC1"/>
    <mergeCell ref="VMD1:VNJ1"/>
    <mergeCell ref="VNK1:VOQ1"/>
    <mergeCell ref="VOR1:VPX1"/>
    <mergeCell ref="VPY1:VRE1"/>
    <mergeCell ref="VRF1:VSL1"/>
    <mergeCell ref="VSM1:VTS1"/>
    <mergeCell ref="VTT1:VUZ1"/>
    <mergeCell ref="UYE1:UZK1"/>
    <mergeCell ref="UZL1:VAR1"/>
    <mergeCell ref="VAS1:VBY1"/>
    <mergeCell ref="VBZ1:VDF1"/>
    <mergeCell ref="VDG1:VEM1"/>
    <mergeCell ref="VEN1:VFT1"/>
    <mergeCell ref="VFU1:VHA1"/>
    <mergeCell ref="VHB1:VIH1"/>
    <mergeCell ref="VII1:VJO1"/>
    <mergeCell ref="UMT1:UNZ1"/>
    <mergeCell ref="UOA1:UPG1"/>
    <mergeCell ref="UPH1:UQN1"/>
    <mergeCell ref="UQO1:URU1"/>
    <mergeCell ref="URV1:UTB1"/>
    <mergeCell ref="UTC1:UUI1"/>
    <mergeCell ref="UUJ1:UVP1"/>
    <mergeCell ref="UVQ1:UWW1"/>
    <mergeCell ref="UWX1:UYD1"/>
    <mergeCell ref="UBI1:UCO1"/>
    <mergeCell ref="UCP1:UDV1"/>
    <mergeCell ref="UDW1:UFC1"/>
    <mergeCell ref="UFD1:UGJ1"/>
    <mergeCell ref="UGK1:UHQ1"/>
    <mergeCell ref="UHR1:UIX1"/>
    <mergeCell ref="UIY1:UKE1"/>
    <mergeCell ref="UKF1:ULL1"/>
    <mergeCell ref="ULM1:UMS1"/>
    <mergeCell ref="TPX1:TRD1"/>
    <mergeCell ref="TRE1:TSK1"/>
    <mergeCell ref="TSL1:TTR1"/>
    <mergeCell ref="TTS1:TUY1"/>
    <mergeCell ref="TUZ1:TWF1"/>
    <mergeCell ref="TWG1:TXM1"/>
    <mergeCell ref="TXN1:TYT1"/>
    <mergeCell ref="TYU1:UAA1"/>
    <mergeCell ref="UAB1:UBH1"/>
    <mergeCell ref="TEM1:TFS1"/>
    <mergeCell ref="TFT1:TGZ1"/>
    <mergeCell ref="THA1:TIG1"/>
    <mergeCell ref="TIH1:TJN1"/>
    <mergeCell ref="TJO1:TKU1"/>
    <mergeCell ref="TKV1:TMB1"/>
    <mergeCell ref="TMC1:TNI1"/>
    <mergeCell ref="TNJ1:TOP1"/>
    <mergeCell ref="TOQ1:TPW1"/>
    <mergeCell ref="STB1:SUH1"/>
    <mergeCell ref="SUI1:SVO1"/>
    <mergeCell ref="SVP1:SWV1"/>
    <mergeCell ref="SWW1:SYC1"/>
    <mergeCell ref="SYD1:SZJ1"/>
    <mergeCell ref="SZK1:TAQ1"/>
    <mergeCell ref="TAR1:TBX1"/>
    <mergeCell ref="TBY1:TDE1"/>
    <mergeCell ref="TDF1:TEL1"/>
    <mergeCell ref="SHQ1:SIW1"/>
    <mergeCell ref="SIX1:SKD1"/>
    <mergeCell ref="SKE1:SLK1"/>
    <mergeCell ref="SLL1:SMR1"/>
    <mergeCell ref="SMS1:SNY1"/>
    <mergeCell ref="SNZ1:SPF1"/>
    <mergeCell ref="SPG1:SQM1"/>
    <mergeCell ref="SQN1:SRT1"/>
    <mergeCell ref="SRU1:STA1"/>
    <mergeCell ref="RWF1:RXL1"/>
    <mergeCell ref="RXM1:RYS1"/>
    <mergeCell ref="RYT1:RZZ1"/>
    <mergeCell ref="SAA1:SBG1"/>
    <mergeCell ref="SBH1:SCN1"/>
    <mergeCell ref="SCO1:SDU1"/>
    <mergeCell ref="SDV1:SFB1"/>
    <mergeCell ref="SFC1:SGI1"/>
    <mergeCell ref="SGJ1:SHP1"/>
    <mergeCell ref="RKU1:RMA1"/>
    <mergeCell ref="RMB1:RNH1"/>
    <mergeCell ref="RNI1:ROO1"/>
    <mergeCell ref="ROP1:RPV1"/>
    <mergeCell ref="RPW1:RRC1"/>
    <mergeCell ref="RRD1:RSJ1"/>
    <mergeCell ref="RSK1:RTQ1"/>
    <mergeCell ref="RTR1:RUX1"/>
    <mergeCell ref="RUY1:RWE1"/>
    <mergeCell ref="QZJ1:RAP1"/>
    <mergeCell ref="RAQ1:RBW1"/>
    <mergeCell ref="RBX1:RDD1"/>
    <mergeCell ref="RDE1:REK1"/>
    <mergeCell ref="REL1:RFR1"/>
    <mergeCell ref="RFS1:RGY1"/>
    <mergeCell ref="RGZ1:RIF1"/>
    <mergeCell ref="RIG1:RJM1"/>
    <mergeCell ref="RJN1:RKT1"/>
    <mergeCell ref="QNY1:QPE1"/>
    <mergeCell ref="QPF1:QQL1"/>
    <mergeCell ref="QQM1:QRS1"/>
    <mergeCell ref="QRT1:QSZ1"/>
    <mergeCell ref="QTA1:QUG1"/>
    <mergeCell ref="QUH1:QVN1"/>
    <mergeCell ref="QVO1:QWU1"/>
    <mergeCell ref="QWV1:QYB1"/>
    <mergeCell ref="QYC1:QZI1"/>
    <mergeCell ref="QCN1:QDT1"/>
    <mergeCell ref="QDU1:QFA1"/>
    <mergeCell ref="QFB1:QGH1"/>
    <mergeCell ref="QGI1:QHO1"/>
    <mergeCell ref="QHP1:QIV1"/>
    <mergeCell ref="QIW1:QKC1"/>
    <mergeCell ref="QKD1:QLJ1"/>
    <mergeCell ref="QLK1:QMQ1"/>
    <mergeCell ref="QMR1:QNX1"/>
    <mergeCell ref="PRC1:PSI1"/>
    <mergeCell ref="PSJ1:PTP1"/>
    <mergeCell ref="PTQ1:PUW1"/>
    <mergeCell ref="PUX1:PWD1"/>
    <mergeCell ref="PWE1:PXK1"/>
    <mergeCell ref="PXL1:PYR1"/>
    <mergeCell ref="PYS1:PZY1"/>
    <mergeCell ref="PZZ1:QBF1"/>
    <mergeCell ref="QBG1:QCM1"/>
    <mergeCell ref="PFR1:PGX1"/>
    <mergeCell ref="PGY1:PIE1"/>
    <mergeCell ref="PIF1:PJL1"/>
    <mergeCell ref="PJM1:PKS1"/>
    <mergeCell ref="PKT1:PLZ1"/>
    <mergeCell ref="PMA1:PNG1"/>
    <mergeCell ref="PNH1:PON1"/>
    <mergeCell ref="POO1:PPU1"/>
    <mergeCell ref="PPV1:PRB1"/>
    <mergeCell ref="OUG1:OVM1"/>
    <mergeCell ref="OVN1:OWT1"/>
    <mergeCell ref="OWU1:OYA1"/>
    <mergeCell ref="OYB1:OZH1"/>
    <mergeCell ref="OZI1:PAO1"/>
    <mergeCell ref="PAP1:PBV1"/>
    <mergeCell ref="PBW1:PDC1"/>
    <mergeCell ref="PDD1:PEJ1"/>
    <mergeCell ref="PEK1:PFQ1"/>
    <mergeCell ref="OIV1:OKB1"/>
    <mergeCell ref="OKC1:OLI1"/>
    <mergeCell ref="OLJ1:OMP1"/>
    <mergeCell ref="OMQ1:ONW1"/>
    <mergeCell ref="ONX1:OPD1"/>
    <mergeCell ref="OPE1:OQK1"/>
    <mergeCell ref="OQL1:ORR1"/>
    <mergeCell ref="ORS1:OSY1"/>
    <mergeCell ref="OSZ1:OUF1"/>
    <mergeCell ref="NXK1:NYQ1"/>
    <mergeCell ref="NYR1:NZX1"/>
    <mergeCell ref="NZY1:OBE1"/>
    <mergeCell ref="OBF1:OCL1"/>
    <mergeCell ref="OCM1:ODS1"/>
    <mergeCell ref="ODT1:OEZ1"/>
    <mergeCell ref="OFA1:OGG1"/>
    <mergeCell ref="OGH1:OHN1"/>
    <mergeCell ref="OHO1:OIU1"/>
    <mergeCell ref="NLZ1:NNF1"/>
    <mergeCell ref="NNG1:NOM1"/>
    <mergeCell ref="NON1:NPT1"/>
    <mergeCell ref="NPU1:NRA1"/>
    <mergeCell ref="NRB1:NSH1"/>
    <mergeCell ref="NSI1:NTO1"/>
    <mergeCell ref="NTP1:NUV1"/>
    <mergeCell ref="NUW1:NWC1"/>
    <mergeCell ref="NWD1:NXJ1"/>
    <mergeCell ref="NAO1:NBU1"/>
    <mergeCell ref="NBV1:NDB1"/>
    <mergeCell ref="NDC1:NEI1"/>
    <mergeCell ref="NEJ1:NFP1"/>
    <mergeCell ref="NFQ1:NGW1"/>
    <mergeCell ref="NGX1:NID1"/>
    <mergeCell ref="NIE1:NJK1"/>
    <mergeCell ref="NJL1:NKR1"/>
    <mergeCell ref="NKS1:NLY1"/>
    <mergeCell ref="MPD1:MQJ1"/>
    <mergeCell ref="MQK1:MRQ1"/>
    <mergeCell ref="MRR1:MSX1"/>
    <mergeCell ref="MSY1:MUE1"/>
    <mergeCell ref="MUF1:MVL1"/>
    <mergeCell ref="MVM1:MWS1"/>
    <mergeCell ref="MWT1:MXZ1"/>
    <mergeCell ref="MYA1:MZG1"/>
    <mergeCell ref="MZH1:NAN1"/>
    <mergeCell ref="MDS1:MEY1"/>
    <mergeCell ref="MEZ1:MGF1"/>
    <mergeCell ref="MGG1:MHM1"/>
    <mergeCell ref="MHN1:MIT1"/>
    <mergeCell ref="MIU1:MKA1"/>
    <mergeCell ref="MKB1:MLH1"/>
    <mergeCell ref="MLI1:MMO1"/>
    <mergeCell ref="MMP1:MNV1"/>
    <mergeCell ref="MNW1:MPC1"/>
    <mergeCell ref="LSH1:LTN1"/>
    <mergeCell ref="LTO1:LUU1"/>
    <mergeCell ref="LUV1:LWB1"/>
    <mergeCell ref="LWC1:LXI1"/>
    <mergeCell ref="LXJ1:LYP1"/>
    <mergeCell ref="LYQ1:LZW1"/>
    <mergeCell ref="LZX1:MBD1"/>
    <mergeCell ref="MBE1:MCK1"/>
    <mergeCell ref="MCL1:MDR1"/>
    <mergeCell ref="LGW1:LIC1"/>
    <mergeCell ref="LID1:LJJ1"/>
    <mergeCell ref="LJK1:LKQ1"/>
    <mergeCell ref="LKR1:LLX1"/>
    <mergeCell ref="LLY1:LNE1"/>
    <mergeCell ref="LNF1:LOL1"/>
    <mergeCell ref="LOM1:LPS1"/>
    <mergeCell ref="LPT1:LQZ1"/>
    <mergeCell ref="LRA1:LSG1"/>
    <mergeCell ref="KVL1:KWR1"/>
    <mergeCell ref="KWS1:KXY1"/>
    <mergeCell ref="KXZ1:KZF1"/>
    <mergeCell ref="KZG1:LAM1"/>
    <mergeCell ref="LAN1:LBT1"/>
    <mergeCell ref="LBU1:LDA1"/>
    <mergeCell ref="LDB1:LEH1"/>
    <mergeCell ref="LEI1:LFO1"/>
    <mergeCell ref="LFP1:LGV1"/>
    <mergeCell ref="KKA1:KLG1"/>
    <mergeCell ref="KLH1:KMN1"/>
    <mergeCell ref="KMO1:KNU1"/>
    <mergeCell ref="KNV1:KPB1"/>
    <mergeCell ref="KPC1:KQI1"/>
    <mergeCell ref="KQJ1:KRP1"/>
    <mergeCell ref="KRQ1:KSW1"/>
    <mergeCell ref="KSX1:KUD1"/>
    <mergeCell ref="KUE1:KVK1"/>
    <mergeCell ref="JYP1:JZV1"/>
    <mergeCell ref="JZW1:KBC1"/>
    <mergeCell ref="KBD1:KCJ1"/>
    <mergeCell ref="KCK1:KDQ1"/>
    <mergeCell ref="KDR1:KEX1"/>
    <mergeCell ref="KEY1:KGE1"/>
    <mergeCell ref="KGF1:KHL1"/>
    <mergeCell ref="KHM1:KIS1"/>
    <mergeCell ref="KIT1:KJZ1"/>
    <mergeCell ref="JNE1:JOK1"/>
    <mergeCell ref="JOL1:JPR1"/>
    <mergeCell ref="JPS1:JQY1"/>
    <mergeCell ref="JQZ1:JSF1"/>
    <mergeCell ref="JSG1:JTM1"/>
    <mergeCell ref="JTN1:JUT1"/>
    <mergeCell ref="JUU1:JWA1"/>
    <mergeCell ref="JWB1:JXH1"/>
    <mergeCell ref="JXI1:JYO1"/>
    <mergeCell ref="JBT1:JCZ1"/>
    <mergeCell ref="JDA1:JEG1"/>
    <mergeCell ref="JEH1:JFN1"/>
    <mergeCell ref="JFO1:JGU1"/>
    <mergeCell ref="JGV1:JIB1"/>
    <mergeCell ref="JIC1:JJI1"/>
    <mergeCell ref="JJJ1:JKP1"/>
    <mergeCell ref="JKQ1:JLW1"/>
    <mergeCell ref="JLX1:JND1"/>
    <mergeCell ref="IQI1:IRO1"/>
    <mergeCell ref="IRP1:ISV1"/>
    <mergeCell ref="ISW1:IUC1"/>
    <mergeCell ref="IUD1:IVJ1"/>
    <mergeCell ref="IVK1:IWQ1"/>
    <mergeCell ref="IWR1:IXX1"/>
    <mergeCell ref="IXY1:IZE1"/>
    <mergeCell ref="IZF1:JAL1"/>
    <mergeCell ref="JAM1:JBS1"/>
    <mergeCell ref="IEX1:IGD1"/>
    <mergeCell ref="IGE1:IHK1"/>
    <mergeCell ref="IHL1:IIR1"/>
    <mergeCell ref="IIS1:IJY1"/>
    <mergeCell ref="IJZ1:ILF1"/>
    <mergeCell ref="ILG1:IMM1"/>
    <mergeCell ref="IMN1:INT1"/>
    <mergeCell ref="INU1:IPA1"/>
    <mergeCell ref="IPB1:IQH1"/>
    <mergeCell ref="HTM1:HUS1"/>
    <mergeCell ref="HUT1:HVZ1"/>
    <mergeCell ref="HWA1:HXG1"/>
    <mergeCell ref="HXH1:HYN1"/>
    <mergeCell ref="HYO1:HZU1"/>
    <mergeCell ref="HZV1:IBB1"/>
    <mergeCell ref="IBC1:ICI1"/>
    <mergeCell ref="ICJ1:IDP1"/>
    <mergeCell ref="IDQ1:IEW1"/>
    <mergeCell ref="HIB1:HJH1"/>
    <mergeCell ref="HJI1:HKO1"/>
    <mergeCell ref="HKP1:HLV1"/>
    <mergeCell ref="HLW1:HNC1"/>
    <mergeCell ref="HND1:HOJ1"/>
    <mergeCell ref="HOK1:HPQ1"/>
    <mergeCell ref="HPR1:HQX1"/>
    <mergeCell ref="HQY1:HSE1"/>
    <mergeCell ref="HSF1:HTL1"/>
    <mergeCell ref="GWQ1:GXW1"/>
    <mergeCell ref="GXX1:GZD1"/>
    <mergeCell ref="GZE1:HAK1"/>
    <mergeCell ref="HAL1:HBR1"/>
    <mergeCell ref="HBS1:HCY1"/>
    <mergeCell ref="HCZ1:HEF1"/>
    <mergeCell ref="HEG1:HFM1"/>
    <mergeCell ref="HFN1:HGT1"/>
    <mergeCell ref="HGU1:HIA1"/>
    <mergeCell ref="GLF1:GML1"/>
    <mergeCell ref="GMM1:GNS1"/>
    <mergeCell ref="GNT1:GOZ1"/>
    <mergeCell ref="GPA1:GQG1"/>
    <mergeCell ref="GQH1:GRN1"/>
    <mergeCell ref="GRO1:GSU1"/>
    <mergeCell ref="GSV1:GUB1"/>
    <mergeCell ref="GUC1:GVI1"/>
    <mergeCell ref="GVJ1:GWP1"/>
    <mergeCell ref="FZU1:GBA1"/>
    <mergeCell ref="GBB1:GCH1"/>
    <mergeCell ref="GCI1:GDO1"/>
    <mergeCell ref="GDP1:GEV1"/>
    <mergeCell ref="GEW1:GGC1"/>
    <mergeCell ref="GGD1:GHJ1"/>
    <mergeCell ref="GHK1:GIQ1"/>
    <mergeCell ref="GIR1:GJX1"/>
    <mergeCell ref="GJY1:GLE1"/>
    <mergeCell ref="FOJ1:FPP1"/>
    <mergeCell ref="FPQ1:FQW1"/>
    <mergeCell ref="FQX1:FSD1"/>
    <mergeCell ref="FSE1:FTK1"/>
    <mergeCell ref="FTL1:FUR1"/>
    <mergeCell ref="FUS1:FVY1"/>
    <mergeCell ref="FVZ1:FXF1"/>
    <mergeCell ref="FXG1:FYM1"/>
    <mergeCell ref="FYN1:FZT1"/>
    <mergeCell ref="FCY1:FEE1"/>
    <mergeCell ref="FEF1:FFL1"/>
    <mergeCell ref="FFM1:FGS1"/>
    <mergeCell ref="FGT1:FHZ1"/>
    <mergeCell ref="FIA1:FJG1"/>
    <mergeCell ref="FJH1:FKN1"/>
    <mergeCell ref="FKO1:FLU1"/>
    <mergeCell ref="FLV1:FNB1"/>
    <mergeCell ref="FNC1:FOI1"/>
    <mergeCell ref="ERN1:EST1"/>
    <mergeCell ref="ESU1:EUA1"/>
    <mergeCell ref="EUB1:EVH1"/>
    <mergeCell ref="EVI1:EWO1"/>
    <mergeCell ref="EWP1:EXV1"/>
    <mergeCell ref="EXW1:EZC1"/>
    <mergeCell ref="EZD1:FAJ1"/>
    <mergeCell ref="FAK1:FBQ1"/>
    <mergeCell ref="FBR1:FCX1"/>
    <mergeCell ref="EGC1:EHI1"/>
    <mergeCell ref="EHJ1:EIP1"/>
    <mergeCell ref="EIQ1:EJW1"/>
    <mergeCell ref="EJX1:ELD1"/>
    <mergeCell ref="ELE1:EMK1"/>
    <mergeCell ref="EML1:ENR1"/>
    <mergeCell ref="ENS1:EOY1"/>
    <mergeCell ref="EOZ1:EQF1"/>
    <mergeCell ref="EQG1:ERM1"/>
    <mergeCell ref="DUR1:DVX1"/>
    <mergeCell ref="DVY1:DXE1"/>
    <mergeCell ref="DXF1:DYL1"/>
    <mergeCell ref="DYM1:DZS1"/>
    <mergeCell ref="DZT1:EAZ1"/>
    <mergeCell ref="EBA1:ECG1"/>
    <mergeCell ref="ECH1:EDN1"/>
    <mergeCell ref="EDO1:EEU1"/>
    <mergeCell ref="EEV1:EGB1"/>
    <mergeCell ref="DJG1:DKM1"/>
    <mergeCell ref="DKN1:DLT1"/>
    <mergeCell ref="DLU1:DNA1"/>
    <mergeCell ref="DNB1:DOH1"/>
    <mergeCell ref="DOI1:DPO1"/>
    <mergeCell ref="DPP1:DQV1"/>
    <mergeCell ref="DQW1:DSC1"/>
    <mergeCell ref="DSD1:DTJ1"/>
    <mergeCell ref="DTK1:DUQ1"/>
    <mergeCell ref="CXV1:CZB1"/>
    <mergeCell ref="CZC1:DAI1"/>
    <mergeCell ref="DAJ1:DBP1"/>
    <mergeCell ref="DBQ1:DCW1"/>
    <mergeCell ref="DCX1:DED1"/>
    <mergeCell ref="DEE1:DFK1"/>
    <mergeCell ref="DFL1:DGR1"/>
    <mergeCell ref="DGS1:DHY1"/>
    <mergeCell ref="DHZ1:DJF1"/>
    <mergeCell ref="CMK1:CNQ1"/>
    <mergeCell ref="CNR1:COX1"/>
    <mergeCell ref="COY1:CQE1"/>
    <mergeCell ref="CQF1:CRL1"/>
    <mergeCell ref="CRM1:CSS1"/>
    <mergeCell ref="CST1:CTZ1"/>
    <mergeCell ref="CUA1:CVG1"/>
    <mergeCell ref="CVH1:CWN1"/>
    <mergeCell ref="CWO1:CXU1"/>
    <mergeCell ref="CAZ1:CCF1"/>
    <mergeCell ref="CCG1:CDM1"/>
    <mergeCell ref="CDN1:CET1"/>
    <mergeCell ref="CEU1:CGA1"/>
    <mergeCell ref="CGB1:CHH1"/>
    <mergeCell ref="CHI1:CIO1"/>
    <mergeCell ref="CIP1:CJV1"/>
    <mergeCell ref="CJW1:CLC1"/>
    <mergeCell ref="CLD1:CMJ1"/>
    <mergeCell ref="BPO1:BQU1"/>
    <mergeCell ref="BQV1:BSB1"/>
    <mergeCell ref="BSC1:BTI1"/>
    <mergeCell ref="BTJ1:BUP1"/>
    <mergeCell ref="BUQ1:BVW1"/>
    <mergeCell ref="BVX1:BXD1"/>
    <mergeCell ref="BXE1:BYK1"/>
    <mergeCell ref="BYL1:BZR1"/>
    <mergeCell ref="BZS1:CAY1"/>
    <mergeCell ref="BED1:BFJ1"/>
    <mergeCell ref="BFK1:BGQ1"/>
    <mergeCell ref="BGR1:BHX1"/>
    <mergeCell ref="BHY1:BJE1"/>
    <mergeCell ref="BJF1:BKL1"/>
    <mergeCell ref="BKM1:BLS1"/>
    <mergeCell ref="BLT1:BMZ1"/>
    <mergeCell ref="BNA1:BOG1"/>
    <mergeCell ref="BOH1:BPN1"/>
    <mergeCell ref="ASS1:ATY1"/>
    <mergeCell ref="ATZ1:AVF1"/>
    <mergeCell ref="AVG1:AWM1"/>
    <mergeCell ref="AWN1:AXT1"/>
    <mergeCell ref="AXU1:AZA1"/>
    <mergeCell ref="AZB1:BAH1"/>
    <mergeCell ref="BAI1:BBO1"/>
    <mergeCell ref="BBP1:BCV1"/>
    <mergeCell ref="BCW1:BEC1"/>
    <mergeCell ref="AHH1:AIN1"/>
    <mergeCell ref="AIO1:AJU1"/>
    <mergeCell ref="AJV1:ALB1"/>
    <mergeCell ref="ALC1:AMI1"/>
    <mergeCell ref="AMJ1:ANP1"/>
    <mergeCell ref="ANQ1:AOW1"/>
    <mergeCell ref="AOX1:AQD1"/>
    <mergeCell ref="AQE1:ARK1"/>
    <mergeCell ref="ARL1:ASR1"/>
    <mergeCell ref="VW1:XC1"/>
    <mergeCell ref="XD1:YJ1"/>
    <mergeCell ref="YK1:ZQ1"/>
    <mergeCell ref="ZR1:AAX1"/>
    <mergeCell ref="AAY1:ACE1"/>
    <mergeCell ref="ACF1:ADL1"/>
    <mergeCell ref="ADM1:AES1"/>
    <mergeCell ref="AET1:AFZ1"/>
    <mergeCell ref="AGA1:AHG1"/>
    <mergeCell ref="KL1:LR1"/>
    <mergeCell ref="LS1:MY1"/>
    <mergeCell ref="MZ1:OF1"/>
    <mergeCell ref="OG1:PM1"/>
    <mergeCell ref="PN1:QT1"/>
    <mergeCell ref="QU1:SA1"/>
    <mergeCell ref="SB1:TH1"/>
    <mergeCell ref="TI1:UO1"/>
    <mergeCell ref="UP1:VV1"/>
    <mergeCell ref="A1:AG1"/>
    <mergeCell ref="AH1:BN1"/>
    <mergeCell ref="BO1:CU1"/>
    <mergeCell ref="CV1:EB1"/>
    <mergeCell ref="EC1:FI1"/>
    <mergeCell ref="FJ1:GP1"/>
    <mergeCell ref="GQ1:HW1"/>
    <mergeCell ref="HX1:JD1"/>
    <mergeCell ref="JE1:KK1"/>
    <mergeCell ref="U53:U54"/>
    <mergeCell ref="V53:V54"/>
    <mergeCell ref="V23:V24"/>
    <mergeCell ref="P23:P24"/>
    <mergeCell ref="Q23:Q24"/>
    <mergeCell ref="R23:R24"/>
    <mergeCell ref="S23:S24"/>
    <mergeCell ref="V21:V22"/>
    <mergeCell ref="T21:T22"/>
    <mergeCell ref="U21:U22"/>
    <mergeCell ref="R21:R22"/>
    <mergeCell ref="S21:S22"/>
    <mergeCell ref="P21:P22"/>
    <mergeCell ref="Q21:Q22"/>
    <mergeCell ref="A23:A24"/>
    <mergeCell ref="B23:B24"/>
    <mergeCell ref="C23:C24"/>
    <mergeCell ref="D23:D24"/>
    <mergeCell ref="E23:E24"/>
    <mergeCell ref="T23:T24"/>
    <mergeCell ref="U23:U24"/>
    <mergeCell ref="F23:F24"/>
    <mergeCell ref="G23:G24"/>
    <mergeCell ref="H23:H24"/>
    <mergeCell ref="M23:M24"/>
    <mergeCell ref="N23:N24"/>
    <mergeCell ref="O23:O24"/>
    <mergeCell ref="V17:V18"/>
    <mergeCell ref="E17:E18"/>
    <mergeCell ref="S19:S20"/>
    <mergeCell ref="T19:T20"/>
    <mergeCell ref="U19:U20"/>
    <mergeCell ref="V19:V20"/>
    <mergeCell ref="P19:P20"/>
    <mergeCell ref="Q19:Q20"/>
    <mergeCell ref="R19:R20"/>
    <mergeCell ref="R17:R18"/>
    <mergeCell ref="S17:S18"/>
    <mergeCell ref="T17:T18"/>
    <mergeCell ref="U17:U18"/>
    <mergeCell ref="P17:P18"/>
    <mergeCell ref="Q17:Q18"/>
    <mergeCell ref="A21:A22"/>
    <mergeCell ref="B21:B22"/>
    <mergeCell ref="C21:C22"/>
    <mergeCell ref="D21:D22"/>
    <mergeCell ref="E21:E22"/>
    <mergeCell ref="F21:F22"/>
    <mergeCell ref="G21:G22"/>
    <mergeCell ref="H21:H22"/>
    <mergeCell ref="O19:O20"/>
    <mergeCell ref="H19:H20"/>
    <mergeCell ref="M19:M20"/>
    <mergeCell ref="N19:N20"/>
    <mergeCell ref="M21:M22"/>
    <mergeCell ref="N21:N22"/>
    <mergeCell ref="O21:O22"/>
    <mergeCell ref="A19:A20"/>
    <mergeCell ref="B19:B20"/>
    <mergeCell ref="C19:C20"/>
    <mergeCell ref="D19:D20"/>
    <mergeCell ref="E19:E20"/>
    <mergeCell ref="F19:F20"/>
    <mergeCell ref="G19:G20"/>
    <mergeCell ref="A17:A18"/>
    <mergeCell ref="M17:M18"/>
    <mergeCell ref="N17:N18"/>
    <mergeCell ref="O17:O18"/>
    <mergeCell ref="B17:B18"/>
    <mergeCell ref="C17:C18"/>
    <mergeCell ref="D17:D18"/>
    <mergeCell ref="F17:F18"/>
    <mergeCell ref="G17:G18"/>
    <mergeCell ref="H17:H18"/>
    <mergeCell ref="U12:U13"/>
    <mergeCell ref="V12:V13"/>
    <mergeCell ref="A15:A16"/>
    <mergeCell ref="B15:B16"/>
    <mergeCell ref="C15:C16"/>
    <mergeCell ref="D15:D16"/>
    <mergeCell ref="E15:E16"/>
    <mergeCell ref="F15:F16"/>
    <mergeCell ref="G15:G16"/>
    <mergeCell ref="H15:H16"/>
    <mergeCell ref="T12:T13"/>
    <mergeCell ref="P12:P13"/>
    <mergeCell ref="Q12:Q13"/>
    <mergeCell ref="R12:R13"/>
    <mergeCell ref="S12:S13"/>
    <mergeCell ref="G12:G13"/>
    <mergeCell ref="H12:H13"/>
    <mergeCell ref="M12:M13"/>
    <mergeCell ref="N12:N13"/>
    <mergeCell ref="U15:U16"/>
    <mergeCell ref="V15:V16"/>
    <mergeCell ref="M15:M16"/>
    <mergeCell ref="N15:N16"/>
    <mergeCell ref="O15:O16"/>
    <mergeCell ref="P15:P16"/>
    <mergeCell ref="O12:O13"/>
    <mergeCell ref="D12:D13"/>
    <mergeCell ref="E12:E13"/>
    <mergeCell ref="F12:F13"/>
    <mergeCell ref="A12:A13"/>
    <mergeCell ref="B12:B13"/>
    <mergeCell ref="C12:C13"/>
    <mergeCell ref="T4:T5"/>
    <mergeCell ref="Q15:Q16"/>
    <mergeCell ref="R15:R16"/>
    <mergeCell ref="S15:S16"/>
    <mergeCell ref="T15:T16"/>
    <mergeCell ref="U4:U5"/>
    <mergeCell ref="V4:V5"/>
    <mergeCell ref="K4:K5"/>
    <mergeCell ref="L4:L5"/>
    <mergeCell ref="S4:S5"/>
    <mergeCell ref="N4:R4"/>
    <mergeCell ref="H4:H5"/>
    <mergeCell ref="B4:B5"/>
    <mergeCell ref="A4:A5"/>
    <mergeCell ref="C4:C5"/>
    <mergeCell ref="D4:D5"/>
    <mergeCell ref="E4:E5"/>
    <mergeCell ref="F4:F5"/>
    <mergeCell ref="G4:G5"/>
    <mergeCell ref="H35:H36"/>
    <mergeCell ref="A41:A42"/>
    <mergeCell ref="B41:B42"/>
    <mergeCell ref="C41:C42"/>
    <mergeCell ref="D41:D42"/>
    <mergeCell ref="E41:E42"/>
    <mergeCell ref="F41:F42"/>
    <mergeCell ref="G41:G42"/>
    <mergeCell ref="H41:H42"/>
    <mergeCell ref="A35:A36"/>
    <mergeCell ref="B35:B36"/>
    <mergeCell ref="C35:C36"/>
    <mergeCell ref="D35:D36"/>
    <mergeCell ref="E35:E36"/>
    <mergeCell ref="F35:F36"/>
    <mergeCell ref="G35:G36"/>
    <mergeCell ref="A53:A54"/>
    <mergeCell ref="B53:B54"/>
    <mergeCell ref="C53:C54"/>
    <mergeCell ref="D53:D54"/>
    <mergeCell ref="E53:E54"/>
    <mergeCell ref="F53:F54"/>
    <mergeCell ref="G53:G54"/>
    <mergeCell ref="H53:H54"/>
    <mergeCell ref="A44:A45"/>
    <mergeCell ref="B44:B45"/>
    <mergeCell ref="C44:C45"/>
    <mergeCell ref="D44:D45"/>
    <mergeCell ref="E44:E45"/>
    <mergeCell ref="F44:F45"/>
    <mergeCell ref="G44:G45"/>
    <mergeCell ref="M53:M54"/>
    <mergeCell ref="N53:N54"/>
    <mergeCell ref="O53:O54"/>
    <mergeCell ref="P53:P54"/>
    <mergeCell ref="Q53:Q54"/>
    <mergeCell ref="R53:R54"/>
    <mergeCell ref="S53:S54"/>
    <mergeCell ref="T53:T54"/>
    <mergeCell ref="H44:H45"/>
  </mergeCells>
  <phoneticPr fontId="6" type="noConversion"/>
  <dataValidations count="2">
    <dataValidation type="list" allowBlank="1" showInputMessage="1" showErrorMessage="1" promptTitle="운영방식" sqref="L7:L54">
      <formula1>#REF!</formula1>
    </dataValidation>
    <dataValidation type="list" allowBlank="1" showInputMessage="1" showErrorMessage="1" promptTitle="소각방식" sqref="K7:K54">
      <formula1>#REF!</formula1>
    </dataValidation>
  </dataValidations>
  <pageMargins left="0.78740157480314965" right="0.78740157480314965" top="0.94488188976377963" bottom="0.94488188976377963" header="0" footer="0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0"/>
  <sheetViews>
    <sheetView showGridLines="0" zoomScaleNormal="100" zoomScaleSheetLayoutView="100" workbookViewId="0">
      <pane ySplit="5" topLeftCell="A6" activePane="bottomLeft" state="frozen"/>
      <selection activeCell="F17" sqref="F17"/>
      <selection pane="bottomLeft" sqref="A1:AG1"/>
    </sheetView>
  </sheetViews>
  <sheetFormatPr defaultColWidth="8.88671875" defaultRowHeight="13.5"/>
  <cols>
    <col min="1" max="1" width="5.109375" style="5" bestFit="1" customWidth="1"/>
    <col min="2" max="4" width="10.44140625" style="5" customWidth="1"/>
    <col min="5" max="5" width="20.21875" style="5" customWidth="1"/>
    <col min="6" max="6" width="8.44140625" style="5" customWidth="1"/>
    <col min="7" max="7" width="43.88671875" style="5" customWidth="1"/>
    <col min="8" max="8" width="9.33203125" style="5" bestFit="1" customWidth="1"/>
    <col min="9" max="13" width="13.5546875" style="25" customWidth="1"/>
    <col min="14" max="18" width="9.44140625" style="25" customWidth="1"/>
    <col min="19" max="19" width="13.5546875" style="6" customWidth="1"/>
    <col min="20" max="20" width="10.109375" style="6" customWidth="1"/>
    <col min="21" max="22" width="12.109375" style="6" bestFit="1" customWidth="1"/>
    <col min="23" max="16384" width="8.88671875" style="5"/>
  </cols>
  <sheetData>
    <row r="1" spans="1:16384" s="15" customFormat="1" ht="18.75" customHeight="1">
      <c r="A1" s="134" t="s">
        <v>2259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  <c r="IV1" s="134"/>
      <c r="IW1" s="134"/>
      <c r="IX1" s="134"/>
      <c r="IY1" s="134"/>
      <c r="IZ1" s="134"/>
      <c r="JA1" s="134"/>
      <c r="JB1" s="134"/>
      <c r="JC1" s="134"/>
      <c r="JD1" s="134"/>
      <c r="JE1" s="134"/>
      <c r="JF1" s="134"/>
      <c r="JG1" s="134"/>
      <c r="JH1" s="134"/>
      <c r="JI1" s="134"/>
      <c r="JJ1" s="134"/>
      <c r="JK1" s="134"/>
      <c r="JL1" s="134"/>
      <c r="JM1" s="134"/>
      <c r="JN1" s="134"/>
      <c r="JO1" s="134"/>
      <c r="JP1" s="134"/>
      <c r="JQ1" s="134"/>
      <c r="JR1" s="134"/>
      <c r="JS1" s="134"/>
      <c r="JT1" s="134"/>
      <c r="JU1" s="134"/>
      <c r="JV1" s="134"/>
      <c r="JW1" s="134"/>
      <c r="JX1" s="134"/>
      <c r="JY1" s="134"/>
      <c r="JZ1" s="134"/>
      <c r="KA1" s="134"/>
      <c r="KB1" s="134"/>
      <c r="KC1" s="134"/>
      <c r="KD1" s="134"/>
      <c r="KE1" s="134"/>
      <c r="KF1" s="134"/>
      <c r="KG1" s="134"/>
      <c r="KH1" s="134"/>
      <c r="KI1" s="134"/>
      <c r="KJ1" s="134"/>
      <c r="KK1" s="134"/>
      <c r="KL1" s="134"/>
      <c r="KM1" s="134"/>
      <c r="KN1" s="134"/>
      <c r="KO1" s="134"/>
      <c r="KP1" s="134"/>
      <c r="KQ1" s="134"/>
      <c r="KR1" s="134"/>
      <c r="KS1" s="134"/>
      <c r="KT1" s="134"/>
      <c r="KU1" s="134"/>
      <c r="KV1" s="134"/>
      <c r="KW1" s="134"/>
      <c r="KX1" s="134"/>
      <c r="KY1" s="134"/>
      <c r="KZ1" s="134"/>
      <c r="LA1" s="134"/>
      <c r="LB1" s="134"/>
      <c r="LC1" s="134"/>
      <c r="LD1" s="134"/>
      <c r="LE1" s="134"/>
      <c r="LF1" s="134"/>
      <c r="LG1" s="134"/>
      <c r="LH1" s="134"/>
      <c r="LI1" s="134"/>
      <c r="LJ1" s="134"/>
      <c r="LK1" s="134"/>
      <c r="LL1" s="134"/>
      <c r="LM1" s="134"/>
      <c r="LN1" s="134"/>
      <c r="LO1" s="134"/>
      <c r="LP1" s="134"/>
      <c r="LQ1" s="134"/>
      <c r="LR1" s="134"/>
      <c r="LS1" s="134"/>
      <c r="LT1" s="134"/>
      <c r="LU1" s="134"/>
      <c r="LV1" s="134"/>
      <c r="LW1" s="134"/>
      <c r="LX1" s="134"/>
      <c r="LY1" s="134"/>
      <c r="LZ1" s="134"/>
      <c r="MA1" s="134"/>
      <c r="MB1" s="134"/>
      <c r="MC1" s="134"/>
      <c r="MD1" s="134"/>
      <c r="ME1" s="134"/>
      <c r="MF1" s="134"/>
      <c r="MG1" s="134"/>
      <c r="MH1" s="134"/>
      <c r="MI1" s="134"/>
      <c r="MJ1" s="134"/>
      <c r="MK1" s="134"/>
      <c r="ML1" s="134"/>
      <c r="MM1" s="134"/>
      <c r="MN1" s="134"/>
      <c r="MO1" s="134"/>
      <c r="MP1" s="134"/>
      <c r="MQ1" s="134"/>
      <c r="MR1" s="134"/>
      <c r="MS1" s="134"/>
      <c r="MT1" s="134"/>
      <c r="MU1" s="134"/>
      <c r="MV1" s="134"/>
      <c r="MW1" s="134"/>
      <c r="MX1" s="134"/>
      <c r="MY1" s="134"/>
      <c r="MZ1" s="134"/>
      <c r="NA1" s="134"/>
      <c r="NB1" s="134"/>
      <c r="NC1" s="134"/>
      <c r="ND1" s="134"/>
      <c r="NE1" s="134"/>
      <c r="NF1" s="134"/>
      <c r="NG1" s="134"/>
      <c r="NH1" s="134"/>
      <c r="NI1" s="134"/>
      <c r="NJ1" s="134"/>
      <c r="NK1" s="134"/>
      <c r="NL1" s="134"/>
      <c r="NM1" s="134"/>
      <c r="NN1" s="134"/>
      <c r="NO1" s="134"/>
      <c r="NP1" s="134"/>
      <c r="NQ1" s="134"/>
      <c r="NR1" s="134"/>
      <c r="NS1" s="134"/>
      <c r="NT1" s="134"/>
      <c r="NU1" s="134"/>
      <c r="NV1" s="134"/>
      <c r="NW1" s="134"/>
      <c r="NX1" s="134"/>
      <c r="NY1" s="134"/>
      <c r="NZ1" s="134"/>
      <c r="OA1" s="134"/>
      <c r="OB1" s="134"/>
      <c r="OC1" s="134"/>
      <c r="OD1" s="134"/>
      <c r="OE1" s="134"/>
      <c r="OF1" s="134"/>
      <c r="OG1" s="134"/>
      <c r="OH1" s="134"/>
      <c r="OI1" s="134"/>
      <c r="OJ1" s="134"/>
      <c r="OK1" s="134"/>
      <c r="OL1" s="134"/>
      <c r="OM1" s="134"/>
      <c r="ON1" s="134"/>
      <c r="OO1" s="134"/>
      <c r="OP1" s="134"/>
      <c r="OQ1" s="134"/>
      <c r="OR1" s="134"/>
      <c r="OS1" s="134"/>
      <c r="OT1" s="134"/>
      <c r="OU1" s="134"/>
      <c r="OV1" s="134"/>
      <c r="OW1" s="134"/>
      <c r="OX1" s="134"/>
      <c r="OY1" s="134"/>
      <c r="OZ1" s="134"/>
      <c r="PA1" s="134"/>
      <c r="PB1" s="134"/>
      <c r="PC1" s="134"/>
      <c r="PD1" s="134"/>
      <c r="PE1" s="134"/>
      <c r="PF1" s="134"/>
      <c r="PG1" s="134"/>
      <c r="PH1" s="134"/>
      <c r="PI1" s="134"/>
      <c r="PJ1" s="134"/>
      <c r="PK1" s="134"/>
      <c r="PL1" s="134"/>
      <c r="PM1" s="134"/>
      <c r="PN1" s="134"/>
      <c r="PO1" s="134"/>
      <c r="PP1" s="134"/>
      <c r="PQ1" s="134"/>
      <c r="PR1" s="134"/>
      <c r="PS1" s="134"/>
      <c r="PT1" s="134"/>
      <c r="PU1" s="134"/>
      <c r="PV1" s="134"/>
      <c r="PW1" s="134"/>
      <c r="PX1" s="134"/>
      <c r="PY1" s="134"/>
      <c r="PZ1" s="134"/>
      <c r="QA1" s="134"/>
      <c r="QB1" s="134"/>
      <c r="QC1" s="134"/>
      <c r="QD1" s="134"/>
      <c r="QE1" s="134"/>
      <c r="QF1" s="134"/>
      <c r="QG1" s="134"/>
      <c r="QH1" s="134"/>
      <c r="QI1" s="134"/>
      <c r="QJ1" s="134"/>
      <c r="QK1" s="134"/>
      <c r="QL1" s="134"/>
      <c r="QM1" s="134"/>
      <c r="QN1" s="134"/>
      <c r="QO1" s="134"/>
      <c r="QP1" s="134"/>
      <c r="QQ1" s="134"/>
      <c r="QR1" s="134"/>
      <c r="QS1" s="134"/>
      <c r="QT1" s="134"/>
      <c r="QU1" s="134"/>
      <c r="QV1" s="134"/>
      <c r="QW1" s="134"/>
      <c r="QX1" s="134"/>
      <c r="QY1" s="134"/>
      <c r="QZ1" s="134"/>
      <c r="RA1" s="134"/>
      <c r="RB1" s="134"/>
      <c r="RC1" s="134"/>
      <c r="RD1" s="134"/>
      <c r="RE1" s="134"/>
      <c r="RF1" s="134"/>
      <c r="RG1" s="134"/>
      <c r="RH1" s="134"/>
      <c r="RI1" s="134"/>
      <c r="RJ1" s="134"/>
      <c r="RK1" s="134"/>
      <c r="RL1" s="134"/>
      <c r="RM1" s="134"/>
      <c r="RN1" s="134"/>
      <c r="RO1" s="134"/>
      <c r="RP1" s="134"/>
      <c r="RQ1" s="134"/>
      <c r="RR1" s="134"/>
      <c r="RS1" s="134"/>
      <c r="RT1" s="134"/>
      <c r="RU1" s="134"/>
      <c r="RV1" s="134"/>
      <c r="RW1" s="134"/>
      <c r="RX1" s="134"/>
      <c r="RY1" s="134"/>
      <c r="RZ1" s="134"/>
      <c r="SA1" s="134"/>
      <c r="SB1" s="134"/>
      <c r="SC1" s="134"/>
      <c r="SD1" s="134"/>
      <c r="SE1" s="134"/>
      <c r="SF1" s="134"/>
      <c r="SG1" s="134"/>
      <c r="SH1" s="134"/>
      <c r="SI1" s="134"/>
      <c r="SJ1" s="134"/>
      <c r="SK1" s="134"/>
      <c r="SL1" s="134"/>
      <c r="SM1" s="134"/>
      <c r="SN1" s="134"/>
      <c r="SO1" s="134"/>
      <c r="SP1" s="134"/>
      <c r="SQ1" s="134"/>
      <c r="SR1" s="134"/>
      <c r="SS1" s="134"/>
      <c r="ST1" s="134"/>
      <c r="SU1" s="134"/>
      <c r="SV1" s="134"/>
      <c r="SW1" s="134"/>
      <c r="SX1" s="134"/>
      <c r="SY1" s="134"/>
      <c r="SZ1" s="134"/>
      <c r="TA1" s="134"/>
      <c r="TB1" s="134"/>
      <c r="TC1" s="134"/>
      <c r="TD1" s="134"/>
      <c r="TE1" s="134"/>
      <c r="TF1" s="134"/>
      <c r="TG1" s="134"/>
      <c r="TH1" s="134"/>
      <c r="TI1" s="134"/>
      <c r="TJ1" s="134"/>
      <c r="TK1" s="134"/>
      <c r="TL1" s="134"/>
      <c r="TM1" s="134"/>
      <c r="TN1" s="134"/>
      <c r="TO1" s="134"/>
      <c r="TP1" s="134"/>
      <c r="TQ1" s="134"/>
      <c r="TR1" s="134"/>
      <c r="TS1" s="134"/>
      <c r="TT1" s="134"/>
      <c r="TU1" s="134"/>
      <c r="TV1" s="134"/>
      <c r="TW1" s="134"/>
      <c r="TX1" s="134"/>
      <c r="TY1" s="134"/>
      <c r="TZ1" s="134"/>
      <c r="UA1" s="134"/>
      <c r="UB1" s="134"/>
      <c r="UC1" s="134"/>
      <c r="UD1" s="134"/>
      <c r="UE1" s="134"/>
      <c r="UF1" s="134"/>
      <c r="UG1" s="134"/>
      <c r="UH1" s="134"/>
      <c r="UI1" s="134"/>
      <c r="UJ1" s="134"/>
      <c r="UK1" s="134"/>
      <c r="UL1" s="134"/>
      <c r="UM1" s="134"/>
      <c r="UN1" s="134"/>
      <c r="UO1" s="134"/>
      <c r="UP1" s="134"/>
      <c r="UQ1" s="134"/>
      <c r="UR1" s="134"/>
      <c r="US1" s="134"/>
      <c r="UT1" s="134"/>
      <c r="UU1" s="134"/>
      <c r="UV1" s="134"/>
      <c r="UW1" s="134"/>
      <c r="UX1" s="134"/>
      <c r="UY1" s="134"/>
      <c r="UZ1" s="134"/>
      <c r="VA1" s="134"/>
      <c r="VB1" s="134"/>
      <c r="VC1" s="134"/>
      <c r="VD1" s="134"/>
      <c r="VE1" s="134"/>
      <c r="VF1" s="134"/>
      <c r="VG1" s="134"/>
      <c r="VH1" s="134"/>
      <c r="VI1" s="134"/>
      <c r="VJ1" s="134"/>
      <c r="VK1" s="134"/>
      <c r="VL1" s="134"/>
      <c r="VM1" s="134"/>
      <c r="VN1" s="134"/>
      <c r="VO1" s="134"/>
      <c r="VP1" s="134"/>
      <c r="VQ1" s="134"/>
      <c r="VR1" s="134"/>
      <c r="VS1" s="134"/>
      <c r="VT1" s="134"/>
      <c r="VU1" s="134"/>
      <c r="VV1" s="134"/>
      <c r="VW1" s="134"/>
      <c r="VX1" s="134"/>
      <c r="VY1" s="134"/>
      <c r="VZ1" s="134"/>
      <c r="WA1" s="134"/>
      <c r="WB1" s="134"/>
      <c r="WC1" s="134"/>
      <c r="WD1" s="134"/>
      <c r="WE1" s="134"/>
      <c r="WF1" s="134"/>
      <c r="WG1" s="134"/>
      <c r="WH1" s="134"/>
      <c r="WI1" s="134"/>
      <c r="WJ1" s="134"/>
      <c r="WK1" s="134"/>
      <c r="WL1" s="134"/>
      <c r="WM1" s="134"/>
      <c r="WN1" s="134"/>
      <c r="WO1" s="134"/>
      <c r="WP1" s="134"/>
      <c r="WQ1" s="134"/>
      <c r="WR1" s="134"/>
      <c r="WS1" s="134"/>
      <c r="WT1" s="134"/>
      <c r="WU1" s="134"/>
      <c r="WV1" s="134"/>
      <c r="WW1" s="134"/>
      <c r="WX1" s="134"/>
      <c r="WY1" s="134"/>
      <c r="WZ1" s="134"/>
      <c r="XA1" s="134"/>
      <c r="XB1" s="134"/>
      <c r="XC1" s="134"/>
      <c r="XD1" s="134"/>
      <c r="XE1" s="134"/>
      <c r="XF1" s="134"/>
      <c r="XG1" s="134"/>
      <c r="XH1" s="134"/>
      <c r="XI1" s="134"/>
      <c r="XJ1" s="134"/>
      <c r="XK1" s="134"/>
      <c r="XL1" s="134"/>
      <c r="XM1" s="134"/>
      <c r="XN1" s="134"/>
      <c r="XO1" s="134"/>
      <c r="XP1" s="134"/>
      <c r="XQ1" s="134"/>
      <c r="XR1" s="134"/>
      <c r="XS1" s="134"/>
      <c r="XT1" s="134"/>
      <c r="XU1" s="134"/>
      <c r="XV1" s="134"/>
      <c r="XW1" s="134"/>
      <c r="XX1" s="134"/>
      <c r="XY1" s="134"/>
      <c r="XZ1" s="134"/>
      <c r="YA1" s="134"/>
      <c r="YB1" s="134"/>
      <c r="YC1" s="134"/>
      <c r="YD1" s="134"/>
      <c r="YE1" s="134"/>
      <c r="YF1" s="134"/>
      <c r="YG1" s="134"/>
      <c r="YH1" s="134"/>
      <c r="YI1" s="134"/>
      <c r="YJ1" s="134"/>
      <c r="YK1" s="134"/>
      <c r="YL1" s="134"/>
      <c r="YM1" s="134"/>
      <c r="YN1" s="134"/>
      <c r="YO1" s="134"/>
      <c r="YP1" s="134"/>
      <c r="YQ1" s="134"/>
      <c r="YR1" s="134"/>
      <c r="YS1" s="134"/>
      <c r="YT1" s="134"/>
      <c r="YU1" s="134"/>
      <c r="YV1" s="134"/>
      <c r="YW1" s="134"/>
      <c r="YX1" s="134"/>
      <c r="YY1" s="134"/>
      <c r="YZ1" s="134"/>
      <c r="ZA1" s="134"/>
      <c r="ZB1" s="134"/>
      <c r="ZC1" s="134"/>
      <c r="ZD1" s="134"/>
      <c r="ZE1" s="134"/>
      <c r="ZF1" s="134"/>
      <c r="ZG1" s="134"/>
      <c r="ZH1" s="134"/>
      <c r="ZI1" s="134"/>
      <c r="ZJ1" s="134"/>
      <c r="ZK1" s="134"/>
      <c r="ZL1" s="134"/>
      <c r="ZM1" s="134"/>
      <c r="ZN1" s="134"/>
      <c r="ZO1" s="134"/>
      <c r="ZP1" s="134"/>
      <c r="ZQ1" s="134"/>
      <c r="ZR1" s="134"/>
      <c r="ZS1" s="134"/>
      <c r="ZT1" s="134"/>
      <c r="ZU1" s="134"/>
      <c r="ZV1" s="134"/>
      <c r="ZW1" s="134"/>
      <c r="ZX1" s="134"/>
      <c r="ZY1" s="134"/>
      <c r="ZZ1" s="134"/>
      <c r="AAA1" s="134"/>
      <c r="AAB1" s="134"/>
      <c r="AAC1" s="134"/>
      <c r="AAD1" s="134"/>
      <c r="AAE1" s="134"/>
      <c r="AAF1" s="134"/>
      <c r="AAG1" s="134"/>
      <c r="AAH1" s="134"/>
      <c r="AAI1" s="134"/>
      <c r="AAJ1" s="134"/>
      <c r="AAK1" s="134"/>
      <c r="AAL1" s="134"/>
      <c r="AAM1" s="134"/>
      <c r="AAN1" s="134"/>
      <c r="AAO1" s="134"/>
      <c r="AAP1" s="134"/>
      <c r="AAQ1" s="134"/>
      <c r="AAR1" s="134"/>
      <c r="AAS1" s="134"/>
      <c r="AAT1" s="134"/>
      <c r="AAU1" s="134"/>
      <c r="AAV1" s="134"/>
      <c r="AAW1" s="134"/>
      <c r="AAX1" s="134"/>
      <c r="AAY1" s="134"/>
      <c r="AAZ1" s="134"/>
      <c r="ABA1" s="134"/>
      <c r="ABB1" s="134"/>
      <c r="ABC1" s="134"/>
      <c r="ABD1" s="134"/>
      <c r="ABE1" s="134"/>
      <c r="ABF1" s="134"/>
      <c r="ABG1" s="134"/>
      <c r="ABH1" s="134"/>
      <c r="ABI1" s="134"/>
      <c r="ABJ1" s="134"/>
      <c r="ABK1" s="134"/>
      <c r="ABL1" s="134"/>
      <c r="ABM1" s="134"/>
      <c r="ABN1" s="134"/>
      <c r="ABO1" s="134"/>
      <c r="ABP1" s="134"/>
      <c r="ABQ1" s="134"/>
      <c r="ABR1" s="134"/>
      <c r="ABS1" s="134"/>
      <c r="ABT1" s="134"/>
      <c r="ABU1" s="134"/>
      <c r="ABV1" s="134"/>
      <c r="ABW1" s="134"/>
      <c r="ABX1" s="134"/>
      <c r="ABY1" s="134"/>
      <c r="ABZ1" s="134"/>
      <c r="ACA1" s="134"/>
      <c r="ACB1" s="134"/>
      <c r="ACC1" s="134"/>
      <c r="ACD1" s="134"/>
      <c r="ACE1" s="134"/>
      <c r="ACF1" s="134"/>
      <c r="ACG1" s="134"/>
      <c r="ACH1" s="134"/>
      <c r="ACI1" s="134"/>
      <c r="ACJ1" s="134"/>
      <c r="ACK1" s="134"/>
      <c r="ACL1" s="134"/>
      <c r="ACM1" s="134"/>
      <c r="ACN1" s="134"/>
      <c r="ACO1" s="134"/>
      <c r="ACP1" s="134"/>
      <c r="ACQ1" s="134"/>
      <c r="ACR1" s="134"/>
      <c r="ACS1" s="134"/>
      <c r="ACT1" s="134"/>
      <c r="ACU1" s="134"/>
      <c r="ACV1" s="134"/>
      <c r="ACW1" s="134"/>
      <c r="ACX1" s="134"/>
      <c r="ACY1" s="134"/>
      <c r="ACZ1" s="134"/>
      <c r="ADA1" s="134"/>
      <c r="ADB1" s="134"/>
      <c r="ADC1" s="134"/>
      <c r="ADD1" s="134"/>
      <c r="ADE1" s="134"/>
      <c r="ADF1" s="134"/>
      <c r="ADG1" s="134"/>
      <c r="ADH1" s="134"/>
      <c r="ADI1" s="134"/>
      <c r="ADJ1" s="134"/>
      <c r="ADK1" s="134"/>
      <c r="ADL1" s="134"/>
      <c r="ADM1" s="134"/>
      <c r="ADN1" s="134"/>
      <c r="ADO1" s="134"/>
      <c r="ADP1" s="134"/>
      <c r="ADQ1" s="134"/>
      <c r="ADR1" s="134"/>
      <c r="ADS1" s="134"/>
      <c r="ADT1" s="134"/>
      <c r="ADU1" s="134"/>
      <c r="ADV1" s="134"/>
      <c r="ADW1" s="134"/>
      <c r="ADX1" s="134"/>
      <c r="ADY1" s="134"/>
      <c r="ADZ1" s="134"/>
      <c r="AEA1" s="134"/>
      <c r="AEB1" s="134"/>
      <c r="AEC1" s="134"/>
      <c r="AED1" s="134"/>
      <c r="AEE1" s="134"/>
      <c r="AEF1" s="134"/>
      <c r="AEG1" s="134"/>
      <c r="AEH1" s="134"/>
      <c r="AEI1" s="134"/>
      <c r="AEJ1" s="134"/>
      <c r="AEK1" s="134"/>
      <c r="AEL1" s="134"/>
      <c r="AEM1" s="134"/>
      <c r="AEN1" s="134"/>
      <c r="AEO1" s="134"/>
      <c r="AEP1" s="134"/>
      <c r="AEQ1" s="134"/>
      <c r="AER1" s="134"/>
      <c r="AES1" s="134"/>
      <c r="AET1" s="134"/>
      <c r="AEU1" s="134"/>
      <c r="AEV1" s="134"/>
      <c r="AEW1" s="134"/>
      <c r="AEX1" s="134"/>
      <c r="AEY1" s="134"/>
      <c r="AEZ1" s="134"/>
      <c r="AFA1" s="134"/>
      <c r="AFB1" s="134"/>
      <c r="AFC1" s="134"/>
      <c r="AFD1" s="134"/>
      <c r="AFE1" s="134"/>
      <c r="AFF1" s="134"/>
      <c r="AFG1" s="134"/>
      <c r="AFH1" s="134"/>
      <c r="AFI1" s="134"/>
      <c r="AFJ1" s="134"/>
      <c r="AFK1" s="134"/>
      <c r="AFL1" s="134"/>
      <c r="AFM1" s="134"/>
      <c r="AFN1" s="134"/>
      <c r="AFO1" s="134"/>
      <c r="AFP1" s="134"/>
      <c r="AFQ1" s="134"/>
      <c r="AFR1" s="134"/>
      <c r="AFS1" s="134"/>
      <c r="AFT1" s="134"/>
      <c r="AFU1" s="134"/>
      <c r="AFV1" s="134"/>
      <c r="AFW1" s="134"/>
      <c r="AFX1" s="134"/>
      <c r="AFY1" s="134"/>
      <c r="AFZ1" s="134"/>
      <c r="AGA1" s="134"/>
      <c r="AGB1" s="134"/>
      <c r="AGC1" s="134"/>
      <c r="AGD1" s="134"/>
      <c r="AGE1" s="134"/>
      <c r="AGF1" s="134"/>
      <c r="AGG1" s="134"/>
      <c r="AGH1" s="134"/>
      <c r="AGI1" s="134"/>
      <c r="AGJ1" s="134"/>
      <c r="AGK1" s="134"/>
      <c r="AGL1" s="134"/>
      <c r="AGM1" s="134"/>
      <c r="AGN1" s="134"/>
      <c r="AGO1" s="134"/>
      <c r="AGP1" s="134"/>
      <c r="AGQ1" s="134"/>
      <c r="AGR1" s="134"/>
      <c r="AGS1" s="134"/>
      <c r="AGT1" s="134"/>
      <c r="AGU1" s="134"/>
      <c r="AGV1" s="134"/>
      <c r="AGW1" s="134"/>
      <c r="AGX1" s="134"/>
      <c r="AGY1" s="134"/>
      <c r="AGZ1" s="134"/>
      <c r="AHA1" s="134"/>
      <c r="AHB1" s="134"/>
      <c r="AHC1" s="134"/>
      <c r="AHD1" s="134"/>
      <c r="AHE1" s="134"/>
      <c r="AHF1" s="134"/>
      <c r="AHG1" s="134"/>
      <c r="AHH1" s="134"/>
      <c r="AHI1" s="134"/>
      <c r="AHJ1" s="134"/>
      <c r="AHK1" s="134"/>
      <c r="AHL1" s="134"/>
      <c r="AHM1" s="134"/>
      <c r="AHN1" s="134"/>
      <c r="AHO1" s="134"/>
      <c r="AHP1" s="134"/>
      <c r="AHQ1" s="134"/>
      <c r="AHR1" s="134"/>
      <c r="AHS1" s="134"/>
      <c r="AHT1" s="134"/>
      <c r="AHU1" s="134"/>
      <c r="AHV1" s="134"/>
      <c r="AHW1" s="134"/>
      <c r="AHX1" s="134"/>
      <c r="AHY1" s="134"/>
      <c r="AHZ1" s="134"/>
      <c r="AIA1" s="134"/>
      <c r="AIB1" s="134"/>
      <c r="AIC1" s="134"/>
      <c r="AID1" s="134"/>
      <c r="AIE1" s="134"/>
      <c r="AIF1" s="134"/>
      <c r="AIG1" s="134"/>
      <c r="AIH1" s="134"/>
      <c r="AII1" s="134"/>
      <c r="AIJ1" s="134"/>
      <c r="AIK1" s="134"/>
      <c r="AIL1" s="134"/>
      <c r="AIM1" s="134"/>
      <c r="AIN1" s="134"/>
      <c r="AIO1" s="134"/>
      <c r="AIP1" s="134"/>
      <c r="AIQ1" s="134"/>
      <c r="AIR1" s="134"/>
      <c r="AIS1" s="134"/>
      <c r="AIT1" s="134"/>
      <c r="AIU1" s="134"/>
      <c r="AIV1" s="134"/>
      <c r="AIW1" s="134"/>
      <c r="AIX1" s="134"/>
      <c r="AIY1" s="134"/>
      <c r="AIZ1" s="134"/>
      <c r="AJA1" s="134"/>
      <c r="AJB1" s="134"/>
      <c r="AJC1" s="134"/>
      <c r="AJD1" s="134"/>
      <c r="AJE1" s="134"/>
      <c r="AJF1" s="134"/>
      <c r="AJG1" s="134"/>
      <c r="AJH1" s="134"/>
      <c r="AJI1" s="134"/>
      <c r="AJJ1" s="134"/>
      <c r="AJK1" s="134"/>
      <c r="AJL1" s="134"/>
      <c r="AJM1" s="134"/>
      <c r="AJN1" s="134"/>
      <c r="AJO1" s="134"/>
      <c r="AJP1" s="134"/>
      <c r="AJQ1" s="134"/>
      <c r="AJR1" s="134"/>
      <c r="AJS1" s="134"/>
      <c r="AJT1" s="134"/>
      <c r="AJU1" s="134"/>
      <c r="AJV1" s="134"/>
      <c r="AJW1" s="134"/>
      <c r="AJX1" s="134"/>
      <c r="AJY1" s="134"/>
      <c r="AJZ1" s="134"/>
      <c r="AKA1" s="134"/>
      <c r="AKB1" s="134"/>
      <c r="AKC1" s="134"/>
      <c r="AKD1" s="134"/>
      <c r="AKE1" s="134"/>
      <c r="AKF1" s="134"/>
      <c r="AKG1" s="134"/>
      <c r="AKH1" s="134"/>
      <c r="AKI1" s="134"/>
      <c r="AKJ1" s="134"/>
      <c r="AKK1" s="134"/>
      <c r="AKL1" s="134"/>
      <c r="AKM1" s="134"/>
      <c r="AKN1" s="134"/>
      <c r="AKO1" s="134"/>
      <c r="AKP1" s="134"/>
      <c r="AKQ1" s="134"/>
      <c r="AKR1" s="134"/>
      <c r="AKS1" s="134"/>
      <c r="AKT1" s="134"/>
      <c r="AKU1" s="134"/>
      <c r="AKV1" s="134"/>
      <c r="AKW1" s="134"/>
      <c r="AKX1" s="134"/>
      <c r="AKY1" s="134"/>
      <c r="AKZ1" s="134"/>
      <c r="ALA1" s="134"/>
      <c r="ALB1" s="134"/>
      <c r="ALC1" s="134"/>
      <c r="ALD1" s="134"/>
      <c r="ALE1" s="134"/>
      <c r="ALF1" s="134"/>
      <c r="ALG1" s="134"/>
      <c r="ALH1" s="134"/>
      <c r="ALI1" s="134"/>
      <c r="ALJ1" s="134"/>
      <c r="ALK1" s="134"/>
      <c r="ALL1" s="134"/>
      <c r="ALM1" s="134"/>
      <c r="ALN1" s="134"/>
      <c r="ALO1" s="134"/>
      <c r="ALP1" s="134"/>
      <c r="ALQ1" s="134"/>
      <c r="ALR1" s="134"/>
      <c r="ALS1" s="134"/>
      <c r="ALT1" s="134"/>
      <c r="ALU1" s="134"/>
      <c r="ALV1" s="134"/>
      <c r="ALW1" s="134"/>
      <c r="ALX1" s="134"/>
      <c r="ALY1" s="134"/>
      <c r="ALZ1" s="134"/>
      <c r="AMA1" s="134"/>
      <c r="AMB1" s="134"/>
      <c r="AMC1" s="134"/>
      <c r="AMD1" s="134"/>
      <c r="AME1" s="134"/>
      <c r="AMF1" s="134"/>
      <c r="AMG1" s="134"/>
      <c r="AMH1" s="134"/>
      <c r="AMI1" s="134"/>
      <c r="AMJ1" s="134"/>
      <c r="AMK1" s="134"/>
      <c r="AML1" s="134"/>
      <c r="AMM1" s="134"/>
      <c r="AMN1" s="134"/>
      <c r="AMO1" s="134"/>
      <c r="AMP1" s="134"/>
      <c r="AMQ1" s="134"/>
      <c r="AMR1" s="134"/>
      <c r="AMS1" s="134"/>
      <c r="AMT1" s="134"/>
      <c r="AMU1" s="134"/>
      <c r="AMV1" s="134"/>
      <c r="AMW1" s="134"/>
      <c r="AMX1" s="134"/>
      <c r="AMY1" s="134"/>
      <c r="AMZ1" s="134"/>
      <c r="ANA1" s="134"/>
      <c r="ANB1" s="134"/>
      <c r="ANC1" s="134"/>
      <c r="AND1" s="134"/>
      <c r="ANE1" s="134"/>
      <c r="ANF1" s="134"/>
      <c r="ANG1" s="134"/>
      <c r="ANH1" s="134"/>
      <c r="ANI1" s="134"/>
      <c r="ANJ1" s="134"/>
      <c r="ANK1" s="134"/>
      <c r="ANL1" s="134"/>
      <c r="ANM1" s="134"/>
      <c r="ANN1" s="134"/>
      <c r="ANO1" s="134"/>
      <c r="ANP1" s="134"/>
      <c r="ANQ1" s="134"/>
      <c r="ANR1" s="134"/>
      <c r="ANS1" s="134"/>
      <c r="ANT1" s="134"/>
      <c r="ANU1" s="134"/>
      <c r="ANV1" s="134"/>
      <c r="ANW1" s="134"/>
      <c r="ANX1" s="134"/>
      <c r="ANY1" s="134"/>
      <c r="ANZ1" s="134"/>
      <c r="AOA1" s="134"/>
      <c r="AOB1" s="134"/>
      <c r="AOC1" s="134"/>
      <c r="AOD1" s="134"/>
      <c r="AOE1" s="134"/>
      <c r="AOF1" s="134"/>
      <c r="AOG1" s="134"/>
      <c r="AOH1" s="134"/>
      <c r="AOI1" s="134"/>
      <c r="AOJ1" s="134"/>
      <c r="AOK1" s="134"/>
      <c r="AOL1" s="134"/>
      <c r="AOM1" s="134"/>
      <c r="AON1" s="134"/>
      <c r="AOO1" s="134"/>
      <c r="AOP1" s="134"/>
      <c r="AOQ1" s="134"/>
      <c r="AOR1" s="134"/>
      <c r="AOS1" s="134"/>
      <c r="AOT1" s="134"/>
      <c r="AOU1" s="134"/>
      <c r="AOV1" s="134"/>
      <c r="AOW1" s="134"/>
      <c r="AOX1" s="134"/>
      <c r="AOY1" s="134"/>
      <c r="AOZ1" s="134"/>
      <c r="APA1" s="134"/>
      <c r="APB1" s="134"/>
      <c r="APC1" s="134"/>
      <c r="APD1" s="134"/>
      <c r="APE1" s="134"/>
      <c r="APF1" s="134"/>
      <c r="APG1" s="134"/>
      <c r="APH1" s="134"/>
      <c r="API1" s="134"/>
      <c r="APJ1" s="134"/>
      <c r="APK1" s="134"/>
      <c r="APL1" s="134"/>
      <c r="APM1" s="134"/>
      <c r="APN1" s="134"/>
      <c r="APO1" s="134"/>
      <c r="APP1" s="134"/>
      <c r="APQ1" s="134"/>
      <c r="APR1" s="134"/>
      <c r="APS1" s="134"/>
      <c r="APT1" s="134"/>
      <c r="APU1" s="134"/>
      <c r="APV1" s="134"/>
      <c r="APW1" s="134"/>
      <c r="APX1" s="134"/>
      <c r="APY1" s="134"/>
      <c r="APZ1" s="134"/>
      <c r="AQA1" s="134"/>
      <c r="AQB1" s="134"/>
      <c r="AQC1" s="134"/>
      <c r="AQD1" s="134"/>
      <c r="AQE1" s="134"/>
      <c r="AQF1" s="134"/>
      <c r="AQG1" s="134"/>
      <c r="AQH1" s="134"/>
      <c r="AQI1" s="134"/>
      <c r="AQJ1" s="134"/>
      <c r="AQK1" s="134"/>
      <c r="AQL1" s="134"/>
      <c r="AQM1" s="134"/>
      <c r="AQN1" s="134"/>
      <c r="AQO1" s="134"/>
      <c r="AQP1" s="134"/>
      <c r="AQQ1" s="134"/>
      <c r="AQR1" s="134"/>
      <c r="AQS1" s="134"/>
      <c r="AQT1" s="134"/>
      <c r="AQU1" s="134"/>
      <c r="AQV1" s="134"/>
      <c r="AQW1" s="134"/>
      <c r="AQX1" s="134"/>
      <c r="AQY1" s="134"/>
      <c r="AQZ1" s="134"/>
      <c r="ARA1" s="134"/>
      <c r="ARB1" s="134"/>
      <c r="ARC1" s="134"/>
      <c r="ARD1" s="134"/>
      <c r="ARE1" s="134"/>
      <c r="ARF1" s="134"/>
      <c r="ARG1" s="134"/>
      <c r="ARH1" s="134"/>
      <c r="ARI1" s="134"/>
      <c r="ARJ1" s="134"/>
      <c r="ARK1" s="134"/>
      <c r="ARL1" s="134"/>
      <c r="ARM1" s="134"/>
      <c r="ARN1" s="134"/>
      <c r="ARO1" s="134"/>
      <c r="ARP1" s="134"/>
      <c r="ARQ1" s="134"/>
      <c r="ARR1" s="134"/>
      <c r="ARS1" s="134"/>
      <c r="ART1" s="134"/>
      <c r="ARU1" s="134"/>
      <c r="ARV1" s="134"/>
      <c r="ARW1" s="134"/>
      <c r="ARX1" s="134"/>
      <c r="ARY1" s="134"/>
      <c r="ARZ1" s="134"/>
      <c r="ASA1" s="134"/>
      <c r="ASB1" s="134"/>
      <c r="ASC1" s="134"/>
      <c r="ASD1" s="134"/>
      <c r="ASE1" s="134"/>
      <c r="ASF1" s="134"/>
      <c r="ASG1" s="134"/>
      <c r="ASH1" s="134"/>
      <c r="ASI1" s="134"/>
      <c r="ASJ1" s="134"/>
      <c r="ASK1" s="134"/>
      <c r="ASL1" s="134"/>
      <c r="ASM1" s="134"/>
      <c r="ASN1" s="134"/>
      <c r="ASO1" s="134"/>
      <c r="ASP1" s="134"/>
      <c r="ASQ1" s="134"/>
      <c r="ASR1" s="134"/>
      <c r="ASS1" s="134"/>
      <c r="AST1" s="134"/>
      <c r="ASU1" s="134"/>
      <c r="ASV1" s="134"/>
      <c r="ASW1" s="134"/>
      <c r="ASX1" s="134"/>
      <c r="ASY1" s="134"/>
      <c r="ASZ1" s="134"/>
      <c r="ATA1" s="134"/>
      <c r="ATB1" s="134"/>
      <c r="ATC1" s="134"/>
      <c r="ATD1" s="134"/>
      <c r="ATE1" s="134"/>
      <c r="ATF1" s="134"/>
      <c r="ATG1" s="134"/>
      <c r="ATH1" s="134"/>
      <c r="ATI1" s="134"/>
      <c r="ATJ1" s="134"/>
      <c r="ATK1" s="134"/>
      <c r="ATL1" s="134"/>
      <c r="ATM1" s="134"/>
      <c r="ATN1" s="134"/>
      <c r="ATO1" s="134"/>
      <c r="ATP1" s="134"/>
      <c r="ATQ1" s="134"/>
      <c r="ATR1" s="134"/>
      <c r="ATS1" s="134"/>
      <c r="ATT1" s="134"/>
      <c r="ATU1" s="134"/>
      <c r="ATV1" s="134"/>
      <c r="ATW1" s="134"/>
      <c r="ATX1" s="134"/>
      <c r="ATY1" s="134"/>
      <c r="ATZ1" s="134"/>
      <c r="AUA1" s="134"/>
      <c r="AUB1" s="134"/>
      <c r="AUC1" s="134"/>
      <c r="AUD1" s="134"/>
      <c r="AUE1" s="134"/>
      <c r="AUF1" s="134"/>
      <c r="AUG1" s="134"/>
      <c r="AUH1" s="134"/>
      <c r="AUI1" s="134"/>
      <c r="AUJ1" s="134"/>
      <c r="AUK1" s="134"/>
      <c r="AUL1" s="134"/>
      <c r="AUM1" s="134"/>
      <c r="AUN1" s="134"/>
      <c r="AUO1" s="134"/>
      <c r="AUP1" s="134"/>
      <c r="AUQ1" s="134"/>
      <c r="AUR1" s="134"/>
      <c r="AUS1" s="134"/>
      <c r="AUT1" s="134"/>
      <c r="AUU1" s="134"/>
      <c r="AUV1" s="134"/>
      <c r="AUW1" s="134"/>
      <c r="AUX1" s="134"/>
      <c r="AUY1" s="134"/>
      <c r="AUZ1" s="134"/>
      <c r="AVA1" s="134"/>
      <c r="AVB1" s="134"/>
      <c r="AVC1" s="134"/>
      <c r="AVD1" s="134"/>
      <c r="AVE1" s="134"/>
      <c r="AVF1" s="134"/>
      <c r="AVG1" s="134"/>
      <c r="AVH1" s="134"/>
      <c r="AVI1" s="134"/>
      <c r="AVJ1" s="134"/>
      <c r="AVK1" s="134"/>
      <c r="AVL1" s="134"/>
      <c r="AVM1" s="134"/>
      <c r="AVN1" s="134"/>
      <c r="AVO1" s="134"/>
      <c r="AVP1" s="134"/>
      <c r="AVQ1" s="134"/>
      <c r="AVR1" s="134"/>
      <c r="AVS1" s="134"/>
      <c r="AVT1" s="134"/>
      <c r="AVU1" s="134"/>
      <c r="AVV1" s="134"/>
      <c r="AVW1" s="134"/>
      <c r="AVX1" s="134"/>
      <c r="AVY1" s="134"/>
      <c r="AVZ1" s="134"/>
      <c r="AWA1" s="134"/>
      <c r="AWB1" s="134"/>
      <c r="AWC1" s="134"/>
      <c r="AWD1" s="134"/>
      <c r="AWE1" s="134"/>
      <c r="AWF1" s="134"/>
      <c r="AWG1" s="134"/>
      <c r="AWH1" s="134"/>
      <c r="AWI1" s="134"/>
      <c r="AWJ1" s="134"/>
      <c r="AWK1" s="134"/>
      <c r="AWL1" s="134"/>
      <c r="AWM1" s="134"/>
      <c r="AWN1" s="134"/>
      <c r="AWO1" s="134"/>
      <c r="AWP1" s="134"/>
      <c r="AWQ1" s="134"/>
      <c r="AWR1" s="134"/>
      <c r="AWS1" s="134"/>
      <c r="AWT1" s="134"/>
      <c r="AWU1" s="134"/>
      <c r="AWV1" s="134"/>
      <c r="AWW1" s="134"/>
      <c r="AWX1" s="134"/>
      <c r="AWY1" s="134"/>
      <c r="AWZ1" s="134"/>
      <c r="AXA1" s="134"/>
      <c r="AXB1" s="134"/>
      <c r="AXC1" s="134"/>
      <c r="AXD1" s="134"/>
      <c r="AXE1" s="134"/>
      <c r="AXF1" s="134"/>
      <c r="AXG1" s="134"/>
      <c r="AXH1" s="134"/>
      <c r="AXI1" s="134"/>
      <c r="AXJ1" s="134"/>
      <c r="AXK1" s="134"/>
      <c r="AXL1" s="134"/>
      <c r="AXM1" s="134"/>
      <c r="AXN1" s="134"/>
      <c r="AXO1" s="134"/>
      <c r="AXP1" s="134"/>
      <c r="AXQ1" s="134"/>
      <c r="AXR1" s="134"/>
      <c r="AXS1" s="134"/>
      <c r="AXT1" s="134"/>
      <c r="AXU1" s="134"/>
      <c r="AXV1" s="134"/>
      <c r="AXW1" s="134"/>
      <c r="AXX1" s="134"/>
      <c r="AXY1" s="134"/>
      <c r="AXZ1" s="134"/>
      <c r="AYA1" s="134"/>
      <c r="AYB1" s="134"/>
      <c r="AYC1" s="134"/>
      <c r="AYD1" s="134"/>
      <c r="AYE1" s="134"/>
      <c r="AYF1" s="134"/>
      <c r="AYG1" s="134"/>
      <c r="AYH1" s="134"/>
      <c r="AYI1" s="134"/>
      <c r="AYJ1" s="134"/>
      <c r="AYK1" s="134"/>
      <c r="AYL1" s="134"/>
      <c r="AYM1" s="134"/>
      <c r="AYN1" s="134"/>
      <c r="AYO1" s="134"/>
      <c r="AYP1" s="134"/>
      <c r="AYQ1" s="134"/>
      <c r="AYR1" s="134"/>
      <c r="AYS1" s="134"/>
      <c r="AYT1" s="134"/>
      <c r="AYU1" s="134"/>
      <c r="AYV1" s="134"/>
      <c r="AYW1" s="134"/>
      <c r="AYX1" s="134"/>
      <c r="AYY1" s="134"/>
      <c r="AYZ1" s="134"/>
      <c r="AZA1" s="134"/>
      <c r="AZB1" s="134"/>
      <c r="AZC1" s="134"/>
      <c r="AZD1" s="134"/>
      <c r="AZE1" s="134"/>
      <c r="AZF1" s="134"/>
      <c r="AZG1" s="134"/>
      <c r="AZH1" s="134"/>
      <c r="AZI1" s="134"/>
      <c r="AZJ1" s="134"/>
      <c r="AZK1" s="134"/>
      <c r="AZL1" s="134"/>
      <c r="AZM1" s="134"/>
      <c r="AZN1" s="134"/>
      <c r="AZO1" s="134"/>
      <c r="AZP1" s="134"/>
      <c r="AZQ1" s="134"/>
      <c r="AZR1" s="134"/>
      <c r="AZS1" s="134"/>
      <c r="AZT1" s="134"/>
      <c r="AZU1" s="134"/>
      <c r="AZV1" s="134"/>
      <c r="AZW1" s="134"/>
      <c r="AZX1" s="134"/>
      <c r="AZY1" s="134"/>
      <c r="AZZ1" s="134"/>
      <c r="BAA1" s="134"/>
      <c r="BAB1" s="134"/>
      <c r="BAC1" s="134"/>
      <c r="BAD1" s="134"/>
      <c r="BAE1" s="134"/>
      <c r="BAF1" s="134"/>
      <c r="BAG1" s="134"/>
      <c r="BAH1" s="134"/>
      <c r="BAI1" s="134"/>
      <c r="BAJ1" s="134"/>
      <c r="BAK1" s="134"/>
      <c r="BAL1" s="134"/>
      <c r="BAM1" s="134"/>
      <c r="BAN1" s="134"/>
      <c r="BAO1" s="134"/>
      <c r="BAP1" s="134"/>
      <c r="BAQ1" s="134"/>
      <c r="BAR1" s="134"/>
      <c r="BAS1" s="134"/>
      <c r="BAT1" s="134"/>
      <c r="BAU1" s="134"/>
      <c r="BAV1" s="134"/>
      <c r="BAW1" s="134"/>
      <c r="BAX1" s="134"/>
      <c r="BAY1" s="134"/>
      <c r="BAZ1" s="134"/>
      <c r="BBA1" s="134"/>
      <c r="BBB1" s="134"/>
      <c r="BBC1" s="134"/>
      <c r="BBD1" s="134"/>
      <c r="BBE1" s="134"/>
      <c r="BBF1" s="134"/>
      <c r="BBG1" s="134"/>
      <c r="BBH1" s="134"/>
      <c r="BBI1" s="134"/>
      <c r="BBJ1" s="134"/>
      <c r="BBK1" s="134"/>
      <c r="BBL1" s="134"/>
      <c r="BBM1" s="134"/>
      <c r="BBN1" s="134"/>
      <c r="BBO1" s="134"/>
      <c r="BBP1" s="134"/>
      <c r="BBQ1" s="134"/>
      <c r="BBR1" s="134"/>
      <c r="BBS1" s="134"/>
      <c r="BBT1" s="134"/>
      <c r="BBU1" s="134"/>
      <c r="BBV1" s="134"/>
      <c r="BBW1" s="134"/>
      <c r="BBX1" s="134"/>
      <c r="BBY1" s="134"/>
      <c r="BBZ1" s="134"/>
      <c r="BCA1" s="134"/>
      <c r="BCB1" s="134"/>
      <c r="BCC1" s="134"/>
      <c r="BCD1" s="134"/>
      <c r="BCE1" s="134"/>
      <c r="BCF1" s="134"/>
      <c r="BCG1" s="134"/>
      <c r="BCH1" s="134"/>
      <c r="BCI1" s="134"/>
      <c r="BCJ1" s="134"/>
      <c r="BCK1" s="134"/>
      <c r="BCL1" s="134"/>
      <c r="BCM1" s="134"/>
      <c r="BCN1" s="134"/>
      <c r="BCO1" s="134"/>
      <c r="BCP1" s="134"/>
      <c r="BCQ1" s="134"/>
      <c r="BCR1" s="134"/>
      <c r="BCS1" s="134"/>
      <c r="BCT1" s="134"/>
      <c r="BCU1" s="134"/>
      <c r="BCV1" s="134"/>
      <c r="BCW1" s="134"/>
      <c r="BCX1" s="134"/>
      <c r="BCY1" s="134"/>
      <c r="BCZ1" s="134"/>
      <c r="BDA1" s="134"/>
      <c r="BDB1" s="134"/>
      <c r="BDC1" s="134"/>
      <c r="BDD1" s="134"/>
      <c r="BDE1" s="134"/>
      <c r="BDF1" s="134"/>
      <c r="BDG1" s="134"/>
      <c r="BDH1" s="134"/>
      <c r="BDI1" s="134"/>
      <c r="BDJ1" s="134"/>
      <c r="BDK1" s="134"/>
      <c r="BDL1" s="134"/>
      <c r="BDM1" s="134"/>
      <c r="BDN1" s="134"/>
      <c r="BDO1" s="134"/>
      <c r="BDP1" s="134"/>
      <c r="BDQ1" s="134"/>
      <c r="BDR1" s="134"/>
      <c r="BDS1" s="134"/>
      <c r="BDT1" s="134"/>
      <c r="BDU1" s="134"/>
      <c r="BDV1" s="134"/>
      <c r="BDW1" s="134"/>
      <c r="BDX1" s="134"/>
      <c r="BDY1" s="134"/>
      <c r="BDZ1" s="134"/>
      <c r="BEA1" s="134"/>
      <c r="BEB1" s="134"/>
      <c r="BEC1" s="134"/>
      <c r="BED1" s="134"/>
      <c r="BEE1" s="134"/>
      <c r="BEF1" s="134"/>
      <c r="BEG1" s="134"/>
      <c r="BEH1" s="134"/>
      <c r="BEI1" s="134"/>
      <c r="BEJ1" s="134"/>
      <c r="BEK1" s="134"/>
      <c r="BEL1" s="134"/>
      <c r="BEM1" s="134"/>
      <c r="BEN1" s="134"/>
      <c r="BEO1" s="134"/>
      <c r="BEP1" s="134"/>
      <c r="BEQ1" s="134"/>
      <c r="BER1" s="134"/>
      <c r="BES1" s="134"/>
      <c r="BET1" s="134"/>
      <c r="BEU1" s="134"/>
      <c r="BEV1" s="134"/>
      <c r="BEW1" s="134"/>
      <c r="BEX1" s="134"/>
      <c r="BEY1" s="134"/>
      <c r="BEZ1" s="134"/>
      <c r="BFA1" s="134"/>
      <c r="BFB1" s="134"/>
      <c r="BFC1" s="134"/>
      <c r="BFD1" s="134"/>
      <c r="BFE1" s="134"/>
      <c r="BFF1" s="134"/>
      <c r="BFG1" s="134"/>
      <c r="BFH1" s="134"/>
      <c r="BFI1" s="134"/>
      <c r="BFJ1" s="134"/>
      <c r="BFK1" s="134"/>
      <c r="BFL1" s="134"/>
      <c r="BFM1" s="134"/>
      <c r="BFN1" s="134"/>
      <c r="BFO1" s="134"/>
      <c r="BFP1" s="134"/>
      <c r="BFQ1" s="134"/>
      <c r="BFR1" s="134"/>
      <c r="BFS1" s="134"/>
      <c r="BFT1" s="134"/>
      <c r="BFU1" s="134"/>
      <c r="BFV1" s="134"/>
      <c r="BFW1" s="134"/>
      <c r="BFX1" s="134"/>
      <c r="BFY1" s="134"/>
      <c r="BFZ1" s="134"/>
      <c r="BGA1" s="134"/>
      <c r="BGB1" s="134"/>
      <c r="BGC1" s="134"/>
      <c r="BGD1" s="134"/>
      <c r="BGE1" s="134"/>
      <c r="BGF1" s="134"/>
      <c r="BGG1" s="134"/>
      <c r="BGH1" s="134"/>
      <c r="BGI1" s="134"/>
      <c r="BGJ1" s="134"/>
      <c r="BGK1" s="134"/>
      <c r="BGL1" s="134"/>
      <c r="BGM1" s="134"/>
      <c r="BGN1" s="134"/>
      <c r="BGO1" s="134"/>
      <c r="BGP1" s="134"/>
      <c r="BGQ1" s="134"/>
      <c r="BGR1" s="134"/>
      <c r="BGS1" s="134"/>
      <c r="BGT1" s="134"/>
      <c r="BGU1" s="134"/>
      <c r="BGV1" s="134"/>
      <c r="BGW1" s="134"/>
      <c r="BGX1" s="134"/>
      <c r="BGY1" s="134"/>
      <c r="BGZ1" s="134"/>
      <c r="BHA1" s="134"/>
      <c r="BHB1" s="134"/>
      <c r="BHC1" s="134"/>
      <c r="BHD1" s="134"/>
      <c r="BHE1" s="134"/>
      <c r="BHF1" s="134"/>
      <c r="BHG1" s="134"/>
      <c r="BHH1" s="134"/>
      <c r="BHI1" s="134"/>
      <c r="BHJ1" s="134"/>
      <c r="BHK1" s="134"/>
      <c r="BHL1" s="134"/>
      <c r="BHM1" s="134"/>
      <c r="BHN1" s="134"/>
      <c r="BHO1" s="134"/>
      <c r="BHP1" s="134"/>
      <c r="BHQ1" s="134"/>
      <c r="BHR1" s="134"/>
      <c r="BHS1" s="134"/>
      <c r="BHT1" s="134"/>
      <c r="BHU1" s="134"/>
      <c r="BHV1" s="134"/>
      <c r="BHW1" s="134"/>
      <c r="BHX1" s="134"/>
      <c r="BHY1" s="134"/>
      <c r="BHZ1" s="134"/>
      <c r="BIA1" s="134"/>
      <c r="BIB1" s="134"/>
      <c r="BIC1" s="134"/>
      <c r="BID1" s="134"/>
      <c r="BIE1" s="134"/>
      <c r="BIF1" s="134"/>
      <c r="BIG1" s="134"/>
      <c r="BIH1" s="134"/>
      <c r="BII1" s="134"/>
      <c r="BIJ1" s="134"/>
      <c r="BIK1" s="134"/>
      <c r="BIL1" s="134"/>
      <c r="BIM1" s="134"/>
      <c r="BIN1" s="134"/>
      <c r="BIO1" s="134"/>
      <c r="BIP1" s="134"/>
      <c r="BIQ1" s="134"/>
      <c r="BIR1" s="134"/>
      <c r="BIS1" s="134"/>
      <c r="BIT1" s="134"/>
      <c r="BIU1" s="134"/>
      <c r="BIV1" s="134"/>
      <c r="BIW1" s="134"/>
      <c r="BIX1" s="134"/>
      <c r="BIY1" s="134"/>
      <c r="BIZ1" s="134"/>
      <c r="BJA1" s="134"/>
      <c r="BJB1" s="134"/>
      <c r="BJC1" s="134"/>
      <c r="BJD1" s="134"/>
      <c r="BJE1" s="134"/>
      <c r="BJF1" s="134"/>
      <c r="BJG1" s="134"/>
      <c r="BJH1" s="134"/>
      <c r="BJI1" s="134"/>
      <c r="BJJ1" s="134"/>
      <c r="BJK1" s="134"/>
      <c r="BJL1" s="134"/>
      <c r="BJM1" s="134"/>
      <c r="BJN1" s="134"/>
      <c r="BJO1" s="134"/>
      <c r="BJP1" s="134"/>
      <c r="BJQ1" s="134"/>
      <c r="BJR1" s="134"/>
      <c r="BJS1" s="134"/>
      <c r="BJT1" s="134"/>
      <c r="BJU1" s="134"/>
      <c r="BJV1" s="134"/>
      <c r="BJW1" s="134"/>
      <c r="BJX1" s="134"/>
      <c r="BJY1" s="134"/>
      <c r="BJZ1" s="134"/>
      <c r="BKA1" s="134"/>
      <c r="BKB1" s="134"/>
      <c r="BKC1" s="134"/>
      <c r="BKD1" s="134"/>
      <c r="BKE1" s="134"/>
      <c r="BKF1" s="134"/>
      <c r="BKG1" s="134"/>
      <c r="BKH1" s="134"/>
      <c r="BKI1" s="134"/>
      <c r="BKJ1" s="134"/>
      <c r="BKK1" s="134"/>
      <c r="BKL1" s="134"/>
      <c r="BKM1" s="134"/>
      <c r="BKN1" s="134"/>
      <c r="BKO1" s="134"/>
      <c r="BKP1" s="134"/>
      <c r="BKQ1" s="134"/>
      <c r="BKR1" s="134"/>
      <c r="BKS1" s="134"/>
      <c r="BKT1" s="134"/>
      <c r="BKU1" s="134"/>
      <c r="BKV1" s="134"/>
      <c r="BKW1" s="134"/>
      <c r="BKX1" s="134"/>
      <c r="BKY1" s="134"/>
      <c r="BKZ1" s="134"/>
      <c r="BLA1" s="134"/>
      <c r="BLB1" s="134"/>
      <c r="BLC1" s="134"/>
      <c r="BLD1" s="134"/>
      <c r="BLE1" s="134"/>
      <c r="BLF1" s="134"/>
      <c r="BLG1" s="134"/>
      <c r="BLH1" s="134"/>
      <c r="BLI1" s="134"/>
      <c r="BLJ1" s="134"/>
      <c r="BLK1" s="134"/>
      <c r="BLL1" s="134"/>
      <c r="BLM1" s="134"/>
      <c r="BLN1" s="134"/>
      <c r="BLO1" s="134"/>
      <c r="BLP1" s="134"/>
      <c r="BLQ1" s="134"/>
      <c r="BLR1" s="134"/>
      <c r="BLS1" s="134"/>
      <c r="BLT1" s="134"/>
      <c r="BLU1" s="134"/>
      <c r="BLV1" s="134"/>
      <c r="BLW1" s="134"/>
      <c r="BLX1" s="134"/>
      <c r="BLY1" s="134"/>
      <c r="BLZ1" s="134"/>
      <c r="BMA1" s="134"/>
      <c r="BMB1" s="134"/>
      <c r="BMC1" s="134"/>
      <c r="BMD1" s="134"/>
      <c r="BME1" s="134"/>
      <c r="BMF1" s="134"/>
      <c r="BMG1" s="134"/>
      <c r="BMH1" s="134"/>
      <c r="BMI1" s="134"/>
      <c r="BMJ1" s="134"/>
      <c r="BMK1" s="134"/>
      <c r="BML1" s="134"/>
      <c r="BMM1" s="134"/>
      <c r="BMN1" s="134"/>
      <c r="BMO1" s="134"/>
      <c r="BMP1" s="134"/>
      <c r="BMQ1" s="134"/>
      <c r="BMR1" s="134"/>
      <c r="BMS1" s="134"/>
      <c r="BMT1" s="134"/>
      <c r="BMU1" s="134"/>
      <c r="BMV1" s="134"/>
      <c r="BMW1" s="134"/>
      <c r="BMX1" s="134"/>
      <c r="BMY1" s="134"/>
      <c r="BMZ1" s="134"/>
      <c r="BNA1" s="134"/>
      <c r="BNB1" s="134"/>
      <c r="BNC1" s="134"/>
      <c r="BND1" s="134"/>
      <c r="BNE1" s="134"/>
      <c r="BNF1" s="134"/>
      <c r="BNG1" s="134"/>
      <c r="BNH1" s="134"/>
      <c r="BNI1" s="134"/>
      <c r="BNJ1" s="134"/>
      <c r="BNK1" s="134"/>
      <c r="BNL1" s="134"/>
      <c r="BNM1" s="134"/>
      <c r="BNN1" s="134"/>
      <c r="BNO1" s="134"/>
      <c r="BNP1" s="134"/>
      <c r="BNQ1" s="134"/>
      <c r="BNR1" s="134"/>
      <c r="BNS1" s="134"/>
      <c r="BNT1" s="134"/>
      <c r="BNU1" s="134"/>
      <c r="BNV1" s="134"/>
      <c r="BNW1" s="134"/>
      <c r="BNX1" s="134"/>
      <c r="BNY1" s="134"/>
      <c r="BNZ1" s="134"/>
      <c r="BOA1" s="134"/>
      <c r="BOB1" s="134"/>
      <c r="BOC1" s="134"/>
      <c r="BOD1" s="134"/>
      <c r="BOE1" s="134"/>
      <c r="BOF1" s="134"/>
      <c r="BOG1" s="134"/>
      <c r="BOH1" s="134"/>
      <c r="BOI1" s="134"/>
      <c r="BOJ1" s="134"/>
      <c r="BOK1" s="134"/>
      <c r="BOL1" s="134"/>
      <c r="BOM1" s="134"/>
      <c r="BON1" s="134"/>
      <c r="BOO1" s="134"/>
      <c r="BOP1" s="134"/>
      <c r="BOQ1" s="134"/>
      <c r="BOR1" s="134"/>
      <c r="BOS1" s="134"/>
      <c r="BOT1" s="134"/>
      <c r="BOU1" s="134"/>
      <c r="BOV1" s="134"/>
      <c r="BOW1" s="134"/>
      <c r="BOX1" s="134"/>
      <c r="BOY1" s="134"/>
      <c r="BOZ1" s="134"/>
      <c r="BPA1" s="134"/>
      <c r="BPB1" s="134"/>
      <c r="BPC1" s="134"/>
      <c r="BPD1" s="134"/>
      <c r="BPE1" s="134"/>
      <c r="BPF1" s="134"/>
      <c r="BPG1" s="134"/>
      <c r="BPH1" s="134"/>
      <c r="BPI1" s="134"/>
      <c r="BPJ1" s="134"/>
      <c r="BPK1" s="134"/>
      <c r="BPL1" s="134"/>
      <c r="BPM1" s="134"/>
      <c r="BPN1" s="134"/>
      <c r="BPO1" s="134"/>
      <c r="BPP1" s="134"/>
      <c r="BPQ1" s="134"/>
      <c r="BPR1" s="134"/>
      <c r="BPS1" s="134"/>
      <c r="BPT1" s="134"/>
      <c r="BPU1" s="134"/>
      <c r="BPV1" s="134"/>
      <c r="BPW1" s="134"/>
      <c r="BPX1" s="134"/>
      <c r="BPY1" s="134"/>
      <c r="BPZ1" s="134"/>
      <c r="BQA1" s="134"/>
      <c r="BQB1" s="134"/>
      <c r="BQC1" s="134"/>
      <c r="BQD1" s="134"/>
      <c r="BQE1" s="134"/>
      <c r="BQF1" s="134"/>
      <c r="BQG1" s="134"/>
      <c r="BQH1" s="134"/>
      <c r="BQI1" s="134"/>
      <c r="BQJ1" s="134"/>
      <c r="BQK1" s="134"/>
      <c r="BQL1" s="134"/>
      <c r="BQM1" s="134"/>
      <c r="BQN1" s="134"/>
      <c r="BQO1" s="134"/>
      <c r="BQP1" s="134"/>
      <c r="BQQ1" s="134"/>
      <c r="BQR1" s="134"/>
      <c r="BQS1" s="134"/>
      <c r="BQT1" s="134"/>
      <c r="BQU1" s="134"/>
      <c r="BQV1" s="134"/>
      <c r="BQW1" s="134"/>
      <c r="BQX1" s="134"/>
      <c r="BQY1" s="134"/>
      <c r="BQZ1" s="134"/>
      <c r="BRA1" s="134"/>
      <c r="BRB1" s="134"/>
      <c r="BRC1" s="134"/>
      <c r="BRD1" s="134"/>
      <c r="BRE1" s="134"/>
      <c r="BRF1" s="134"/>
      <c r="BRG1" s="134"/>
      <c r="BRH1" s="134"/>
      <c r="BRI1" s="134"/>
      <c r="BRJ1" s="134"/>
      <c r="BRK1" s="134"/>
      <c r="BRL1" s="134"/>
      <c r="BRM1" s="134"/>
      <c r="BRN1" s="134"/>
      <c r="BRO1" s="134"/>
      <c r="BRP1" s="134"/>
      <c r="BRQ1" s="134"/>
      <c r="BRR1" s="134"/>
      <c r="BRS1" s="134"/>
      <c r="BRT1" s="134"/>
      <c r="BRU1" s="134"/>
      <c r="BRV1" s="134"/>
      <c r="BRW1" s="134"/>
      <c r="BRX1" s="134"/>
      <c r="BRY1" s="134"/>
      <c r="BRZ1" s="134"/>
      <c r="BSA1" s="134"/>
      <c r="BSB1" s="134"/>
      <c r="BSC1" s="134"/>
      <c r="BSD1" s="134"/>
      <c r="BSE1" s="134"/>
      <c r="BSF1" s="134"/>
      <c r="BSG1" s="134"/>
      <c r="BSH1" s="134"/>
      <c r="BSI1" s="134"/>
      <c r="BSJ1" s="134"/>
      <c r="BSK1" s="134"/>
      <c r="BSL1" s="134"/>
      <c r="BSM1" s="134"/>
      <c r="BSN1" s="134"/>
      <c r="BSO1" s="134"/>
      <c r="BSP1" s="134"/>
      <c r="BSQ1" s="134"/>
      <c r="BSR1" s="134"/>
      <c r="BSS1" s="134"/>
      <c r="BST1" s="134"/>
      <c r="BSU1" s="134"/>
      <c r="BSV1" s="134"/>
      <c r="BSW1" s="134"/>
      <c r="BSX1" s="134"/>
      <c r="BSY1" s="134"/>
      <c r="BSZ1" s="134"/>
      <c r="BTA1" s="134"/>
      <c r="BTB1" s="134"/>
      <c r="BTC1" s="134"/>
      <c r="BTD1" s="134"/>
      <c r="BTE1" s="134"/>
      <c r="BTF1" s="134"/>
      <c r="BTG1" s="134"/>
      <c r="BTH1" s="134"/>
      <c r="BTI1" s="134"/>
      <c r="BTJ1" s="134"/>
      <c r="BTK1" s="134"/>
      <c r="BTL1" s="134"/>
      <c r="BTM1" s="134"/>
      <c r="BTN1" s="134"/>
      <c r="BTO1" s="134"/>
      <c r="BTP1" s="134"/>
      <c r="BTQ1" s="134"/>
      <c r="BTR1" s="134"/>
      <c r="BTS1" s="134"/>
      <c r="BTT1" s="134"/>
      <c r="BTU1" s="134"/>
      <c r="BTV1" s="134"/>
      <c r="BTW1" s="134"/>
      <c r="BTX1" s="134"/>
      <c r="BTY1" s="134"/>
      <c r="BTZ1" s="134"/>
      <c r="BUA1" s="134"/>
      <c r="BUB1" s="134"/>
      <c r="BUC1" s="134"/>
      <c r="BUD1" s="134"/>
      <c r="BUE1" s="134"/>
      <c r="BUF1" s="134"/>
      <c r="BUG1" s="134"/>
      <c r="BUH1" s="134"/>
      <c r="BUI1" s="134"/>
      <c r="BUJ1" s="134"/>
      <c r="BUK1" s="134"/>
      <c r="BUL1" s="134"/>
      <c r="BUM1" s="134"/>
      <c r="BUN1" s="134"/>
      <c r="BUO1" s="134"/>
      <c r="BUP1" s="134"/>
      <c r="BUQ1" s="134"/>
      <c r="BUR1" s="134"/>
      <c r="BUS1" s="134"/>
      <c r="BUT1" s="134"/>
      <c r="BUU1" s="134"/>
      <c r="BUV1" s="134"/>
      <c r="BUW1" s="134"/>
      <c r="BUX1" s="134"/>
      <c r="BUY1" s="134"/>
      <c r="BUZ1" s="134"/>
      <c r="BVA1" s="134"/>
      <c r="BVB1" s="134"/>
      <c r="BVC1" s="134"/>
      <c r="BVD1" s="134"/>
      <c r="BVE1" s="134"/>
      <c r="BVF1" s="134"/>
      <c r="BVG1" s="134"/>
      <c r="BVH1" s="134"/>
      <c r="BVI1" s="134"/>
      <c r="BVJ1" s="134"/>
      <c r="BVK1" s="134"/>
      <c r="BVL1" s="134"/>
      <c r="BVM1" s="134"/>
      <c r="BVN1" s="134"/>
      <c r="BVO1" s="134"/>
      <c r="BVP1" s="134"/>
      <c r="BVQ1" s="134"/>
      <c r="BVR1" s="134"/>
      <c r="BVS1" s="134"/>
      <c r="BVT1" s="134"/>
      <c r="BVU1" s="134"/>
      <c r="BVV1" s="134"/>
      <c r="BVW1" s="134"/>
      <c r="BVX1" s="134"/>
      <c r="BVY1" s="134"/>
      <c r="BVZ1" s="134"/>
      <c r="BWA1" s="134"/>
      <c r="BWB1" s="134"/>
      <c r="BWC1" s="134"/>
      <c r="BWD1" s="134"/>
      <c r="BWE1" s="134"/>
      <c r="BWF1" s="134"/>
      <c r="BWG1" s="134"/>
      <c r="BWH1" s="134"/>
      <c r="BWI1" s="134"/>
      <c r="BWJ1" s="134"/>
      <c r="BWK1" s="134"/>
      <c r="BWL1" s="134"/>
      <c r="BWM1" s="134"/>
      <c r="BWN1" s="134"/>
      <c r="BWO1" s="134"/>
      <c r="BWP1" s="134"/>
      <c r="BWQ1" s="134"/>
      <c r="BWR1" s="134"/>
      <c r="BWS1" s="134"/>
      <c r="BWT1" s="134"/>
      <c r="BWU1" s="134"/>
      <c r="BWV1" s="134"/>
      <c r="BWW1" s="134"/>
      <c r="BWX1" s="134"/>
      <c r="BWY1" s="134"/>
      <c r="BWZ1" s="134"/>
      <c r="BXA1" s="134"/>
      <c r="BXB1" s="134"/>
      <c r="BXC1" s="134"/>
      <c r="BXD1" s="134"/>
      <c r="BXE1" s="134"/>
      <c r="BXF1" s="134"/>
      <c r="BXG1" s="134"/>
      <c r="BXH1" s="134"/>
      <c r="BXI1" s="134"/>
      <c r="BXJ1" s="134"/>
      <c r="BXK1" s="134"/>
      <c r="BXL1" s="134"/>
      <c r="BXM1" s="134"/>
      <c r="BXN1" s="134"/>
      <c r="BXO1" s="134"/>
      <c r="BXP1" s="134"/>
      <c r="BXQ1" s="134"/>
      <c r="BXR1" s="134"/>
      <c r="BXS1" s="134"/>
      <c r="BXT1" s="134"/>
      <c r="BXU1" s="134"/>
      <c r="BXV1" s="134"/>
      <c r="BXW1" s="134"/>
      <c r="BXX1" s="134"/>
      <c r="BXY1" s="134"/>
      <c r="BXZ1" s="134"/>
      <c r="BYA1" s="134"/>
      <c r="BYB1" s="134"/>
      <c r="BYC1" s="134"/>
      <c r="BYD1" s="134"/>
      <c r="BYE1" s="134"/>
      <c r="BYF1" s="134"/>
      <c r="BYG1" s="134"/>
      <c r="BYH1" s="134"/>
      <c r="BYI1" s="134"/>
      <c r="BYJ1" s="134"/>
      <c r="BYK1" s="134"/>
      <c r="BYL1" s="134"/>
      <c r="BYM1" s="134"/>
      <c r="BYN1" s="134"/>
      <c r="BYO1" s="134"/>
      <c r="BYP1" s="134"/>
      <c r="BYQ1" s="134"/>
      <c r="BYR1" s="134"/>
      <c r="BYS1" s="134"/>
      <c r="BYT1" s="134"/>
      <c r="BYU1" s="134"/>
      <c r="BYV1" s="134"/>
      <c r="BYW1" s="134"/>
      <c r="BYX1" s="134"/>
      <c r="BYY1" s="134"/>
      <c r="BYZ1" s="134"/>
      <c r="BZA1" s="134"/>
      <c r="BZB1" s="134"/>
      <c r="BZC1" s="134"/>
      <c r="BZD1" s="134"/>
      <c r="BZE1" s="134"/>
      <c r="BZF1" s="134"/>
      <c r="BZG1" s="134"/>
      <c r="BZH1" s="134"/>
      <c r="BZI1" s="134"/>
      <c r="BZJ1" s="134"/>
      <c r="BZK1" s="134"/>
      <c r="BZL1" s="134"/>
      <c r="BZM1" s="134"/>
      <c r="BZN1" s="134"/>
      <c r="BZO1" s="134"/>
      <c r="BZP1" s="134"/>
      <c r="BZQ1" s="134"/>
      <c r="BZR1" s="134"/>
      <c r="BZS1" s="134"/>
      <c r="BZT1" s="134"/>
      <c r="BZU1" s="134"/>
      <c r="BZV1" s="134"/>
      <c r="BZW1" s="134"/>
      <c r="BZX1" s="134"/>
      <c r="BZY1" s="134"/>
      <c r="BZZ1" s="134"/>
      <c r="CAA1" s="134"/>
      <c r="CAB1" s="134"/>
      <c r="CAC1" s="134"/>
      <c r="CAD1" s="134"/>
      <c r="CAE1" s="134"/>
      <c r="CAF1" s="134"/>
      <c r="CAG1" s="134"/>
      <c r="CAH1" s="134"/>
      <c r="CAI1" s="134"/>
      <c r="CAJ1" s="134"/>
      <c r="CAK1" s="134"/>
      <c r="CAL1" s="134"/>
      <c r="CAM1" s="134"/>
      <c r="CAN1" s="134"/>
      <c r="CAO1" s="134"/>
      <c r="CAP1" s="134"/>
      <c r="CAQ1" s="134"/>
      <c r="CAR1" s="134"/>
      <c r="CAS1" s="134"/>
      <c r="CAT1" s="134"/>
      <c r="CAU1" s="134"/>
      <c r="CAV1" s="134"/>
      <c r="CAW1" s="134"/>
      <c r="CAX1" s="134"/>
      <c r="CAY1" s="134"/>
      <c r="CAZ1" s="134"/>
      <c r="CBA1" s="134"/>
      <c r="CBB1" s="134"/>
      <c r="CBC1" s="134"/>
      <c r="CBD1" s="134"/>
      <c r="CBE1" s="134"/>
      <c r="CBF1" s="134"/>
      <c r="CBG1" s="134"/>
      <c r="CBH1" s="134"/>
      <c r="CBI1" s="134"/>
      <c r="CBJ1" s="134"/>
      <c r="CBK1" s="134"/>
      <c r="CBL1" s="134"/>
      <c r="CBM1" s="134"/>
      <c r="CBN1" s="134"/>
      <c r="CBO1" s="134"/>
      <c r="CBP1" s="134"/>
      <c r="CBQ1" s="134"/>
      <c r="CBR1" s="134"/>
      <c r="CBS1" s="134"/>
      <c r="CBT1" s="134"/>
      <c r="CBU1" s="134"/>
      <c r="CBV1" s="134"/>
      <c r="CBW1" s="134"/>
      <c r="CBX1" s="134"/>
      <c r="CBY1" s="134"/>
      <c r="CBZ1" s="134"/>
      <c r="CCA1" s="134"/>
      <c r="CCB1" s="134"/>
      <c r="CCC1" s="134"/>
      <c r="CCD1" s="134"/>
      <c r="CCE1" s="134"/>
      <c r="CCF1" s="134"/>
      <c r="CCG1" s="134"/>
      <c r="CCH1" s="134"/>
      <c r="CCI1" s="134"/>
      <c r="CCJ1" s="134"/>
      <c r="CCK1" s="134"/>
      <c r="CCL1" s="134"/>
      <c r="CCM1" s="134"/>
      <c r="CCN1" s="134"/>
      <c r="CCO1" s="134"/>
      <c r="CCP1" s="134"/>
      <c r="CCQ1" s="134"/>
      <c r="CCR1" s="134"/>
      <c r="CCS1" s="134"/>
      <c r="CCT1" s="134"/>
      <c r="CCU1" s="134"/>
      <c r="CCV1" s="134"/>
      <c r="CCW1" s="134"/>
      <c r="CCX1" s="134"/>
      <c r="CCY1" s="134"/>
      <c r="CCZ1" s="134"/>
      <c r="CDA1" s="134"/>
      <c r="CDB1" s="134"/>
      <c r="CDC1" s="134"/>
      <c r="CDD1" s="134"/>
      <c r="CDE1" s="134"/>
      <c r="CDF1" s="134"/>
      <c r="CDG1" s="134"/>
      <c r="CDH1" s="134"/>
      <c r="CDI1" s="134"/>
      <c r="CDJ1" s="134"/>
      <c r="CDK1" s="134"/>
      <c r="CDL1" s="134"/>
      <c r="CDM1" s="134"/>
      <c r="CDN1" s="134"/>
      <c r="CDO1" s="134"/>
      <c r="CDP1" s="134"/>
      <c r="CDQ1" s="134"/>
      <c r="CDR1" s="134"/>
      <c r="CDS1" s="134"/>
      <c r="CDT1" s="134"/>
      <c r="CDU1" s="134"/>
      <c r="CDV1" s="134"/>
      <c r="CDW1" s="134"/>
      <c r="CDX1" s="134"/>
      <c r="CDY1" s="134"/>
      <c r="CDZ1" s="134"/>
      <c r="CEA1" s="134"/>
      <c r="CEB1" s="134"/>
      <c r="CEC1" s="134"/>
      <c r="CED1" s="134"/>
      <c r="CEE1" s="134"/>
      <c r="CEF1" s="134"/>
      <c r="CEG1" s="134"/>
      <c r="CEH1" s="134"/>
      <c r="CEI1" s="134"/>
      <c r="CEJ1" s="134"/>
      <c r="CEK1" s="134"/>
      <c r="CEL1" s="134"/>
      <c r="CEM1" s="134"/>
      <c r="CEN1" s="134"/>
      <c r="CEO1" s="134"/>
      <c r="CEP1" s="134"/>
      <c r="CEQ1" s="134"/>
      <c r="CER1" s="134"/>
      <c r="CES1" s="134"/>
      <c r="CET1" s="134"/>
      <c r="CEU1" s="134"/>
      <c r="CEV1" s="134"/>
      <c r="CEW1" s="134"/>
      <c r="CEX1" s="134"/>
      <c r="CEY1" s="134"/>
      <c r="CEZ1" s="134"/>
      <c r="CFA1" s="134"/>
      <c r="CFB1" s="134"/>
      <c r="CFC1" s="134"/>
      <c r="CFD1" s="134"/>
      <c r="CFE1" s="134"/>
      <c r="CFF1" s="134"/>
      <c r="CFG1" s="134"/>
      <c r="CFH1" s="134"/>
      <c r="CFI1" s="134"/>
      <c r="CFJ1" s="134"/>
      <c r="CFK1" s="134"/>
      <c r="CFL1" s="134"/>
      <c r="CFM1" s="134"/>
      <c r="CFN1" s="134"/>
      <c r="CFO1" s="134"/>
      <c r="CFP1" s="134"/>
      <c r="CFQ1" s="134"/>
      <c r="CFR1" s="134"/>
      <c r="CFS1" s="134"/>
      <c r="CFT1" s="134"/>
      <c r="CFU1" s="134"/>
      <c r="CFV1" s="134"/>
      <c r="CFW1" s="134"/>
      <c r="CFX1" s="134"/>
      <c r="CFY1" s="134"/>
      <c r="CFZ1" s="134"/>
      <c r="CGA1" s="134"/>
      <c r="CGB1" s="134"/>
      <c r="CGC1" s="134"/>
      <c r="CGD1" s="134"/>
      <c r="CGE1" s="134"/>
      <c r="CGF1" s="134"/>
      <c r="CGG1" s="134"/>
      <c r="CGH1" s="134"/>
      <c r="CGI1" s="134"/>
      <c r="CGJ1" s="134"/>
      <c r="CGK1" s="134"/>
      <c r="CGL1" s="134"/>
      <c r="CGM1" s="134"/>
      <c r="CGN1" s="134"/>
      <c r="CGO1" s="134"/>
      <c r="CGP1" s="134"/>
      <c r="CGQ1" s="134"/>
      <c r="CGR1" s="134"/>
      <c r="CGS1" s="134"/>
      <c r="CGT1" s="134"/>
      <c r="CGU1" s="134"/>
      <c r="CGV1" s="134"/>
      <c r="CGW1" s="134"/>
      <c r="CGX1" s="134"/>
      <c r="CGY1" s="134"/>
      <c r="CGZ1" s="134"/>
      <c r="CHA1" s="134"/>
      <c r="CHB1" s="134"/>
      <c r="CHC1" s="134"/>
      <c r="CHD1" s="134"/>
      <c r="CHE1" s="134"/>
      <c r="CHF1" s="134"/>
      <c r="CHG1" s="134"/>
      <c r="CHH1" s="134"/>
      <c r="CHI1" s="134"/>
      <c r="CHJ1" s="134"/>
      <c r="CHK1" s="134"/>
      <c r="CHL1" s="134"/>
      <c r="CHM1" s="134"/>
      <c r="CHN1" s="134"/>
      <c r="CHO1" s="134"/>
      <c r="CHP1" s="134"/>
      <c r="CHQ1" s="134"/>
      <c r="CHR1" s="134"/>
      <c r="CHS1" s="134"/>
      <c r="CHT1" s="134"/>
      <c r="CHU1" s="134"/>
      <c r="CHV1" s="134"/>
      <c r="CHW1" s="134"/>
      <c r="CHX1" s="134"/>
      <c r="CHY1" s="134"/>
      <c r="CHZ1" s="134"/>
      <c r="CIA1" s="134"/>
      <c r="CIB1" s="134"/>
      <c r="CIC1" s="134"/>
      <c r="CID1" s="134"/>
      <c r="CIE1" s="134"/>
      <c r="CIF1" s="134"/>
      <c r="CIG1" s="134"/>
      <c r="CIH1" s="134"/>
      <c r="CII1" s="134"/>
      <c r="CIJ1" s="134"/>
      <c r="CIK1" s="134"/>
      <c r="CIL1" s="134"/>
      <c r="CIM1" s="134"/>
      <c r="CIN1" s="134"/>
      <c r="CIO1" s="134"/>
      <c r="CIP1" s="134"/>
      <c r="CIQ1" s="134"/>
      <c r="CIR1" s="134"/>
      <c r="CIS1" s="134"/>
      <c r="CIT1" s="134"/>
      <c r="CIU1" s="134"/>
      <c r="CIV1" s="134"/>
      <c r="CIW1" s="134"/>
      <c r="CIX1" s="134"/>
      <c r="CIY1" s="134"/>
      <c r="CIZ1" s="134"/>
      <c r="CJA1" s="134"/>
      <c r="CJB1" s="134"/>
      <c r="CJC1" s="134"/>
      <c r="CJD1" s="134"/>
      <c r="CJE1" s="134"/>
      <c r="CJF1" s="134"/>
      <c r="CJG1" s="134"/>
      <c r="CJH1" s="134"/>
      <c r="CJI1" s="134"/>
      <c r="CJJ1" s="134"/>
      <c r="CJK1" s="134"/>
      <c r="CJL1" s="134"/>
      <c r="CJM1" s="134"/>
      <c r="CJN1" s="134"/>
      <c r="CJO1" s="134"/>
      <c r="CJP1" s="134"/>
      <c r="CJQ1" s="134"/>
      <c r="CJR1" s="134"/>
      <c r="CJS1" s="134"/>
      <c r="CJT1" s="134"/>
      <c r="CJU1" s="134"/>
      <c r="CJV1" s="134"/>
      <c r="CJW1" s="134"/>
      <c r="CJX1" s="134"/>
      <c r="CJY1" s="134"/>
      <c r="CJZ1" s="134"/>
      <c r="CKA1" s="134"/>
      <c r="CKB1" s="134"/>
      <c r="CKC1" s="134"/>
      <c r="CKD1" s="134"/>
      <c r="CKE1" s="134"/>
      <c r="CKF1" s="134"/>
      <c r="CKG1" s="134"/>
      <c r="CKH1" s="134"/>
      <c r="CKI1" s="134"/>
      <c r="CKJ1" s="134"/>
      <c r="CKK1" s="134"/>
      <c r="CKL1" s="134"/>
      <c r="CKM1" s="134"/>
      <c r="CKN1" s="134"/>
      <c r="CKO1" s="134"/>
      <c r="CKP1" s="134"/>
      <c r="CKQ1" s="134"/>
      <c r="CKR1" s="134"/>
      <c r="CKS1" s="134"/>
      <c r="CKT1" s="134"/>
      <c r="CKU1" s="134"/>
      <c r="CKV1" s="134"/>
      <c r="CKW1" s="134"/>
      <c r="CKX1" s="134"/>
      <c r="CKY1" s="134"/>
      <c r="CKZ1" s="134"/>
      <c r="CLA1" s="134"/>
      <c r="CLB1" s="134"/>
      <c r="CLC1" s="134"/>
      <c r="CLD1" s="134"/>
      <c r="CLE1" s="134"/>
      <c r="CLF1" s="134"/>
      <c r="CLG1" s="134"/>
      <c r="CLH1" s="134"/>
      <c r="CLI1" s="134"/>
      <c r="CLJ1" s="134"/>
      <c r="CLK1" s="134"/>
      <c r="CLL1" s="134"/>
      <c r="CLM1" s="134"/>
      <c r="CLN1" s="134"/>
      <c r="CLO1" s="134"/>
      <c r="CLP1" s="134"/>
      <c r="CLQ1" s="134"/>
      <c r="CLR1" s="134"/>
      <c r="CLS1" s="134"/>
      <c r="CLT1" s="134"/>
      <c r="CLU1" s="134"/>
      <c r="CLV1" s="134"/>
      <c r="CLW1" s="134"/>
      <c r="CLX1" s="134"/>
      <c r="CLY1" s="134"/>
      <c r="CLZ1" s="134"/>
      <c r="CMA1" s="134"/>
      <c r="CMB1" s="134"/>
      <c r="CMC1" s="134"/>
      <c r="CMD1" s="134"/>
      <c r="CME1" s="134"/>
      <c r="CMF1" s="134"/>
      <c r="CMG1" s="134"/>
      <c r="CMH1" s="134"/>
      <c r="CMI1" s="134"/>
      <c r="CMJ1" s="134"/>
      <c r="CMK1" s="134"/>
      <c r="CML1" s="134"/>
      <c r="CMM1" s="134"/>
      <c r="CMN1" s="134"/>
      <c r="CMO1" s="134"/>
      <c r="CMP1" s="134"/>
      <c r="CMQ1" s="134"/>
      <c r="CMR1" s="134"/>
      <c r="CMS1" s="134"/>
      <c r="CMT1" s="134"/>
      <c r="CMU1" s="134"/>
      <c r="CMV1" s="134"/>
      <c r="CMW1" s="134"/>
      <c r="CMX1" s="134"/>
      <c r="CMY1" s="134"/>
      <c r="CMZ1" s="134"/>
      <c r="CNA1" s="134"/>
      <c r="CNB1" s="134"/>
      <c r="CNC1" s="134"/>
      <c r="CND1" s="134"/>
      <c r="CNE1" s="134"/>
      <c r="CNF1" s="134"/>
      <c r="CNG1" s="134"/>
      <c r="CNH1" s="134"/>
      <c r="CNI1" s="134"/>
      <c r="CNJ1" s="134"/>
      <c r="CNK1" s="134"/>
      <c r="CNL1" s="134"/>
      <c r="CNM1" s="134"/>
      <c r="CNN1" s="134"/>
      <c r="CNO1" s="134"/>
      <c r="CNP1" s="134"/>
      <c r="CNQ1" s="134"/>
      <c r="CNR1" s="134"/>
      <c r="CNS1" s="134"/>
      <c r="CNT1" s="134"/>
      <c r="CNU1" s="134"/>
      <c r="CNV1" s="134"/>
      <c r="CNW1" s="134"/>
      <c r="CNX1" s="134"/>
      <c r="CNY1" s="134"/>
      <c r="CNZ1" s="134"/>
      <c r="COA1" s="134"/>
      <c r="COB1" s="134"/>
      <c r="COC1" s="134"/>
      <c r="COD1" s="134"/>
      <c r="COE1" s="134"/>
      <c r="COF1" s="134"/>
      <c r="COG1" s="134"/>
      <c r="COH1" s="134"/>
      <c r="COI1" s="134"/>
      <c r="COJ1" s="134"/>
      <c r="COK1" s="134"/>
      <c r="COL1" s="134"/>
      <c r="COM1" s="134"/>
      <c r="CON1" s="134"/>
      <c r="COO1" s="134"/>
      <c r="COP1" s="134"/>
      <c r="COQ1" s="134"/>
      <c r="COR1" s="134"/>
      <c r="COS1" s="134"/>
      <c r="COT1" s="134"/>
      <c r="COU1" s="134"/>
      <c r="COV1" s="134"/>
      <c r="COW1" s="134"/>
      <c r="COX1" s="134"/>
      <c r="COY1" s="134"/>
      <c r="COZ1" s="134"/>
      <c r="CPA1" s="134"/>
      <c r="CPB1" s="134"/>
      <c r="CPC1" s="134"/>
      <c r="CPD1" s="134"/>
      <c r="CPE1" s="134"/>
      <c r="CPF1" s="134"/>
      <c r="CPG1" s="134"/>
      <c r="CPH1" s="134"/>
      <c r="CPI1" s="134"/>
      <c r="CPJ1" s="134"/>
      <c r="CPK1" s="134"/>
      <c r="CPL1" s="134"/>
      <c r="CPM1" s="134"/>
      <c r="CPN1" s="134"/>
      <c r="CPO1" s="134"/>
      <c r="CPP1" s="134"/>
      <c r="CPQ1" s="134"/>
      <c r="CPR1" s="134"/>
      <c r="CPS1" s="134"/>
      <c r="CPT1" s="134"/>
      <c r="CPU1" s="134"/>
      <c r="CPV1" s="134"/>
      <c r="CPW1" s="134"/>
      <c r="CPX1" s="134"/>
      <c r="CPY1" s="134"/>
      <c r="CPZ1" s="134"/>
      <c r="CQA1" s="134"/>
      <c r="CQB1" s="134"/>
      <c r="CQC1" s="134"/>
      <c r="CQD1" s="134"/>
      <c r="CQE1" s="134"/>
      <c r="CQF1" s="134"/>
      <c r="CQG1" s="134"/>
      <c r="CQH1" s="134"/>
      <c r="CQI1" s="134"/>
      <c r="CQJ1" s="134"/>
      <c r="CQK1" s="134"/>
      <c r="CQL1" s="134"/>
      <c r="CQM1" s="134"/>
      <c r="CQN1" s="134"/>
      <c r="CQO1" s="134"/>
      <c r="CQP1" s="134"/>
      <c r="CQQ1" s="134"/>
      <c r="CQR1" s="134"/>
      <c r="CQS1" s="134"/>
      <c r="CQT1" s="134"/>
      <c r="CQU1" s="134"/>
      <c r="CQV1" s="134"/>
      <c r="CQW1" s="134"/>
      <c r="CQX1" s="134"/>
      <c r="CQY1" s="134"/>
      <c r="CQZ1" s="134"/>
      <c r="CRA1" s="134"/>
      <c r="CRB1" s="134"/>
      <c r="CRC1" s="134"/>
      <c r="CRD1" s="134"/>
      <c r="CRE1" s="134"/>
      <c r="CRF1" s="134"/>
      <c r="CRG1" s="134"/>
      <c r="CRH1" s="134"/>
      <c r="CRI1" s="134"/>
      <c r="CRJ1" s="134"/>
      <c r="CRK1" s="134"/>
      <c r="CRL1" s="134"/>
      <c r="CRM1" s="134"/>
      <c r="CRN1" s="134"/>
      <c r="CRO1" s="134"/>
      <c r="CRP1" s="134"/>
      <c r="CRQ1" s="134"/>
      <c r="CRR1" s="134"/>
      <c r="CRS1" s="134"/>
      <c r="CRT1" s="134"/>
      <c r="CRU1" s="134"/>
      <c r="CRV1" s="134"/>
      <c r="CRW1" s="134"/>
      <c r="CRX1" s="134"/>
      <c r="CRY1" s="134"/>
      <c r="CRZ1" s="134"/>
      <c r="CSA1" s="134"/>
      <c r="CSB1" s="134"/>
      <c r="CSC1" s="134"/>
      <c r="CSD1" s="134"/>
      <c r="CSE1" s="134"/>
      <c r="CSF1" s="134"/>
      <c r="CSG1" s="134"/>
      <c r="CSH1" s="134"/>
      <c r="CSI1" s="134"/>
      <c r="CSJ1" s="134"/>
      <c r="CSK1" s="134"/>
      <c r="CSL1" s="134"/>
      <c r="CSM1" s="134"/>
      <c r="CSN1" s="134"/>
      <c r="CSO1" s="134"/>
      <c r="CSP1" s="134"/>
      <c r="CSQ1" s="134"/>
      <c r="CSR1" s="134"/>
      <c r="CSS1" s="134"/>
      <c r="CST1" s="134"/>
      <c r="CSU1" s="134"/>
      <c r="CSV1" s="134"/>
      <c r="CSW1" s="134"/>
      <c r="CSX1" s="134"/>
      <c r="CSY1" s="134"/>
      <c r="CSZ1" s="134"/>
      <c r="CTA1" s="134"/>
      <c r="CTB1" s="134"/>
      <c r="CTC1" s="134"/>
      <c r="CTD1" s="134"/>
      <c r="CTE1" s="134"/>
      <c r="CTF1" s="134"/>
      <c r="CTG1" s="134"/>
      <c r="CTH1" s="134"/>
      <c r="CTI1" s="134"/>
      <c r="CTJ1" s="134"/>
      <c r="CTK1" s="134"/>
      <c r="CTL1" s="134"/>
      <c r="CTM1" s="134"/>
      <c r="CTN1" s="134"/>
      <c r="CTO1" s="134"/>
      <c r="CTP1" s="134"/>
      <c r="CTQ1" s="134"/>
      <c r="CTR1" s="134"/>
      <c r="CTS1" s="134"/>
      <c r="CTT1" s="134"/>
      <c r="CTU1" s="134"/>
      <c r="CTV1" s="134"/>
      <c r="CTW1" s="134"/>
      <c r="CTX1" s="134"/>
      <c r="CTY1" s="134"/>
      <c r="CTZ1" s="134"/>
      <c r="CUA1" s="134"/>
      <c r="CUB1" s="134"/>
      <c r="CUC1" s="134"/>
      <c r="CUD1" s="134"/>
      <c r="CUE1" s="134"/>
      <c r="CUF1" s="134"/>
      <c r="CUG1" s="134"/>
      <c r="CUH1" s="134"/>
      <c r="CUI1" s="134"/>
      <c r="CUJ1" s="134"/>
      <c r="CUK1" s="134"/>
      <c r="CUL1" s="134"/>
      <c r="CUM1" s="134"/>
      <c r="CUN1" s="134"/>
      <c r="CUO1" s="134"/>
      <c r="CUP1" s="134"/>
      <c r="CUQ1" s="134"/>
      <c r="CUR1" s="134"/>
      <c r="CUS1" s="134"/>
      <c r="CUT1" s="134"/>
      <c r="CUU1" s="134"/>
      <c r="CUV1" s="134"/>
      <c r="CUW1" s="134"/>
      <c r="CUX1" s="134"/>
      <c r="CUY1" s="134"/>
      <c r="CUZ1" s="134"/>
      <c r="CVA1" s="134"/>
      <c r="CVB1" s="134"/>
      <c r="CVC1" s="134"/>
      <c r="CVD1" s="134"/>
      <c r="CVE1" s="134"/>
      <c r="CVF1" s="134"/>
      <c r="CVG1" s="134"/>
      <c r="CVH1" s="134"/>
      <c r="CVI1" s="134"/>
      <c r="CVJ1" s="134"/>
      <c r="CVK1" s="134"/>
      <c r="CVL1" s="134"/>
      <c r="CVM1" s="134"/>
      <c r="CVN1" s="134"/>
      <c r="CVO1" s="134"/>
      <c r="CVP1" s="134"/>
      <c r="CVQ1" s="134"/>
      <c r="CVR1" s="134"/>
      <c r="CVS1" s="134"/>
      <c r="CVT1" s="134"/>
      <c r="CVU1" s="134"/>
      <c r="CVV1" s="134"/>
      <c r="CVW1" s="134"/>
      <c r="CVX1" s="134"/>
      <c r="CVY1" s="134"/>
      <c r="CVZ1" s="134"/>
      <c r="CWA1" s="134"/>
      <c r="CWB1" s="134"/>
      <c r="CWC1" s="134"/>
      <c r="CWD1" s="134"/>
      <c r="CWE1" s="134"/>
      <c r="CWF1" s="134"/>
      <c r="CWG1" s="134"/>
      <c r="CWH1" s="134"/>
      <c r="CWI1" s="134"/>
      <c r="CWJ1" s="134"/>
      <c r="CWK1" s="134"/>
      <c r="CWL1" s="134"/>
      <c r="CWM1" s="134"/>
      <c r="CWN1" s="134"/>
      <c r="CWO1" s="134"/>
      <c r="CWP1" s="134"/>
      <c r="CWQ1" s="134"/>
      <c r="CWR1" s="134"/>
      <c r="CWS1" s="134"/>
      <c r="CWT1" s="134"/>
      <c r="CWU1" s="134"/>
      <c r="CWV1" s="134"/>
      <c r="CWW1" s="134"/>
      <c r="CWX1" s="134"/>
      <c r="CWY1" s="134"/>
      <c r="CWZ1" s="134"/>
      <c r="CXA1" s="134"/>
      <c r="CXB1" s="134"/>
      <c r="CXC1" s="134"/>
      <c r="CXD1" s="134"/>
      <c r="CXE1" s="134"/>
      <c r="CXF1" s="134"/>
      <c r="CXG1" s="134"/>
      <c r="CXH1" s="134"/>
      <c r="CXI1" s="134"/>
      <c r="CXJ1" s="134"/>
      <c r="CXK1" s="134"/>
      <c r="CXL1" s="134"/>
      <c r="CXM1" s="134"/>
      <c r="CXN1" s="134"/>
      <c r="CXO1" s="134"/>
      <c r="CXP1" s="134"/>
      <c r="CXQ1" s="134"/>
      <c r="CXR1" s="134"/>
      <c r="CXS1" s="134"/>
      <c r="CXT1" s="134"/>
      <c r="CXU1" s="134"/>
      <c r="CXV1" s="134"/>
      <c r="CXW1" s="134"/>
      <c r="CXX1" s="134"/>
      <c r="CXY1" s="134"/>
      <c r="CXZ1" s="134"/>
      <c r="CYA1" s="134"/>
      <c r="CYB1" s="134"/>
      <c r="CYC1" s="134"/>
      <c r="CYD1" s="134"/>
      <c r="CYE1" s="134"/>
      <c r="CYF1" s="134"/>
      <c r="CYG1" s="134"/>
      <c r="CYH1" s="134"/>
      <c r="CYI1" s="134"/>
      <c r="CYJ1" s="134"/>
      <c r="CYK1" s="134"/>
      <c r="CYL1" s="134"/>
      <c r="CYM1" s="134"/>
      <c r="CYN1" s="134"/>
      <c r="CYO1" s="134"/>
      <c r="CYP1" s="134"/>
      <c r="CYQ1" s="134"/>
      <c r="CYR1" s="134"/>
      <c r="CYS1" s="134"/>
      <c r="CYT1" s="134"/>
      <c r="CYU1" s="134"/>
      <c r="CYV1" s="134"/>
      <c r="CYW1" s="134"/>
      <c r="CYX1" s="134"/>
      <c r="CYY1" s="134"/>
      <c r="CYZ1" s="134"/>
      <c r="CZA1" s="134"/>
      <c r="CZB1" s="134"/>
      <c r="CZC1" s="134"/>
      <c r="CZD1" s="134"/>
      <c r="CZE1" s="134"/>
      <c r="CZF1" s="134"/>
      <c r="CZG1" s="134"/>
      <c r="CZH1" s="134"/>
      <c r="CZI1" s="134"/>
      <c r="CZJ1" s="134"/>
      <c r="CZK1" s="134"/>
      <c r="CZL1" s="134"/>
      <c r="CZM1" s="134"/>
      <c r="CZN1" s="134"/>
      <c r="CZO1" s="134"/>
      <c r="CZP1" s="134"/>
      <c r="CZQ1" s="134"/>
      <c r="CZR1" s="134"/>
      <c r="CZS1" s="134"/>
      <c r="CZT1" s="134"/>
      <c r="CZU1" s="134"/>
      <c r="CZV1" s="134"/>
      <c r="CZW1" s="134"/>
      <c r="CZX1" s="134"/>
      <c r="CZY1" s="134"/>
      <c r="CZZ1" s="134"/>
      <c r="DAA1" s="134"/>
      <c r="DAB1" s="134"/>
      <c r="DAC1" s="134"/>
      <c r="DAD1" s="134"/>
      <c r="DAE1" s="134"/>
      <c r="DAF1" s="134"/>
      <c r="DAG1" s="134"/>
      <c r="DAH1" s="134"/>
      <c r="DAI1" s="134"/>
      <c r="DAJ1" s="134"/>
      <c r="DAK1" s="134"/>
      <c r="DAL1" s="134"/>
      <c r="DAM1" s="134"/>
      <c r="DAN1" s="134"/>
      <c r="DAO1" s="134"/>
      <c r="DAP1" s="134"/>
      <c r="DAQ1" s="134"/>
      <c r="DAR1" s="134"/>
      <c r="DAS1" s="134"/>
      <c r="DAT1" s="134"/>
      <c r="DAU1" s="134"/>
      <c r="DAV1" s="134"/>
      <c r="DAW1" s="134"/>
      <c r="DAX1" s="134"/>
      <c r="DAY1" s="134"/>
      <c r="DAZ1" s="134"/>
      <c r="DBA1" s="134"/>
      <c r="DBB1" s="134"/>
      <c r="DBC1" s="134"/>
      <c r="DBD1" s="134"/>
      <c r="DBE1" s="134"/>
      <c r="DBF1" s="134"/>
      <c r="DBG1" s="134"/>
      <c r="DBH1" s="134"/>
      <c r="DBI1" s="134"/>
      <c r="DBJ1" s="134"/>
      <c r="DBK1" s="134"/>
      <c r="DBL1" s="134"/>
      <c r="DBM1" s="134"/>
      <c r="DBN1" s="134"/>
      <c r="DBO1" s="134"/>
      <c r="DBP1" s="134"/>
      <c r="DBQ1" s="134"/>
      <c r="DBR1" s="134"/>
      <c r="DBS1" s="134"/>
      <c r="DBT1" s="134"/>
      <c r="DBU1" s="134"/>
      <c r="DBV1" s="134"/>
      <c r="DBW1" s="134"/>
      <c r="DBX1" s="134"/>
      <c r="DBY1" s="134"/>
      <c r="DBZ1" s="134"/>
      <c r="DCA1" s="134"/>
      <c r="DCB1" s="134"/>
      <c r="DCC1" s="134"/>
      <c r="DCD1" s="134"/>
      <c r="DCE1" s="134"/>
      <c r="DCF1" s="134"/>
      <c r="DCG1" s="134"/>
      <c r="DCH1" s="134"/>
      <c r="DCI1" s="134"/>
      <c r="DCJ1" s="134"/>
      <c r="DCK1" s="134"/>
      <c r="DCL1" s="134"/>
      <c r="DCM1" s="134"/>
      <c r="DCN1" s="134"/>
      <c r="DCO1" s="134"/>
      <c r="DCP1" s="134"/>
      <c r="DCQ1" s="134"/>
      <c r="DCR1" s="134"/>
      <c r="DCS1" s="134"/>
      <c r="DCT1" s="134"/>
      <c r="DCU1" s="134"/>
      <c r="DCV1" s="134"/>
      <c r="DCW1" s="134"/>
      <c r="DCX1" s="134"/>
      <c r="DCY1" s="134"/>
      <c r="DCZ1" s="134"/>
      <c r="DDA1" s="134"/>
      <c r="DDB1" s="134"/>
      <c r="DDC1" s="134"/>
      <c r="DDD1" s="134"/>
      <c r="DDE1" s="134"/>
      <c r="DDF1" s="134"/>
      <c r="DDG1" s="134"/>
      <c r="DDH1" s="134"/>
      <c r="DDI1" s="134"/>
      <c r="DDJ1" s="134"/>
      <c r="DDK1" s="134"/>
      <c r="DDL1" s="134"/>
      <c r="DDM1" s="134"/>
      <c r="DDN1" s="134"/>
      <c r="DDO1" s="134"/>
      <c r="DDP1" s="134"/>
      <c r="DDQ1" s="134"/>
      <c r="DDR1" s="134"/>
      <c r="DDS1" s="134"/>
      <c r="DDT1" s="134"/>
      <c r="DDU1" s="134"/>
      <c r="DDV1" s="134"/>
      <c r="DDW1" s="134"/>
      <c r="DDX1" s="134"/>
      <c r="DDY1" s="134"/>
      <c r="DDZ1" s="134"/>
      <c r="DEA1" s="134"/>
      <c r="DEB1" s="134"/>
      <c r="DEC1" s="134"/>
      <c r="DED1" s="134"/>
      <c r="DEE1" s="134"/>
      <c r="DEF1" s="134"/>
      <c r="DEG1" s="134"/>
      <c r="DEH1" s="134"/>
      <c r="DEI1" s="134"/>
      <c r="DEJ1" s="134"/>
      <c r="DEK1" s="134"/>
      <c r="DEL1" s="134"/>
      <c r="DEM1" s="134"/>
      <c r="DEN1" s="134"/>
      <c r="DEO1" s="134"/>
      <c r="DEP1" s="134"/>
      <c r="DEQ1" s="134"/>
      <c r="DER1" s="134"/>
      <c r="DES1" s="134"/>
      <c r="DET1" s="134"/>
      <c r="DEU1" s="134"/>
      <c r="DEV1" s="134"/>
      <c r="DEW1" s="134"/>
      <c r="DEX1" s="134"/>
      <c r="DEY1" s="134"/>
      <c r="DEZ1" s="134"/>
      <c r="DFA1" s="134"/>
      <c r="DFB1" s="134"/>
      <c r="DFC1" s="134"/>
      <c r="DFD1" s="134"/>
      <c r="DFE1" s="134"/>
      <c r="DFF1" s="134"/>
      <c r="DFG1" s="134"/>
      <c r="DFH1" s="134"/>
      <c r="DFI1" s="134"/>
      <c r="DFJ1" s="134"/>
      <c r="DFK1" s="134"/>
      <c r="DFL1" s="134"/>
      <c r="DFM1" s="134"/>
      <c r="DFN1" s="134"/>
      <c r="DFO1" s="134"/>
      <c r="DFP1" s="134"/>
      <c r="DFQ1" s="134"/>
      <c r="DFR1" s="134"/>
      <c r="DFS1" s="134"/>
      <c r="DFT1" s="134"/>
      <c r="DFU1" s="134"/>
      <c r="DFV1" s="134"/>
      <c r="DFW1" s="134"/>
      <c r="DFX1" s="134"/>
      <c r="DFY1" s="134"/>
      <c r="DFZ1" s="134"/>
      <c r="DGA1" s="134"/>
      <c r="DGB1" s="134"/>
      <c r="DGC1" s="134"/>
      <c r="DGD1" s="134"/>
      <c r="DGE1" s="134"/>
      <c r="DGF1" s="134"/>
      <c r="DGG1" s="134"/>
      <c r="DGH1" s="134"/>
      <c r="DGI1" s="134"/>
      <c r="DGJ1" s="134"/>
      <c r="DGK1" s="134"/>
      <c r="DGL1" s="134"/>
      <c r="DGM1" s="134"/>
      <c r="DGN1" s="134"/>
      <c r="DGO1" s="134"/>
      <c r="DGP1" s="134"/>
      <c r="DGQ1" s="134"/>
      <c r="DGR1" s="134"/>
      <c r="DGS1" s="134"/>
      <c r="DGT1" s="134"/>
      <c r="DGU1" s="134"/>
      <c r="DGV1" s="134"/>
      <c r="DGW1" s="134"/>
      <c r="DGX1" s="134"/>
      <c r="DGY1" s="134"/>
      <c r="DGZ1" s="134"/>
      <c r="DHA1" s="134"/>
      <c r="DHB1" s="134"/>
      <c r="DHC1" s="134"/>
      <c r="DHD1" s="134"/>
      <c r="DHE1" s="134"/>
      <c r="DHF1" s="134"/>
      <c r="DHG1" s="134"/>
      <c r="DHH1" s="134"/>
      <c r="DHI1" s="134"/>
      <c r="DHJ1" s="134"/>
      <c r="DHK1" s="134"/>
      <c r="DHL1" s="134"/>
      <c r="DHM1" s="134"/>
      <c r="DHN1" s="134"/>
      <c r="DHO1" s="134"/>
      <c r="DHP1" s="134"/>
      <c r="DHQ1" s="134"/>
      <c r="DHR1" s="134"/>
      <c r="DHS1" s="134"/>
      <c r="DHT1" s="134"/>
      <c r="DHU1" s="134"/>
      <c r="DHV1" s="134"/>
      <c r="DHW1" s="134"/>
      <c r="DHX1" s="134"/>
      <c r="DHY1" s="134"/>
      <c r="DHZ1" s="134"/>
      <c r="DIA1" s="134"/>
      <c r="DIB1" s="134"/>
      <c r="DIC1" s="134"/>
      <c r="DID1" s="134"/>
      <c r="DIE1" s="134"/>
      <c r="DIF1" s="134"/>
      <c r="DIG1" s="134"/>
      <c r="DIH1" s="134"/>
      <c r="DII1" s="134"/>
      <c r="DIJ1" s="134"/>
      <c r="DIK1" s="134"/>
      <c r="DIL1" s="134"/>
      <c r="DIM1" s="134"/>
      <c r="DIN1" s="134"/>
      <c r="DIO1" s="134"/>
      <c r="DIP1" s="134"/>
      <c r="DIQ1" s="134"/>
      <c r="DIR1" s="134"/>
      <c r="DIS1" s="134"/>
      <c r="DIT1" s="134"/>
      <c r="DIU1" s="134"/>
      <c r="DIV1" s="134"/>
      <c r="DIW1" s="134"/>
      <c r="DIX1" s="134"/>
      <c r="DIY1" s="134"/>
      <c r="DIZ1" s="134"/>
      <c r="DJA1" s="134"/>
      <c r="DJB1" s="134"/>
      <c r="DJC1" s="134"/>
      <c r="DJD1" s="134"/>
      <c r="DJE1" s="134"/>
      <c r="DJF1" s="134"/>
      <c r="DJG1" s="134"/>
      <c r="DJH1" s="134"/>
      <c r="DJI1" s="134"/>
      <c r="DJJ1" s="134"/>
      <c r="DJK1" s="134"/>
      <c r="DJL1" s="134"/>
      <c r="DJM1" s="134"/>
      <c r="DJN1" s="134"/>
      <c r="DJO1" s="134"/>
      <c r="DJP1" s="134"/>
      <c r="DJQ1" s="134"/>
      <c r="DJR1" s="134"/>
      <c r="DJS1" s="134"/>
      <c r="DJT1" s="134"/>
      <c r="DJU1" s="134"/>
      <c r="DJV1" s="134"/>
      <c r="DJW1" s="134"/>
      <c r="DJX1" s="134"/>
      <c r="DJY1" s="134"/>
      <c r="DJZ1" s="134"/>
      <c r="DKA1" s="134"/>
      <c r="DKB1" s="134"/>
      <c r="DKC1" s="134"/>
      <c r="DKD1" s="134"/>
      <c r="DKE1" s="134"/>
      <c r="DKF1" s="134"/>
      <c r="DKG1" s="134"/>
      <c r="DKH1" s="134"/>
      <c r="DKI1" s="134"/>
      <c r="DKJ1" s="134"/>
      <c r="DKK1" s="134"/>
      <c r="DKL1" s="134"/>
      <c r="DKM1" s="134"/>
      <c r="DKN1" s="134"/>
      <c r="DKO1" s="134"/>
      <c r="DKP1" s="134"/>
      <c r="DKQ1" s="134"/>
      <c r="DKR1" s="134"/>
      <c r="DKS1" s="134"/>
      <c r="DKT1" s="134"/>
      <c r="DKU1" s="134"/>
      <c r="DKV1" s="134"/>
      <c r="DKW1" s="134"/>
      <c r="DKX1" s="134"/>
      <c r="DKY1" s="134"/>
      <c r="DKZ1" s="134"/>
      <c r="DLA1" s="134"/>
      <c r="DLB1" s="134"/>
      <c r="DLC1" s="134"/>
      <c r="DLD1" s="134"/>
      <c r="DLE1" s="134"/>
      <c r="DLF1" s="134"/>
      <c r="DLG1" s="134"/>
      <c r="DLH1" s="134"/>
      <c r="DLI1" s="134"/>
      <c r="DLJ1" s="134"/>
      <c r="DLK1" s="134"/>
      <c r="DLL1" s="134"/>
      <c r="DLM1" s="134"/>
      <c r="DLN1" s="134"/>
      <c r="DLO1" s="134"/>
      <c r="DLP1" s="134"/>
      <c r="DLQ1" s="134"/>
      <c r="DLR1" s="134"/>
      <c r="DLS1" s="134"/>
      <c r="DLT1" s="134"/>
      <c r="DLU1" s="134"/>
      <c r="DLV1" s="134"/>
      <c r="DLW1" s="134"/>
      <c r="DLX1" s="134"/>
      <c r="DLY1" s="134"/>
      <c r="DLZ1" s="134"/>
      <c r="DMA1" s="134"/>
      <c r="DMB1" s="134"/>
      <c r="DMC1" s="134"/>
      <c r="DMD1" s="134"/>
      <c r="DME1" s="134"/>
      <c r="DMF1" s="134"/>
      <c r="DMG1" s="134"/>
      <c r="DMH1" s="134"/>
      <c r="DMI1" s="134"/>
      <c r="DMJ1" s="134"/>
      <c r="DMK1" s="134"/>
      <c r="DML1" s="134"/>
      <c r="DMM1" s="134"/>
      <c r="DMN1" s="134"/>
      <c r="DMO1" s="134"/>
      <c r="DMP1" s="134"/>
      <c r="DMQ1" s="134"/>
      <c r="DMR1" s="134"/>
      <c r="DMS1" s="134"/>
      <c r="DMT1" s="134"/>
      <c r="DMU1" s="134"/>
      <c r="DMV1" s="134"/>
      <c r="DMW1" s="134"/>
      <c r="DMX1" s="134"/>
      <c r="DMY1" s="134"/>
      <c r="DMZ1" s="134"/>
      <c r="DNA1" s="134"/>
      <c r="DNB1" s="134"/>
      <c r="DNC1" s="134"/>
      <c r="DND1" s="134"/>
      <c r="DNE1" s="134"/>
      <c r="DNF1" s="134"/>
      <c r="DNG1" s="134"/>
      <c r="DNH1" s="134"/>
      <c r="DNI1" s="134"/>
      <c r="DNJ1" s="134"/>
      <c r="DNK1" s="134"/>
      <c r="DNL1" s="134"/>
      <c r="DNM1" s="134"/>
      <c r="DNN1" s="134"/>
      <c r="DNO1" s="134"/>
      <c r="DNP1" s="134"/>
      <c r="DNQ1" s="134"/>
      <c r="DNR1" s="134"/>
      <c r="DNS1" s="134"/>
      <c r="DNT1" s="134"/>
      <c r="DNU1" s="134"/>
      <c r="DNV1" s="134"/>
      <c r="DNW1" s="134"/>
      <c r="DNX1" s="134"/>
      <c r="DNY1" s="134"/>
      <c r="DNZ1" s="134"/>
      <c r="DOA1" s="134"/>
      <c r="DOB1" s="134"/>
      <c r="DOC1" s="134"/>
      <c r="DOD1" s="134"/>
      <c r="DOE1" s="134"/>
      <c r="DOF1" s="134"/>
      <c r="DOG1" s="134"/>
      <c r="DOH1" s="134"/>
      <c r="DOI1" s="134"/>
      <c r="DOJ1" s="134"/>
      <c r="DOK1" s="134"/>
      <c r="DOL1" s="134"/>
      <c r="DOM1" s="134"/>
      <c r="DON1" s="134"/>
      <c r="DOO1" s="134"/>
      <c r="DOP1" s="134"/>
      <c r="DOQ1" s="134"/>
      <c r="DOR1" s="134"/>
      <c r="DOS1" s="134"/>
      <c r="DOT1" s="134"/>
      <c r="DOU1" s="134"/>
      <c r="DOV1" s="134"/>
      <c r="DOW1" s="134"/>
      <c r="DOX1" s="134"/>
      <c r="DOY1" s="134"/>
      <c r="DOZ1" s="134"/>
      <c r="DPA1" s="134"/>
      <c r="DPB1" s="134"/>
      <c r="DPC1" s="134"/>
      <c r="DPD1" s="134"/>
      <c r="DPE1" s="134"/>
      <c r="DPF1" s="134"/>
      <c r="DPG1" s="134"/>
      <c r="DPH1" s="134"/>
      <c r="DPI1" s="134"/>
      <c r="DPJ1" s="134"/>
      <c r="DPK1" s="134"/>
      <c r="DPL1" s="134"/>
      <c r="DPM1" s="134"/>
      <c r="DPN1" s="134"/>
      <c r="DPO1" s="134"/>
      <c r="DPP1" s="134"/>
      <c r="DPQ1" s="134"/>
      <c r="DPR1" s="134"/>
      <c r="DPS1" s="134"/>
      <c r="DPT1" s="134"/>
      <c r="DPU1" s="134"/>
      <c r="DPV1" s="134"/>
      <c r="DPW1" s="134"/>
      <c r="DPX1" s="134"/>
      <c r="DPY1" s="134"/>
      <c r="DPZ1" s="134"/>
      <c r="DQA1" s="134"/>
      <c r="DQB1" s="134"/>
      <c r="DQC1" s="134"/>
      <c r="DQD1" s="134"/>
      <c r="DQE1" s="134"/>
      <c r="DQF1" s="134"/>
      <c r="DQG1" s="134"/>
      <c r="DQH1" s="134"/>
      <c r="DQI1" s="134"/>
      <c r="DQJ1" s="134"/>
      <c r="DQK1" s="134"/>
      <c r="DQL1" s="134"/>
      <c r="DQM1" s="134"/>
      <c r="DQN1" s="134"/>
      <c r="DQO1" s="134"/>
      <c r="DQP1" s="134"/>
      <c r="DQQ1" s="134"/>
      <c r="DQR1" s="134"/>
      <c r="DQS1" s="134"/>
      <c r="DQT1" s="134"/>
      <c r="DQU1" s="134"/>
      <c r="DQV1" s="134"/>
      <c r="DQW1" s="134"/>
      <c r="DQX1" s="134"/>
      <c r="DQY1" s="134"/>
      <c r="DQZ1" s="134"/>
      <c r="DRA1" s="134"/>
      <c r="DRB1" s="134"/>
      <c r="DRC1" s="134"/>
      <c r="DRD1" s="134"/>
      <c r="DRE1" s="134"/>
      <c r="DRF1" s="134"/>
      <c r="DRG1" s="134"/>
      <c r="DRH1" s="134"/>
      <c r="DRI1" s="134"/>
      <c r="DRJ1" s="134"/>
      <c r="DRK1" s="134"/>
      <c r="DRL1" s="134"/>
      <c r="DRM1" s="134"/>
      <c r="DRN1" s="134"/>
      <c r="DRO1" s="134"/>
      <c r="DRP1" s="134"/>
      <c r="DRQ1" s="134"/>
      <c r="DRR1" s="134"/>
      <c r="DRS1" s="134"/>
      <c r="DRT1" s="134"/>
      <c r="DRU1" s="134"/>
      <c r="DRV1" s="134"/>
      <c r="DRW1" s="134"/>
      <c r="DRX1" s="134"/>
      <c r="DRY1" s="134"/>
      <c r="DRZ1" s="134"/>
      <c r="DSA1" s="134"/>
      <c r="DSB1" s="134"/>
      <c r="DSC1" s="134"/>
      <c r="DSD1" s="134"/>
      <c r="DSE1" s="134"/>
      <c r="DSF1" s="134"/>
      <c r="DSG1" s="134"/>
      <c r="DSH1" s="134"/>
      <c r="DSI1" s="134"/>
      <c r="DSJ1" s="134"/>
      <c r="DSK1" s="134"/>
      <c r="DSL1" s="134"/>
      <c r="DSM1" s="134"/>
      <c r="DSN1" s="134"/>
      <c r="DSO1" s="134"/>
      <c r="DSP1" s="134"/>
      <c r="DSQ1" s="134"/>
      <c r="DSR1" s="134"/>
      <c r="DSS1" s="134"/>
      <c r="DST1" s="134"/>
      <c r="DSU1" s="134"/>
      <c r="DSV1" s="134"/>
      <c r="DSW1" s="134"/>
      <c r="DSX1" s="134"/>
      <c r="DSY1" s="134"/>
      <c r="DSZ1" s="134"/>
      <c r="DTA1" s="134"/>
      <c r="DTB1" s="134"/>
      <c r="DTC1" s="134"/>
      <c r="DTD1" s="134"/>
      <c r="DTE1" s="134"/>
      <c r="DTF1" s="134"/>
      <c r="DTG1" s="134"/>
      <c r="DTH1" s="134"/>
      <c r="DTI1" s="134"/>
      <c r="DTJ1" s="134"/>
      <c r="DTK1" s="134"/>
      <c r="DTL1" s="134"/>
      <c r="DTM1" s="134"/>
      <c r="DTN1" s="134"/>
      <c r="DTO1" s="134"/>
      <c r="DTP1" s="134"/>
      <c r="DTQ1" s="134"/>
      <c r="DTR1" s="134"/>
      <c r="DTS1" s="134"/>
      <c r="DTT1" s="134"/>
      <c r="DTU1" s="134"/>
      <c r="DTV1" s="134"/>
      <c r="DTW1" s="134"/>
      <c r="DTX1" s="134"/>
      <c r="DTY1" s="134"/>
      <c r="DTZ1" s="134"/>
      <c r="DUA1" s="134"/>
      <c r="DUB1" s="134"/>
      <c r="DUC1" s="134"/>
      <c r="DUD1" s="134"/>
      <c r="DUE1" s="134"/>
      <c r="DUF1" s="134"/>
      <c r="DUG1" s="134"/>
      <c r="DUH1" s="134"/>
      <c r="DUI1" s="134"/>
      <c r="DUJ1" s="134"/>
      <c r="DUK1" s="134"/>
      <c r="DUL1" s="134"/>
      <c r="DUM1" s="134"/>
      <c r="DUN1" s="134"/>
      <c r="DUO1" s="134"/>
      <c r="DUP1" s="134"/>
      <c r="DUQ1" s="134"/>
      <c r="DUR1" s="134"/>
      <c r="DUS1" s="134"/>
      <c r="DUT1" s="134"/>
      <c r="DUU1" s="134"/>
      <c r="DUV1" s="134"/>
      <c r="DUW1" s="134"/>
      <c r="DUX1" s="134"/>
      <c r="DUY1" s="134"/>
      <c r="DUZ1" s="134"/>
      <c r="DVA1" s="134"/>
      <c r="DVB1" s="134"/>
      <c r="DVC1" s="134"/>
      <c r="DVD1" s="134"/>
      <c r="DVE1" s="134"/>
      <c r="DVF1" s="134"/>
      <c r="DVG1" s="134"/>
      <c r="DVH1" s="134"/>
      <c r="DVI1" s="134"/>
      <c r="DVJ1" s="134"/>
      <c r="DVK1" s="134"/>
      <c r="DVL1" s="134"/>
      <c r="DVM1" s="134"/>
      <c r="DVN1" s="134"/>
      <c r="DVO1" s="134"/>
      <c r="DVP1" s="134"/>
      <c r="DVQ1" s="134"/>
      <c r="DVR1" s="134"/>
      <c r="DVS1" s="134"/>
      <c r="DVT1" s="134"/>
      <c r="DVU1" s="134"/>
      <c r="DVV1" s="134"/>
      <c r="DVW1" s="134"/>
      <c r="DVX1" s="134"/>
      <c r="DVY1" s="134"/>
      <c r="DVZ1" s="134"/>
      <c r="DWA1" s="134"/>
      <c r="DWB1" s="134"/>
      <c r="DWC1" s="134"/>
      <c r="DWD1" s="134"/>
      <c r="DWE1" s="134"/>
      <c r="DWF1" s="134"/>
      <c r="DWG1" s="134"/>
      <c r="DWH1" s="134"/>
      <c r="DWI1" s="134"/>
      <c r="DWJ1" s="134"/>
      <c r="DWK1" s="134"/>
      <c r="DWL1" s="134"/>
      <c r="DWM1" s="134"/>
      <c r="DWN1" s="134"/>
      <c r="DWO1" s="134"/>
      <c r="DWP1" s="134"/>
      <c r="DWQ1" s="134"/>
      <c r="DWR1" s="134"/>
      <c r="DWS1" s="134"/>
      <c r="DWT1" s="134"/>
      <c r="DWU1" s="134"/>
      <c r="DWV1" s="134"/>
      <c r="DWW1" s="134"/>
      <c r="DWX1" s="134"/>
      <c r="DWY1" s="134"/>
      <c r="DWZ1" s="134"/>
      <c r="DXA1" s="134"/>
      <c r="DXB1" s="134"/>
      <c r="DXC1" s="134"/>
      <c r="DXD1" s="134"/>
      <c r="DXE1" s="134"/>
      <c r="DXF1" s="134"/>
      <c r="DXG1" s="134"/>
      <c r="DXH1" s="134"/>
      <c r="DXI1" s="134"/>
      <c r="DXJ1" s="134"/>
      <c r="DXK1" s="134"/>
      <c r="DXL1" s="134"/>
      <c r="DXM1" s="134"/>
      <c r="DXN1" s="134"/>
      <c r="DXO1" s="134"/>
      <c r="DXP1" s="134"/>
      <c r="DXQ1" s="134"/>
      <c r="DXR1" s="134"/>
      <c r="DXS1" s="134"/>
      <c r="DXT1" s="134"/>
      <c r="DXU1" s="134"/>
      <c r="DXV1" s="134"/>
      <c r="DXW1" s="134"/>
      <c r="DXX1" s="134"/>
      <c r="DXY1" s="134"/>
      <c r="DXZ1" s="134"/>
      <c r="DYA1" s="134"/>
      <c r="DYB1" s="134"/>
      <c r="DYC1" s="134"/>
      <c r="DYD1" s="134"/>
      <c r="DYE1" s="134"/>
      <c r="DYF1" s="134"/>
      <c r="DYG1" s="134"/>
      <c r="DYH1" s="134"/>
      <c r="DYI1" s="134"/>
      <c r="DYJ1" s="134"/>
      <c r="DYK1" s="134"/>
      <c r="DYL1" s="134"/>
      <c r="DYM1" s="134"/>
      <c r="DYN1" s="134"/>
      <c r="DYO1" s="134"/>
      <c r="DYP1" s="134"/>
      <c r="DYQ1" s="134"/>
      <c r="DYR1" s="134"/>
      <c r="DYS1" s="134"/>
      <c r="DYT1" s="134"/>
      <c r="DYU1" s="134"/>
      <c r="DYV1" s="134"/>
      <c r="DYW1" s="134"/>
      <c r="DYX1" s="134"/>
      <c r="DYY1" s="134"/>
      <c r="DYZ1" s="134"/>
      <c r="DZA1" s="134"/>
      <c r="DZB1" s="134"/>
      <c r="DZC1" s="134"/>
      <c r="DZD1" s="134"/>
      <c r="DZE1" s="134"/>
      <c r="DZF1" s="134"/>
      <c r="DZG1" s="134"/>
      <c r="DZH1" s="134"/>
      <c r="DZI1" s="134"/>
      <c r="DZJ1" s="134"/>
      <c r="DZK1" s="134"/>
      <c r="DZL1" s="134"/>
      <c r="DZM1" s="134"/>
      <c r="DZN1" s="134"/>
      <c r="DZO1" s="134"/>
      <c r="DZP1" s="134"/>
      <c r="DZQ1" s="134"/>
      <c r="DZR1" s="134"/>
      <c r="DZS1" s="134"/>
      <c r="DZT1" s="134"/>
      <c r="DZU1" s="134"/>
      <c r="DZV1" s="134"/>
      <c r="DZW1" s="134"/>
      <c r="DZX1" s="134"/>
      <c r="DZY1" s="134"/>
      <c r="DZZ1" s="134"/>
      <c r="EAA1" s="134"/>
      <c r="EAB1" s="134"/>
      <c r="EAC1" s="134"/>
      <c r="EAD1" s="134"/>
      <c r="EAE1" s="134"/>
      <c r="EAF1" s="134"/>
      <c r="EAG1" s="134"/>
      <c r="EAH1" s="134"/>
      <c r="EAI1" s="134"/>
      <c r="EAJ1" s="134"/>
      <c r="EAK1" s="134"/>
      <c r="EAL1" s="134"/>
      <c r="EAM1" s="134"/>
      <c r="EAN1" s="134"/>
      <c r="EAO1" s="134"/>
      <c r="EAP1" s="134"/>
      <c r="EAQ1" s="134"/>
      <c r="EAR1" s="134"/>
      <c r="EAS1" s="134"/>
      <c r="EAT1" s="134"/>
      <c r="EAU1" s="134"/>
      <c r="EAV1" s="134"/>
      <c r="EAW1" s="134"/>
      <c r="EAX1" s="134"/>
      <c r="EAY1" s="134"/>
      <c r="EAZ1" s="134"/>
      <c r="EBA1" s="134"/>
      <c r="EBB1" s="134"/>
      <c r="EBC1" s="134"/>
      <c r="EBD1" s="134"/>
      <c r="EBE1" s="134"/>
      <c r="EBF1" s="134"/>
      <c r="EBG1" s="134"/>
      <c r="EBH1" s="134"/>
      <c r="EBI1" s="134"/>
      <c r="EBJ1" s="134"/>
      <c r="EBK1" s="134"/>
      <c r="EBL1" s="134"/>
      <c r="EBM1" s="134"/>
      <c r="EBN1" s="134"/>
      <c r="EBO1" s="134"/>
      <c r="EBP1" s="134"/>
      <c r="EBQ1" s="134"/>
      <c r="EBR1" s="134"/>
      <c r="EBS1" s="134"/>
      <c r="EBT1" s="134"/>
      <c r="EBU1" s="134"/>
      <c r="EBV1" s="134"/>
      <c r="EBW1" s="134"/>
      <c r="EBX1" s="134"/>
      <c r="EBY1" s="134"/>
      <c r="EBZ1" s="134"/>
      <c r="ECA1" s="134"/>
      <c r="ECB1" s="134"/>
      <c r="ECC1" s="134"/>
      <c r="ECD1" s="134"/>
      <c r="ECE1" s="134"/>
      <c r="ECF1" s="134"/>
      <c r="ECG1" s="134"/>
      <c r="ECH1" s="134"/>
      <c r="ECI1" s="134"/>
      <c r="ECJ1" s="134"/>
      <c r="ECK1" s="134"/>
      <c r="ECL1" s="134"/>
      <c r="ECM1" s="134"/>
      <c r="ECN1" s="134"/>
      <c r="ECO1" s="134"/>
      <c r="ECP1" s="134"/>
      <c r="ECQ1" s="134"/>
      <c r="ECR1" s="134"/>
      <c r="ECS1" s="134"/>
      <c r="ECT1" s="134"/>
      <c r="ECU1" s="134"/>
      <c r="ECV1" s="134"/>
      <c r="ECW1" s="134"/>
      <c r="ECX1" s="134"/>
      <c r="ECY1" s="134"/>
      <c r="ECZ1" s="134"/>
      <c r="EDA1" s="134"/>
      <c r="EDB1" s="134"/>
      <c r="EDC1" s="134"/>
      <c r="EDD1" s="134"/>
      <c r="EDE1" s="134"/>
      <c r="EDF1" s="134"/>
      <c r="EDG1" s="134"/>
      <c r="EDH1" s="134"/>
      <c r="EDI1" s="134"/>
      <c r="EDJ1" s="134"/>
      <c r="EDK1" s="134"/>
      <c r="EDL1" s="134"/>
      <c r="EDM1" s="134"/>
      <c r="EDN1" s="134"/>
      <c r="EDO1" s="134"/>
      <c r="EDP1" s="134"/>
      <c r="EDQ1" s="134"/>
      <c r="EDR1" s="134"/>
      <c r="EDS1" s="134"/>
      <c r="EDT1" s="134"/>
      <c r="EDU1" s="134"/>
      <c r="EDV1" s="134"/>
      <c r="EDW1" s="134"/>
      <c r="EDX1" s="134"/>
      <c r="EDY1" s="134"/>
      <c r="EDZ1" s="134"/>
      <c r="EEA1" s="134"/>
      <c r="EEB1" s="134"/>
      <c r="EEC1" s="134"/>
      <c r="EED1" s="134"/>
      <c r="EEE1" s="134"/>
      <c r="EEF1" s="134"/>
      <c r="EEG1" s="134"/>
      <c r="EEH1" s="134"/>
      <c r="EEI1" s="134"/>
      <c r="EEJ1" s="134"/>
      <c r="EEK1" s="134"/>
      <c r="EEL1" s="134"/>
      <c r="EEM1" s="134"/>
      <c r="EEN1" s="134"/>
      <c r="EEO1" s="134"/>
      <c r="EEP1" s="134"/>
      <c r="EEQ1" s="134"/>
      <c r="EER1" s="134"/>
      <c r="EES1" s="134"/>
      <c r="EET1" s="134"/>
      <c r="EEU1" s="134"/>
      <c r="EEV1" s="134"/>
      <c r="EEW1" s="134"/>
      <c r="EEX1" s="134"/>
      <c r="EEY1" s="134"/>
      <c r="EEZ1" s="134"/>
      <c r="EFA1" s="134"/>
      <c r="EFB1" s="134"/>
      <c r="EFC1" s="134"/>
      <c r="EFD1" s="134"/>
      <c r="EFE1" s="134"/>
      <c r="EFF1" s="134"/>
      <c r="EFG1" s="134"/>
      <c r="EFH1" s="134"/>
      <c r="EFI1" s="134"/>
      <c r="EFJ1" s="134"/>
      <c r="EFK1" s="134"/>
      <c r="EFL1" s="134"/>
      <c r="EFM1" s="134"/>
      <c r="EFN1" s="134"/>
      <c r="EFO1" s="134"/>
      <c r="EFP1" s="134"/>
      <c r="EFQ1" s="134"/>
      <c r="EFR1" s="134"/>
      <c r="EFS1" s="134"/>
      <c r="EFT1" s="134"/>
      <c r="EFU1" s="134"/>
      <c r="EFV1" s="134"/>
      <c r="EFW1" s="134"/>
      <c r="EFX1" s="134"/>
      <c r="EFY1" s="134"/>
      <c r="EFZ1" s="134"/>
      <c r="EGA1" s="134"/>
      <c r="EGB1" s="134"/>
      <c r="EGC1" s="134"/>
      <c r="EGD1" s="134"/>
      <c r="EGE1" s="134"/>
      <c r="EGF1" s="134"/>
      <c r="EGG1" s="134"/>
      <c r="EGH1" s="134"/>
      <c r="EGI1" s="134"/>
      <c r="EGJ1" s="134"/>
      <c r="EGK1" s="134"/>
      <c r="EGL1" s="134"/>
      <c r="EGM1" s="134"/>
      <c r="EGN1" s="134"/>
      <c r="EGO1" s="134"/>
      <c r="EGP1" s="134"/>
      <c r="EGQ1" s="134"/>
      <c r="EGR1" s="134"/>
      <c r="EGS1" s="134"/>
      <c r="EGT1" s="134"/>
      <c r="EGU1" s="134"/>
      <c r="EGV1" s="134"/>
      <c r="EGW1" s="134"/>
      <c r="EGX1" s="134"/>
      <c r="EGY1" s="134"/>
      <c r="EGZ1" s="134"/>
      <c r="EHA1" s="134"/>
      <c r="EHB1" s="134"/>
      <c r="EHC1" s="134"/>
      <c r="EHD1" s="134"/>
      <c r="EHE1" s="134"/>
      <c r="EHF1" s="134"/>
      <c r="EHG1" s="134"/>
      <c r="EHH1" s="134"/>
      <c r="EHI1" s="134"/>
      <c r="EHJ1" s="134"/>
      <c r="EHK1" s="134"/>
      <c r="EHL1" s="134"/>
      <c r="EHM1" s="134"/>
      <c r="EHN1" s="134"/>
      <c r="EHO1" s="134"/>
      <c r="EHP1" s="134"/>
      <c r="EHQ1" s="134"/>
      <c r="EHR1" s="134"/>
      <c r="EHS1" s="134"/>
      <c r="EHT1" s="134"/>
      <c r="EHU1" s="134"/>
      <c r="EHV1" s="134"/>
      <c r="EHW1" s="134"/>
      <c r="EHX1" s="134"/>
      <c r="EHY1" s="134"/>
      <c r="EHZ1" s="134"/>
      <c r="EIA1" s="134"/>
      <c r="EIB1" s="134"/>
      <c r="EIC1" s="134"/>
      <c r="EID1" s="134"/>
      <c r="EIE1" s="134"/>
      <c r="EIF1" s="134"/>
      <c r="EIG1" s="134"/>
      <c r="EIH1" s="134"/>
      <c r="EII1" s="134"/>
      <c r="EIJ1" s="134"/>
      <c r="EIK1" s="134"/>
      <c r="EIL1" s="134"/>
      <c r="EIM1" s="134"/>
      <c r="EIN1" s="134"/>
      <c r="EIO1" s="134"/>
      <c r="EIP1" s="134"/>
      <c r="EIQ1" s="134"/>
      <c r="EIR1" s="134"/>
      <c r="EIS1" s="134"/>
      <c r="EIT1" s="134"/>
      <c r="EIU1" s="134"/>
      <c r="EIV1" s="134"/>
      <c r="EIW1" s="134"/>
      <c r="EIX1" s="134"/>
      <c r="EIY1" s="134"/>
      <c r="EIZ1" s="134"/>
      <c r="EJA1" s="134"/>
      <c r="EJB1" s="134"/>
      <c r="EJC1" s="134"/>
      <c r="EJD1" s="134"/>
      <c r="EJE1" s="134"/>
      <c r="EJF1" s="134"/>
      <c r="EJG1" s="134"/>
      <c r="EJH1" s="134"/>
      <c r="EJI1" s="134"/>
      <c r="EJJ1" s="134"/>
      <c r="EJK1" s="134"/>
      <c r="EJL1" s="134"/>
      <c r="EJM1" s="134"/>
      <c r="EJN1" s="134"/>
      <c r="EJO1" s="134"/>
      <c r="EJP1" s="134"/>
      <c r="EJQ1" s="134"/>
      <c r="EJR1" s="134"/>
      <c r="EJS1" s="134"/>
      <c r="EJT1" s="134"/>
      <c r="EJU1" s="134"/>
      <c r="EJV1" s="134"/>
      <c r="EJW1" s="134"/>
      <c r="EJX1" s="134"/>
      <c r="EJY1" s="134"/>
      <c r="EJZ1" s="134"/>
      <c r="EKA1" s="134"/>
      <c r="EKB1" s="134"/>
      <c r="EKC1" s="134"/>
      <c r="EKD1" s="134"/>
      <c r="EKE1" s="134"/>
      <c r="EKF1" s="134"/>
      <c r="EKG1" s="134"/>
      <c r="EKH1" s="134"/>
      <c r="EKI1" s="134"/>
      <c r="EKJ1" s="134"/>
      <c r="EKK1" s="134"/>
      <c r="EKL1" s="134"/>
      <c r="EKM1" s="134"/>
      <c r="EKN1" s="134"/>
      <c r="EKO1" s="134"/>
      <c r="EKP1" s="134"/>
      <c r="EKQ1" s="134"/>
      <c r="EKR1" s="134"/>
      <c r="EKS1" s="134"/>
      <c r="EKT1" s="134"/>
      <c r="EKU1" s="134"/>
      <c r="EKV1" s="134"/>
      <c r="EKW1" s="134"/>
      <c r="EKX1" s="134"/>
      <c r="EKY1" s="134"/>
      <c r="EKZ1" s="134"/>
      <c r="ELA1" s="134"/>
      <c r="ELB1" s="134"/>
      <c r="ELC1" s="134"/>
      <c r="ELD1" s="134"/>
      <c r="ELE1" s="134"/>
      <c r="ELF1" s="134"/>
      <c r="ELG1" s="134"/>
      <c r="ELH1" s="134"/>
      <c r="ELI1" s="134"/>
      <c r="ELJ1" s="134"/>
      <c r="ELK1" s="134"/>
      <c r="ELL1" s="134"/>
      <c r="ELM1" s="134"/>
      <c r="ELN1" s="134"/>
      <c r="ELO1" s="134"/>
      <c r="ELP1" s="134"/>
      <c r="ELQ1" s="134"/>
      <c r="ELR1" s="134"/>
      <c r="ELS1" s="134"/>
      <c r="ELT1" s="134"/>
      <c r="ELU1" s="134"/>
      <c r="ELV1" s="134"/>
      <c r="ELW1" s="134"/>
      <c r="ELX1" s="134"/>
      <c r="ELY1" s="134"/>
      <c r="ELZ1" s="134"/>
      <c r="EMA1" s="134"/>
      <c r="EMB1" s="134"/>
      <c r="EMC1" s="134"/>
      <c r="EMD1" s="134"/>
      <c r="EME1" s="134"/>
      <c r="EMF1" s="134"/>
      <c r="EMG1" s="134"/>
      <c r="EMH1" s="134"/>
      <c r="EMI1" s="134"/>
      <c r="EMJ1" s="134"/>
      <c r="EMK1" s="134"/>
      <c r="EML1" s="134"/>
      <c r="EMM1" s="134"/>
      <c r="EMN1" s="134"/>
      <c r="EMO1" s="134"/>
      <c r="EMP1" s="134"/>
      <c r="EMQ1" s="134"/>
      <c r="EMR1" s="134"/>
      <c r="EMS1" s="134"/>
      <c r="EMT1" s="134"/>
      <c r="EMU1" s="134"/>
      <c r="EMV1" s="134"/>
      <c r="EMW1" s="134"/>
      <c r="EMX1" s="134"/>
      <c r="EMY1" s="134"/>
      <c r="EMZ1" s="134"/>
      <c r="ENA1" s="134"/>
      <c r="ENB1" s="134"/>
      <c r="ENC1" s="134"/>
      <c r="END1" s="134"/>
      <c r="ENE1" s="134"/>
      <c r="ENF1" s="134"/>
      <c r="ENG1" s="134"/>
      <c r="ENH1" s="134"/>
      <c r="ENI1" s="134"/>
      <c r="ENJ1" s="134"/>
      <c r="ENK1" s="134"/>
      <c r="ENL1" s="134"/>
      <c r="ENM1" s="134"/>
      <c r="ENN1" s="134"/>
      <c r="ENO1" s="134"/>
      <c r="ENP1" s="134"/>
      <c r="ENQ1" s="134"/>
      <c r="ENR1" s="134"/>
      <c r="ENS1" s="134"/>
      <c r="ENT1" s="134"/>
      <c r="ENU1" s="134"/>
      <c r="ENV1" s="134"/>
      <c r="ENW1" s="134"/>
      <c r="ENX1" s="134"/>
      <c r="ENY1" s="134"/>
      <c r="ENZ1" s="134"/>
      <c r="EOA1" s="134"/>
      <c r="EOB1" s="134"/>
      <c r="EOC1" s="134"/>
      <c r="EOD1" s="134"/>
      <c r="EOE1" s="134"/>
      <c r="EOF1" s="134"/>
      <c r="EOG1" s="134"/>
      <c r="EOH1" s="134"/>
      <c r="EOI1" s="134"/>
      <c r="EOJ1" s="134"/>
      <c r="EOK1" s="134"/>
      <c r="EOL1" s="134"/>
      <c r="EOM1" s="134"/>
      <c r="EON1" s="134"/>
      <c r="EOO1" s="134"/>
      <c r="EOP1" s="134"/>
      <c r="EOQ1" s="134"/>
      <c r="EOR1" s="134"/>
      <c r="EOS1" s="134"/>
      <c r="EOT1" s="134"/>
      <c r="EOU1" s="134"/>
      <c r="EOV1" s="134"/>
      <c r="EOW1" s="134"/>
      <c r="EOX1" s="134"/>
      <c r="EOY1" s="134"/>
      <c r="EOZ1" s="134"/>
      <c r="EPA1" s="134"/>
      <c r="EPB1" s="134"/>
      <c r="EPC1" s="134"/>
      <c r="EPD1" s="134"/>
      <c r="EPE1" s="134"/>
      <c r="EPF1" s="134"/>
      <c r="EPG1" s="134"/>
      <c r="EPH1" s="134"/>
      <c r="EPI1" s="134"/>
      <c r="EPJ1" s="134"/>
      <c r="EPK1" s="134"/>
      <c r="EPL1" s="134"/>
      <c r="EPM1" s="134"/>
      <c r="EPN1" s="134"/>
      <c r="EPO1" s="134"/>
      <c r="EPP1" s="134"/>
      <c r="EPQ1" s="134"/>
      <c r="EPR1" s="134"/>
      <c r="EPS1" s="134"/>
      <c r="EPT1" s="134"/>
      <c r="EPU1" s="134"/>
      <c r="EPV1" s="134"/>
      <c r="EPW1" s="134"/>
      <c r="EPX1" s="134"/>
      <c r="EPY1" s="134"/>
      <c r="EPZ1" s="134"/>
      <c r="EQA1" s="134"/>
      <c r="EQB1" s="134"/>
      <c r="EQC1" s="134"/>
      <c r="EQD1" s="134"/>
      <c r="EQE1" s="134"/>
      <c r="EQF1" s="134"/>
      <c r="EQG1" s="134"/>
      <c r="EQH1" s="134"/>
      <c r="EQI1" s="134"/>
      <c r="EQJ1" s="134"/>
      <c r="EQK1" s="134"/>
      <c r="EQL1" s="134"/>
      <c r="EQM1" s="134"/>
      <c r="EQN1" s="134"/>
      <c r="EQO1" s="134"/>
      <c r="EQP1" s="134"/>
      <c r="EQQ1" s="134"/>
      <c r="EQR1" s="134"/>
      <c r="EQS1" s="134"/>
      <c r="EQT1" s="134"/>
      <c r="EQU1" s="134"/>
      <c r="EQV1" s="134"/>
      <c r="EQW1" s="134"/>
      <c r="EQX1" s="134"/>
      <c r="EQY1" s="134"/>
      <c r="EQZ1" s="134"/>
      <c r="ERA1" s="134"/>
      <c r="ERB1" s="134"/>
      <c r="ERC1" s="134"/>
      <c r="ERD1" s="134"/>
      <c r="ERE1" s="134"/>
      <c r="ERF1" s="134"/>
      <c r="ERG1" s="134"/>
      <c r="ERH1" s="134"/>
      <c r="ERI1" s="134"/>
      <c r="ERJ1" s="134"/>
      <c r="ERK1" s="134"/>
      <c r="ERL1" s="134"/>
      <c r="ERM1" s="134"/>
      <c r="ERN1" s="134"/>
      <c r="ERO1" s="134"/>
      <c r="ERP1" s="134"/>
      <c r="ERQ1" s="134"/>
      <c r="ERR1" s="134"/>
      <c r="ERS1" s="134"/>
      <c r="ERT1" s="134"/>
      <c r="ERU1" s="134"/>
      <c r="ERV1" s="134"/>
      <c r="ERW1" s="134"/>
      <c r="ERX1" s="134"/>
      <c r="ERY1" s="134"/>
      <c r="ERZ1" s="134"/>
      <c r="ESA1" s="134"/>
      <c r="ESB1" s="134"/>
      <c r="ESC1" s="134"/>
      <c r="ESD1" s="134"/>
      <c r="ESE1" s="134"/>
      <c r="ESF1" s="134"/>
      <c r="ESG1" s="134"/>
      <c r="ESH1" s="134"/>
      <c r="ESI1" s="134"/>
      <c r="ESJ1" s="134"/>
      <c r="ESK1" s="134"/>
      <c r="ESL1" s="134"/>
      <c r="ESM1" s="134"/>
      <c r="ESN1" s="134"/>
      <c r="ESO1" s="134"/>
      <c r="ESP1" s="134"/>
      <c r="ESQ1" s="134"/>
      <c r="ESR1" s="134"/>
      <c r="ESS1" s="134"/>
      <c r="EST1" s="134"/>
      <c r="ESU1" s="134"/>
      <c r="ESV1" s="134"/>
      <c r="ESW1" s="134"/>
      <c r="ESX1" s="134"/>
      <c r="ESY1" s="134"/>
      <c r="ESZ1" s="134"/>
      <c r="ETA1" s="134"/>
      <c r="ETB1" s="134"/>
      <c r="ETC1" s="134"/>
      <c r="ETD1" s="134"/>
      <c r="ETE1" s="134"/>
      <c r="ETF1" s="134"/>
      <c r="ETG1" s="134"/>
      <c r="ETH1" s="134"/>
      <c r="ETI1" s="134"/>
      <c r="ETJ1" s="134"/>
      <c r="ETK1" s="134"/>
      <c r="ETL1" s="134"/>
      <c r="ETM1" s="134"/>
      <c r="ETN1" s="134"/>
      <c r="ETO1" s="134"/>
      <c r="ETP1" s="134"/>
      <c r="ETQ1" s="134"/>
      <c r="ETR1" s="134"/>
      <c r="ETS1" s="134"/>
      <c r="ETT1" s="134"/>
      <c r="ETU1" s="134"/>
      <c r="ETV1" s="134"/>
      <c r="ETW1" s="134"/>
      <c r="ETX1" s="134"/>
      <c r="ETY1" s="134"/>
      <c r="ETZ1" s="134"/>
      <c r="EUA1" s="134"/>
      <c r="EUB1" s="134"/>
      <c r="EUC1" s="134"/>
      <c r="EUD1" s="134"/>
      <c r="EUE1" s="134"/>
      <c r="EUF1" s="134"/>
      <c r="EUG1" s="134"/>
      <c r="EUH1" s="134"/>
      <c r="EUI1" s="134"/>
      <c r="EUJ1" s="134"/>
      <c r="EUK1" s="134"/>
      <c r="EUL1" s="134"/>
      <c r="EUM1" s="134"/>
      <c r="EUN1" s="134"/>
      <c r="EUO1" s="134"/>
      <c r="EUP1" s="134"/>
      <c r="EUQ1" s="134"/>
      <c r="EUR1" s="134"/>
      <c r="EUS1" s="134"/>
      <c r="EUT1" s="134"/>
      <c r="EUU1" s="134"/>
      <c r="EUV1" s="134"/>
      <c r="EUW1" s="134"/>
      <c r="EUX1" s="134"/>
      <c r="EUY1" s="134"/>
      <c r="EUZ1" s="134"/>
      <c r="EVA1" s="134"/>
      <c r="EVB1" s="134"/>
      <c r="EVC1" s="134"/>
      <c r="EVD1" s="134"/>
      <c r="EVE1" s="134"/>
      <c r="EVF1" s="134"/>
      <c r="EVG1" s="134"/>
      <c r="EVH1" s="134"/>
      <c r="EVI1" s="134"/>
      <c r="EVJ1" s="134"/>
      <c r="EVK1" s="134"/>
      <c r="EVL1" s="134"/>
      <c r="EVM1" s="134"/>
      <c r="EVN1" s="134"/>
      <c r="EVO1" s="134"/>
      <c r="EVP1" s="134"/>
      <c r="EVQ1" s="134"/>
      <c r="EVR1" s="134"/>
      <c r="EVS1" s="134"/>
      <c r="EVT1" s="134"/>
      <c r="EVU1" s="134"/>
      <c r="EVV1" s="134"/>
      <c r="EVW1" s="134"/>
      <c r="EVX1" s="134"/>
      <c r="EVY1" s="134"/>
      <c r="EVZ1" s="134"/>
      <c r="EWA1" s="134"/>
      <c r="EWB1" s="134"/>
      <c r="EWC1" s="134"/>
      <c r="EWD1" s="134"/>
      <c r="EWE1" s="134"/>
      <c r="EWF1" s="134"/>
      <c r="EWG1" s="134"/>
      <c r="EWH1" s="134"/>
      <c r="EWI1" s="134"/>
      <c r="EWJ1" s="134"/>
      <c r="EWK1" s="134"/>
      <c r="EWL1" s="134"/>
      <c r="EWM1" s="134"/>
      <c r="EWN1" s="134"/>
      <c r="EWO1" s="134"/>
      <c r="EWP1" s="134"/>
      <c r="EWQ1" s="134"/>
      <c r="EWR1" s="134"/>
      <c r="EWS1" s="134"/>
      <c r="EWT1" s="134"/>
      <c r="EWU1" s="134"/>
      <c r="EWV1" s="134"/>
      <c r="EWW1" s="134"/>
      <c r="EWX1" s="134"/>
      <c r="EWY1" s="134"/>
      <c r="EWZ1" s="134"/>
      <c r="EXA1" s="134"/>
      <c r="EXB1" s="134"/>
      <c r="EXC1" s="134"/>
      <c r="EXD1" s="134"/>
      <c r="EXE1" s="134"/>
      <c r="EXF1" s="134"/>
      <c r="EXG1" s="134"/>
      <c r="EXH1" s="134"/>
      <c r="EXI1" s="134"/>
      <c r="EXJ1" s="134"/>
      <c r="EXK1" s="134"/>
      <c r="EXL1" s="134"/>
      <c r="EXM1" s="134"/>
      <c r="EXN1" s="134"/>
      <c r="EXO1" s="134"/>
      <c r="EXP1" s="134"/>
      <c r="EXQ1" s="134"/>
      <c r="EXR1" s="134"/>
      <c r="EXS1" s="134"/>
      <c r="EXT1" s="134"/>
      <c r="EXU1" s="134"/>
      <c r="EXV1" s="134"/>
      <c r="EXW1" s="134"/>
      <c r="EXX1" s="134"/>
      <c r="EXY1" s="134"/>
      <c r="EXZ1" s="134"/>
      <c r="EYA1" s="134"/>
      <c r="EYB1" s="134"/>
      <c r="EYC1" s="134"/>
      <c r="EYD1" s="134"/>
      <c r="EYE1" s="134"/>
      <c r="EYF1" s="134"/>
      <c r="EYG1" s="134"/>
      <c r="EYH1" s="134"/>
      <c r="EYI1" s="134"/>
      <c r="EYJ1" s="134"/>
      <c r="EYK1" s="134"/>
      <c r="EYL1" s="134"/>
      <c r="EYM1" s="134"/>
      <c r="EYN1" s="134"/>
      <c r="EYO1" s="134"/>
      <c r="EYP1" s="134"/>
      <c r="EYQ1" s="134"/>
      <c r="EYR1" s="134"/>
      <c r="EYS1" s="134"/>
      <c r="EYT1" s="134"/>
      <c r="EYU1" s="134"/>
      <c r="EYV1" s="134"/>
      <c r="EYW1" s="134"/>
      <c r="EYX1" s="134"/>
      <c r="EYY1" s="134"/>
      <c r="EYZ1" s="134"/>
      <c r="EZA1" s="134"/>
      <c r="EZB1" s="134"/>
      <c r="EZC1" s="134"/>
      <c r="EZD1" s="134"/>
      <c r="EZE1" s="134"/>
      <c r="EZF1" s="134"/>
      <c r="EZG1" s="134"/>
      <c r="EZH1" s="134"/>
      <c r="EZI1" s="134"/>
      <c r="EZJ1" s="134"/>
      <c r="EZK1" s="134"/>
      <c r="EZL1" s="134"/>
      <c r="EZM1" s="134"/>
      <c r="EZN1" s="134"/>
      <c r="EZO1" s="134"/>
      <c r="EZP1" s="134"/>
      <c r="EZQ1" s="134"/>
      <c r="EZR1" s="134"/>
      <c r="EZS1" s="134"/>
      <c r="EZT1" s="134"/>
      <c r="EZU1" s="134"/>
      <c r="EZV1" s="134"/>
      <c r="EZW1" s="134"/>
      <c r="EZX1" s="134"/>
      <c r="EZY1" s="134"/>
      <c r="EZZ1" s="134"/>
      <c r="FAA1" s="134"/>
      <c r="FAB1" s="134"/>
      <c r="FAC1" s="134"/>
      <c r="FAD1" s="134"/>
      <c r="FAE1" s="134"/>
      <c r="FAF1" s="134"/>
      <c r="FAG1" s="134"/>
      <c r="FAH1" s="134"/>
      <c r="FAI1" s="134"/>
      <c r="FAJ1" s="134"/>
      <c r="FAK1" s="134"/>
      <c r="FAL1" s="134"/>
      <c r="FAM1" s="134"/>
      <c r="FAN1" s="134"/>
      <c r="FAO1" s="134"/>
      <c r="FAP1" s="134"/>
      <c r="FAQ1" s="134"/>
      <c r="FAR1" s="134"/>
      <c r="FAS1" s="134"/>
      <c r="FAT1" s="134"/>
      <c r="FAU1" s="134"/>
      <c r="FAV1" s="134"/>
      <c r="FAW1" s="134"/>
      <c r="FAX1" s="134"/>
      <c r="FAY1" s="134"/>
      <c r="FAZ1" s="134"/>
      <c r="FBA1" s="134"/>
      <c r="FBB1" s="134"/>
      <c r="FBC1" s="134"/>
      <c r="FBD1" s="134"/>
      <c r="FBE1" s="134"/>
      <c r="FBF1" s="134"/>
      <c r="FBG1" s="134"/>
      <c r="FBH1" s="134"/>
      <c r="FBI1" s="134"/>
      <c r="FBJ1" s="134"/>
      <c r="FBK1" s="134"/>
      <c r="FBL1" s="134"/>
      <c r="FBM1" s="134"/>
      <c r="FBN1" s="134"/>
      <c r="FBO1" s="134"/>
      <c r="FBP1" s="134"/>
      <c r="FBQ1" s="134"/>
      <c r="FBR1" s="134"/>
      <c r="FBS1" s="134"/>
      <c r="FBT1" s="134"/>
      <c r="FBU1" s="134"/>
      <c r="FBV1" s="134"/>
      <c r="FBW1" s="134"/>
      <c r="FBX1" s="134"/>
      <c r="FBY1" s="134"/>
      <c r="FBZ1" s="134"/>
      <c r="FCA1" s="134"/>
      <c r="FCB1" s="134"/>
      <c r="FCC1" s="134"/>
      <c r="FCD1" s="134"/>
      <c r="FCE1" s="134"/>
      <c r="FCF1" s="134"/>
      <c r="FCG1" s="134"/>
      <c r="FCH1" s="134"/>
      <c r="FCI1" s="134"/>
      <c r="FCJ1" s="134"/>
      <c r="FCK1" s="134"/>
      <c r="FCL1" s="134"/>
      <c r="FCM1" s="134"/>
      <c r="FCN1" s="134"/>
      <c r="FCO1" s="134"/>
      <c r="FCP1" s="134"/>
      <c r="FCQ1" s="134"/>
      <c r="FCR1" s="134"/>
      <c r="FCS1" s="134"/>
      <c r="FCT1" s="134"/>
      <c r="FCU1" s="134"/>
      <c r="FCV1" s="134"/>
      <c r="FCW1" s="134"/>
      <c r="FCX1" s="134"/>
      <c r="FCY1" s="134"/>
      <c r="FCZ1" s="134"/>
      <c r="FDA1" s="134"/>
      <c r="FDB1" s="134"/>
      <c r="FDC1" s="134"/>
      <c r="FDD1" s="134"/>
      <c r="FDE1" s="134"/>
      <c r="FDF1" s="134"/>
      <c r="FDG1" s="134"/>
      <c r="FDH1" s="134"/>
      <c r="FDI1" s="134"/>
      <c r="FDJ1" s="134"/>
      <c r="FDK1" s="134"/>
      <c r="FDL1" s="134"/>
      <c r="FDM1" s="134"/>
      <c r="FDN1" s="134"/>
      <c r="FDO1" s="134"/>
      <c r="FDP1" s="134"/>
      <c r="FDQ1" s="134"/>
      <c r="FDR1" s="134"/>
      <c r="FDS1" s="134"/>
      <c r="FDT1" s="134"/>
      <c r="FDU1" s="134"/>
      <c r="FDV1" s="134"/>
      <c r="FDW1" s="134"/>
      <c r="FDX1" s="134"/>
      <c r="FDY1" s="134"/>
      <c r="FDZ1" s="134"/>
      <c r="FEA1" s="134"/>
      <c r="FEB1" s="134"/>
      <c r="FEC1" s="134"/>
      <c r="FED1" s="134"/>
      <c r="FEE1" s="134"/>
      <c r="FEF1" s="134"/>
      <c r="FEG1" s="134"/>
      <c r="FEH1" s="134"/>
      <c r="FEI1" s="134"/>
      <c r="FEJ1" s="134"/>
      <c r="FEK1" s="134"/>
      <c r="FEL1" s="134"/>
      <c r="FEM1" s="134"/>
      <c r="FEN1" s="134"/>
      <c r="FEO1" s="134"/>
      <c r="FEP1" s="134"/>
      <c r="FEQ1" s="134"/>
      <c r="FER1" s="134"/>
      <c r="FES1" s="134"/>
      <c r="FET1" s="134"/>
      <c r="FEU1" s="134"/>
      <c r="FEV1" s="134"/>
      <c r="FEW1" s="134"/>
      <c r="FEX1" s="134"/>
      <c r="FEY1" s="134"/>
      <c r="FEZ1" s="134"/>
      <c r="FFA1" s="134"/>
      <c r="FFB1" s="134"/>
      <c r="FFC1" s="134"/>
      <c r="FFD1" s="134"/>
      <c r="FFE1" s="134"/>
      <c r="FFF1" s="134"/>
      <c r="FFG1" s="134"/>
      <c r="FFH1" s="134"/>
      <c r="FFI1" s="134"/>
      <c r="FFJ1" s="134"/>
      <c r="FFK1" s="134"/>
      <c r="FFL1" s="134"/>
      <c r="FFM1" s="134"/>
      <c r="FFN1" s="134"/>
      <c r="FFO1" s="134"/>
      <c r="FFP1" s="134"/>
      <c r="FFQ1" s="134"/>
      <c r="FFR1" s="134"/>
      <c r="FFS1" s="134"/>
      <c r="FFT1" s="134"/>
      <c r="FFU1" s="134"/>
      <c r="FFV1" s="134"/>
      <c r="FFW1" s="134"/>
      <c r="FFX1" s="134"/>
      <c r="FFY1" s="134"/>
      <c r="FFZ1" s="134"/>
      <c r="FGA1" s="134"/>
      <c r="FGB1" s="134"/>
      <c r="FGC1" s="134"/>
      <c r="FGD1" s="134"/>
      <c r="FGE1" s="134"/>
      <c r="FGF1" s="134"/>
      <c r="FGG1" s="134"/>
      <c r="FGH1" s="134"/>
      <c r="FGI1" s="134"/>
      <c r="FGJ1" s="134"/>
      <c r="FGK1" s="134"/>
      <c r="FGL1" s="134"/>
      <c r="FGM1" s="134"/>
      <c r="FGN1" s="134"/>
      <c r="FGO1" s="134"/>
      <c r="FGP1" s="134"/>
      <c r="FGQ1" s="134"/>
      <c r="FGR1" s="134"/>
      <c r="FGS1" s="134"/>
      <c r="FGT1" s="134"/>
      <c r="FGU1" s="134"/>
      <c r="FGV1" s="134"/>
      <c r="FGW1" s="134"/>
      <c r="FGX1" s="134"/>
      <c r="FGY1" s="134"/>
      <c r="FGZ1" s="134"/>
      <c r="FHA1" s="134"/>
      <c r="FHB1" s="134"/>
      <c r="FHC1" s="134"/>
      <c r="FHD1" s="134"/>
      <c r="FHE1" s="134"/>
      <c r="FHF1" s="134"/>
      <c r="FHG1" s="134"/>
      <c r="FHH1" s="134"/>
      <c r="FHI1" s="134"/>
      <c r="FHJ1" s="134"/>
      <c r="FHK1" s="134"/>
      <c r="FHL1" s="134"/>
      <c r="FHM1" s="134"/>
      <c r="FHN1" s="134"/>
      <c r="FHO1" s="134"/>
      <c r="FHP1" s="134"/>
      <c r="FHQ1" s="134"/>
      <c r="FHR1" s="134"/>
      <c r="FHS1" s="134"/>
      <c r="FHT1" s="134"/>
      <c r="FHU1" s="134"/>
      <c r="FHV1" s="134"/>
      <c r="FHW1" s="134"/>
      <c r="FHX1" s="134"/>
      <c r="FHY1" s="134"/>
      <c r="FHZ1" s="134"/>
      <c r="FIA1" s="134"/>
      <c r="FIB1" s="134"/>
      <c r="FIC1" s="134"/>
      <c r="FID1" s="134"/>
      <c r="FIE1" s="134"/>
      <c r="FIF1" s="134"/>
      <c r="FIG1" s="134"/>
      <c r="FIH1" s="134"/>
      <c r="FII1" s="134"/>
      <c r="FIJ1" s="134"/>
      <c r="FIK1" s="134"/>
      <c r="FIL1" s="134"/>
      <c r="FIM1" s="134"/>
      <c r="FIN1" s="134"/>
      <c r="FIO1" s="134"/>
      <c r="FIP1" s="134"/>
      <c r="FIQ1" s="134"/>
      <c r="FIR1" s="134"/>
      <c r="FIS1" s="134"/>
      <c r="FIT1" s="134"/>
      <c r="FIU1" s="134"/>
      <c r="FIV1" s="134"/>
      <c r="FIW1" s="134"/>
      <c r="FIX1" s="134"/>
      <c r="FIY1" s="134"/>
      <c r="FIZ1" s="134"/>
      <c r="FJA1" s="134"/>
      <c r="FJB1" s="134"/>
      <c r="FJC1" s="134"/>
      <c r="FJD1" s="134"/>
      <c r="FJE1" s="134"/>
      <c r="FJF1" s="134"/>
      <c r="FJG1" s="134"/>
      <c r="FJH1" s="134"/>
      <c r="FJI1" s="134"/>
      <c r="FJJ1" s="134"/>
      <c r="FJK1" s="134"/>
      <c r="FJL1" s="134"/>
      <c r="FJM1" s="134"/>
      <c r="FJN1" s="134"/>
      <c r="FJO1" s="134"/>
      <c r="FJP1" s="134"/>
      <c r="FJQ1" s="134"/>
      <c r="FJR1" s="134"/>
      <c r="FJS1" s="134"/>
      <c r="FJT1" s="134"/>
      <c r="FJU1" s="134"/>
      <c r="FJV1" s="134"/>
      <c r="FJW1" s="134"/>
      <c r="FJX1" s="134"/>
      <c r="FJY1" s="134"/>
      <c r="FJZ1" s="134"/>
      <c r="FKA1" s="134"/>
      <c r="FKB1" s="134"/>
      <c r="FKC1" s="134"/>
      <c r="FKD1" s="134"/>
      <c r="FKE1" s="134"/>
      <c r="FKF1" s="134"/>
      <c r="FKG1" s="134"/>
      <c r="FKH1" s="134"/>
      <c r="FKI1" s="134"/>
      <c r="FKJ1" s="134"/>
      <c r="FKK1" s="134"/>
      <c r="FKL1" s="134"/>
      <c r="FKM1" s="134"/>
      <c r="FKN1" s="134"/>
      <c r="FKO1" s="134"/>
      <c r="FKP1" s="134"/>
      <c r="FKQ1" s="134"/>
      <c r="FKR1" s="134"/>
      <c r="FKS1" s="134"/>
      <c r="FKT1" s="134"/>
      <c r="FKU1" s="134"/>
      <c r="FKV1" s="134"/>
      <c r="FKW1" s="134"/>
      <c r="FKX1" s="134"/>
      <c r="FKY1" s="134"/>
      <c r="FKZ1" s="134"/>
      <c r="FLA1" s="134"/>
      <c r="FLB1" s="134"/>
      <c r="FLC1" s="134"/>
      <c r="FLD1" s="134"/>
      <c r="FLE1" s="134"/>
      <c r="FLF1" s="134"/>
      <c r="FLG1" s="134"/>
      <c r="FLH1" s="134"/>
      <c r="FLI1" s="134"/>
      <c r="FLJ1" s="134"/>
      <c r="FLK1" s="134"/>
      <c r="FLL1" s="134"/>
      <c r="FLM1" s="134"/>
      <c r="FLN1" s="134"/>
      <c r="FLO1" s="134"/>
      <c r="FLP1" s="134"/>
      <c r="FLQ1" s="134"/>
      <c r="FLR1" s="134"/>
      <c r="FLS1" s="134"/>
      <c r="FLT1" s="134"/>
      <c r="FLU1" s="134"/>
      <c r="FLV1" s="134"/>
      <c r="FLW1" s="134"/>
      <c r="FLX1" s="134"/>
      <c r="FLY1" s="134"/>
      <c r="FLZ1" s="134"/>
      <c r="FMA1" s="134"/>
      <c r="FMB1" s="134"/>
      <c r="FMC1" s="134"/>
      <c r="FMD1" s="134"/>
      <c r="FME1" s="134"/>
      <c r="FMF1" s="134"/>
      <c r="FMG1" s="134"/>
      <c r="FMH1" s="134"/>
      <c r="FMI1" s="134"/>
      <c r="FMJ1" s="134"/>
      <c r="FMK1" s="134"/>
      <c r="FML1" s="134"/>
      <c r="FMM1" s="134"/>
      <c r="FMN1" s="134"/>
      <c r="FMO1" s="134"/>
      <c r="FMP1" s="134"/>
      <c r="FMQ1" s="134"/>
      <c r="FMR1" s="134"/>
      <c r="FMS1" s="134"/>
      <c r="FMT1" s="134"/>
      <c r="FMU1" s="134"/>
      <c r="FMV1" s="134"/>
      <c r="FMW1" s="134"/>
      <c r="FMX1" s="134"/>
      <c r="FMY1" s="134"/>
      <c r="FMZ1" s="134"/>
      <c r="FNA1" s="134"/>
      <c r="FNB1" s="134"/>
      <c r="FNC1" s="134"/>
      <c r="FND1" s="134"/>
      <c r="FNE1" s="134"/>
      <c r="FNF1" s="134"/>
      <c r="FNG1" s="134"/>
      <c r="FNH1" s="134"/>
      <c r="FNI1" s="134"/>
      <c r="FNJ1" s="134"/>
      <c r="FNK1" s="134"/>
      <c r="FNL1" s="134"/>
      <c r="FNM1" s="134"/>
      <c r="FNN1" s="134"/>
      <c r="FNO1" s="134"/>
      <c r="FNP1" s="134"/>
      <c r="FNQ1" s="134"/>
      <c r="FNR1" s="134"/>
      <c r="FNS1" s="134"/>
      <c r="FNT1" s="134"/>
      <c r="FNU1" s="134"/>
      <c r="FNV1" s="134"/>
      <c r="FNW1" s="134"/>
      <c r="FNX1" s="134"/>
      <c r="FNY1" s="134"/>
      <c r="FNZ1" s="134"/>
      <c r="FOA1" s="134"/>
      <c r="FOB1" s="134"/>
      <c r="FOC1" s="134"/>
      <c r="FOD1" s="134"/>
      <c r="FOE1" s="134"/>
      <c r="FOF1" s="134"/>
      <c r="FOG1" s="134"/>
      <c r="FOH1" s="134"/>
      <c r="FOI1" s="134"/>
      <c r="FOJ1" s="134"/>
      <c r="FOK1" s="134"/>
      <c r="FOL1" s="134"/>
      <c r="FOM1" s="134"/>
      <c r="FON1" s="134"/>
      <c r="FOO1" s="134"/>
      <c r="FOP1" s="134"/>
      <c r="FOQ1" s="134"/>
      <c r="FOR1" s="134"/>
      <c r="FOS1" s="134"/>
      <c r="FOT1" s="134"/>
      <c r="FOU1" s="134"/>
      <c r="FOV1" s="134"/>
      <c r="FOW1" s="134"/>
      <c r="FOX1" s="134"/>
      <c r="FOY1" s="134"/>
      <c r="FOZ1" s="134"/>
      <c r="FPA1" s="134"/>
      <c r="FPB1" s="134"/>
      <c r="FPC1" s="134"/>
      <c r="FPD1" s="134"/>
      <c r="FPE1" s="134"/>
      <c r="FPF1" s="134"/>
      <c r="FPG1" s="134"/>
      <c r="FPH1" s="134"/>
      <c r="FPI1" s="134"/>
      <c r="FPJ1" s="134"/>
      <c r="FPK1" s="134"/>
      <c r="FPL1" s="134"/>
      <c r="FPM1" s="134"/>
      <c r="FPN1" s="134"/>
      <c r="FPO1" s="134"/>
      <c r="FPP1" s="134"/>
      <c r="FPQ1" s="134"/>
      <c r="FPR1" s="134"/>
      <c r="FPS1" s="134"/>
      <c r="FPT1" s="134"/>
      <c r="FPU1" s="134"/>
      <c r="FPV1" s="134"/>
      <c r="FPW1" s="134"/>
      <c r="FPX1" s="134"/>
      <c r="FPY1" s="134"/>
      <c r="FPZ1" s="134"/>
      <c r="FQA1" s="134"/>
      <c r="FQB1" s="134"/>
      <c r="FQC1" s="134"/>
      <c r="FQD1" s="134"/>
      <c r="FQE1" s="134"/>
      <c r="FQF1" s="134"/>
      <c r="FQG1" s="134"/>
      <c r="FQH1" s="134"/>
      <c r="FQI1" s="134"/>
      <c r="FQJ1" s="134"/>
      <c r="FQK1" s="134"/>
      <c r="FQL1" s="134"/>
      <c r="FQM1" s="134"/>
      <c r="FQN1" s="134"/>
      <c r="FQO1" s="134"/>
      <c r="FQP1" s="134"/>
      <c r="FQQ1" s="134"/>
      <c r="FQR1" s="134"/>
      <c r="FQS1" s="134"/>
      <c r="FQT1" s="134"/>
      <c r="FQU1" s="134"/>
      <c r="FQV1" s="134"/>
      <c r="FQW1" s="134"/>
      <c r="FQX1" s="134"/>
      <c r="FQY1" s="134"/>
      <c r="FQZ1" s="134"/>
      <c r="FRA1" s="134"/>
      <c r="FRB1" s="134"/>
      <c r="FRC1" s="134"/>
      <c r="FRD1" s="134"/>
      <c r="FRE1" s="134"/>
      <c r="FRF1" s="134"/>
      <c r="FRG1" s="134"/>
      <c r="FRH1" s="134"/>
      <c r="FRI1" s="134"/>
      <c r="FRJ1" s="134"/>
      <c r="FRK1" s="134"/>
      <c r="FRL1" s="134"/>
      <c r="FRM1" s="134"/>
      <c r="FRN1" s="134"/>
      <c r="FRO1" s="134"/>
      <c r="FRP1" s="134"/>
      <c r="FRQ1" s="134"/>
      <c r="FRR1" s="134"/>
      <c r="FRS1" s="134"/>
      <c r="FRT1" s="134"/>
      <c r="FRU1" s="134"/>
      <c r="FRV1" s="134"/>
      <c r="FRW1" s="134"/>
      <c r="FRX1" s="134"/>
      <c r="FRY1" s="134"/>
      <c r="FRZ1" s="134"/>
      <c r="FSA1" s="134"/>
      <c r="FSB1" s="134"/>
      <c r="FSC1" s="134"/>
      <c r="FSD1" s="134"/>
      <c r="FSE1" s="134"/>
      <c r="FSF1" s="134"/>
      <c r="FSG1" s="134"/>
      <c r="FSH1" s="134"/>
      <c r="FSI1" s="134"/>
      <c r="FSJ1" s="134"/>
      <c r="FSK1" s="134"/>
      <c r="FSL1" s="134"/>
      <c r="FSM1" s="134"/>
      <c r="FSN1" s="134"/>
      <c r="FSO1" s="134"/>
      <c r="FSP1" s="134"/>
      <c r="FSQ1" s="134"/>
      <c r="FSR1" s="134"/>
      <c r="FSS1" s="134"/>
      <c r="FST1" s="134"/>
      <c r="FSU1" s="134"/>
      <c r="FSV1" s="134"/>
      <c r="FSW1" s="134"/>
      <c r="FSX1" s="134"/>
      <c r="FSY1" s="134"/>
      <c r="FSZ1" s="134"/>
      <c r="FTA1" s="134"/>
      <c r="FTB1" s="134"/>
      <c r="FTC1" s="134"/>
      <c r="FTD1" s="134"/>
      <c r="FTE1" s="134"/>
      <c r="FTF1" s="134"/>
      <c r="FTG1" s="134"/>
      <c r="FTH1" s="134"/>
      <c r="FTI1" s="134"/>
      <c r="FTJ1" s="134"/>
      <c r="FTK1" s="134"/>
      <c r="FTL1" s="134"/>
      <c r="FTM1" s="134"/>
      <c r="FTN1" s="134"/>
      <c r="FTO1" s="134"/>
      <c r="FTP1" s="134"/>
      <c r="FTQ1" s="134"/>
      <c r="FTR1" s="134"/>
      <c r="FTS1" s="134"/>
      <c r="FTT1" s="134"/>
      <c r="FTU1" s="134"/>
      <c r="FTV1" s="134"/>
      <c r="FTW1" s="134"/>
      <c r="FTX1" s="134"/>
      <c r="FTY1" s="134"/>
      <c r="FTZ1" s="134"/>
      <c r="FUA1" s="134"/>
      <c r="FUB1" s="134"/>
      <c r="FUC1" s="134"/>
      <c r="FUD1" s="134"/>
      <c r="FUE1" s="134"/>
      <c r="FUF1" s="134"/>
      <c r="FUG1" s="134"/>
      <c r="FUH1" s="134"/>
      <c r="FUI1" s="134"/>
      <c r="FUJ1" s="134"/>
      <c r="FUK1" s="134"/>
      <c r="FUL1" s="134"/>
      <c r="FUM1" s="134"/>
      <c r="FUN1" s="134"/>
      <c r="FUO1" s="134"/>
      <c r="FUP1" s="134"/>
      <c r="FUQ1" s="134"/>
      <c r="FUR1" s="134"/>
      <c r="FUS1" s="134"/>
      <c r="FUT1" s="134"/>
      <c r="FUU1" s="134"/>
      <c r="FUV1" s="134"/>
      <c r="FUW1" s="134"/>
      <c r="FUX1" s="134"/>
      <c r="FUY1" s="134"/>
      <c r="FUZ1" s="134"/>
      <c r="FVA1" s="134"/>
      <c r="FVB1" s="134"/>
      <c r="FVC1" s="134"/>
      <c r="FVD1" s="134"/>
      <c r="FVE1" s="134"/>
      <c r="FVF1" s="134"/>
      <c r="FVG1" s="134"/>
      <c r="FVH1" s="134"/>
      <c r="FVI1" s="134"/>
      <c r="FVJ1" s="134"/>
      <c r="FVK1" s="134"/>
      <c r="FVL1" s="134"/>
      <c r="FVM1" s="134"/>
      <c r="FVN1" s="134"/>
      <c r="FVO1" s="134"/>
      <c r="FVP1" s="134"/>
      <c r="FVQ1" s="134"/>
      <c r="FVR1" s="134"/>
      <c r="FVS1" s="134"/>
      <c r="FVT1" s="134"/>
      <c r="FVU1" s="134"/>
      <c r="FVV1" s="134"/>
      <c r="FVW1" s="134"/>
      <c r="FVX1" s="134"/>
      <c r="FVY1" s="134"/>
      <c r="FVZ1" s="134"/>
      <c r="FWA1" s="134"/>
      <c r="FWB1" s="134"/>
      <c r="FWC1" s="134"/>
      <c r="FWD1" s="134"/>
      <c r="FWE1" s="134"/>
      <c r="FWF1" s="134"/>
      <c r="FWG1" s="134"/>
      <c r="FWH1" s="134"/>
      <c r="FWI1" s="134"/>
      <c r="FWJ1" s="134"/>
      <c r="FWK1" s="134"/>
      <c r="FWL1" s="134"/>
      <c r="FWM1" s="134"/>
      <c r="FWN1" s="134"/>
      <c r="FWO1" s="134"/>
      <c r="FWP1" s="134"/>
      <c r="FWQ1" s="134"/>
      <c r="FWR1" s="134"/>
      <c r="FWS1" s="134"/>
      <c r="FWT1" s="134"/>
      <c r="FWU1" s="134"/>
      <c r="FWV1" s="134"/>
      <c r="FWW1" s="134"/>
      <c r="FWX1" s="134"/>
      <c r="FWY1" s="134"/>
      <c r="FWZ1" s="134"/>
      <c r="FXA1" s="134"/>
      <c r="FXB1" s="134"/>
      <c r="FXC1" s="134"/>
      <c r="FXD1" s="134"/>
      <c r="FXE1" s="134"/>
      <c r="FXF1" s="134"/>
      <c r="FXG1" s="134"/>
      <c r="FXH1" s="134"/>
      <c r="FXI1" s="134"/>
      <c r="FXJ1" s="134"/>
      <c r="FXK1" s="134"/>
      <c r="FXL1" s="134"/>
      <c r="FXM1" s="134"/>
      <c r="FXN1" s="134"/>
      <c r="FXO1" s="134"/>
      <c r="FXP1" s="134"/>
      <c r="FXQ1" s="134"/>
      <c r="FXR1" s="134"/>
      <c r="FXS1" s="134"/>
      <c r="FXT1" s="134"/>
      <c r="FXU1" s="134"/>
      <c r="FXV1" s="134"/>
      <c r="FXW1" s="134"/>
      <c r="FXX1" s="134"/>
      <c r="FXY1" s="134"/>
      <c r="FXZ1" s="134"/>
      <c r="FYA1" s="134"/>
      <c r="FYB1" s="134"/>
      <c r="FYC1" s="134"/>
      <c r="FYD1" s="134"/>
      <c r="FYE1" s="134"/>
      <c r="FYF1" s="134"/>
      <c r="FYG1" s="134"/>
      <c r="FYH1" s="134"/>
      <c r="FYI1" s="134"/>
      <c r="FYJ1" s="134"/>
      <c r="FYK1" s="134"/>
      <c r="FYL1" s="134"/>
      <c r="FYM1" s="134"/>
      <c r="FYN1" s="134"/>
      <c r="FYO1" s="134"/>
      <c r="FYP1" s="134"/>
      <c r="FYQ1" s="134"/>
      <c r="FYR1" s="134"/>
      <c r="FYS1" s="134"/>
      <c r="FYT1" s="134"/>
      <c r="FYU1" s="134"/>
      <c r="FYV1" s="134"/>
      <c r="FYW1" s="134"/>
      <c r="FYX1" s="134"/>
      <c r="FYY1" s="134"/>
      <c r="FYZ1" s="134"/>
      <c r="FZA1" s="134"/>
      <c r="FZB1" s="134"/>
      <c r="FZC1" s="134"/>
      <c r="FZD1" s="134"/>
      <c r="FZE1" s="134"/>
      <c r="FZF1" s="134"/>
      <c r="FZG1" s="134"/>
      <c r="FZH1" s="134"/>
      <c r="FZI1" s="134"/>
      <c r="FZJ1" s="134"/>
      <c r="FZK1" s="134"/>
      <c r="FZL1" s="134"/>
      <c r="FZM1" s="134"/>
      <c r="FZN1" s="134"/>
      <c r="FZO1" s="134"/>
      <c r="FZP1" s="134"/>
      <c r="FZQ1" s="134"/>
      <c r="FZR1" s="134"/>
      <c r="FZS1" s="134"/>
      <c r="FZT1" s="134"/>
      <c r="FZU1" s="134"/>
      <c r="FZV1" s="134"/>
      <c r="FZW1" s="134"/>
      <c r="FZX1" s="134"/>
      <c r="FZY1" s="134"/>
      <c r="FZZ1" s="134"/>
      <c r="GAA1" s="134"/>
      <c r="GAB1" s="134"/>
      <c r="GAC1" s="134"/>
      <c r="GAD1" s="134"/>
      <c r="GAE1" s="134"/>
      <c r="GAF1" s="134"/>
      <c r="GAG1" s="134"/>
      <c r="GAH1" s="134"/>
      <c r="GAI1" s="134"/>
      <c r="GAJ1" s="134"/>
      <c r="GAK1" s="134"/>
      <c r="GAL1" s="134"/>
      <c r="GAM1" s="134"/>
      <c r="GAN1" s="134"/>
      <c r="GAO1" s="134"/>
      <c r="GAP1" s="134"/>
      <c r="GAQ1" s="134"/>
      <c r="GAR1" s="134"/>
      <c r="GAS1" s="134"/>
      <c r="GAT1" s="134"/>
      <c r="GAU1" s="134"/>
      <c r="GAV1" s="134"/>
      <c r="GAW1" s="134"/>
      <c r="GAX1" s="134"/>
      <c r="GAY1" s="134"/>
      <c r="GAZ1" s="134"/>
      <c r="GBA1" s="134"/>
      <c r="GBB1" s="134"/>
      <c r="GBC1" s="134"/>
      <c r="GBD1" s="134"/>
      <c r="GBE1" s="134"/>
      <c r="GBF1" s="134"/>
      <c r="GBG1" s="134"/>
      <c r="GBH1" s="134"/>
      <c r="GBI1" s="134"/>
      <c r="GBJ1" s="134"/>
      <c r="GBK1" s="134"/>
      <c r="GBL1" s="134"/>
      <c r="GBM1" s="134"/>
      <c r="GBN1" s="134"/>
      <c r="GBO1" s="134"/>
      <c r="GBP1" s="134"/>
      <c r="GBQ1" s="134"/>
      <c r="GBR1" s="134"/>
      <c r="GBS1" s="134"/>
      <c r="GBT1" s="134"/>
      <c r="GBU1" s="134"/>
      <c r="GBV1" s="134"/>
      <c r="GBW1" s="134"/>
      <c r="GBX1" s="134"/>
      <c r="GBY1" s="134"/>
      <c r="GBZ1" s="134"/>
      <c r="GCA1" s="134"/>
      <c r="GCB1" s="134"/>
      <c r="GCC1" s="134"/>
      <c r="GCD1" s="134"/>
      <c r="GCE1" s="134"/>
      <c r="GCF1" s="134"/>
      <c r="GCG1" s="134"/>
      <c r="GCH1" s="134"/>
      <c r="GCI1" s="134"/>
      <c r="GCJ1" s="134"/>
      <c r="GCK1" s="134"/>
      <c r="GCL1" s="134"/>
      <c r="GCM1" s="134"/>
      <c r="GCN1" s="134"/>
      <c r="GCO1" s="134"/>
      <c r="GCP1" s="134"/>
      <c r="GCQ1" s="134"/>
      <c r="GCR1" s="134"/>
      <c r="GCS1" s="134"/>
      <c r="GCT1" s="134"/>
      <c r="GCU1" s="134"/>
      <c r="GCV1" s="134"/>
      <c r="GCW1" s="134"/>
      <c r="GCX1" s="134"/>
      <c r="GCY1" s="134"/>
      <c r="GCZ1" s="134"/>
      <c r="GDA1" s="134"/>
      <c r="GDB1" s="134"/>
      <c r="GDC1" s="134"/>
      <c r="GDD1" s="134"/>
      <c r="GDE1" s="134"/>
      <c r="GDF1" s="134"/>
      <c r="GDG1" s="134"/>
      <c r="GDH1" s="134"/>
      <c r="GDI1" s="134"/>
      <c r="GDJ1" s="134"/>
      <c r="GDK1" s="134"/>
      <c r="GDL1" s="134"/>
      <c r="GDM1" s="134"/>
      <c r="GDN1" s="134"/>
      <c r="GDO1" s="134"/>
      <c r="GDP1" s="134"/>
      <c r="GDQ1" s="134"/>
      <c r="GDR1" s="134"/>
      <c r="GDS1" s="134"/>
      <c r="GDT1" s="134"/>
      <c r="GDU1" s="134"/>
      <c r="GDV1" s="134"/>
      <c r="GDW1" s="134"/>
      <c r="GDX1" s="134"/>
      <c r="GDY1" s="134"/>
      <c r="GDZ1" s="134"/>
      <c r="GEA1" s="134"/>
      <c r="GEB1" s="134"/>
      <c r="GEC1" s="134"/>
      <c r="GED1" s="134"/>
      <c r="GEE1" s="134"/>
      <c r="GEF1" s="134"/>
      <c r="GEG1" s="134"/>
      <c r="GEH1" s="134"/>
      <c r="GEI1" s="134"/>
      <c r="GEJ1" s="134"/>
      <c r="GEK1" s="134"/>
      <c r="GEL1" s="134"/>
      <c r="GEM1" s="134"/>
      <c r="GEN1" s="134"/>
      <c r="GEO1" s="134"/>
      <c r="GEP1" s="134"/>
      <c r="GEQ1" s="134"/>
      <c r="GER1" s="134"/>
      <c r="GES1" s="134"/>
      <c r="GET1" s="134"/>
      <c r="GEU1" s="134"/>
      <c r="GEV1" s="134"/>
      <c r="GEW1" s="134"/>
      <c r="GEX1" s="134"/>
      <c r="GEY1" s="134"/>
      <c r="GEZ1" s="134"/>
      <c r="GFA1" s="134"/>
      <c r="GFB1" s="134"/>
      <c r="GFC1" s="134"/>
      <c r="GFD1" s="134"/>
      <c r="GFE1" s="134"/>
      <c r="GFF1" s="134"/>
      <c r="GFG1" s="134"/>
      <c r="GFH1" s="134"/>
      <c r="GFI1" s="134"/>
      <c r="GFJ1" s="134"/>
      <c r="GFK1" s="134"/>
      <c r="GFL1" s="134"/>
      <c r="GFM1" s="134"/>
      <c r="GFN1" s="134"/>
      <c r="GFO1" s="134"/>
      <c r="GFP1" s="134"/>
      <c r="GFQ1" s="134"/>
      <c r="GFR1" s="134"/>
      <c r="GFS1" s="134"/>
      <c r="GFT1" s="134"/>
      <c r="GFU1" s="134"/>
      <c r="GFV1" s="134"/>
      <c r="GFW1" s="134"/>
      <c r="GFX1" s="134"/>
      <c r="GFY1" s="134"/>
      <c r="GFZ1" s="134"/>
      <c r="GGA1" s="134"/>
      <c r="GGB1" s="134"/>
      <c r="GGC1" s="134"/>
      <c r="GGD1" s="134"/>
      <c r="GGE1" s="134"/>
      <c r="GGF1" s="134"/>
      <c r="GGG1" s="134"/>
      <c r="GGH1" s="134"/>
      <c r="GGI1" s="134"/>
      <c r="GGJ1" s="134"/>
      <c r="GGK1" s="134"/>
      <c r="GGL1" s="134"/>
      <c r="GGM1" s="134"/>
      <c r="GGN1" s="134"/>
      <c r="GGO1" s="134"/>
      <c r="GGP1" s="134"/>
      <c r="GGQ1" s="134"/>
      <c r="GGR1" s="134"/>
      <c r="GGS1" s="134"/>
      <c r="GGT1" s="134"/>
      <c r="GGU1" s="134"/>
      <c r="GGV1" s="134"/>
      <c r="GGW1" s="134"/>
      <c r="GGX1" s="134"/>
      <c r="GGY1" s="134"/>
      <c r="GGZ1" s="134"/>
      <c r="GHA1" s="134"/>
      <c r="GHB1" s="134"/>
      <c r="GHC1" s="134"/>
      <c r="GHD1" s="134"/>
      <c r="GHE1" s="134"/>
      <c r="GHF1" s="134"/>
      <c r="GHG1" s="134"/>
      <c r="GHH1" s="134"/>
      <c r="GHI1" s="134"/>
      <c r="GHJ1" s="134"/>
      <c r="GHK1" s="134"/>
      <c r="GHL1" s="134"/>
      <c r="GHM1" s="134"/>
      <c r="GHN1" s="134"/>
      <c r="GHO1" s="134"/>
      <c r="GHP1" s="134"/>
      <c r="GHQ1" s="134"/>
      <c r="GHR1" s="134"/>
      <c r="GHS1" s="134"/>
      <c r="GHT1" s="134"/>
      <c r="GHU1" s="134"/>
      <c r="GHV1" s="134"/>
      <c r="GHW1" s="134"/>
      <c r="GHX1" s="134"/>
      <c r="GHY1" s="134"/>
      <c r="GHZ1" s="134"/>
      <c r="GIA1" s="134"/>
      <c r="GIB1" s="134"/>
      <c r="GIC1" s="134"/>
      <c r="GID1" s="134"/>
      <c r="GIE1" s="134"/>
      <c r="GIF1" s="134"/>
      <c r="GIG1" s="134"/>
      <c r="GIH1" s="134"/>
      <c r="GII1" s="134"/>
      <c r="GIJ1" s="134"/>
      <c r="GIK1" s="134"/>
      <c r="GIL1" s="134"/>
      <c r="GIM1" s="134"/>
      <c r="GIN1" s="134"/>
      <c r="GIO1" s="134"/>
      <c r="GIP1" s="134"/>
      <c r="GIQ1" s="134"/>
      <c r="GIR1" s="134"/>
      <c r="GIS1" s="134"/>
      <c r="GIT1" s="134"/>
      <c r="GIU1" s="134"/>
      <c r="GIV1" s="134"/>
      <c r="GIW1" s="134"/>
      <c r="GIX1" s="134"/>
      <c r="GIY1" s="134"/>
      <c r="GIZ1" s="134"/>
      <c r="GJA1" s="134"/>
      <c r="GJB1" s="134"/>
      <c r="GJC1" s="134"/>
      <c r="GJD1" s="134"/>
      <c r="GJE1" s="134"/>
      <c r="GJF1" s="134"/>
      <c r="GJG1" s="134"/>
      <c r="GJH1" s="134"/>
      <c r="GJI1" s="134"/>
      <c r="GJJ1" s="134"/>
      <c r="GJK1" s="134"/>
      <c r="GJL1" s="134"/>
      <c r="GJM1" s="134"/>
      <c r="GJN1" s="134"/>
      <c r="GJO1" s="134"/>
      <c r="GJP1" s="134"/>
      <c r="GJQ1" s="134"/>
      <c r="GJR1" s="134"/>
      <c r="GJS1" s="134"/>
      <c r="GJT1" s="134"/>
      <c r="GJU1" s="134"/>
      <c r="GJV1" s="134"/>
      <c r="GJW1" s="134"/>
      <c r="GJX1" s="134"/>
      <c r="GJY1" s="134"/>
      <c r="GJZ1" s="134"/>
      <c r="GKA1" s="134"/>
      <c r="GKB1" s="134"/>
      <c r="GKC1" s="134"/>
      <c r="GKD1" s="134"/>
      <c r="GKE1" s="134"/>
      <c r="GKF1" s="134"/>
      <c r="GKG1" s="134"/>
      <c r="GKH1" s="134"/>
      <c r="GKI1" s="134"/>
      <c r="GKJ1" s="134"/>
      <c r="GKK1" s="134"/>
      <c r="GKL1" s="134"/>
      <c r="GKM1" s="134"/>
      <c r="GKN1" s="134"/>
      <c r="GKO1" s="134"/>
      <c r="GKP1" s="134"/>
      <c r="GKQ1" s="134"/>
      <c r="GKR1" s="134"/>
      <c r="GKS1" s="134"/>
      <c r="GKT1" s="134"/>
      <c r="GKU1" s="134"/>
      <c r="GKV1" s="134"/>
      <c r="GKW1" s="134"/>
      <c r="GKX1" s="134"/>
      <c r="GKY1" s="134"/>
      <c r="GKZ1" s="134"/>
      <c r="GLA1" s="134"/>
      <c r="GLB1" s="134"/>
      <c r="GLC1" s="134"/>
      <c r="GLD1" s="134"/>
      <c r="GLE1" s="134"/>
      <c r="GLF1" s="134"/>
      <c r="GLG1" s="134"/>
      <c r="GLH1" s="134"/>
      <c r="GLI1" s="134"/>
      <c r="GLJ1" s="134"/>
      <c r="GLK1" s="134"/>
      <c r="GLL1" s="134"/>
      <c r="GLM1" s="134"/>
      <c r="GLN1" s="134"/>
      <c r="GLO1" s="134"/>
      <c r="GLP1" s="134"/>
      <c r="GLQ1" s="134"/>
      <c r="GLR1" s="134"/>
      <c r="GLS1" s="134"/>
      <c r="GLT1" s="134"/>
      <c r="GLU1" s="134"/>
      <c r="GLV1" s="134"/>
      <c r="GLW1" s="134"/>
      <c r="GLX1" s="134"/>
      <c r="GLY1" s="134"/>
      <c r="GLZ1" s="134"/>
      <c r="GMA1" s="134"/>
      <c r="GMB1" s="134"/>
      <c r="GMC1" s="134"/>
      <c r="GMD1" s="134"/>
      <c r="GME1" s="134"/>
      <c r="GMF1" s="134"/>
      <c r="GMG1" s="134"/>
      <c r="GMH1" s="134"/>
      <c r="GMI1" s="134"/>
      <c r="GMJ1" s="134"/>
      <c r="GMK1" s="134"/>
      <c r="GML1" s="134"/>
      <c r="GMM1" s="134"/>
      <c r="GMN1" s="134"/>
      <c r="GMO1" s="134"/>
      <c r="GMP1" s="134"/>
      <c r="GMQ1" s="134"/>
      <c r="GMR1" s="134"/>
      <c r="GMS1" s="134"/>
      <c r="GMT1" s="134"/>
      <c r="GMU1" s="134"/>
      <c r="GMV1" s="134"/>
      <c r="GMW1" s="134"/>
      <c r="GMX1" s="134"/>
      <c r="GMY1" s="134"/>
      <c r="GMZ1" s="134"/>
      <c r="GNA1" s="134"/>
      <c r="GNB1" s="134"/>
      <c r="GNC1" s="134"/>
      <c r="GND1" s="134"/>
      <c r="GNE1" s="134"/>
      <c r="GNF1" s="134"/>
      <c r="GNG1" s="134"/>
      <c r="GNH1" s="134"/>
      <c r="GNI1" s="134"/>
      <c r="GNJ1" s="134"/>
      <c r="GNK1" s="134"/>
      <c r="GNL1" s="134"/>
      <c r="GNM1" s="134"/>
      <c r="GNN1" s="134"/>
      <c r="GNO1" s="134"/>
      <c r="GNP1" s="134"/>
      <c r="GNQ1" s="134"/>
      <c r="GNR1" s="134"/>
      <c r="GNS1" s="134"/>
      <c r="GNT1" s="134"/>
      <c r="GNU1" s="134"/>
      <c r="GNV1" s="134"/>
      <c r="GNW1" s="134"/>
      <c r="GNX1" s="134"/>
      <c r="GNY1" s="134"/>
      <c r="GNZ1" s="134"/>
      <c r="GOA1" s="134"/>
      <c r="GOB1" s="134"/>
      <c r="GOC1" s="134"/>
      <c r="GOD1" s="134"/>
      <c r="GOE1" s="134"/>
      <c r="GOF1" s="134"/>
      <c r="GOG1" s="134"/>
      <c r="GOH1" s="134"/>
      <c r="GOI1" s="134"/>
      <c r="GOJ1" s="134"/>
      <c r="GOK1" s="134"/>
      <c r="GOL1" s="134"/>
      <c r="GOM1" s="134"/>
      <c r="GON1" s="134"/>
      <c r="GOO1" s="134"/>
      <c r="GOP1" s="134"/>
      <c r="GOQ1" s="134"/>
      <c r="GOR1" s="134"/>
      <c r="GOS1" s="134"/>
      <c r="GOT1" s="134"/>
      <c r="GOU1" s="134"/>
      <c r="GOV1" s="134"/>
      <c r="GOW1" s="134"/>
      <c r="GOX1" s="134"/>
      <c r="GOY1" s="134"/>
      <c r="GOZ1" s="134"/>
      <c r="GPA1" s="134"/>
      <c r="GPB1" s="134"/>
      <c r="GPC1" s="134"/>
      <c r="GPD1" s="134"/>
      <c r="GPE1" s="134"/>
      <c r="GPF1" s="134"/>
      <c r="GPG1" s="134"/>
      <c r="GPH1" s="134"/>
      <c r="GPI1" s="134"/>
      <c r="GPJ1" s="134"/>
      <c r="GPK1" s="134"/>
      <c r="GPL1" s="134"/>
      <c r="GPM1" s="134"/>
      <c r="GPN1" s="134"/>
      <c r="GPO1" s="134"/>
      <c r="GPP1" s="134"/>
      <c r="GPQ1" s="134"/>
      <c r="GPR1" s="134"/>
      <c r="GPS1" s="134"/>
      <c r="GPT1" s="134"/>
      <c r="GPU1" s="134"/>
      <c r="GPV1" s="134"/>
      <c r="GPW1" s="134"/>
      <c r="GPX1" s="134"/>
      <c r="GPY1" s="134"/>
      <c r="GPZ1" s="134"/>
      <c r="GQA1" s="134"/>
      <c r="GQB1" s="134"/>
      <c r="GQC1" s="134"/>
      <c r="GQD1" s="134"/>
      <c r="GQE1" s="134"/>
      <c r="GQF1" s="134"/>
      <c r="GQG1" s="134"/>
      <c r="GQH1" s="134"/>
      <c r="GQI1" s="134"/>
      <c r="GQJ1" s="134"/>
      <c r="GQK1" s="134"/>
      <c r="GQL1" s="134"/>
      <c r="GQM1" s="134"/>
      <c r="GQN1" s="134"/>
      <c r="GQO1" s="134"/>
      <c r="GQP1" s="134"/>
      <c r="GQQ1" s="134"/>
      <c r="GQR1" s="134"/>
      <c r="GQS1" s="134"/>
      <c r="GQT1" s="134"/>
      <c r="GQU1" s="134"/>
      <c r="GQV1" s="134"/>
      <c r="GQW1" s="134"/>
      <c r="GQX1" s="134"/>
      <c r="GQY1" s="134"/>
      <c r="GQZ1" s="134"/>
      <c r="GRA1" s="134"/>
      <c r="GRB1" s="134"/>
      <c r="GRC1" s="134"/>
      <c r="GRD1" s="134"/>
      <c r="GRE1" s="134"/>
      <c r="GRF1" s="134"/>
      <c r="GRG1" s="134"/>
      <c r="GRH1" s="134"/>
      <c r="GRI1" s="134"/>
      <c r="GRJ1" s="134"/>
      <c r="GRK1" s="134"/>
      <c r="GRL1" s="134"/>
      <c r="GRM1" s="134"/>
      <c r="GRN1" s="134"/>
      <c r="GRO1" s="134"/>
      <c r="GRP1" s="134"/>
      <c r="GRQ1" s="134"/>
      <c r="GRR1" s="134"/>
      <c r="GRS1" s="134"/>
      <c r="GRT1" s="134"/>
      <c r="GRU1" s="134"/>
      <c r="GRV1" s="134"/>
      <c r="GRW1" s="134"/>
      <c r="GRX1" s="134"/>
      <c r="GRY1" s="134"/>
      <c r="GRZ1" s="134"/>
      <c r="GSA1" s="134"/>
      <c r="GSB1" s="134"/>
      <c r="GSC1" s="134"/>
      <c r="GSD1" s="134"/>
      <c r="GSE1" s="134"/>
      <c r="GSF1" s="134"/>
      <c r="GSG1" s="134"/>
      <c r="GSH1" s="134"/>
      <c r="GSI1" s="134"/>
      <c r="GSJ1" s="134"/>
      <c r="GSK1" s="134"/>
      <c r="GSL1" s="134"/>
      <c r="GSM1" s="134"/>
      <c r="GSN1" s="134"/>
      <c r="GSO1" s="134"/>
      <c r="GSP1" s="134"/>
      <c r="GSQ1" s="134"/>
      <c r="GSR1" s="134"/>
      <c r="GSS1" s="134"/>
      <c r="GST1" s="134"/>
      <c r="GSU1" s="134"/>
      <c r="GSV1" s="134"/>
      <c r="GSW1" s="134"/>
      <c r="GSX1" s="134"/>
      <c r="GSY1" s="134"/>
      <c r="GSZ1" s="134"/>
      <c r="GTA1" s="134"/>
      <c r="GTB1" s="134"/>
      <c r="GTC1" s="134"/>
      <c r="GTD1" s="134"/>
      <c r="GTE1" s="134"/>
      <c r="GTF1" s="134"/>
      <c r="GTG1" s="134"/>
      <c r="GTH1" s="134"/>
      <c r="GTI1" s="134"/>
      <c r="GTJ1" s="134"/>
      <c r="GTK1" s="134"/>
      <c r="GTL1" s="134"/>
      <c r="GTM1" s="134"/>
      <c r="GTN1" s="134"/>
      <c r="GTO1" s="134"/>
      <c r="GTP1" s="134"/>
      <c r="GTQ1" s="134"/>
      <c r="GTR1" s="134"/>
      <c r="GTS1" s="134"/>
      <c r="GTT1" s="134"/>
      <c r="GTU1" s="134"/>
      <c r="GTV1" s="134"/>
      <c r="GTW1" s="134"/>
      <c r="GTX1" s="134"/>
      <c r="GTY1" s="134"/>
      <c r="GTZ1" s="134"/>
      <c r="GUA1" s="134"/>
      <c r="GUB1" s="134"/>
      <c r="GUC1" s="134"/>
      <c r="GUD1" s="134"/>
      <c r="GUE1" s="134"/>
      <c r="GUF1" s="134"/>
      <c r="GUG1" s="134"/>
      <c r="GUH1" s="134"/>
      <c r="GUI1" s="134"/>
      <c r="GUJ1" s="134"/>
      <c r="GUK1" s="134"/>
      <c r="GUL1" s="134"/>
      <c r="GUM1" s="134"/>
      <c r="GUN1" s="134"/>
      <c r="GUO1" s="134"/>
      <c r="GUP1" s="134"/>
      <c r="GUQ1" s="134"/>
      <c r="GUR1" s="134"/>
      <c r="GUS1" s="134"/>
      <c r="GUT1" s="134"/>
      <c r="GUU1" s="134"/>
      <c r="GUV1" s="134"/>
      <c r="GUW1" s="134"/>
      <c r="GUX1" s="134"/>
      <c r="GUY1" s="134"/>
      <c r="GUZ1" s="134"/>
      <c r="GVA1" s="134"/>
      <c r="GVB1" s="134"/>
      <c r="GVC1" s="134"/>
      <c r="GVD1" s="134"/>
      <c r="GVE1" s="134"/>
      <c r="GVF1" s="134"/>
      <c r="GVG1" s="134"/>
      <c r="GVH1" s="134"/>
      <c r="GVI1" s="134"/>
      <c r="GVJ1" s="134"/>
      <c r="GVK1" s="134"/>
      <c r="GVL1" s="134"/>
      <c r="GVM1" s="134"/>
      <c r="GVN1" s="134"/>
      <c r="GVO1" s="134"/>
      <c r="GVP1" s="134"/>
      <c r="GVQ1" s="134"/>
      <c r="GVR1" s="134"/>
      <c r="GVS1" s="134"/>
      <c r="GVT1" s="134"/>
      <c r="GVU1" s="134"/>
      <c r="GVV1" s="134"/>
      <c r="GVW1" s="134"/>
      <c r="GVX1" s="134"/>
      <c r="GVY1" s="134"/>
      <c r="GVZ1" s="134"/>
      <c r="GWA1" s="134"/>
      <c r="GWB1" s="134"/>
      <c r="GWC1" s="134"/>
      <c r="GWD1" s="134"/>
      <c r="GWE1" s="134"/>
      <c r="GWF1" s="134"/>
      <c r="GWG1" s="134"/>
      <c r="GWH1" s="134"/>
      <c r="GWI1" s="134"/>
      <c r="GWJ1" s="134"/>
      <c r="GWK1" s="134"/>
      <c r="GWL1" s="134"/>
      <c r="GWM1" s="134"/>
      <c r="GWN1" s="134"/>
      <c r="GWO1" s="134"/>
      <c r="GWP1" s="134"/>
      <c r="GWQ1" s="134"/>
      <c r="GWR1" s="134"/>
      <c r="GWS1" s="134"/>
      <c r="GWT1" s="134"/>
      <c r="GWU1" s="134"/>
      <c r="GWV1" s="134"/>
      <c r="GWW1" s="134"/>
      <c r="GWX1" s="134"/>
      <c r="GWY1" s="134"/>
      <c r="GWZ1" s="134"/>
      <c r="GXA1" s="134"/>
      <c r="GXB1" s="134"/>
      <c r="GXC1" s="134"/>
      <c r="GXD1" s="134"/>
      <c r="GXE1" s="134"/>
      <c r="GXF1" s="134"/>
      <c r="GXG1" s="134"/>
      <c r="GXH1" s="134"/>
      <c r="GXI1" s="134"/>
      <c r="GXJ1" s="134"/>
      <c r="GXK1" s="134"/>
      <c r="GXL1" s="134"/>
      <c r="GXM1" s="134"/>
      <c r="GXN1" s="134"/>
      <c r="GXO1" s="134"/>
      <c r="GXP1" s="134"/>
      <c r="GXQ1" s="134"/>
      <c r="GXR1" s="134"/>
      <c r="GXS1" s="134"/>
      <c r="GXT1" s="134"/>
      <c r="GXU1" s="134"/>
      <c r="GXV1" s="134"/>
      <c r="GXW1" s="134"/>
      <c r="GXX1" s="134"/>
      <c r="GXY1" s="134"/>
      <c r="GXZ1" s="134"/>
      <c r="GYA1" s="134"/>
      <c r="GYB1" s="134"/>
      <c r="GYC1" s="134"/>
      <c r="GYD1" s="134"/>
      <c r="GYE1" s="134"/>
      <c r="GYF1" s="134"/>
      <c r="GYG1" s="134"/>
      <c r="GYH1" s="134"/>
      <c r="GYI1" s="134"/>
      <c r="GYJ1" s="134"/>
      <c r="GYK1" s="134"/>
      <c r="GYL1" s="134"/>
      <c r="GYM1" s="134"/>
      <c r="GYN1" s="134"/>
      <c r="GYO1" s="134"/>
      <c r="GYP1" s="134"/>
      <c r="GYQ1" s="134"/>
      <c r="GYR1" s="134"/>
      <c r="GYS1" s="134"/>
      <c r="GYT1" s="134"/>
      <c r="GYU1" s="134"/>
      <c r="GYV1" s="134"/>
      <c r="GYW1" s="134"/>
      <c r="GYX1" s="134"/>
      <c r="GYY1" s="134"/>
      <c r="GYZ1" s="134"/>
      <c r="GZA1" s="134"/>
      <c r="GZB1" s="134"/>
      <c r="GZC1" s="134"/>
      <c r="GZD1" s="134"/>
      <c r="GZE1" s="134"/>
      <c r="GZF1" s="134"/>
      <c r="GZG1" s="134"/>
      <c r="GZH1" s="134"/>
      <c r="GZI1" s="134"/>
      <c r="GZJ1" s="134"/>
      <c r="GZK1" s="134"/>
      <c r="GZL1" s="134"/>
      <c r="GZM1" s="134"/>
      <c r="GZN1" s="134"/>
      <c r="GZO1" s="134"/>
      <c r="GZP1" s="134"/>
      <c r="GZQ1" s="134"/>
      <c r="GZR1" s="134"/>
      <c r="GZS1" s="134"/>
      <c r="GZT1" s="134"/>
      <c r="GZU1" s="134"/>
      <c r="GZV1" s="134"/>
      <c r="GZW1" s="134"/>
      <c r="GZX1" s="134"/>
      <c r="GZY1" s="134"/>
      <c r="GZZ1" s="134"/>
      <c r="HAA1" s="134"/>
      <c r="HAB1" s="134"/>
      <c r="HAC1" s="134"/>
      <c r="HAD1" s="134"/>
      <c r="HAE1" s="134"/>
      <c r="HAF1" s="134"/>
      <c r="HAG1" s="134"/>
      <c r="HAH1" s="134"/>
      <c r="HAI1" s="134"/>
      <c r="HAJ1" s="134"/>
      <c r="HAK1" s="134"/>
      <c r="HAL1" s="134"/>
      <c r="HAM1" s="134"/>
      <c r="HAN1" s="134"/>
      <c r="HAO1" s="134"/>
      <c r="HAP1" s="134"/>
      <c r="HAQ1" s="134"/>
      <c r="HAR1" s="134"/>
      <c r="HAS1" s="134"/>
      <c r="HAT1" s="134"/>
      <c r="HAU1" s="134"/>
      <c r="HAV1" s="134"/>
      <c r="HAW1" s="134"/>
      <c r="HAX1" s="134"/>
      <c r="HAY1" s="134"/>
      <c r="HAZ1" s="134"/>
      <c r="HBA1" s="134"/>
      <c r="HBB1" s="134"/>
      <c r="HBC1" s="134"/>
      <c r="HBD1" s="134"/>
      <c r="HBE1" s="134"/>
      <c r="HBF1" s="134"/>
      <c r="HBG1" s="134"/>
      <c r="HBH1" s="134"/>
      <c r="HBI1" s="134"/>
      <c r="HBJ1" s="134"/>
      <c r="HBK1" s="134"/>
      <c r="HBL1" s="134"/>
      <c r="HBM1" s="134"/>
      <c r="HBN1" s="134"/>
      <c r="HBO1" s="134"/>
      <c r="HBP1" s="134"/>
      <c r="HBQ1" s="134"/>
      <c r="HBR1" s="134"/>
      <c r="HBS1" s="134"/>
      <c r="HBT1" s="134"/>
      <c r="HBU1" s="134"/>
      <c r="HBV1" s="134"/>
      <c r="HBW1" s="134"/>
      <c r="HBX1" s="134"/>
      <c r="HBY1" s="134"/>
      <c r="HBZ1" s="134"/>
      <c r="HCA1" s="134"/>
      <c r="HCB1" s="134"/>
      <c r="HCC1" s="134"/>
      <c r="HCD1" s="134"/>
      <c r="HCE1" s="134"/>
      <c r="HCF1" s="134"/>
      <c r="HCG1" s="134"/>
      <c r="HCH1" s="134"/>
      <c r="HCI1" s="134"/>
      <c r="HCJ1" s="134"/>
      <c r="HCK1" s="134"/>
      <c r="HCL1" s="134"/>
      <c r="HCM1" s="134"/>
      <c r="HCN1" s="134"/>
      <c r="HCO1" s="134"/>
      <c r="HCP1" s="134"/>
      <c r="HCQ1" s="134"/>
      <c r="HCR1" s="134"/>
      <c r="HCS1" s="134"/>
      <c r="HCT1" s="134"/>
      <c r="HCU1" s="134"/>
      <c r="HCV1" s="134"/>
      <c r="HCW1" s="134"/>
      <c r="HCX1" s="134"/>
      <c r="HCY1" s="134"/>
      <c r="HCZ1" s="134"/>
      <c r="HDA1" s="134"/>
      <c r="HDB1" s="134"/>
      <c r="HDC1" s="134"/>
      <c r="HDD1" s="134"/>
      <c r="HDE1" s="134"/>
      <c r="HDF1" s="134"/>
      <c r="HDG1" s="134"/>
      <c r="HDH1" s="134"/>
      <c r="HDI1" s="134"/>
      <c r="HDJ1" s="134"/>
      <c r="HDK1" s="134"/>
      <c r="HDL1" s="134"/>
      <c r="HDM1" s="134"/>
      <c r="HDN1" s="134"/>
      <c r="HDO1" s="134"/>
      <c r="HDP1" s="134"/>
      <c r="HDQ1" s="134"/>
      <c r="HDR1" s="134"/>
      <c r="HDS1" s="134"/>
      <c r="HDT1" s="134"/>
      <c r="HDU1" s="134"/>
      <c r="HDV1" s="134"/>
      <c r="HDW1" s="134"/>
      <c r="HDX1" s="134"/>
      <c r="HDY1" s="134"/>
      <c r="HDZ1" s="134"/>
      <c r="HEA1" s="134"/>
      <c r="HEB1" s="134"/>
      <c r="HEC1" s="134"/>
      <c r="HED1" s="134"/>
      <c r="HEE1" s="134"/>
      <c r="HEF1" s="134"/>
      <c r="HEG1" s="134"/>
      <c r="HEH1" s="134"/>
      <c r="HEI1" s="134"/>
      <c r="HEJ1" s="134"/>
      <c r="HEK1" s="134"/>
      <c r="HEL1" s="134"/>
      <c r="HEM1" s="134"/>
      <c r="HEN1" s="134"/>
      <c r="HEO1" s="134"/>
      <c r="HEP1" s="134"/>
      <c r="HEQ1" s="134"/>
      <c r="HER1" s="134"/>
      <c r="HES1" s="134"/>
      <c r="HET1" s="134"/>
      <c r="HEU1" s="134"/>
      <c r="HEV1" s="134"/>
      <c r="HEW1" s="134"/>
      <c r="HEX1" s="134"/>
      <c r="HEY1" s="134"/>
      <c r="HEZ1" s="134"/>
      <c r="HFA1" s="134"/>
      <c r="HFB1" s="134"/>
      <c r="HFC1" s="134"/>
      <c r="HFD1" s="134"/>
      <c r="HFE1" s="134"/>
      <c r="HFF1" s="134"/>
      <c r="HFG1" s="134"/>
      <c r="HFH1" s="134"/>
      <c r="HFI1" s="134"/>
      <c r="HFJ1" s="134"/>
      <c r="HFK1" s="134"/>
      <c r="HFL1" s="134"/>
      <c r="HFM1" s="134"/>
      <c r="HFN1" s="134"/>
      <c r="HFO1" s="134"/>
      <c r="HFP1" s="134"/>
      <c r="HFQ1" s="134"/>
      <c r="HFR1" s="134"/>
      <c r="HFS1" s="134"/>
      <c r="HFT1" s="134"/>
      <c r="HFU1" s="134"/>
      <c r="HFV1" s="134"/>
      <c r="HFW1" s="134"/>
      <c r="HFX1" s="134"/>
      <c r="HFY1" s="134"/>
      <c r="HFZ1" s="134"/>
      <c r="HGA1" s="134"/>
      <c r="HGB1" s="134"/>
      <c r="HGC1" s="134"/>
      <c r="HGD1" s="134"/>
      <c r="HGE1" s="134"/>
      <c r="HGF1" s="134"/>
      <c r="HGG1" s="134"/>
      <c r="HGH1" s="134"/>
      <c r="HGI1" s="134"/>
      <c r="HGJ1" s="134"/>
      <c r="HGK1" s="134"/>
      <c r="HGL1" s="134"/>
      <c r="HGM1" s="134"/>
      <c r="HGN1" s="134"/>
      <c r="HGO1" s="134"/>
      <c r="HGP1" s="134"/>
      <c r="HGQ1" s="134"/>
      <c r="HGR1" s="134"/>
      <c r="HGS1" s="134"/>
      <c r="HGT1" s="134"/>
      <c r="HGU1" s="134"/>
      <c r="HGV1" s="134"/>
      <c r="HGW1" s="134"/>
      <c r="HGX1" s="134"/>
      <c r="HGY1" s="134"/>
      <c r="HGZ1" s="134"/>
      <c r="HHA1" s="134"/>
      <c r="HHB1" s="134"/>
      <c r="HHC1" s="134"/>
      <c r="HHD1" s="134"/>
      <c r="HHE1" s="134"/>
      <c r="HHF1" s="134"/>
      <c r="HHG1" s="134"/>
      <c r="HHH1" s="134"/>
      <c r="HHI1" s="134"/>
      <c r="HHJ1" s="134"/>
      <c r="HHK1" s="134"/>
      <c r="HHL1" s="134"/>
      <c r="HHM1" s="134"/>
      <c r="HHN1" s="134"/>
      <c r="HHO1" s="134"/>
      <c r="HHP1" s="134"/>
      <c r="HHQ1" s="134"/>
      <c r="HHR1" s="134"/>
      <c r="HHS1" s="134"/>
      <c r="HHT1" s="134"/>
      <c r="HHU1" s="134"/>
      <c r="HHV1" s="134"/>
      <c r="HHW1" s="134"/>
      <c r="HHX1" s="134"/>
      <c r="HHY1" s="134"/>
      <c r="HHZ1" s="134"/>
      <c r="HIA1" s="134"/>
      <c r="HIB1" s="134"/>
      <c r="HIC1" s="134"/>
      <c r="HID1" s="134"/>
      <c r="HIE1" s="134"/>
      <c r="HIF1" s="134"/>
      <c r="HIG1" s="134"/>
      <c r="HIH1" s="134"/>
      <c r="HII1" s="134"/>
      <c r="HIJ1" s="134"/>
      <c r="HIK1" s="134"/>
      <c r="HIL1" s="134"/>
      <c r="HIM1" s="134"/>
      <c r="HIN1" s="134"/>
      <c r="HIO1" s="134"/>
      <c r="HIP1" s="134"/>
      <c r="HIQ1" s="134"/>
      <c r="HIR1" s="134"/>
      <c r="HIS1" s="134"/>
      <c r="HIT1" s="134"/>
      <c r="HIU1" s="134"/>
      <c r="HIV1" s="134"/>
      <c r="HIW1" s="134"/>
      <c r="HIX1" s="134"/>
      <c r="HIY1" s="134"/>
      <c r="HIZ1" s="134"/>
      <c r="HJA1" s="134"/>
      <c r="HJB1" s="134"/>
      <c r="HJC1" s="134"/>
      <c r="HJD1" s="134"/>
      <c r="HJE1" s="134"/>
      <c r="HJF1" s="134"/>
      <c r="HJG1" s="134"/>
      <c r="HJH1" s="134"/>
      <c r="HJI1" s="134"/>
      <c r="HJJ1" s="134"/>
      <c r="HJK1" s="134"/>
      <c r="HJL1" s="134"/>
      <c r="HJM1" s="134"/>
      <c r="HJN1" s="134"/>
      <c r="HJO1" s="134"/>
      <c r="HJP1" s="134"/>
      <c r="HJQ1" s="134"/>
      <c r="HJR1" s="134"/>
      <c r="HJS1" s="134"/>
      <c r="HJT1" s="134"/>
      <c r="HJU1" s="134"/>
      <c r="HJV1" s="134"/>
      <c r="HJW1" s="134"/>
      <c r="HJX1" s="134"/>
      <c r="HJY1" s="134"/>
      <c r="HJZ1" s="134"/>
      <c r="HKA1" s="134"/>
      <c r="HKB1" s="134"/>
      <c r="HKC1" s="134"/>
      <c r="HKD1" s="134"/>
      <c r="HKE1" s="134"/>
      <c r="HKF1" s="134"/>
      <c r="HKG1" s="134"/>
      <c r="HKH1" s="134"/>
      <c r="HKI1" s="134"/>
      <c r="HKJ1" s="134"/>
      <c r="HKK1" s="134"/>
      <c r="HKL1" s="134"/>
      <c r="HKM1" s="134"/>
      <c r="HKN1" s="134"/>
      <c r="HKO1" s="134"/>
      <c r="HKP1" s="134"/>
      <c r="HKQ1" s="134"/>
      <c r="HKR1" s="134"/>
      <c r="HKS1" s="134"/>
      <c r="HKT1" s="134"/>
      <c r="HKU1" s="134"/>
      <c r="HKV1" s="134"/>
      <c r="HKW1" s="134"/>
      <c r="HKX1" s="134"/>
      <c r="HKY1" s="134"/>
      <c r="HKZ1" s="134"/>
      <c r="HLA1" s="134"/>
      <c r="HLB1" s="134"/>
      <c r="HLC1" s="134"/>
      <c r="HLD1" s="134"/>
      <c r="HLE1" s="134"/>
      <c r="HLF1" s="134"/>
      <c r="HLG1" s="134"/>
      <c r="HLH1" s="134"/>
      <c r="HLI1" s="134"/>
      <c r="HLJ1" s="134"/>
      <c r="HLK1" s="134"/>
      <c r="HLL1" s="134"/>
      <c r="HLM1" s="134"/>
      <c r="HLN1" s="134"/>
      <c r="HLO1" s="134"/>
      <c r="HLP1" s="134"/>
      <c r="HLQ1" s="134"/>
      <c r="HLR1" s="134"/>
      <c r="HLS1" s="134"/>
      <c r="HLT1" s="134"/>
      <c r="HLU1" s="134"/>
      <c r="HLV1" s="134"/>
      <c r="HLW1" s="134"/>
      <c r="HLX1" s="134"/>
      <c r="HLY1" s="134"/>
      <c r="HLZ1" s="134"/>
      <c r="HMA1" s="134"/>
      <c r="HMB1" s="134"/>
      <c r="HMC1" s="134"/>
      <c r="HMD1" s="134"/>
      <c r="HME1" s="134"/>
      <c r="HMF1" s="134"/>
      <c r="HMG1" s="134"/>
      <c r="HMH1" s="134"/>
      <c r="HMI1" s="134"/>
      <c r="HMJ1" s="134"/>
      <c r="HMK1" s="134"/>
      <c r="HML1" s="134"/>
      <c r="HMM1" s="134"/>
      <c r="HMN1" s="134"/>
      <c r="HMO1" s="134"/>
      <c r="HMP1" s="134"/>
      <c r="HMQ1" s="134"/>
      <c r="HMR1" s="134"/>
      <c r="HMS1" s="134"/>
      <c r="HMT1" s="134"/>
      <c r="HMU1" s="134"/>
      <c r="HMV1" s="134"/>
      <c r="HMW1" s="134"/>
      <c r="HMX1" s="134"/>
      <c r="HMY1" s="134"/>
      <c r="HMZ1" s="134"/>
      <c r="HNA1" s="134"/>
      <c r="HNB1" s="134"/>
      <c r="HNC1" s="134"/>
      <c r="HND1" s="134"/>
      <c r="HNE1" s="134"/>
      <c r="HNF1" s="134"/>
      <c r="HNG1" s="134"/>
      <c r="HNH1" s="134"/>
      <c r="HNI1" s="134"/>
      <c r="HNJ1" s="134"/>
      <c r="HNK1" s="134"/>
      <c r="HNL1" s="134"/>
      <c r="HNM1" s="134"/>
      <c r="HNN1" s="134"/>
      <c r="HNO1" s="134"/>
      <c r="HNP1" s="134"/>
      <c r="HNQ1" s="134"/>
      <c r="HNR1" s="134"/>
      <c r="HNS1" s="134"/>
      <c r="HNT1" s="134"/>
      <c r="HNU1" s="134"/>
      <c r="HNV1" s="134"/>
      <c r="HNW1" s="134"/>
      <c r="HNX1" s="134"/>
      <c r="HNY1" s="134"/>
      <c r="HNZ1" s="134"/>
      <c r="HOA1" s="134"/>
      <c r="HOB1" s="134"/>
      <c r="HOC1" s="134"/>
      <c r="HOD1" s="134"/>
      <c r="HOE1" s="134"/>
      <c r="HOF1" s="134"/>
      <c r="HOG1" s="134"/>
      <c r="HOH1" s="134"/>
      <c r="HOI1" s="134"/>
      <c r="HOJ1" s="134"/>
      <c r="HOK1" s="134"/>
      <c r="HOL1" s="134"/>
      <c r="HOM1" s="134"/>
      <c r="HON1" s="134"/>
      <c r="HOO1" s="134"/>
      <c r="HOP1" s="134"/>
      <c r="HOQ1" s="134"/>
      <c r="HOR1" s="134"/>
      <c r="HOS1" s="134"/>
      <c r="HOT1" s="134"/>
      <c r="HOU1" s="134"/>
      <c r="HOV1" s="134"/>
      <c r="HOW1" s="134"/>
      <c r="HOX1" s="134"/>
      <c r="HOY1" s="134"/>
      <c r="HOZ1" s="134"/>
      <c r="HPA1" s="134"/>
      <c r="HPB1" s="134"/>
      <c r="HPC1" s="134"/>
      <c r="HPD1" s="134"/>
      <c r="HPE1" s="134"/>
      <c r="HPF1" s="134"/>
      <c r="HPG1" s="134"/>
      <c r="HPH1" s="134"/>
      <c r="HPI1" s="134"/>
      <c r="HPJ1" s="134"/>
      <c r="HPK1" s="134"/>
      <c r="HPL1" s="134"/>
      <c r="HPM1" s="134"/>
      <c r="HPN1" s="134"/>
      <c r="HPO1" s="134"/>
      <c r="HPP1" s="134"/>
      <c r="HPQ1" s="134"/>
      <c r="HPR1" s="134"/>
      <c r="HPS1" s="134"/>
      <c r="HPT1" s="134"/>
      <c r="HPU1" s="134"/>
      <c r="HPV1" s="134"/>
      <c r="HPW1" s="134"/>
      <c r="HPX1" s="134"/>
      <c r="HPY1" s="134"/>
      <c r="HPZ1" s="134"/>
      <c r="HQA1" s="134"/>
      <c r="HQB1" s="134"/>
      <c r="HQC1" s="134"/>
      <c r="HQD1" s="134"/>
      <c r="HQE1" s="134"/>
      <c r="HQF1" s="134"/>
      <c r="HQG1" s="134"/>
      <c r="HQH1" s="134"/>
      <c r="HQI1" s="134"/>
      <c r="HQJ1" s="134"/>
      <c r="HQK1" s="134"/>
      <c r="HQL1" s="134"/>
      <c r="HQM1" s="134"/>
      <c r="HQN1" s="134"/>
      <c r="HQO1" s="134"/>
      <c r="HQP1" s="134"/>
      <c r="HQQ1" s="134"/>
      <c r="HQR1" s="134"/>
      <c r="HQS1" s="134"/>
      <c r="HQT1" s="134"/>
      <c r="HQU1" s="134"/>
      <c r="HQV1" s="134"/>
      <c r="HQW1" s="134"/>
      <c r="HQX1" s="134"/>
      <c r="HQY1" s="134"/>
      <c r="HQZ1" s="134"/>
      <c r="HRA1" s="134"/>
      <c r="HRB1" s="134"/>
      <c r="HRC1" s="134"/>
      <c r="HRD1" s="134"/>
      <c r="HRE1" s="134"/>
      <c r="HRF1" s="134"/>
      <c r="HRG1" s="134"/>
      <c r="HRH1" s="134"/>
      <c r="HRI1" s="134"/>
      <c r="HRJ1" s="134"/>
      <c r="HRK1" s="134"/>
      <c r="HRL1" s="134"/>
      <c r="HRM1" s="134"/>
      <c r="HRN1" s="134"/>
      <c r="HRO1" s="134"/>
      <c r="HRP1" s="134"/>
      <c r="HRQ1" s="134"/>
      <c r="HRR1" s="134"/>
      <c r="HRS1" s="134"/>
      <c r="HRT1" s="134"/>
      <c r="HRU1" s="134"/>
      <c r="HRV1" s="134"/>
      <c r="HRW1" s="134"/>
      <c r="HRX1" s="134"/>
      <c r="HRY1" s="134"/>
      <c r="HRZ1" s="134"/>
      <c r="HSA1" s="134"/>
      <c r="HSB1" s="134"/>
      <c r="HSC1" s="134"/>
      <c r="HSD1" s="134"/>
      <c r="HSE1" s="134"/>
      <c r="HSF1" s="134"/>
      <c r="HSG1" s="134"/>
      <c r="HSH1" s="134"/>
      <c r="HSI1" s="134"/>
      <c r="HSJ1" s="134"/>
      <c r="HSK1" s="134"/>
      <c r="HSL1" s="134"/>
      <c r="HSM1" s="134"/>
      <c r="HSN1" s="134"/>
      <c r="HSO1" s="134"/>
      <c r="HSP1" s="134"/>
      <c r="HSQ1" s="134"/>
      <c r="HSR1" s="134"/>
      <c r="HSS1" s="134"/>
      <c r="HST1" s="134"/>
      <c r="HSU1" s="134"/>
      <c r="HSV1" s="134"/>
      <c r="HSW1" s="134"/>
      <c r="HSX1" s="134"/>
      <c r="HSY1" s="134"/>
      <c r="HSZ1" s="134"/>
      <c r="HTA1" s="134"/>
      <c r="HTB1" s="134"/>
      <c r="HTC1" s="134"/>
      <c r="HTD1" s="134"/>
      <c r="HTE1" s="134"/>
      <c r="HTF1" s="134"/>
      <c r="HTG1" s="134"/>
      <c r="HTH1" s="134"/>
      <c r="HTI1" s="134"/>
      <c r="HTJ1" s="134"/>
      <c r="HTK1" s="134"/>
      <c r="HTL1" s="134"/>
      <c r="HTM1" s="134"/>
      <c r="HTN1" s="134"/>
      <c r="HTO1" s="134"/>
      <c r="HTP1" s="134"/>
      <c r="HTQ1" s="134"/>
      <c r="HTR1" s="134"/>
      <c r="HTS1" s="134"/>
      <c r="HTT1" s="134"/>
      <c r="HTU1" s="134"/>
      <c r="HTV1" s="134"/>
      <c r="HTW1" s="134"/>
      <c r="HTX1" s="134"/>
      <c r="HTY1" s="134"/>
      <c r="HTZ1" s="134"/>
      <c r="HUA1" s="134"/>
      <c r="HUB1" s="134"/>
      <c r="HUC1" s="134"/>
      <c r="HUD1" s="134"/>
      <c r="HUE1" s="134"/>
      <c r="HUF1" s="134"/>
      <c r="HUG1" s="134"/>
      <c r="HUH1" s="134"/>
      <c r="HUI1" s="134"/>
      <c r="HUJ1" s="134"/>
      <c r="HUK1" s="134"/>
      <c r="HUL1" s="134"/>
      <c r="HUM1" s="134"/>
      <c r="HUN1" s="134"/>
      <c r="HUO1" s="134"/>
      <c r="HUP1" s="134"/>
      <c r="HUQ1" s="134"/>
      <c r="HUR1" s="134"/>
      <c r="HUS1" s="134"/>
      <c r="HUT1" s="134"/>
      <c r="HUU1" s="134"/>
      <c r="HUV1" s="134"/>
      <c r="HUW1" s="134"/>
      <c r="HUX1" s="134"/>
      <c r="HUY1" s="134"/>
      <c r="HUZ1" s="134"/>
      <c r="HVA1" s="134"/>
      <c r="HVB1" s="134"/>
      <c r="HVC1" s="134"/>
      <c r="HVD1" s="134"/>
      <c r="HVE1" s="134"/>
      <c r="HVF1" s="134"/>
      <c r="HVG1" s="134"/>
      <c r="HVH1" s="134"/>
      <c r="HVI1" s="134"/>
      <c r="HVJ1" s="134"/>
      <c r="HVK1" s="134"/>
      <c r="HVL1" s="134"/>
      <c r="HVM1" s="134"/>
      <c r="HVN1" s="134"/>
      <c r="HVO1" s="134"/>
      <c r="HVP1" s="134"/>
      <c r="HVQ1" s="134"/>
      <c r="HVR1" s="134"/>
      <c r="HVS1" s="134"/>
      <c r="HVT1" s="134"/>
      <c r="HVU1" s="134"/>
      <c r="HVV1" s="134"/>
      <c r="HVW1" s="134"/>
      <c r="HVX1" s="134"/>
      <c r="HVY1" s="134"/>
      <c r="HVZ1" s="134"/>
      <c r="HWA1" s="134"/>
      <c r="HWB1" s="134"/>
      <c r="HWC1" s="134"/>
      <c r="HWD1" s="134"/>
      <c r="HWE1" s="134"/>
      <c r="HWF1" s="134"/>
      <c r="HWG1" s="134"/>
      <c r="HWH1" s="134"/>
      <c r="HWI1" s="134"/>
      <c r="HWJ1" s="134"/>
      <c r="HWK1" s="134"/>
      <c r="HWL1" s="134"/>
      <c r="HWM1" s="134"/>
      <c r="HWN1" s="134"/>
      <c r="HWO1" s="134"/>
      <c r="HWP1" s="134"/>
      <c r="HWQ1" s="134"/>
      <c r="HWR1" s="134"/>
      <c r="HWS1" s="134"/>
      <c r="HWT1" s="134"/>
      <c r="HWU1" s="134"/>
      <c r="HWV1" s="134"/>
      <c r="HWW1" s="134"/>
      <c r="HWX1" s="134"/>
      <c r="HWY1" s="134"/>
      <c r="HWZ1" s="134"/>
      <c r="HXA1" s="134"/>
      <c r="HXB1" s="134"/>
      <c r="HXC1" s="134"/>
      <c r="HXD1" s="134"/>
      <c r="HXE1" s="134"/>
      <c r="HXF1" s="134"/>
      <c r="HXG1" s="134"/>
      <c r="HXH1" s="134"/>
      <c r="HXI1" s="134"/>
      <c r="HXJ1" s="134"/>
      <c r="HXK1" s="134"/>
      <c r="HXL1" s="134"/>
      <c r="HXM1" s="134"/>
      <c r="HXN1" s="134"/>
      <c r="HXO1" s="134"/>
      <c r="HXP1" s="134"/>
      <c r="HXQ1" s="134"/>
      <c r="HXR1" s="134"/>
      <c r="HXS1" s="134"/>
      <c r="HXT1" s="134"/>
      <c r="HXU1" s="134"/>
      <c r="HXV1" s="134"/>
      <c r="HXW1" s="134"/>
      <c r="HXX1" s="134"/>
      <c r="HXY1" s="134"/>
      <c r="HXZ1" s="134"/>
      <c r="HYA1" s="134"/>
      <c r="HYB1" s="134"/>
      <c r="HYC1" s="134"/>
      <c r="HYD1" s="134"/>
      <c r="HYE1" s="134"/>
      <c r="HYF1" s="134"/>
      <c r="HYG1" s="134"/>
      <c r="HYH1" s="134"/>
      <c r="HYI1" s="134"/>
      <c r="HYJ1" s="134"/>
      <c r="HYK1" s="134"/>
      <c r="HYL1" s="134"/>
      <c r="HYM1" s="134"/>
      <c r="HYN1" s="134"/>
      <c r="HYO1" s="134"/>
      <c r="HYP1" s="134"/>
      <c r="HYQ1" s="134"/>
      <c r="HYR1" s="134"/>
      <c r="HYS1" s="134"/>
      <c r="HYT1" s="134"/>
      <c r="HYU1" s="134"/>
      <c r="HYV1" s="134"/>
      <c r="HYW1" s="134"/>
      <c r="HYX1" s="134"/>
      <c r="HYY1" s="134"/>
      <c r="HYZ1" s="134"/>
      <c r="HZA1" s="134"/>
      <c r="HZB1" s="134"/>
      <c r="HZC1" s="134"/>
      <c r="HZD1" s="134"/>
      <c r="HZE1" s="134"/>
      <c r="HZF1" s="134"/>
      <c r="HZG1" s="134"/>
      <c r="HZH1" s="134"/>
      <c r="HZI1" s="134"/>
      <c r="HZJ1" s="134"/>
      <c r="HZK1" s="134"/>
      <c r="HZL1" s="134"/>
      <c r="HZM1" s="134"/>
      <c r="HZN1" s="134"/>
      <c r="HZO1" s="134"/>
      <c r="HZP1" s="134"/>
      <c r="HZQ1" s="134"/>
      <c r="HZR1" s="134"/>
      <c r="HZS1" s="134"/>
      <c r="HZT1" s="134"/>
      <c r="HZU1" s="134"/>
      <c r="HZV1" s="134"/>
      <c r="HZW1" s="134"/>
      <c r="HZX1" s="134"/>
      <c r="HZY1" s="134"/>
      <c r="HZZ1" s="134"/>
      <c r="IAA1" s="134"/>
      <c r="IAB1" s="134"/>
      <c r="IAC1" s="134"/>
      <c r="IAD1" s="134"/>
      <c r="IAE1" s="134"/>
      <c r="IAF1" s="134"/>
      <c r="IAG1" s="134"/>
      <c r="IAH1" s="134"/>
      <c r="IAI1" s="134"/>
      <c r="IAJ1" s="134"/>
      <c r="IAK1" s="134"/>
      <c r="IAL1" s="134"/>
      <c r="IAM1" s="134"/>
      <c r="IAN1" s="134"/>
      <c r="IAO1" s="134"/>
      <c r="IAP1" s="134"/>
      <c r="IAQ1" s="134"/>
      <c r="IAR1" s="134"/>
      <c r="IAS1" s="134"/>
      <c r="IAT1" s="134"/>
      <c r="IAU1" s="134"/>
      <c r="IAV1" s="134"/>
      <c r="IAW1" s="134"/>
      <c r="IAX1" s="134"/>
      <c r="IAY1" s="134"/>
      <c r="IAZ1" s="134"/>
      <c r="IBA1" s="134"/>
      <c r="IBB1" s="134"/>
      <c r="IBC1" s="134"/>
      <c r="IBD1" s="134"/>
      <c r="IBE1" s="134"/>
      <c r="IBF1" s="134"/>
      <c r="IBG1" s="134"/>
      <c r="IBH1" s="134"/>
      <c r="IBI1" s="134"/>
      <c r="IBJ1" s="134"/>
      <c r="IBK1" s="134"/>
      <c r="IBL1" s="134"/>
      <c r="IBM1" s="134"/>
      <c r="IBN1" s="134"/>
      <c r="IBO1" s="134"/>
      <c r="IBP1" s="134"/>
      <c r="IBQ1" s="134"/>
      <c r="IBR1" s="134"/>
      <c r="IBS1" s="134"/>
      <c r="IBT1" s="134"/>
      <c r="IBU1" s="134"/>
      <c r="IBV1" s="134"/>
      <c r="IBW1" s="134"/>
      <c r="IBX1" s="134"/>
      <c r="IBY1" s="134"/>
      <c r="IBZ1" s="134"/>
      <c r="ICA1" s="134"/>
      <c r="ICB1" s="134"/>
      <c r="ICC1" s="134"/>
      <c r="ICD1" s="134"/>
      <c r="ICE1" s="134"/>
      <c r="ICF1" s="134"/>
      <c r="ICG1" s="134"/>
      <c r="ICH1" s="134"/>
      <c r="ICI1" s="134"/>
      <c r="ICJ1" s="134"/>
      <c r="ICK1" s="134"/>
      <c r="ICL1" s="134"/>
      <c r="ICM1" s="134"/>
      <c r="ICN1" s="134"/>
      <c r="ICO1" s="134"/>
      <c r="ICP1" s="134"/>
      <c r="ICQ1" s="134"/>
      <c r="ICR1" s="134"/>
      <c r="ICS1" s="134"/>
      <c r="ICT1" s="134"/>
      <c r="ICU1" s="134"/>
      <c r="ICV1" s="134"/>
      <c r="ICW1" s="134"/>
      <c r="ICX1" s="134"/>
      <c r="ICY1" s="134"/>
      <c r="ICZ1" s="134"/>
      <c r="IDA1" s="134"/>
      <c r="IDB1" s="134"/>
      <c r="IDC1" s="134"/>
      <c r="IDD1" s="134"/>
      <c r="IDE1" s="134"/>
      <c r="IDF1" s="134"/>
      <c r="IDG1" s="134"/>
      <c r="IDH1" s="134"/>
      <c r="IDI1" s="134"/>
      <c r="IDJ1" s="134"/>
      <c r="IDK1" s="134"/>
      <c r="IDL1" s="134"/>
      <c r="IDM1" s="134"/>
      <c r="IDN1" s="134"/>
      <c r="IDO1" s="134"/>
      <c r="IDP1" s="134"/>
      <c r="IDQ1" s="134"/>
      <c r="IDR1" s="134"/>
      <c r="IDS1" s="134"/>
      <c r="IDT1" s="134"/>
      <c r="IDU1" s="134"/>
      <c r="IDV1" s="134"/>
      <c r="IDW1" s="134"/>
      <c r="IDX1" s="134"/>
      <c r="IDY1" s="134"/>
      <c r="IDZ1" s="134"/>
      <c r="IEA1" s="134"/>
      <c r="IEB1" s="134"/>
      <c r="IEC1" s="134"/>
      <c r="IED1" s="134"/>
      <c r="IEE1" s="134"/>
      <c r="IEF1" s="134"/>
      <c r="IEG1" s="134"/>
      <c r="IEH1" s="134"/>
      <c r="IEI1" s="134"/>
      <c r="IEJ1" s="134"/>
      <c r="IEK1" s="134"/>
      <c r="IEL1" s="134"/>
      <c r="IEM1" s="134"/>
      <c r="IEN1" s="134"/>
      <c r="IEO1" s="134"/>
      <c r="IEP1" s="134"/>
      <c r="IEQ1" s="134"/>
      <c r="IER1" s="134"/>
      <c r="IES1" s="134"/>
      <c r="IET1" s="134"/>
      <c r="IEU1" s="134"/>
      <c r="IEV1" s="134"/>
      <c r="IEW1" s="134"/>
      <c r="IEX1" s="134"/>
      <c r="IEY1" s="134"/>
      <c r="IEZ1" s="134"/>
      <c r="IFA1" s="134"/>
      <c r="IFB1" s="134"/>
      <c r="IFC1" s="134"/>
      <c r="IFD1" s="134"/>
      <c r="IFE1" s="134"/>
      <c r="IFF1" s="134"/>
      <c r="IFG1" s="134"/>
      <c r="IFH1" s="134"/>
      <c r="IFI1" s="134"/>
      <c r="IFJ1" s="134"/>
      <c r="IFK1" s="134"/>
      <c r="IFL1" s="134"/>
      <c r="IFM1" s="134"/>
      <c r="IFN1" s="134"/>
      <c r="IFO1" s="134"/>
      <c r="IFP1" s="134"/>
      <c r="IFQ1" s="134"/>
      <c r="IFR1" s="134"/>
      <c r="IFS1" s="134"/>
      <c r="IFT1" s="134"/>
      <c r="IFU1" s="134"/>
      <c r="IFV1" s="134"/>
      <c r="IFW1" s="134"/>
      <c r="IFX1" s="134"/>
      <c r="IFY1" s="134"/>
      <c r="IFZ1" s="134"/>
      <c r="IGA1" s="134"/>
      <c r="IGB1" s="134"/>
      <c r="IGC1" s="134"/>
      <c r="IGD1" s="134"/>
      <c r="IGE1" s="134"/>
      <c r="IGF1" s="134"/>
      <c r="IGG1" s="134"/>
      <c r="IGH1" s="134"/>
      <c r="IGI1" s="134"/>
      <c r="IGJ1" s="134"/>
      <c r="IGK1" s="134"/>
      <c r="IGL1" s="134"/>
      <c r="IGM1" s="134"/>
      <c r="IGN1" s="134"/>
      <c r="IGO1" s="134"/>
      <c r="IGP1" s="134"/>
      <c r="IGQ1" s="134"/>
      <c r="IGR1" s="134"/>
      <c r="IGS1" s="134"/>
      <c r="IGT1" s="134"/>
      <c r="IGU1" s="134"/>
      <c r="IGV1" s="134"/>
      <c r="IGW1" s="134"/>
      <c r="IGX1" s="134"/>
      <c r="IGY1" s="134"/>
      <c r="IGZ1" s="134"/>
      <c r="IHA1" s="134"/>
      <c r="IHB1" s="134"/>
      <c r="IHC1" s="134"/>
      <c r="IHD1" s="134"/>
      <c r="IHE1" s="134"/>
      <c r="IHF1" s="134"/>
      <c r="IHG1" s="134"/>
      <c r="IHH1" s="134"/>
      <c r="IHI1" s="134"/>
      <c r="IHJ1" s="134"/>
      <c r="IHK1" s="134"/>
      <c r="IHL1" s="134"/>
      <c r="IHM1" s="134"/>
      <c r="IHN1" s="134"/>
      <c r="IHO1" s="134"/>
      <c r="IHP1" s="134"/>
      <c r="IHQ1" s="134"/>
      <c r="IHR1" s="134"/>
      <c r="IHS1" s="134"/>
      <c r="IHT1" s="134"/>
      <c r="IHU1" s="134"/>
      <c r="IHV1" s="134"/>
      <c r="IHW1" s="134"/>
      <c r="IHX1" s="134"/>
      <c r="IHY1" s="134"/>
      <c r="IHZ1" s="134"/>
      <c r="IIA1" s="134"/>
      <c r="IIB1" s="134"/>
      <c r="IIC1" s="134"/>
      <c r="IID1" s="134"/>
      <c r="IIE1" s="134"/>
      <c r="IIF1" s="134"/>
      <c r="IIG1" s="134"/>
      <c r="IIH1" s="134"/>
      <c r="III1" s="134"/>
      <c r="IIJ1" s="134"/>
      <c r="IIK1" s="134"/>
      <c r="IIL1" s="134"/>
      <c r="IIM1" s="134"/>
      <c r="IIN1" s="134"/>
      <c r="IIO1" s="134"/>
      <c r="IIP1" s="134"/>
      <c r="IIQ1" s="134"/>
      <c r="IIR1" s="134"/>
      <c r="IIS1" s="134"/>
      <c r="IIT1" s="134"/>
      <c r="IIU1" s="134"/>
      <c r="IIV1" s="134"/>
      <c r="IIW1" s="134"/>
      <c r="IIX1" s="134"/>
      <c r="IIY1" s="134"/>
      <c r="IIZ1" s="134"/>
      <c r="IJA1" s="134"/>
      <c r="IJB1" s="134"/>
      <c r="IJC1" s="134"/>
      <c r="IJD1" s="134"/>
      <c r="IJE1" s="134"/>
      <c r="IJF1" s="134"/>
      <c r="IJG1" s="134"/>
      <c r="IJH1" s="134"/>
      <c r="IJI1" s="134"/>
      <c r="IJJ1" s="134"/>
      <c r="IJK1" s="134"/>
      <c r="IJL1" s="134"/>
      <c r="IJM1" s="134"/>
      <c r="IJN1" s="134"/>
      <c r="IJO1" s="134"/>
      <c r="IJP1" s="134"/>
      <c r="IJQ1" s="134"/>
      <c r="IJR1" s="134"/>
      <c r="IJS1" s="134"/>
      <c r="IJT1" s="134"/>
      <c r="IJU1" s="134"/>
      <c r="IJV1" s="134"/>
      <c r="IJW1" s="134"/>
      <c r="IJX1" s="134"/>
      <c r="IJY1" s="134"/>
      <c r="IJZ1" s="134"/>
      <c r="IKA1" s="134"/>
      <c r="IKB1" s="134"/>
      <c r="IKC1" s="134"/>
      <c r="IKD1" s="134"/>
      <c r="IKE1" s="134"/>
      <c r="IKF1" s="134"/>
      <c r="IKG1" s="134"/>
      <c r="IKH1" s="134"/>
      <c r="IKI1" s="134"/>
      <c r="IKJ1" s="134"/>
      <c r="IKK1" s="134"/>
      <c r="IKL1" s="134"/>
      <c r="IKM1" s="134"/>
      <c r="IKN1" s="134"/>
      <c r="IKO1" s="134"/>
      <c r="IKP1" s="134"/>
      <c r="IKQ1" s="134"/>
      <c r="IKR1" s="134"/>
      <c r="IKS1" s="134"/>
      <c r="IKT1" s="134"/>
      <c r="IKU1" s="134"/>
      <c r="IKV1" s="134"/>
      <c r="IKW1" s="134"/>
      <c r="IKX1" s="134"/>
      <c r="IKY1" s="134"/>
      <c r="IKZ1" s="134"/>
      <c r="ILA1" s="134"/>
      <c r="ILB1" s="134"/>
      <c r="ILC1" s="134"/>
      <c r="ILD1" s="134"/>
      <c r="ILE1" s="134"/>
      <c r="ILF1" s="134"/>
      <c r="ILG1" s="134"/>
      <c r="ILH1" s="134"/>
      <c r="ILI1" s="134"/>
      <c r="ILJ1" s="134"/>
      <c r="ILK1" s="134"/>
      <c r="ILL1" s="134"/>
      <c r="ILM1" s="134"/>
      <c r="ILN1" s="134"/>
      <c r="ILO1" s="134"/>
      <c r="ILP1" s="134"/>
      <c r="ILQ1" s="134"/>
      <c r="ILR1" s="134"/>
      <c r="ILS1" s="134"/>
      <c r="ILT1" s="134"/>
      <c r="ILU1" s="134"/>
      <c r="ILV1" s="134"/>
      <c r="ILW1" s="134"/>
      <c r="ILX1" s="134"/>
      <c r="ILY1" s="134"/>
      <c r="ILZ1" s="134"/>
      <c r="IMA1" s="134"/>
      <c r="IMB1" s="134"/>
      <c r="IMC1" s="134"/>
      <c r="IMD1" s="134"/>
      <c r="IME1" s="134"/>
      <c r="IMF1" s="134"/>
      <c r="IMG1" s="134"/>
      <c r="IMH1" s="134"/>
      <c r="IMI1" s="134"/>
      <c r="IMJ1" s="134"/>
      <c r="IMK1" s="134"/>
      <c r="IML1" s="134"/>
      <c r="IMM1" s="134"/>
      <c r="IMN1" s="134"/>
      <c r="IMO1" s="134"/>
      <c r="IMP1" s="134"/>
      <c r="IMQ1" s="134"/>
      <c r="IMR1" s="134"/>
      <c r="IMS1" s="134"/>
      <c r="IMT1" s="134"/>
      <c r="IMU1" s="134"/>
      <c r="IMV1" s="134"/>
      <c r="IMW1" s="134"/>
      <c r="IMX1" s="134"/>
      <c r="IMY1" s="134"/>
      <c r="IMZ1" s="134"/>
      <c r="INA1" s="134"/>
      <c r="INB1" s="134"/>
      <c r="INC1" s="134"/>
      <c r="IND1" s="134"/>
      <c r="INE1" s="134"/>
      <c r="INF1" s="134"/>
      <c r="ING1" s="134"/>
      <c r="INH1" s="134"/>
      <c r="INI1" s="134"/>
      <c r="INJ1" s="134"/>
      <c r="INK1" s="134"/>
      <c r="INL1" s="134"/>
      <c r="INM1" s="134"/>
      <c r="INN1" s="134"/>
      <c r="INO1" s="134"/>
      <c r="INP1" s="134"/>
      <c r="INQ1" s="134"/>
      <c r="INR1" s="134"/>
      <c r="INS1" s="134"/>
      <c r="INT1" s="134"/>
      <c r="INU1" s="134"/>
      <c r="INV1" s="134"/>
      <c r="INW1" s="134"/>
      <c r="INX1" s="134"/>
      <c r="INY1" s="134"/>
      <c r="INZ1" s="134"/>
      <c r="IOA1" s="134"/>
      <c r="IOB1" s="134"/>
      <c r="IOC1" s="134"/>
      <c r="IOD1" s="134"/>
      <c r="IOE1" s="134"/>
      <c r="IOF1" s="134"/>
      <c r="IOG1" s="134"/>
      <c r="IOH1" s="134"/>
      <c r="IOI1" s="134"/>
      <c r="IOJ1" s="134"/>
      <c r="IOK1" s="134"/>
      <c r="IOL1" s="134"/>
      <c r="IOM1" s="134"/>
      <c r="ION1" s="134"/>
      <c r="IOO1" s="134"/>
      <c r="IOP1" s="134"/>
      <c r="IOQ1" s="134"/>
      <c r="IOR1" s="134"/>
      <c r="IOS1" s="134"/>
      <c r="IOT1" s="134"/>
      <c r="IOU1" s="134"/>
      <c r="IOV1" s="134"/>
      <c r="IOW1" s="134"/>
      <c r="IOX1" s="134"/>
      <c r="IOY1" s="134"/>
      <c r="IOZ1" s="134"/>
      <c r="IPA1" s="134"/>
      <c r="IPB1" s="134"/>
      <c r="IPC1" s="134"/>
      <c r="IPD1" s="134"/>
      <c r="IPE1" s="134"/>
      <c r="IPF1" s="134"/>
      <c r="IPG1" s="134"/>
      <c r="IPH1" s="134"/>
      <c r="IPI1" s="134"/>
      <c r="IPJ1" s="134"/>
      <c r="IPK1" s="134"/>
      <c r="IPL1" s="134"/>
      <c r="IPM1" s="134"/>
      <c r="IPN1" s="134"/>
      <c r="IPO1" s="134"/>
      <c r="IPP1" s="134"/>
      <c r="IPQ1" s="134"/>
      <c r="IPR1" s="134"/>
      <c r="IPS1" s="134"/>
      <c r="IPT1" s="134"/>
      <c r="IPU1" s="134"/>
      <c r="IPV1" s="134"/>
      <c r="IPW1" s="134"/>
      <c r="IPX1" s="134"/>
      <c r="IPY1" s="134"/>
      <c r="IPZ1" s="134"/>
      <c r="IQA1" s="134"/>
      <c r="IQB1" s="134"/>
      <c r="IQC1" s="134"/>
      <c r="IQD1" s="134"/>
      <c r="IQE1" s="134"/>
      <c r="IQF1" s="134"/>
      <c r="IQG1" s="134"/>
      <c r="IQH1" s="134"/>
      <c r="IQI1" s="134"/>
      <c r="IQJ1" s="134"/>
      <c r="IQK1" s="134"/>
      <c r="IQL1" s="134"/>
      <c r="IQM1" s="134"/>
      <c r="IQN1" s="134"/>
      <c r="IQO1" s="134"/>
      <c r="IQP1" s="134"/>
      <c r="IQQ1" s="134"/>
      <c r="IQR1" s="134"/>
      <c r="IQS1" s="134"/>
      <c r="IQT1" s="134"/>
      <c r="IQU1" s="134"/>
      <c r="IQV1" s="134"/>
      <c r="IQW1" s="134"/>
      <c r="IQX1" s="134"/>
      <c r="IQY1" s="134"/>
      <c r="IQZ1" s="134"/>
      <c r="IRA1" s="134"/>
      <c r="IRB1" s="134"/>
      <c r="IRC1" s="134"/>
      <c r="IRD1" s="134"/>
      <c r="IRE1" s="134"/>
      <c r="IRF1" s="134"/>
      <c r="IRG1" s="134"/>
      <c r="IRH1" s="134"/>
      <c r="IRI1" s="134"/>
      <c r="IRJ1" s="134"/>
      <c r="IRK1" s="134"/>
      <c r="IRL1" s="134"/>
      <c r="IRM1" s="134"/>
      <c r="IRN1" s="134"/>
      <c r="IRO1" s="134"/>
      <c r="IRP1" s="134"/>
      <c r="IRQ1" s="134"/>
      <c r="IRR1" s="134"/>
      <c r="IRS1" s="134"/>
      <c r="IRT1" s="134"/>
      <c r="IRU1" s="134"/>
      <c r="IRV1" s="134"/>
      <c r="IRW1" s="134"/>
      <c r="IRX1" s="134"/>
      <c r="IRY1" s="134"/>
      <c r="IRZ1" s="134"/>
      <c r="ISA1" s="134"/>
      <c r="ISB1" s="134"/>
      <c r="ISC1" s="134"/>
      <c r="ISD1" s="134"/>
      <c r="ISE1" s="134"/>
      <c r="ISF1" s="134"/>
      <c r="ISG1" s="134"/>
      <c r="ISH1" s="134"/>
      <c r="ISI1" s="134"/>
      <c r="ISJ1" s="134"/>
      <c r="ISK1" s="134"/>
      <c r="ISL1" s="134"/>
      <c r="ISM1" s="134"/>
      <c r="ISN1" s="134"/>
      <c r="ISO1" s="134"/>
      <c r="ISP1" s="134"/>
      <c r="ISQ1" s="134"/>
      <c r="ISR1" s="134"/>
      <c r="ISS1" s="134"/>
      <c r="IST1" s="134"/>
      <c r="ISU1" s="134"/>
      <c r="ISV1" s="134"/>
      <c r="ISW1" s="134"/>
      <c r="ISX1" s="134"/>
      <c r="ISY1" s="134"/>
      <c r="ISZ1" s="134"/>
      <c r="ITA1" s="134"/>
      <c r="ITB1" s="134"/>
      <c r="ITC1" s="134"/>
      <c r="ITD1" s="134"/>
      <c r="ITE1" s="134"/>
      <c r="ITF1" s="134"/>
      <c r="ITG1" s="134"/>
      <c r="ITH1" s="134"/>
      <c r="ITI1" s="134"/>
      <c r="ITJ1" s="134"/>
      <c r="ITK1" s="134"/>
      <c r="ITL1" s="134"/>
      <c r="ITM1" s="134"/>
      <c r="ITN1" s="134"/>
      <c r="ITO1" s="134"/>
      <c r="ITP1" s="134"/>
      <c r="ITQ1" s="134"/>
      <c r="ITR1" s="134"/>
      <c r="ITS1" s="134"/>
      <c r="ITT1" s="134"/>
      <c r="ITU1" s="134"/>
      <c r="ITV1" s="134"/>
      <c r="ITW1" s="134"/>
      <c r="ITX1" s="134"/>
      <c r="ITY1" s="134"/>
      <c r="ITZ1" s="134"/>
      <c r="IUA1" s="134"/>
      <c r="IUB1" s="134"/>
      <c r="IUC1" s="134"/>
      <c r="IUD1" s="134"/>
      <c r="IUE1" s="134"/>
      <c r="IUF1" s="134"/>
      <c r="IUG1" s="134"/>
      <c r="IUH1" s="134"/>
      <c r="IUI1" s="134"/>
      <c r="IUJ1" s="134"/>
      <c r="IUK1" s="134"/>
      <c r="IUL1" s="134"/>
      <c r="IUM1" s="134"/>
      <c r="IUN1" s="134"/>
      <c r="IUO1" s="134"/>
      <c r="IUP1" s="134"/>
      <c r="IUQ1" s="134"/>
      <c r="IUR1" s="134"/>
      <c r="IUS1" s="134"/>
      <c r="IUT1" s="134"/>
      <c r="IUU1" s="134"/>
      <c r="IUV1" s="134"/>
      <c r="IUW1" s="134"/>
      <c r="IUX1" s="134"/>
      <c r="IUY1" s="134"/>
      <c r="IUZ1" s="134"/>
      <c r="IVA1" s="134"/>
      <c r="IVB1" s="134"/>
      <c r="IVC1" s="134"/>
      <c r="IVD1" s="134"/>
      <c r="IVE1" s="134"/>
      <c r="IVF1" s="134"/>
      <c r="IVG1" s="134"/>
      <c r="IVH1" s="134"/>
      <c r="IVI1" s="134"/>
      <c r="IVJ1" s="134"/>
      <c r="IVK1" s="134"/>
      <c r="IVL1" s="134"/>
      <c r="IVM1" s="134"/>
      <c r="IVN1" s="134"/>
      <c r="IVO1" s="134"/>
      <c r="IVP1" s="134"/>
      <c r="IVQ1" s="134"/>
      <c r="IVR1" s="134"/>
      <c r="IVS1" s="134"/>
      <c r="IVT1" s="134"/>
      <c r="IVU1" s="134"/>
      <c r="IVV1" s="134"/>
      <c r="IVW1" s="134"/>
      <c r="IVX1" s="134"/>
      <c r="IVY1" s="134"/>
      <c r="IVZ1" s="134"/>
      <c r="IWA1" s="134"/>
      <c r="IWB1" s="134"/>
      <c r="IWC1" s="134"/>
      <c r="IWD1" s="134"/>
      <c r="IWE1" s="134"/>
      <c r="IWF1" s="134"/>
      <c r="IWG1" s="134"/>
      <c r="IWH1" s="134"/>
      <c r="IWI1" s="134"/>
      <c r="IWJ1" s="134"/>
      <c r="IWK1" s="134"/>
      <c r="IWL1" s="134"/>
      <c r="IWM1" s="134"/>
      <c r="IWN1" s="134"/>
      <c r="IWO1" s="134"/>
      <c r="IWP1" s="134"/>
      <c r="IWQ1" s="134"/>
      <c r="IWR1" s="134"/>
      <c r="IWS1" s="134"/>
      <c r="IWT1" s="134"/>
      <c r="IWU1" s="134"/>
      <c r="IWV1" s="134"/>
      <c r="IWW1" s="134"/>
      <c r="IWX1" s="134"/>
      <c r="IWY1" s="134"/>
      <c r="IWZ1" s="134"/>
      <c r="IXA1" s="134"/>
      <c r="IXB1" s="134"/>
      <c r="IXC1" s="134"/>
      <c r="IXD1" s="134"/>
      <c r="IXE1" s="134"/>
      <c r="IXF1" s="134"/>
      <c r="IXG1" s="134"/>
      <c r="IXH1" s="134"/>
      <c r="IXI1" s="134"/>
      <c r="IXJ1" s="134"/>
      <c r="IXK1" s="134"/>
      <c r="IXL1" s="134"/>
      <c r="IXM1" s="134"/>
      <c r="IXN1" s="134"/>
      <c r="IXO1" s="134"/>
      <c r="IXP1" s="134"/>
      <c r="IXQ1" s="134"/>
      <c r="IXR1" s="134"/>
      <c r="IXS1" s="134"/>
      <c r="IXT1" s="134"/>
      <c r="IXU1" s="134"/>
      <c r="IXV1" s="134"/>
      <c r="IXW1" s="134"/>
      <c r="IXX1" s="134"/>
      <c r="IXY1" s="134"/>
      <c r="IXZ1" s="134"/>
      <c r="IYA1" s="134"/>
      <c r="IYB1" s="134"/>
      <c r="IYC1" s="134"/>
      <c r="IYD1" s="134"/>
      <c r="IYE1" s="134"/>
      <c r="IYF1" s="134"/>
      <c r="IYG1" s="134"/>
      <c r="IYH1" s="134"/>
      <c r="IYI1" s="134"/>
      <c r="IYJ1" s="134"/>
      <c r="IYK1" s="134"/>
      <c r="IYL1" s="134"/>
      <c r="IYM1" s="134"/>
      <c r="IYN1" s="134"/>
      <c r="IYO1" s="134"/>
      <c r="IYP1" s="134"/>
      <c r="IYQ1" s="134"/>
      <c r="IYR1" s="134"/>
      <c r="IYS1" s="134"/>
      <c r="IYT1" s="134"/>
      <c r="IYU1" s="134"/>
      <c r="IYV1" s="134"/>
      <c r="IYW1" s="134"/>
      <c r="IYX1" s="134"/>
      <c r="IYY1" s="134"/>
      <c r="IYZ1" s="134"/>
      <c r="IZA1" s="134"/>
      <c r="IZB1" s="134"/>
      <c r="IZC1" s="134"/>
      <c r="IZD1" s="134"/>
      <c r="IZE1" s="134"/>
      <c r="IZF1" s="134"/>
      <c r="IZG1" s="134"/>
      <c r="IZH1" s="134"/>
      <c r="IZI1" s="134"/>
      <c r="IZJ1" s="134"/>
      <c r="IZK1" s="134"/>
      <c r="IZL1" s="134"/>
      <c r="IZM1" s="134"/>
      <c r="IZN1" s="134"/>
      <c r="IZO1" s="134"/>
      <c r="IZP1" s="134"/>
      <c r="IZQ1" s="134"/>
      <c r="IZR1" s="134"/>
      <c r="IZS1" s="134"/>
      <c r="IZT1" s="134"/>
      <c r="IZU1" s="134"/>
      <c r="IZV1" s="134"/>
      <c r="IZW1" s="134"/>
      <c r="IZX1" s="134"/>
      <c r="IZY1" s="134"/>
      <c r="IZZ1" s="134"/>
      <c r="JAA1" s="134"/>
      <c r="JAB1" s="134"/>
      <c r="JAC1" s="134"/>
      <c r="JAD1" s="134"/>
      <c r="JAE1" s="134"/>
      <c r="JAF1" s="134"/>
      <c r="JAG1" s="134"/>
      <c r="JAH1" s="134"/>
      <c r="JAI1" s="134"/>
      <c r="JAJ1" s="134"/>
      <c r="JAK1" s="134"/>
      <c r="JAL1" s="134"/>
      <c r="JAM1" s="134"/>
      <c r="JAN1" s="134"/>
      <c r="JAO1" s="134"/>
      <c r="JAP1" s="134"/>
      <c r="JAQ1" s="134"/>
      <c r="JAR1" s="134"/>
      <c r="JAS1" s="134"/>
      <c r="JAT1" s="134"/>
      <c r="JAU1" s="134"/>
      <c r="JAV1" s="134"/>
      <c r="JAW1" s="134"/>
      <c r="JAX1" s="134"/>
      <c r="JAY1" s="134"/>
      <c r="JAZ1" s="134"/>
      <c r="JBA1" s="134"/>
      <c r="JBB1" s="134"/>
      <c r="JBC1" s="134"/>
      <c r="JBD1" s="134"/>
      <c r="JBE1" s="134"/>
      <c r="JBF1" s="134"/>
      <c r="JBG1" s="134"/>
      <c r="JBH1" s="134"/>
      <c r="JBI1" s="134"/>
      <c r="JBJ1" s="134"/>
      <c r="JBK1" s="134"/>
      <c r="JBL1" s="134"/>
      <c r="JBM1" s="134"/>
      <c r="JBN1" s="134"/>
      <c r="JBO1" s="134"/>
      <c r="JBP1" s="134"/>
      <c r="JBQ1" s="134"/>
      <c r="JBR1" s="134"/>
      <c r="JBS1" s="134"/>
      <c r="JBT1" s="134"/>
      <c r="JBU1" s="134"/>
      <c r="JBV1" s="134"/>
      <c r="JBW1" s="134"/>
      <c r="JBX1" s="134"/>
      <c r="JBY1" s="134"/>
      <c r="JBZ1" s="134"/>
      <c r="JCA1" s="134"/>
      <c r="JCB1" s="134"/>
      <c r="JCC1" s="134"/>
      <c r="JCD1" s="134"/>
      <c r="JCE1" s="134"/>
      <c r="JCF1" s="134"/>
      <c r="JCG1" s="134"/>
      <c r="JCH1" s="134"/>
      <c r="JCI1" s="134"/>
      <c r="JCJ1" s="134"/>
      <c r="JCK1" s="134"/>
      <c r="JCL1" s="134"/>
      <c r="JCM1" s="134"/>
      <c r="JCN1" s="134"/>
      <c r="JCO1" s="134"/>
      <c r="JCP1" s="134"/>
      <c r="JCQ1" s="134"/>
      <c r="JCR1" s="134"/>
      <c r="JCS1" s="134"/>
      <c r="JCT1" s="134"/>
      <c r="JCU1" s="134"/>
      <c r="JCV1" s="134"/>
      <c r="JCW1" s="134"/>
      <c r="JCX1" s="134"/>
      <c r="JCY1" s="134"/>
      <c r="JCZ1" s="134"/>
      <c r="JDA1" s="134"/>
      <c r="JDB1" s="134"/>
      <c r="JDC1" s="134"/>
      <c r="JDD1" s="134"/>
      <c r="JDE1" s="134"/>
      <c r="JDF1" s="134"/>
      <c r="JDG1" s="134"/>
      <c r="JDH1" s="134"/>
      <c r="JDI1" s="134"/>
      <c r="JDJ1" s="134"/>
      <c r="JDK1" s="134"/>
      <c r="JDL1" s="134"/>
      <c r="JDM1" s="134"/>
      <c r="JDN1" s="134"/>
      <c r="JDO1" s="134"/>
      <c r="JDP1" s="134"/>
      <c r="JDQ1" s="134"/>
      <c r="JDR1" s="134"/>
      <c r="JDS1" s="134"/>
      <c r="JDT1" s="134"/>
      <c r="JDU1" s="134"/>
      <c r="JDV1" s="134"/>
      <c r="JDW1" s="134"/>
      <c r="JDX1" s="134"/>
      <c r="JDY1" s="134"/>
      <c r="JDZ1" s="134"/>
      <c r="JEA1" s="134"/>
      <c r="JEB1" s="134"/>
      <c r="JEC1" s="134"/>
      <c r="JED1" s="134"/>
      <c r="JEE1" s="134"/>
      <c r="JEF1" s="134"/>
      <c r="JEG1" s="134"/>
      <c r="JEH1" s="134"/>
      <c r="JEI1" s="134"/>
      <c r="JEJ1" s="134"/>
      <c r="JEK1" s="134"/>
      <c r="JEL1" s="134"/>
      <c r="JEM1" s="134"/>
      <c r="JEN1" s="134"/>
      <c r="JEO1" s="134"/>
      <c r="JEP1" s="134"/>
      <c r="JEQ1" s="134"/>
      <c r="JER1" s="134"/>
      <c r="JES1" s="134"/>
      <c r="JET1" s="134"/>
      <c r="JEU1" s="134"/>
      <c r="JEV1" s="134"/>
      <c r="JEW1" s="134"/>
      <c r="JEX1" s="134"/>
      <c r="JEY1" s="134"/>
      <c r="JEZ1" s="134"/>
      <c r="JFA1" s="134"/>
      <c r="JFB1" s="134"/>
      <c r="JFC1" s="134"/>
      <c r="JFD1" s="134"/>
      <c r="JFE1" s="134"/>
      <c r="JFF1" s="134"/>
      <c r="JFG1" s="134"/>
      <c r="JFH1" s="134"/>
      <c r="JFI1" s="134"/>
      <c r="JFJ1" s="134"/>
      <c r="JFK1" s="134"/>
      <c r="JFL1" s="134"/>
      <c r="JFM1" s="134"/>
      <c r="JFN1" s="134"/>
      <c r="JFO1" s="134"/>
      <c r="JFP1" s="134"/>
      <c r="JFQ1" s="134"/>
      <c r="JFR1" s="134"/>
      <c r="JFS1" s="134"/>
      <c r="JFT1" s="134"/>
      <c r="JFU1" s="134"/>
      <c r="JFV1" s="134"/>
      <c r="JFW1" s="134"/>
      <c r="JFX1" s="134"/>
      <c r="JFY1" s="134"/>
      <c r="JFZ1" s="134"/>
      <c r="JGA1" s="134"/>
      <c r="JGB1" s="134"/>
      <c r="JGC1" s="134"/>
      <c r="JGD1" s="134"/>
      <c r="JGE1" s="134"/>
      <c r="JGF1" s="134"/>
      <c r="JGG1" s="134"/>
      <c r="JGH1" s="134"/>
      <c r="JGI1" s="134"/>
      <c r="JGJ1" s="134"/>
      <c r="JGK1" s="134"/>
      <c r="JGL1" s="134"/>
      <c r="JGM1" s="134"/>
      <c r="JGN1" s="134"/>
      <c r="JGO1" s="134"/>
      <c r="JGP1" s="134"/>
      <c r="JGQ1" s="134"/>
      <c r="JGR1" s="134"/>
      <c r="JGS1" s="134"/>
      <c r="JGT1" s="134"/>
      <c r="JGU1" s="134"/>
      <c r="JGV1" s="134"/>
      <c r="JGW1" s="134"/>
      <c r="JGX1" s="134"/>
      <c r="JGY1" s="134"/>
      <c r="JGZ1" s="134"/>
      <c r="JHA1" s="134"/>
      <c r="JHB1" s="134"/>
      <c r="JHC1" s="134"/>
      <c r="JHD1" s="134"/>
      <c r="JHE1" s="134"/>
      <c r="JHF1" s="134"/>
      <c r="JHG1" s="134"/>
      <c r="JHH1" s="134"/>
      <c r="JHI1" s="134"/>
      <c r="JHJ1" s="134"/>
      <c r="JHK1" s="134"/>
      <c r="JHL1" s="134"/>
      <c r="JHM1" s="134"/>
      <c r="JHN1" s="134"/>
      <c r="JHO1" s="134"/>
      <c r="JHP1" s="134"/>
      <c r="JHQ1" s="134"/>
      <c r="JHR1" s="134"/>
      <c r="JHS1" s="134"/>
      <c r="JHT1" s="134"/>
      <c r="JHU1" s="134"/>
      <c r="JHV1" s="134"/>
      <c r="JHW1" s="134"/>
      <c r="JHX1" s="134"/>
      <c r="JHY1" s="134"/>
      <c r="JHZ1" s="134"/>
      <c r="JIA1" s="134"/>
      <c r="JIB1" s="134"/>
      <c r="JIC1" s="134"/>
      <c r="JID1" s="134"/>
      <c r="JIE1" s="134"/>
      <c r="JIF1" s="134"/>
      <c r="JIG1" s="134"/>
      <c r="JIH1" s="134"/>
      <c r="JII1" s="134"/>
      <c r="JIJ1" s="134"/>
      <c r="JIK1" s="134"/>
      <c r="JIL1" s="134"/>
      <c r="JIM1" s="134"/>
      <c r="JIN1" s="134"/>
      <c r="JIO1" s="134"/>
      <c r="JIP1" s="134"/>
      <c r="JIQ1" s="134"/>
      <c r="JIR1" s="134"/>
      <c r="JIS1" s="134"/>
      <c r="JIT1" s="134"/>
      <c r="JIU1" s="134"/>
      <c r="JIV1" s="134"/>
      <c r="JIW1" s="134"/>
      <c r="JIX1" s="134"/>
      <c r="JIY1" s="134"/>
      <c r="JIZ1" s="134"/>
      <c r="JJA1" s="134"/>
      <c r="JJB1" s="134"/>
      <c r="JJC1" s="134"/>
      <c r="JJD1" s="134"/>
      <c r="JJE1" s="134"/>
      <c r="JJF1" s="134"/>
      <c r="JJG1" s="134"/>
      <c r="JJH1" s="134"/>
      <c r="JJI1" s="134"/>
      <c r="JJJ1" s="134"/>
      <c r="JJK1" s="134"/>
      <c r="JJL1" s="134"/>
      <c r="JJM1" s="134"/>
      <c r="JJN1" s="134"/>
      <c r="JJO1" s="134"/>
      <c r="JJP1" s="134"/>
      <c r="JJQ1" s="134"/>
      <c r="JJR1" s="134"/>
      <c r="JJS1" s="134"/>
      <c r="JJT1" s="134"/>
      <c r="JJU1" s="134"/>
      <c r="JJV1" s="134"/>
      <c r="JJW1" s="134"/>
      <c r="JJX1" s="134"/>
      <c r="JJY1" s="134"/>
      <c r="JJZ1" s="134"/>
      <c r="JKA1" s="134"/>
      <c r="JKB1" s="134"/>
      <c r="JKC1" s="134"/>
      <c r="JKD1" s="134"/>
      <c r="JKE1" s="134"/>
      <c r="JKF1" s="134"/>
      <c r="JKG1" s="134"/>
      <c r="JKH1" s="134"/>
      <c r="JKI1" s="134"/>
      <c r="JKJ1" s="134"/>
      <c r="JKK1" s="134"/>
      <c r="JKL1" s="134"/>
      <c r="JKM1" s="134"/>
      <c r="JKN1" s="134"/>
      <c r="JKO1" s="134"/>
      <c r="JKP1" s="134"/>
      <c r="JKQ1" s="134"/>
      <c r="JKR1" s="134"/>
      <c r="JKS1" s="134"/>
      <c r="JKT1" s="134"/>
      <c r="JKU1" s="134"/>
      <c r="JKV1" s="134"/>
      <c r="JKW1" s="134"/>
      <c r="JKX1" s="134"/>
      <c r="JKY1" s="134"/>
      <c r="JKZ1" s="134"/>
      <c r="JLA1" s="134"/>
      <c r="JLB1" s="134"/>
      <c r="JLC1" s="134"/>
      <c r="JLD1" s="134"/>
      <c r="JLE1" s="134"/>
      <c r="JLF1" s="134"/>
      <c r="JLG1" s="134"/>
      <c r="JLH1" s="134"/>
      <c r="JLI1" s="134"/>
      <c r="JLJ1" s="134"/>
      <c r="JLK1" s="134"/>
      <c r="JLL1" s="134"/>
      <c r="JLM1" s="134"/>
      <c r="JLN1" s="134"/>
      <c r="JLO1" s="134"/>
      <c r="JLP1" s="134"/>
      <c r="JLQ1" s="134"/>
      <c r="JLR1" s="134"/>
      <c r="JLS1" s="134"/>
      <c r="JLT1" s="134"/>
      <c r="JLU1" s="134"/>
      <c r="JLV1" s="134"/>
      <c r="JLW1" s="134"/>
      <c r="JLX1" s="134"/>
      <c r="JLY1" s="134"/>
      <c r="JLZ1" s="134"/>
      <c r="JMA1" s="134"/>
      <c r="JMB1" s="134"/>
      <c r="JMC1" s="134"/>
      <c r="JMD1" s="134"/>
      <c r="JME1" s="134"/>
      <c r="JMF1" s="134"/>
      <c r="JMG1" s="134"/>
      <c r="JMH1" s="134"/>
      <c r="JMI1" s="134"/>
      <c r="JMJ1" s="134"/>
      <c r="JMK1" s="134"/>
      <c r="JML1" s="134"/>
      <c r="JMM1" s="134"/>
      <c r="JMN1" s="134"/>
      <c r="JMO1" s="134"/>
      <c r="JMP1" s="134"/>
      <c r="JMQ1" s="134"/>
      <c r="JMR1" s="134"/>
      <c r="JMS1" s="134"/>
      <c r="JMT1" s="134"/>
      <c r="JMU1" s="134"/>
      <c r="JMV1" s="134"/>
      <c r="JMW1" s="134"/>
      <c r="JMX1" s="134"/>
      <c r="JMY1" s="134"/>
      <c r="JMZ1" s="134"/>
      <c r="JNA1" s="134"/>
      <c r="JNB1" s="134"/>
      <c r="JNC1" s="134"/>
      <c r="JND1" s="134"/>
      <c r="JNE1" s="134"/>
      <c r="JNF1" s="134"/>
      <c r="JNG1" s="134"/>
      <c r="JNH1" s="134"/>
      <c r="JNI1" s="134"/>
      <c r="JNJ1" s="134"/>
      <c r="JNK1" s="134"/>
      <c r="JNL1" s="134"/>
      <c r="JNM1" s="134"/>
      <c r="JNN1" s="134"/>
      <c r="JNO1" s="134"/>
      <c r="JNP1" s="134"/>
      <c r="JNQ1" s="134"/>
      <c r="JNR1" s="134"/>
      <c r="JNS1" s="134"/>
      <c r="JNT1" s="134"/>
      <c r="JNU1" s="134"/>
      <c r="JNV1" s="134"/>
      <c r="JNW1" s="134"/>
      <c r="JNX1" s="134"/>
      <c r="JNY1" s="134"/>
      <c r="JNZ1" s="134"/>
      <c r="JOA1" s="134"/>
      <c r="JOB1" s="134"/>
      <c r="JOC1" s="134"/>
      <c r="JOD1" s="134"/>
      <c r="JOE1" s="134"/>
      <c r="JOF1" s="134"/>
      <c r="JOG1" s="134"/>
      <c r="JOH1" s="134"/>
      <c r="JOI1" s="134"/>
      <c r="JOJ1" s="134"/>
      <c r="JOK1" s="134"/>
      <c r="JOL1" s="134"/>
      <c r="JOM1" s="134"/>
      <c r="JON1" s="134"/>
      <c r="JOO1" s="134"/>
      <c r="JOP1" s="134"/>
      <c r="JOQ1" s="134"/>
      <c r="JOR1" s="134"/>
      <c r="JOS1" s="134"/>
      <c r="JOT1" s="134"/>
      <c r="JOU1" s="134"/>
      <c r="JOV1" s="134"/>
      <c r="JOW1" s="134"/>
      <c r="JOX1" s="134"/>
      <c r="JOY1" s="134"/>
      <c r="JOZ1" s="134"/>
      <c r="JPA1" s="134"/>
      <c r="JPB1" s="134"/>
      <c r="JPC1" s="134"/>
      <c r="JPD1" s="134"/>
      <c r="JPE1" s="134"/>
      <c r="JPF1" s="134"/>
      <c r="JPG1" s="134"/>
      <c r="JPH1" s="134"/>
      <c r="JPI1" s="134"/>
      <c r="JPJ1" s="134"/>
      <c r="JPK1" s="134"/>
      <c r="JPL1" s="134"/>
      <c r="JPM1" s="134"/>
      <c r="JPN1" s="134"/>
      <c r="JPO1" s="134"/>
      <c r="JPP1" s="134"/>
      <c r="JPQ1" s="134"/>
      <c r="JPR1" s="134"/>
      <c r="JPS1" s="134"/>
      <c r="JPT1" s="134"/>
      <c r="JPU1" s="134"/>
      <c r="JPV1" s="134"/>
      <c r="JPW1" s="134"/>
      <c r="JPX1" s="134"/>
      <c r="JPY1" s="134"/>
      <c r="JPZ1" s="134"/>
      <c r="JQA1" s="134"/>
      <c r="JQB1" s="134"/>
      <c r="JQC1" s="134"/>
      <c r="JQD1" s="134"/>
      <c r="JQE1" s="134"/>
      <c r="JQF1" s="134"/>
      <c r="JQG1" s="134"/>
      <c r="JQH1" s="134"/>
      <c r="JQI1" s="134"/>
      <c r="JQJ1" s="134"/>
      <c r="JQK1" s="134"/>
      <c r="JQL1" s="134"/>
      <c r="JQM1" s="134"/>
      <c r="JQN1" s="134"/>
      <c r="JQO1" s="134"/>
      <c r="JQP1" s="134"/>
      <c r="JQQ1" s="134"/>
      <c r="JQR1" s="134"/>
      <c r="JQS1" s="134"/>
      <c r="JQT1" s="134"/>
      <c r="JQU1" s="134"/>
      <c r="JQV1" s="134"/>
      <c r="JQW1" s="134"/>
      <c r="JQX1" s="134"/>
      <c r="JQY1" s="134"/>
      <c r="JQZ1" s="134"/>
      <c r="JRA1" s="134"/>
      <c r="JRB1" s="134"/>
      <c r="JRC1" s="134"/>
      <c r="JRD1" s="134"/>
      <c r="JRE1" s="134"/>
      <c r="JRF1" s="134"/>
      <c r="JRG1" s="134"/>
      <c r="JRH1" s="134"/>
      <c r="JRI1" s="134"/>
      <c r="JRJ1" s="134"/>
      <c r="JRK1" s="134"/>
      <c r="JRL1" s="134"/>
      <c r="JRM1" s="134"/>
      <c r="JRN1" s="134"/>
      <c r="JRO1" s="134"/>
      <c r="JRP1" s="134"/>
      <c r="JRQ1" s="134"/>
      <c r="JRR1" s="134"/>
      <c r="JRS1" s="134"/>
      <c r="JRT1" s="134"/>
      <c r="JRU1" s="134"/>
      <c r="JRV1" s="134"/>
      <c r="JRW1" s="134"/>
      <c r="JRX1" s="134"/>
      <c r="JRY1" s="134"/>
      <c r="JRZ1" s="134"/>
      <c r="JSA1" s="134"/>
      <c r="JSB1" s="134"/>
      <c r="JSC1" s="134"/>
      <c r="JSD1" s="134"/>
      <c r="JSE1" s="134"/>
      <c r="JSF1" s="134"/>
      <c r="JSG1" s="134"/>
      <c r="JSH1" s="134"/>
      <c r="JSI1" s="134"/>
      <c r="JSJ1" s="134"/>
      <c r="JSK1" s="134"/>
      <c r="JSL1" s="134"/>
      <c r="JSM1" s="134"/>
      <c r="JSN1" s="134"/>
      <c r="JSO1" s="134"/>
      <c r="JSP1" s="134"/>
      <c r="JSQ1" s="134"/>
      <c r="JSR1" s="134"/>
      <c r="JSS1" s="134"/>
      <c r="JST1" s="134"/>
      <c r="JSU1" s="134"/>
      <c r="JSV1" s="134"/>
      <c r="JSW1" s="134"/>
      <c r="JSX1" s="134"/>
      <c r="JSY1" s="134"/>
      <c r="JSZ1" s="134"/>
      <c r="JTA1" s="134"/>
      <c r="JTB1" s="134"/>
      <c r="JTC1" s="134"/>
      <c r="JTD1" s="134"/>
      <c r="JTE1" s="134"/>
      <c r="JTF1" s="134"/>
      <c r="JTG1" s="134"/>
      <c r="JTH1" s="134"/>
      <c r="JTI1" s="134"/>
      <c r="JTJ1" s="134"/>
      <c r="JTK1" s="134"/>
      <c r="JTL1" s="134"/>
      <c r="JTM1" s="134"/>
      <c r="JTN1" s="134"/>
      <c r="JTO1" s="134"/>
      <c r="JTP1" s="134"/>
      <c r="JTQ1" s="134"/>
      <c r="JTR1" s="134"/>
      <c r="JTS1" s="134"/>
      <c r="JTT1" s="134"/>
      <c r="JTU1" s="134"/>
      <c r="JTV1" s="134"/>
      <c r="JTW1" s="134"/>
      <c r="JTX1" s="134"/>
      <c r="JTY1" s="134"/>
      <c r="JTZ1" s="134"/>
      <c r="JUA1" s="134"/>
      <c r="JUB1" s="134"/>
      <c r="JUC1" s="134"/>
      <c r="JUD1" s="134"/>
      <c r="JUE1" s="134"/>
      <c r="JUF1" s="134"/>
      <c r="JUG1" s="134"/>
      <c r="JUH1" s="134"/>
      <c r="JUI1" s="134"/>
      <c r="JUJ1" s="134"/>
      <c r="JUK1" s="134"/>
      <c r="JUL1" s="134"/>
      <c r="JUM1" s="134"/>
      <c r="JUN1" s="134"/>
      <c r="JUO1" s="134"/>
      <c r="JUP1" s="134"/>
      <c r="JUQ1" s="134"/>
      <c r="JUR1" s="134"/>
      <c r="JUS1" s="134"/>
      <c r="JUT1" s="134"/>
      <c r="JUU1" s="134"/>
      <c r="JUV1" s="134"/>
      <c r="JUW1" s="134"/>
      <c r="JUX1" s="134"/>
      <c r="JUY1" s="134"/>
      <c r="JUZ1" s="134"/>
      <c r="JVA1" s="134"/>
      <c r="JVB1" s="134"/>
      <c r="JVC1" s="134"/>
      <c r="JVD1" s="134"/>
      <c r="JVE1" s="134"/>
      <c r="JVF1" s="134"/>
      <c r="JVG1" s="134"/>
      <c r="JVH1" s="134"/>
      <c r="JVI1" s="134"/>
      <c r="JVJ1" s="134"/>
      <c r="JVK1" s="134"/>
      <c r="JVL1" s="134"/>
      <c r="JVM1" s="134"/>
      <c r="JVN1" s="134"/>
      <c r="JVO1" s="134"/>
      <c r="JVP1" s="134"/>
      <c r="JVQ1" s="134"/>
      <c r="JVR1" s="134"/>
      <c r="JVS1" s="134"/>
      <c r="JVT1" s="134"/>
      <c r="JVU1" s="134"/>
      <c r="JVV1" s="134"/>
      <c r="JVW1" s="134"/>
      <c r="JVX1" s="134"/>
      <c r="JVY1" s="134"/>
      <c r="JVZ1" s="134"/>
      <c r="JWA1" s="134"/>
      <c r="JWB1" s="134"/>
      <c r="JWC1" s="134"/>
      <c r="JWD1" s="134"/>
      <c r="JWE1" s="134"/>
      <c r="JWF1" s="134"/>
      <c r="JWG1" s="134"/>
      <c r="JWH1" s="134"/>
      <c r="JWI1" s="134"/>
      <c r="JWJ1" s="134"/>
      <c r="JWK1" s="134"/>
      <c r="JWL1" s="134"/>
      <c r="JWM1" s="134"/>
      <c r="JWN1" s="134"/>
      <c r="JWO1" s="134"/>
      <c r="JWP1" s="134"/>
      <c r="JWQ1" s="134"/>
      <c r="JWR1" s="134"/>
      <c r="JWS1" s="134"/>
      <c r="JWT1" s="134"/>
      <c r="JWU1" s="134"/>
      <c r="JWV1" s="134"/>
      <c r="JWW1" s="134"/>
      <c r="JWX1" s="134"/>
      <c r="JWY1" s="134"/>
      <c r="JWZ1" s="134"/>
      <c r="JXA1" s="134"/>
      <c r="JXB1" s="134"/>
      <c r="JXC1" s="134"/>
      <c r="JXD1" s="134"/>
      <c r="JXE1" s="134"/>
      <c r="JXF1" s="134"/>
      <c r="JXG1" s="134"/>
      <c r="JXH1" s="134"/>
      <c r="JXI1" s="134"/>
      <c r="JXJ1" s="134"/>
      <c r="JXK1" s="134"/>
      <c r="JXL1" s="134"/>
      <c r="JXM1" s="134"/>
      <c r="JXN1" s="134"/>
      <c r="JXO1" s="134"/>
      <c r="JXP1" s="134"/>
      <c r="JXQ1" s="134"/>
      <c r="JXR1" s="134"/>
      <c r="JXS1" s="134"/>
      <c r="JXT1" s="134"/>
      <c r="JXU1" s="134"/>
      <c r="JXV1" s="134"/>
      <c r="JXW1" s="134"/>
      <c r="JXX1" s="134"/>
      <c r="JXY1" s="134"/>
      <c r="JXZ1" s="134"/>
      <c r="JYA1" s="134"/>
      <c r="JYB1" s="134"/>
      <c r="JYC1" s="134"/>
      <c r="JYD1" s="134"/>
      <c r="JYE1" s="134"/>
      <c r="JYF1" s="134"/>
      <c r="JYG1" s="134"/>
      <c r="JYH1" s="134"/>
      <c r="JYI1" s="134"/>
      <c r="JYJ1" s="134"/>
      <c r="JYK1" s="134"/>
      <c r="JYL1" s="134"/>
      <c r="JYM1" s="134"/>
      <c r="JYN1" s="134"/>
      <c r="JYO1" s="134"/>
      <c r="JYP1" s="134"/>
      <c r="JYQ1" s="134"/>
      <c r="JYR1" s="134"/>
      <c r="JYS1" s="134"/>
      <c r="JYT1" s="134"/>
      <c r="JYU1" s="134"/>
      <c r="JYV1" s="134"/>
      <c r="JYW1" s="134"/>
      <c r="JYX1" s="134"/>
      <c r="JYY1" s="134"/>
      <c r="JYZ1" s="134"/>
      <c r="JZA1" s="134"/>
      <c r="JZB1" s="134"/>
      <c r="JZC1" s="134"/>
      <c r="JZD1" s="134"/>
      <c r="JZE1" s="134"/>
      <c r="JZF1" s="134"/>
      <c r="JZG1" s="134"/>
      <c r="JZH1" s="134"/>
      <c r="JZI1" s="134"/>
      <c r="JZJ1" s="134"/>
      <c r="JZK1" s="134"/>
      <c r="JZL1" s="134"/>
      <c r="JZM1" s="134"/>
      <c r="JZN1" s="134"/>
      <c r="JZO1" s="134"/>
      <c r="JZP1" s="134"/>
      <c r="JZQ1" s="134"/>
      <c r="JZR1" s="134"/>
      <c r="JZS1" s="134"/>
      <c r="JZT1" s="134"/>
      <c r="JZU1" s="134"/>
      <c r="JZV1" s="134"/>
      <c r="JZW1" s="134"/>
      <c r="JZX1" s="134"/>
      <c r="JZY1" s="134"/>
      <c r="JZZ1" s="134"/>
      <c r="KAA1" s="134"/>
      <c r="KAB1" s="134"/>
      <c r="KAC1" s="134"/>
      <c r="KAD1" s="134"/>
      <c r="KAE1" s="134"/>
      <c r="KAF1" s="134"/>
      <c r="KAG1" s="134"/>
      <c r="KAH1" s="134"/>
      <c r="KAI1" s="134"/>
      <c r="KAJ1" s="134"/>
      <c r="KAK1" s="134"/>
      <c r="KAL1" s="134"/>
      <c r="KAM1" s="134"/>
      <c r="KAN1" s="134"/>
      <c r="KAO1" s="134"/>
      <c r="KAP1" s="134"/>
      <c r="KAQ1" s="134"/>
      <c r="KAR1" s="134"/>
      <c r="KAS1" s="134"/>
      <c r="KAT1" s="134"/>
      <c r="KAU1" s="134"/>
      <c r="KAV1" s="134"/>
      <c r="KAW1" s="134"/>
      <c r="KAX1" s="134"/>
      <c r="KAY1" s="134"/>
      <c r="KAZ1" s="134"/>
      <c r="KBA1" s="134"/>
      <c r="KBB1" s="134"/>
      <c r="KBC1" s="134"/>
      <c r="KBD1" s="134"/>
      <c r="KBE1" s="134"/>
      <c r="KBF1" s="134"/>
      <c r="KBG1" s="134"/>
      <c r="KBH1" s="134"/>
      <c r="KBI1" s="134"/>
      <c r="KBJ1" s="134"/>
      <c r="KBK1" s="134"/>
      <c r="KBL1" s="134"/>
      <c r="KBM1" s="134"/>
      <c r="KBN1" s="134"/>
      <c r="KBO1" s="134"/>
      <c r="KBP1" s="134"/>
      <c r="KBQ1" s="134"/>
      <c r="KBR1" s="134"/>
      <c r="KBS1" s="134"/>
      <c r="KBT1" s="134"/>
      <c r="KBU1" s="134"/>
      <c r="KBV1" s="134"/>
      <c r="KBW1" s="134"/>
      <c r="KBX1" s="134"/>
      <c r="KBY1" s="134"/>
      <c r="KBZ1" s="134"/>
      <c r="KCA1" s="134"/>
      <c r="KCB1" s="134"/>
      <c r="KCC1" s="134"/>
      <c r="KCD1" s="134"/>
      <c r="KCE1" s="134"/>
      <c r="KCF1" s="134"/>
      <c r="KCG1" s="134"/>
      <c r="KCH1" s="134"/>
      <c r="KCI1" s="134"/>
      <c r="KCJ1" s="134"/>
      <c r="KCK1" s="134"/>
      <c r="KCL1" s="134"/>
      <c r="KCM1" s="134"/>
      <c r="KCN1" s="134"/>
      <c r="KCO1" s="134"/>
      <c r="KCP1" s="134"/>
      <c r="KCQ1" s="134"/>
      <c r="KCR1" s="134"/>
      <c r="KCS1" s="134"/>
      <c r="KCT1" s="134"/>
      <c r="KCU1" s="134"/>
      <c r="KCV1" s="134"/>
      <c r="KCW1" s="134"/>
      <c r="KCX1" s="134"/>
      <c r="KCY1" s="134"/>
      <c r="KCZ1" s="134"/>
      <c r="KDA1" s="134"/>
      <c r="KDB1" s="134"/>
      <c r="KDC1" s="134"/>
      <c r="KDD1" s="134"/>
      <c r="KDE1" s="134"/>
      <c r="KDF1" s="134"/>
      <c r="KDG1" s="134"/>
      <c r="KDH1" s="134"/>
      <c r="KDI1" s="134"/>
      <c r="KDJ1" s="134"/>
      <c r="KDK1" s="134"/>
      <c r="KDL1" s="134"/>
      <c r="KDM1" s="134"/>
      <c r="KDN1" s="134"/>
      <c r="KDO1" s="134"/>
      <c r="KDP1" s="134"/>
      <c r="KDQ1" s="134"/>
      <c r="KDR1" s="134"/>
      <c r="KDS1" s="134"/>
      <c r="KDT1" s="134"/>
      <c r="KDU1" s="134"/>
      <c r="KDV1" s="134"/>
      <c r="KDW1" s="134"/>
      <c r="KDX1" s="134"/>
      <c r="KDY1" s="134"/>
      <c r="KDZ1" s="134"/>
      <c r="KEA1" s="134"/>
      <c r="KEB1" s="134"/>
      <c r="KEC1" s="134"/>
      <c r="KED1" s="134"/>
      <c r="KEE1" s="134"/>
      <c r="KEF1" s="134"/>
      <c r="KEG1" s="134"/>
      <c r="KEH1" s="134"/>
      <c r="KEI1" s="134"/>
      <c r="KEJ1" s="134"/>
      <c r="KEK1" s="134"/>
      <c r="KEL1" s="134"/>
      <c r="KEM1" s="134"/>
      <c r="KEN1" s="134"/>
      <c r="KEO1" s="134"/>
      <c r="KEP1" s="134"/>
      <c r="KEQ1" s="134"/>
      <c r="KER1" s="134"/>
      <c r="KES1" s="134"/>
      <c r="KET1" s="134"/>
      <c r="KEU1" s="134"/>
      <c r="KEV1" s="134"/>
      <c r="KEW1" s="134"/>
      <c r="KEX1" s="134"/>
      <c r="KEY1" s="134"/>
      <c r="KEZ1" s="134"/>
      <c r="KFA1" s="134"/>
      <c r="KFB1" s="134"/>
      <c r="KFC1" s="134"/>
      <c r="KFD1" s="134"/>
      <c r="KFE1" s="134"/>
      <c r="KFF1" s="134"/>
      <c r="KFG1" s="134"/>
      <c r="KFH1" s="134"/>
      <c r="KFI1" s="134"/>
      <c r="KFJ1" s="134"/>
      <c r="KFK1" s="134"/>
      <c r="KFL1" s="134"/>
      <c r="KFM1" s="134"/>
      <c r="KFN1" s="134"/>
      <c r="KFO1" s="134"/>
      <c r="KFP1" s="134"/>
      <c r="KFQ1" s="134"/>
      <c r="KFR1" s="134"/>
      <c r="KFS1" s="134"/>
      <c r="KFT1" s="134"/>
      <c r="KFU1" s="134"/>
      <c r="KFV1" s="134"/>
      <c r="KFW1" s="134"/>
      <c r="KFX1" s="134"/>
      <c r="KFY1" s="134"/>
      <c r="KFZ1" s="134"/>
      <c r="KGA1" s="134"/>
      <c r="KGB1" s="134"/>
      <c r="KGC1" s="134"/>
      <c r="KGD1" s="134"/>
      <c r="KGE1" s="134"/>
      <c r="KGF1" s="134"/>
      <c r="KGG1" s="134"/>
      <c r="KGH1" s="134"/>
      <c r="KGI1" s="134"/>
      <c r="KGJ1" s="134"/>
      <c r="KGK1" s="134"/>
      <c r="KGL1" s="134"/>
      <c r="KGM1" s="134"/>
      <c r="KGN1" s="134"/>
      <c r="KGO1" s="134"/>
      <c r="KGP1" s="134"/>
      <c r="KGQ1" s="134"/>
      <c r="KGR1" s="134"/>
      <c r="KGS1" s="134"/>
      <c r="KGT1" s="134"/>
      <c r="KGU1" s="134"/>
      <c r="KGV1" s="134"/>
      <c r="KGW1" s="134"/>
      <c r="KGX1" s="134"/>
      <c r="KGY1" s="134"/>
      <c r="KGZ1" s="134"/>
      <c r="KHA1" s="134"/>
      <c r="KHB1" s="134"/>
      <c r="KHC1" s="134"/>
      <c r="KHD1" s="134"/>
      <c r="KHE1" s="134"/>
      <c r="KHF1" s="134"/>
      <c r="KHG1" s="134"/>
      <c r="KHH1" s="134"/>
      <c r="KHI1" s="134"/>
      <c r="KHJ1" s="134"/>
      <c r="KHK1" s="134"/>
      <c r="KHL1" s="134"/>
      <c r="KHM1" s="134"/>
      <c r="KHN1" s="134"/>
      <c r="KHO1" s="134"/>
      <c r="KHP1" s="134"/>
      <c r="KHQ1" s="134"/>
      <c r="KHR1" s="134"/>
      <c r="KHS1" s="134"/>
      <c r="KHT1" s="134"/>
      <c r="KHU1" s="134"/>
      <c r="KHV1" s="134"/>
      <c r="KHW1" s="134"/>
      <c r="KHX1" s="134"/>
      <c r="KHY1" s="134"/>
      <c r="KHZ1" s="134"/>
      <c r="KIA1" s="134"/>
      <c r="KIB1" s="134"/>
      <c r="KIC1" s="134"/>
      <c r="KID1" s="134"/>
      <c r="KIE1" s="134"/>
      <c r="KIF1" s="134"/>
      <c r="KIG1" s="134"/>
      <c r="KIH1" s="134"/>
      <c r="KII1" s="134"/>
      <c r="KIJ1" s="134"/>
      <c r="KIK1" s="134"/>
      <c r="KIL1" s="134"/>
      <c r="KIM1" s="134"/>
      <c r="KIN1" s="134"/>
      <c r="KIO1" s="134"/>
      <c r="KIP1" s="134"/>
      <c r="KIQ1" s="134"/>
      <c r="KIR1" s="134"/>
      <c r="KIS1" s="134"/>
      <c r="KIT1" s="134"/>
      <c r="KIU1" s="134"/>
      <c r="KIV1" s="134"/>
      <c r="KIW1" s="134"/>
      <c r="KIX1" s="134"/>
      <c r="KIY1" s="134"/>
      <c r="KIZ1" s="134"/>
      <c r="KJA1" s="134"/>
      <c r="KJB1" s="134"/>
      <c r="KJC1" s="134"/>
      <c r="KJD1" s="134"/>
      <c r="KJE1" s="134"/>
      <c r="KJF1" s="134"/>
      <c r="KJG1" s="134"/>
      <c r="KJH1" s="134"/>
      <c r="KJI1" s="134"/>
      <c r="KJJ1" s="134"/>
      <c r="KJK1" s="134"/>
      <c r="KJL1" s="134"/>
      <c r="KJM1" s="134"/>
      <c r="KJN1" s="134"/>
      <c r="KJO1" s="134"/>
      <c r="KJP1" s="134"/>
      <c r="KJQ1" s="134"/>
      <c r="KJR1" s="134"/>
      <c r="KJS1" s="134"/>
      <c r="KJT1" s="134"/>
      <c r="KJU1" s="134"/>
      <c r="KJV1" s="134"/>
      <c r="KJW1" s="134"/>
      <c r="KJX1" s="134"/>
      <c r="KJY1" s="134"/>
      <c r="KJZ1" s="134"/>
      <c r="KKA1" s="134"/>
      <c r="KKB1" s="134"/>
      <c r="KKC1" s="134"/>
      <c r="KKD1" s="134"/>
      <c r="KKE1" s="134"/>
      <c r="KKF1" s="134"/>
      <c r="KKG1" s="134"/>
      <c r="KKH1" s="134"/>
      <c r="KKI1" s="134"/>
      <c r="KKJ1" s="134"/>
      <c r="KKK1" s="134"/>
      <c r="KKL1" s="134"/>
      <c r="KKM1" s="134"/>
      <c r="KKN1" s="134"/>
      <c r="KKO1" s="134"/>
      <c r="KKP1" s="134"/>
      <c r="KKQ1" s="134"/>
      <c r="KKR1" s="134"/>
      <c r="KKS1" s="134"/>
      <c r="KKT1" s="134"/>
      <c r="KKU1" s="134"/>
      <c r="KKV1" s="134"/>
      <c r="KKW1" s="134"/>
      <c r="KKX1" s="134"/>
      <c r="KKY1" s="134"/>
      <c r="KKZ1" s="134"/>
      <c r="KLA1" s="134"/>
      <c r="KLB1" s="134"/>
      <c r="KLC1" s="134"/>
      <c r="KLD1" s="134"/>
      <c r="KLE1" s="134"/>
      <c r="KLF1" s="134"/>
      <c r="KLG1" s="134"/>
      <c r="KLH1" s="134"/>
      <c r="KLI1" s="134"/>
      <c r="KLJ1" s="134"/>
      <c r="KLK1" s="134"/>
      <c r="KLL1" s="134"/>
      <c r="KLM1" s="134"/>
      <c r="KLN1" s="134"/>
      <c r="KLO1" s="134"/>
      <c r="KLP1" s="134"/>
      <c r="KLQ1" s="134"/>
      <c r="KLR1" s="134"/>
      <c r="KLS1" s="134"/>
      <c r="KLT1" s="134"/>
      <c r="KLU1" s="134"/>
      <c r="KLV1" s="134"/>
      <c r="KLW1" s="134"/>
      <c r="KLX1" s="134"/>
      <c r="KLY1" s="134"/>
      <c r="KLZ1" s="134"/>
      <c r="KMA1" s="134"/>
      <c r="KMB1" s="134"/>
      <c r="KMC1" s="134"/>
      <c r="KMD1" s="134"/>
      <c r="KME1" s="134"/>
      <c r="KMF1" s="134"/>
      <c r="KMG1" s="134"/>
      <c r="KMH1" s="134"/>
      <c r="KMI1" s="134"/>
      <c r="KMJ1" s="134"/>
      <c r="KMK1" s="134"/>
      <c r="KML1" s="134"/>
      <c r="KMM1" s="134"/>
      <c r="KMN1" s="134"/>
      <c r="KMO1" s="134"/>
      <c r="KMP1" s="134"/>
      <c r="KMQ1" s="134"/>
      <c r="KMR1" s="134"/>
      <c r="KMS1" s="134"/>
      <c r="KMT1" s="134"/>
      <c r="KMU1" s="134"/>
      <c r="KMV1" s="134"/>
      <c r="KMW1" s="134"/>
      <c r="KMX1" s="134"/>
      <c r="KMY1" s="134"/>
      <c r="KMZ1" s="134"/>
      <c r="KNA1" s="134"/>
      <c r="KNB1" s="134"/>
      <c r="KNC1" s="134"/>
      <c r="KND1" s="134"/>
      <c r="KNE1" s="134"/>
      <c r="KNF1" s="134"/>
      <c r="KNG1" s="134"/>
      <c r="KNH1" s="134"/>
      <c r="KNI1" s="134"/>
      <c r="KNJ1" s="134"/>
      <c r="KNK1" s="134"/>
      <c r="KNL1" s="134"/>
      <c r="KNM1" s="134"/>
      <c r="KNN1" s="134"/>
      <c r="KNO1" s="134"/>
      <c r="KNP1" s="134"/>
      <c r="KNQ1" s="134"/>
      <c r="KNR1" s="134"/>
      <c r="KNS1" s="134"/>
      <c r="KNT1" s="134"/>
      <c r="KNU1" s="134"/>
      <c r="KNV1" s="134"/>
      <c r="KNW1" s="134"/>
      <c r="KNX1" s="134"/>
      <c r="KNY1" s="134"/>
      <c r="KNZ1" s="134"/>
      <c r="KOA1" s="134"/>
      <c r="KOB1" s="134"/>
      <c r="KOC1" s="134"/>
      <c r="KOD1" s="134"/>
      <c r="KOE1" s="134"/>
      <c r="KOF1" s="134"/>
      <c r="KOG1" s="134"/>
      <c r="KOH1" s="134"/>
      <c r="KOI1" s="134"/>
      <c r="KOJ1" s="134"/>
      <c r="KOK1" s="134"/>
      <c r="KOL1" s="134"/>
      <c r="KOM1" s="134"/>
      <c r="KON1" s="134"/>
      <c r="KOO1" s="134"/>
      <c r="KOP1" s="134"/>
      <c r="KOQ1" s="134"/>
      <c r="KOR1" s="134"/>
      <c r="KOS1" s="134"/>
      <c r="KOT1" s="134"/>
      <c r="KOU1" s="134"/>
      <c r="KOV1" s="134"/>
      <c r="KOW1" s="134"/>
      <c r="KOX1" s="134"/>
      <c r="KOY1" s="134"/>
      <c r="KOZ1" s="134"/>
      <c r="KPA1" s="134"/>
      <c r="KPB1" s="134"/>
      <c r="KPC1" s="134"/>
      <c r="KPD1" s="134"/>
      <c r="KPE1" s="134"/>
      <c r="KPF1" s="134"/>
      <c r="KPG1" s="134"/>
      <c r="KPH1" s="134"/>
      <c r="KPI1" s="134"/>
      <c r="KPJ1" s="134"/>
      <c r="KPK1" s="134"/>
      <c r="KPL1" s="134"/>
      <c r="KPM1" s="134"/>
      <c r="KPN1" s="134"/>
      <c r="KPO1" s="134"/>
      <c r="KPP1" s="134"/>
      <c r="KPQ1" s="134"/>
      <c r="KPR1" s="134"/>
      <c r="KPS1" s="134"/>
      <c r="KPT1" s="134"/>
      <c r="KPU1" s="134"/>
      <c r="KPV1" s="134"/>
      <c r="KPW1" s="134"/>
      <c r="KPX1" s="134"/>
      <c r="KPY1" s="134"/>
      <c r="KPZ1" s="134"/>
      <c r="KQA1" s="134"/>
      <c r="KQB1" s="134"/>
      <c r="KQC1" s="134"/>
      <c r="KQD1" s="134"/>
      <c r="KQE1" s="134"/>
      <c r="KQF1" s="134"/>
      <c r="KQG1" s="134"/>
      <c r="KQH1" s="134"/>
      <c r="KQI1" s="134"/>
      <c r="KQJ1" s="134"/>
      <c r="KQK1" s="134"/>
      <c r="KQL1" s="134"/>
      <c r="KQM1" s="134"/>
      <c r="KQN1" s="134"/>
      <c r="KQO1" s="134"/>
      <c r="KQP1" s="134"/>
      <c r="KQQ1" s="134"/>
      <c r="KQR1" s="134"/>
      <c r="KQS1" s="134"/>
      <c r="KQT1" s="134"/>
      <c r="KQU1" s="134"/>
      <c r="KQV1" s="134"/>
      <c r="KQW1" s="134"/>
      <c r="KQX1" s="134"/>
      <c r="KQY1" s="134"/>
      <c r="KQZ1" s="134"/>
      <c r="KRA1" s="134"/>
      <c r="KRB1" s="134"/>
      <c r="KRC1" s="134"/>
      <c r="KRD1" s="134"/>
      <c r="KRE1" s="134"/>
      <c r="KRF1" s="134"/>
      <c r="KRG1" s="134"/>
      <c r="KRH1" s="134"/>
      <c r="KRI1" s="134"/>
      <c r="KRJ1" s="134"/>
      <c r="KRK1" s="134"/>
      <c r="KRL1" s="134"/>
      <c r="KRM1" s="134"/>
      <c r="KRN1" s="134"/>
      <c r="KRO1" s="134"/>
      <c r="KRP1" s="134"/>
      <c r="KRQ1" s="134"/>
      <c r="KRR1" s="134"/>
      <c r="KRS1" s="134"/>
      <c r="KRT1" s="134"/>
      <c r="KRU1" s="134"/>
      <c r="KRV1" s="134"/>
      <c r="KRW1" s="134"/>
      <c r="KRX1" s="134"/>
      <c r="KRY1" s="134"/>
      <c r="KRZ1" s="134"/>
      <c r="KSA1" s="134"/>
      <c r="KSB1" s="134"/>
      <c r="KSC1" s="134"/>
      <c r="KSD1" s="134"/>
      <c r="KSE1" s="134"/>
      <c r="KSF1" s="134"/>
      <c r="KSG1" s="134"/>
      <c r="KSH1" s="134"/>
      <c r="KSI1" s="134"/>
      <c r="KSJ1" s="134"/>
      <c r="KSK1" s="134"/>
      <c r="KSL1" s="134"/>
      <c r="KSM1" s="134"/>
      <c r="KSN1" s="134"/>
      <c r="KSO1" s="134"/>
      <c r="KSP1" s="134"/>
      <c r="KSQ1" s="134"/>
      <c r="KSR1" s="134"/>
      <c r="KSS1" s="134"/>
      <c r="KST1" s="134"/>
      <c r="KSU1" s="134"/>
      <c r="KSV1" s="134"/>
      <c r="KSW1" s="134"/>
      <c r="KSX1" s="134"/>
      <c r="KSY1" s="134"/>
      <c r="KSZ1" s="134"/>
      <c r="KTA1" s="134"/>
      <c r="KTB1" s="134"/>
      <c r="KTC1" s="134"/>
      <c r="KTD1" s="134"/>
      <c r="KTE1" s="134"/>
      <c r="KTF1" s="134"/>
      <c r="KTG1" s="134"/>
      <c r="KTH1" s="134"/>
      <c r="KTI1" s="134"/>
      <c r="KTJ1" s="134"/>
      <c r="KTK1" s="134"/>
      <c r="KTL1" s="134"/>
      <c r="KTM1" s="134"/>
      <c r="KTN1" s="134"/>
      <c r="KTO1" s="134"/>
      <c r="KTP1" s="134"/>
      <c r="KTQ1" s="134"/>
      <c r="KTR1" s="134"/>
      <c r="KTS1" s="134"/>
      <c r="KTT1" s="134"/>
      <c r="KTU1" s="134"/>
      <c r="KTV1" s="134"/>
      <c r="KTW1" s="134"/>
      <c r="KTX1" s="134"/>
      <c r="KTY1" s="134"/>
      <c r="KTZ1" s="134"/>
      <c r="KUA1" s="134"/>
      <c r="KUB1" s="134"/>
      <c r="KUC1" s="134"/>
      <c r="KUD1" s="134"/>
      <c r="KUE1" s="134"/>
      <c r="KUF1" s="134"/>
      <c r="KUG1" s="134"/>
      <c r="KUH1" s="134"/>
      <c r="KUI1" s="134"/>
      <c r="KUJ1" s="134"/>
      <c r="KUK1" s="134"/>
      <c r="KUL1" s="134"/>
      <c r="KUM1" s="134"/>
      <c r="KUN1" s="134"/>
      <c r="KUO1" s="134"/>
      <c r="KUP1" s="134"/>
      <c r="KUQ1" s="134"/>
      <c r="KUR1" s="134"/>
      <c r="KUS1" s="134"/>
      <c r="KUT1" s="134"/>
      <c r="KUU1" s="134"/>
      <c r="KUV1" s="134"/>
      <c r="KUW1" s="134"/>
      <c r="KUX1" s="134"/>
      <c r="KUY1" s="134"/>
      <c r="KUZ1" s="134"/>
      <c r="KVA1" s="134"/>
      <c r="KVB1" s="134"/>
      <c r="KVC1" s="134"/>
      <c r="KVD1" s="134"/>
      <c r="KVE1" s="134"/>
      <c r="KVF1" s="134"/>
      <c r="KVG1" s="134"/>
      <c r="KVH1" s="134"/>
      <c r="KVI1" s="134"/>
      <c r="KVJ1" s="134"/>
      <c r="KVK1" s="134"/>
      <c r="KVL1" s="134"/>
      <c r="KVM1" s="134"/>
      <c r="KVN1" s="134"/>
      <c r="KVO1" s="134"/>
      <c r="KVP1" s="134"/>
      <c r="KVQ1" s="134"/>
      <c r="KVR1" s="134"/>
      <c r="KVS1" s="134"/>
      <c r="KVT1" s="134"/>
      <c r="KVU1" s="134"/>
      <c r="KVV1" s="134"/>
      <c r="KVW1" s="134"/>
      <c r="KVX1" s="134"/>
      <c r="KVY1" s="134"/>
      <c r="KVZ1" s="134"/>
      <c r="KWA1" s="134"/>
      <c r="KWB1" s="134"/>
      <c r="KWC1" s="134"/>
      <c r="KWD1" s="134"/>
      <c r="KWE1" s="134"/>
      <c r="KWF1" s="134"/>
      <c r="KWG1" s="134"/>
      <c r="KWH1" s="134"/>
      <c r="KWI1" s="134"/>
      <c r="KWJ1" s="134"/>
      <c r="KWK1" s="134"/>
      <c r="KWL1" s="134"/>
      <c r="KWM1" s="134"/>
      <c r="KWN1" s="134"/>
      <c r="KWO1" s="134"/>
      <c r="KWP1" s="134"/>
      <c r="KWQ1" s="134"/>
      <c r="KWR1" s="134"/>
      <c r="KWS1" s="134"/>
      <c r="KWT1" s="134"/>
      <c r="KWU1" s="134"/>
      <c r="KWV1" s="134"/>
      <c r="KWW1" s="134"/>
      <c r="KWX1" s="134"/>
      <c r="KWY1" s="134"/>
      <c r="KWZ1" s="134"/>
      <c r="KXA1" s="134"/>
      <c r="KXB1" s="134"/>
      <c r="KXC1" s="134"/>
      <c r="KXD1" s="134"/>
      <c r="KXE1" s="134"/>
      <c r="KXF1" s="134"/>
      <c r="KXG1" s="134"/>
      <c r="KXH1" s="134"/>
      <c r="KXI1" s="134"/>
      <c r="KXJ1" s="134"/>
      <c r="KXK1" s="134"/>
      <c r="KXL1" s="134"/>
      <c r="KXM1" s="134"/>
      <c r="KXN1" s="134"/>
      <c r="KXO1" s="134"/>
      <c r="KXP1" s="134"/>
      <c r="KXQ1" s="134"/>
      <c r="KXR1" s="134"/>
      <c r="KXS1" s="134"/>
      <c r="KXT1" s="134"/>
      <c r="KXU1" s="134"/>
      <c r="KXV1" s="134"/>
      <c r="KXW1" s="134"/>
      <c r="KXX1" s="134"/>
      <c r="KXY1" s="134"/>
      <c r="KXZ1" s="134"/>
      <c r="KYA1" s="134"/>
      <c r="KYB1" s="134"/>
      <c r="KYC1" s="134"/>
      <c r="KYD1" s="134"/>
      <c r="KYE1" s="134"/>
      <c r="KYF1" s="134"/>
      <c r="KYG1" s="134"/>
      <c r="KYH1" s="134"/>
      <c r="KYI1" s="134"/>
      <c r="KYJ1" s="134"/>
      <c r="KYK1" s="134"/>
      <c r="KYL1" s="134"/>
      <c r="KYM1" s="134"/>
      <c r="KYN1" s="134"/>
      <c r="KYO1" s="134"/>
      <c r="KYP1" s="134"/>
      <c r="KYQ1" s="134"/>
      <c r="KYR1" s="134"/>
      <c r="KYS1" s="134"/>
      <c r="KYT1" s="134"/>
      <c r="KYU1" s="134"/>
      <c r="KYV1" s="134"/>
      <c r="KYW1" s="134"/>
      <c r="KYX1" s="134"/>
      <c r="KYY1" s="134"/>
      <c r="KYZ1" s="134"/>
      <c r="KZA1" s="134"/>
      <c r="KZB1" s="134"/>
      <c r="KZC1" s="134"/>
      <c r="KZD1" s="134"/>
      <c r="KZE1" s="134"/>
      <c r="KZF1" s="134"/>
      <c r="KZG1" s="134"/>
      <c r="KZH1" s="134"/>
      <c r="KZI1" s="134"/>
      <c r="KZJ1" s="134"/>
      <c r="KZK1" s="134"/>
      <c r="KZL1" s="134"/>
      <c r="KZM1" s="134"/>
      <c r="KZN1" s="134"/>
      <c r="KZO1" s="134"/>
      <c r="KZP1" s="134"/>
      <c r="KZQ1" s="134"/>
      <c r="KZR1" s="134"/>
      <c r="KZS1" s="134"/>
      <c r="KZT1" s="134"/>
      <c r="KZU1" s="134"/>
      <c r="KZV1" s="134"/>
      <c r="KZW1" s="134"/>
      <c r="KZX1" s="134"/>
      <c r="KZY1" s="134"/>
      <c r="KZZ1" s="134"/>
      <c r="LAA1" s="134"/>
      <c r="LAB1" s="134"/>
      <c r="LAC1" s="134"/>
      <c r="LAD1" s="134"/>
      <c r="LAE1" s="134"/>
      <c r="LAF1" s="134"/>
      <c r="LAG1" s="134"/>
      <c r="LAH1" s="134"/>
      <c r="LAI1" s="134"/>
      <c r="LAJ1" s="134"/>
      <c r="LAK1" s="134"/>
      <c r="LAL1" s="134"/>
      <c r="LAM1" s="134"/>
      <c r="LAN1" s="134"/>
      <c r="LAO1" s="134"/>
      <c r="LAP1" s="134"/>
      <c r="LAQ1" s="134"/>
      <c r="LAR1" s="134"/>
      <c r="LAS1" s="134"/>
      <c r="LAT1" s="134"/>
      <c r="LAU1" s="134"/>
      <c r="LAV1" s="134"/>
      <c r="LAW1" s="134"/>
      <c r="LAX1" s="134"/>
      <c r="LAY1" s="134"/>
      <c r="LAZ1" s="134"/>
      <c r="LBA1" s="134"/>
      <c r="LBB1" s="134"/>
      <c r="LBC1" s="134"/>
      <c r="LBD1" s="134"/>
      <c r="LBE1" s="134"/>
      <c r="LBF1" s="134"/>
      <c r="LBG1" s="134"/>
      <c r="LBH1" s="134"/>
      <c r="LBI1" s="134"/>
      <c r="LBJ1" s="134"/>
      <c r="LBK1" s="134"/>
      <c r="LBL1" s="134"/>
      <c r="LBM1" s="134"/>
      <c r="LBN1" s="134"/>
      <c r="LBO1" s="134"/>
      <c r="LBP1" s="134"/>
      <c r="LBQ1" s="134"/>
      <c r="LBR1" s="134"/>
      <c r="LBS1" s="134"/>
      <c r="LBT1" s="134"/>
      <c r="LBU1" s="134"/>
      <c r="LBV1" s="134"/>
      <c r="LBW1" s="134"/>
      <c r="LBX1" s="134"/>
      <c r="LBY1" s="134"/>
      <c r="LBZ1" s="134"/>
      <c r="LCA1" s="134"/>
      <c r="LCB1" s="134"/>
      <c r="LCC1" s="134"/>
      <c r="LCD1" s="134"/>
      <c r="LCE1" s="134"/>
      <c r="LCF1" s="134"/>
      <c r="LCG1" s="134"/>
      <c r="LCH1" s="134"/>
      <c r="LCI1" s="134"/>
      <c r="LCJ1" s="134"/>
      <c r="LCK1" s="134"/>
      <c r="LCL1" s="134"/>
      <c r="LCM1" s="134"/>
      <c r="LCN1" s="134"/>
      <c r="LCO1" s="134"/>
      <c r="LCP1" s="134"/>
      <c r="LCQ1" s="134"/>
      <c r="LCR1" s="134"/>
      <c r="LCS1" s="134"/>
      <c r="LCT1" s="134"/>
      <c r="LCU1" s="134"/>
      <c r="LCV1" s="134"/>
      <c r="LCW1" s="134"/>
      <c r="LCX1" s="134"/>
      <c r="LCY1" s="134"/>
      <c r="LCZ1" s="134"/>
      <c r="LDA1" s="134"/>
      <c r="LDB1" s="134"/>
      <c r="LDC1" s="134"/>
      <c r="LDD1" s="134"/>
      <c r="LDE1" s="134"/>
      <c r="LDF1" s="134"/>
      <c r="LDG1" s="134"/>
      <c r="LDH1" s="134"/>
      <c r="LDI1" s="134"/>
      <c r="LDJ1" s="134"/>
      <c r="LDK1" s="134"/>
      <c r="LDL1" s="134"/>
      <c r="LDM1" s="134"/>
      <c r="LDN1" s="134"/>
      <c r="LDO1" s="134"/>
      <c r="LDP1" s="134"/>
      <c r="LDQ1" s="134"/>
      <c r="LDR1" s="134"/>
      <c r="LDS1" s="134"/>
      <c r="LDT1" s="134"/>
      <c r="LDU1" s="134"/>
      <c r="LDV1" s="134"/>
      <c r="LDW1" s="134"/>
      <c r="LDX1" s="134"/>
      <c r="LDY1" s="134"/>
      <c r="LDZ1" s="134"/>
      <c r="LEA1" s="134"/>
      <c r="LEB1" s="134"/>
      <c r="LEC1" s="134"/>
      <c r="LED1" s="134"/>
      <c r="LEE1" s="134"/>
      <c r="LEF1" s="134"/>
      <c r="LEG1" s="134"/>
      <c r="LEH1" s="134"/>
      <c r="LEI1" s="134"/>
      <c r="LEJ1" s="134"/>
      <c r="LEK1" s="134"/>
      <c r="LEL1" s="134"/>
      <c r="LEM1" s="134"/>
      <c r="LEN1" s="134"/>
      <c r="LEO1" s="134"/>
      <c r="LEP1" s="134"/>
      <c r="LEQ1" s="134"/>
      <c r="LER1" s="134"/>
      <c r="LES1" s="134"/>
      <c r="LET1" s="134"/>
      <c r="LEU1" s="134"/>
      <c r="LEV1" s="134"/>
      <c r="LEW1" s="134"/>
      <c r="LEX1" s="134"/>
      <c r="LEY1" s="134"/>
      <c r="LEZ1" s="134"/>
      <c r="LFA1" s="134"/>
      <c r="LFB1" s="134"/>
      <c r="LFC1" s="134"/>
      <c r="LFD1" s="134"/>
      <c r="LFE1" s="134"/>
      <c r="LFF1" s="134"/>
      <c r="LFG1" s="134"/>
      <c r="LFH1" s="134"/>
      <c r="LFI1" s="134"/>
      <c r="LFJ1" s="134"/>
      <c r="LFK1" s="134"/>
      <c r="LFL1" s="134"/>
      <c r="LFM1" s="134"/>
      <c r="LFN1" s="134"/>
      <c r="LFO1" s="134"/>
      <c r="LFP1" s="134"/>
      <c r="LFQ1" s="134"/>
      <c r="LFR1" s="134"/>
      <c r="LFS1" s="134"/>
      <c r="LFT1" s="134"/>
      <c r="LFU1" s="134"/>
      <c r="LFV1" s="134"/>
      <c r="LFW1" s="134"/>
      <c r="LFX1" s="134"/>
      <c r="LFY1" s="134"/>
      <c r="LFZ1" s="134"/>
      <c r="LGA1" s="134"/>
      <c r="LGB1" s="134"/>
      <c r="LGC1" s="134"/>
      <c r="LGD1" s="134"/>
      <c r="LGE1" s="134"/>
      <c r="LGF1" s="134"/>
      <c r="LGG1" s="134"/>
      <c r="LGH1" s="134"/>
      <c r="LGI1" s="134"/>
      <c r="LGJ1" s="134"/>
      <c r="LGK1" s="134"/>
      <c r="LGL1" s="134"/>
      <c r="LGM1" s="134"/>
      <c r="LGN1" s="134"/>
      <c r="LGO1" s="134"/>
      <c r="LGP1" s="134"/>
      <c r="LGQ1" s="134"/>
      <c r="LGR1" s="134"/>
      <c r="LGS1" s="134"/>
      <c r="LGT1" s="134"/>
      <c r="LGU1" s="134"/>
      <c r="LGV1" s="134"/>
      <c r="LGW1" s="134"/>
      <c r="LGX1" s="134"/>
      <c r="LGY1" s="134"/>
      <c r="LGZ1" s="134"/>
      <c r="LHA1" s="134"/>
      <c r="LHB1" s="134"/>
      <c r="LHC1" s="134"/>
      <c r="LHD1" s="134"/>
      <c r="LHE1" s="134"/>
      <c r="LHF1" s="134"/>
      <c r="LHG1" s="134"/>
      <c r="LHH1" s="134"/>
      <c r="LHI1" s="134"/>
      <c r="LHJ1" s="134"/>
      <c r="LHK1" s="134"/>
      <c r="LHL1" s="134"/>
      <c r="LHM1" s="134"/>
      <c r="LHN1" s="134"/>
      <c r="LHO1" s="134"/>
      <c r="LHP1" s="134"/>
      <c r="LHQ1" s="134"/>
      <c r="LHR1" s="134"/>
      <c r="LHS1" s="134"/>
      <c r="LHT1" s="134"/>
      <c r="LHU1" s="134"/>
      <c r="LHV1" s="134"/>
      <c r="LHW1" s="134"/>
      <c r="LHX1" s="134"/>
      <c r="LHY1" s="134"/>
      <c r="LHZ1" s="134"/>
      <c r="LIA1" s="134"/>
      <c r="LIB1" s="134"/>
      <c r="LIC1" s="134"/>
      <c r="LID1" s="134"/>
      <c r="LIE1" s="134"/>
      <c r="LIF1" s="134"/>
      <c r="LIG1" s="134"/>
      <c r="LIH1" s="134"/>
      <c r="LII1" s="134"/>
      <c r="LIJ1" s="134"/>
      <c r="LIK1" s="134"/>
      <c r="LIL1" s="134"/>
      <c r="LIM1" s="134"/>
      <c r="LIN1" s="134"/>
      <c r="LIO1" s="134"/>
      <c r="LIP1" s="134"/>
      <c r="LIQ1" s="134"/>
      <c r="LIR1" s="134"/>
      <c r="LIS1" s="134"/>
      <c r="LIT1" s="134"/>
      <c r="LIU1" s="134"/>
      <c r="LIV1" s="134"/>
      <c r="LIW1" s="134"/>
      <c r="LIX1" s="134"/>
      <c r="LIY1" s="134"/>
      <c r="LIZ1" s="134"/>
      <c r="LJA1" s="134"/>
      <c r="LJB1" s="134"/>
      <c r="LJC1" s="134"/>
      <c r="LJD1" s="134"/>
      <c r="LJE1" s="134"/>
      <c r="LJF1" s="134"/>
      <c r="LJG1" s="134"/>
      <c r="LJH1" s="134"/>
      <c r="LJI1" s="134"/>
      <c r="LJJ1" s="134"/>
      <c r="LJK1" s="134"/>
      <c r="LJL1" s="134"/>
      <c r="LJM1" s="134"/>
      <c r="LJN1" s="134"/>
      <c r="LJO1" s="134"/>
      <c r="LJP1" s="134"/>
      <c r="LJQ1" s="134"/>
      <c r="LJR1" s="134"/>
      <c r="LJS1" s="134"/>
      <c r="LJT1" s="134"/>
      <c r="LJU1" s="134"/>
      <c r="LJV1" s="134"/>
      <c r="LJW1" s="134"/>
      <c r="LJX1" s="134"/>
      <c r="LJY1" s="134"/>
      <c r="LJZ1" s="134"/>
      <c r="LKA1" s="134"/>
      <c r="LKB1" s="134"/>
      <c r="LKC1" s="134"/>
      <c r="LKD1" s="134"/>
      <c r="LKE1" s="134"/>
      <c r="LKF1" s="134"/>
      <c r="LKG1" s="134"/>
      <c r="LKH1" s="134"/>
      <c r="LKI1" s="134"/>
      <c r="LKJ1" s="134"/>
      <c r="LKK1" s="134"/>
      <c r="LKL1" s="134"/>
      <c r="LKM1" s="134"/>
      <c r="LKN1" s="134"/>
      <c r="LKO1" s="134"/>
      <c r="LKP1" s="134"/>
      <c r="LKQ1" s="134"/>
      <c r="LKR1" s="134"/>
      <c r="LKS1" s="134"/>
      <c r="LKT1" s="134"/>
      <c r="LKU1" s="134"/>
      <c r="LKV1" s="134"/>
      <c r="LKW1" s="134"/>
      <c r="LKX1" s="134"/>
      <c r="LKY1" s="134"/>
      <c r="LKZ1" s="134"/>
      <c r="LLA1" s="134"/>
      <c r="LLB1" s="134"/>
      <c r="LLC1" s="134"/>
      <c r="LLD1" s="134"/>
      <c r="LLE1" s="134"/>
      <c r="LLF1" s="134"/>
      <c r="LLG1" s="134"/>
      <c r="LLH1" s="134"/>
      <c r="LLI1" s="134"/>
      <c r="LLJ1" s="134"/>
      <c r="LLK1" s="134"/>
      <c r="LLL1" s="134"/>
      <c r="LLM1" s="134"/>
      <c r="LLN1" s="134"/>
      <c r="LLO1" s="134"/>
      <c r="LLP1" s="134"/>
      <c r="LLQ1" s="134"/>
      <c r="LLR1" s="134"/>
      <c r="LLS1" s="134"/>
      <c r="LLT1" s="134"/>
      <c r="LLU1" s="134"/>
      <c r="LLV1" s="134"/>
      <c r="LLW1" s="134"/>
      <c r="LLX1" s="134"/>
      <c r="LLY1" s="134"/>
      <c r="LLZ1" s="134"/>
      <c r="LMA1" s="134"/>
      <c r="LMB1" s="134"/>
      <c r="LMC1" s="134"/>
      <c r="LMD1" s="134"/>
      <c r="LME1" s="134"/>
      <c r="LMF1" s="134"/>
      <c r="LMG1" s="134"/>
      <c r="LMH1" s="134"/>
      <c r="LMI1" s="134"/>
      <c r="LMJ1" s="134"/>
      <c r="LMK1" s="134"/>
      <c r="LML1" s="134"/>
      <c r="LMM1" s="134"/>
      <c r="LMN1" s="134"/>
      <c r="LMO1" s="134"/>
      <c r="LMP1" s="134"/>
      <c r="LMQ1" s="134"/>
      <c r="LMR1" s="134"/>
      <c r="LMS1" s="134"/>
      <c r="LMT1" s="134"/>
      <c r="LMU1" s="134"/>
      <c r="LMV1" s="134"/>
      <c r="LMW1" s="134"/>
      <c r="LMX1" s="134"/>
      <c r="LMY1" s="134"/>
      <c r="LMZ1" s="134"/>
      <c r="LNA1" s="134"/>
      <c r="LNB1" s="134"/>
      <c r="LNC1" s="134"/>
      <c r="LND1" s="134"/>
      <c r="LNE1" s="134"/>
      <c r="LNF1" s="134"/>
      <c r="LNG1" s="134"/>
      <c r="LNH1" s="134"/>
      <c r="LNI1" s="134"/>
      <c r="LNJ1" s="134"/>
      <c r="LNK1" s="134"/>
      <c r="LNL1" s="134"/>
      <c r="LNM1" s="134"/>
      <c r="LNN1" s="134"/>
      <c r="LNO1" s="134"/>
      <c r="LNP1" s="134"/>
      <c r="LNQ1" s="134"/>
      <c r="LNR1" s="134"/>
      <c r="LNS1" s="134"/>
      <c r="LNT1" s="134"/>
      <c r="LNU1" s="134"/>
      <c r="LNV1" s="134"/>
      <c r="LNW1" s="134"/>
      <c r="LNX1" s="134"/>
      <c r="LNY1" s="134"/>
      <c r="LNZ1" s="134"/>
      <c r="LOA1" s="134"/>
      <c r="LOB1" s="134"/>
      <c r="LOC1" s="134"/>
      <c r="LOD1" s="134"/>
      <c r="LOE1" s="134"/>
      <c r="LOF1" s="134"/>
      <c r="LOG1" s="134"/>
      <c r="LOH1" s="134"/>
      <c r="LOI1" s="134"/>
      <c r="LOJ1" s="134"/>
      <c r="LOK1" s="134"/>
      <c r="LOL1" s="134"/>
      <c r="LOM1" s="134"/>
      <c r="LON1" s="134"/>
      <c r="LOO1" s="134"/>
      <c r="LOP1" s="134"/>
      <c r="LOQ1" s="134"/>
      <c r="LOR1" s="134"/>
      <c r="LOS1" s="134"/>
      <c r="LOT1" s="134"/>
      <c r="LOU1" s="134"/>
      <c r="LOV1" s="134"/>
      <c r="LOW1" s="134"/>
      <c r="LOX1" s="134"/>
      <c r="LOY1" s="134"/>
      <c r="LOZ1" s="134"/>
      <c r="LPA1" s="134"/>
      <c r="LPB1" s="134"/>
      <c r="LPC1" s="134"/>
      <c r="LPD1" s="134"/>
      <c r="LPE1" s="134"/>
      <c r="LPF1" s="134"/>
      <c r="LPG1" s="134"/>
      <c r="LPH1" s="134"/>
      <c r="LPI1" s="134"/>
      <c r="LPJ1" s="134"/>
      <c r="LPK1" s="134"/>
      <c r="LPL1" s="134"/>
      <c r="LPM1" s="134"/>
      <c r="LPN1" s="134"/>
      <c r="LPO1" s="134"/>
      <c r="LPP1" s="134"/>
      <c r="LPQ1" s="134"/>
      <c r="LPR1" s="134"/>
      <c r="LPS1" s="134"/>
      <c r="LPT1" s="134"/>
      <c r="LPU1" s="134"/>
      <c r="LPV1" s="134"/>
      <c r="LPW1" s="134"/>
      <c r="LPX1" s="134"/>
      <c r="LPY1" s="134"/>
      <c r="LPZ1" s="134"/>
      <c r="LQA1" s="134"/>
      <c r="LQB1" s="134"/>
      <c r="LQC1" s="134"/>
      <c r="LQD1" s="134"/>
      <c r="LQE1" s="134"/>
      <c r="LQF1" s="134"/>
      <c r="LQG1" s="134"/>
      <c r="LQH1" s="134"/>
      <c r="LQI1" s="134"/>
      <c r="LQJ1" s="134"/>
      <c r="LQK1" s="134"/>
      <c r="LQL1" s="134"/>
      <c r="LQM1" s="134"/>
      <c r="LQN1" s="134"/>
      <c r="LQO1" s="134"/>
      <c r="LQP1" s="134"/>
      <c r="LQQ1" s="134"/>
      <c r="LQR1" s="134"/>
      <c r="LQS1" s="134"/>
      <c r="LQT1" s="134"/>
      <c r="LQU1" s="134"/>
      <c r="LQV1" s="134"/>
      <c r="LQW1" s="134"/>
      <c r="LQX1" s="134"/>
      <c r="LQY1" s="134"/>
      <c r="LQZ1" s="134"/>
      <c r="LRA1" s="134"/>
      <c r="LRB1" s="134"/>
      <c r="LRC1" s="134"/>
      <c r="LRD1" s="134"/>
      <c r="LRE1" s="134"/>
      <c r="LRF1" s="134"/>
      <c r="LRG1" s="134"/>
      <c r="LRH1" s="134"/>
      <c r="LRI1" s="134"/>
      <c r="LRJ1" s="134"/>
      <c r="LRK1" s="134"/>
      <c r="LRL1" s="134"/>
      <c r="LRM1" s="134"/>
      <c r="LRN1" s="134"/>
      <c r="LRO1" s="134"/>
      <c r="LRP1" s="134"/>
      <c r="LRQ1" s="134"/>
      <c r="LRR1" s="134"/>
      <c r="LRS1" s="134"/>
      <c r="LRT1" s="134"/>
      <c r="LRU1" s="134"/>
      <c r="LRV1" s="134"/>
      <c r="LRW1" s="134"/>
      <c r="LRX1" s="134"/>
      <c r="LRY1" s="134"/>
      <c r="LRZ1" s="134"/>
      <c r="LSA1" s="134"/>
      <c r="LSB1" s="134"/>
      <c r="LSC1" s="134"/>
      <c r="LSD1" s="134"/>
      <c r="LSE1" s="134"/>
      <c r="LSF1" s="134"/>
      <c r="LSG1" s="134"/>
      <c r="LSH1" s="134"/>
      <c r="LSI1" s="134"/>
      <c r="LSJ1" s="134"/>
      <c r="LSK1" s="134"/>
      <c r="LSL1" s="134"/>
      <c r="LSM1" s="134"/>
      <c r="LSN1" s="134"/>
      <c r="LSO1" s="134"/>
      <c r="LSP1" s="134"/>
      <c r="LSQ1" s="134"/>
      <c r="LSR1" s="134"/>
      <c r="LSS1" s="134"/>
      <c r="LST1" s="134"/>
      <c r="LSU1" s="134"/>
      <c r="LSV1" s="134"/>
      <c r="LSW1" s="134"/>
      <c r="LSX1" s="134"/>
      <c r="LSY1" s="134"/>
      <c r="LSZ1" s="134"/>
      <c r="LTA1" s="134"/>
      <c r="LTB1" s="134"/>
      <c r="LTC1" s="134"/>
      <c r="LTD1" s="134"/>
      <c r="LTE1" s="134"/>
      <c r="LTF1" s="134"/>
      <c r="LTG1" s="134"/>
      <c r="LTH1" s="134"/>
      <c r="LTI1" s="134"/>
      <c r="LTJ1" s="134"/>
      <c r="LTK1" s="134"/>
      <c r="LTL1" s="134"/>
      <c r="LTM1" s="134"/>
      <c r="LTN1" s="134"/>
      <c r="LTO1" s="134"/>
      <c r="LTP1" s="134"/>
      <c r="LTQ1" s="134"/>
      <c r="LTR1" s="134"/>
      <c r="LTS1" s="134"/>
      <c r="LTT1" s="134"/>
      <c r="LTU1" s="134"/>
      <c r="LTV1" s="134"/>
      <c r="LTW1" s="134"/>
      <c r="LTX1" s="134"/>
      <c r="LTY1" s="134"/>
      <c r="LTZ1" s="134"/>
      <c r="LUA1" s="134"/>
      <c r="LUB1" s="134"/>
      <c r="LUC1" s="134"/>
      <c r="LUD1" s="134"/>
      <c r="LUE1" s="134"/>
      <c r="LUF1" s="134"/>
      <c r="LUG1" s="134"/>
      <c r="LUH1" s="134"/>
      <c r="LUI1" s="134"/>
      <c r="LUJ1" s="134"/>
      <c r="LUK1" s="134"/>
      <c r="LUL1" s="134"/>
      <c r="LUM1" s="134"/>
      <c r="LUN1" s="134"/>
      <c r="LUO1" s="134"/>
      <c r="LUP1" s="134"/>
      <c r="LUQ1" s="134"/>
      <c r="LUR1" s="134"/>
      <c r="LUS1" s="134"/>
      <c r="LUT1" s="134"/>
      <c r="LUU1" s="134"/>
      <c r="LUV1" s="134"/>
      <c r="LUW1" s="134"/>
      <c r="LUX1" s="134"/>
      <c r="LUY1" s="134"/>
      <c r="LUZ1" s="134"/>
      <c r="LVA1" s="134"/>
      <c r="LVB1" s="134"/>
      <c r="LVC1" s="134"/>
      <c r="LVD1" s="134"/>
      <c r="LVE1" s="134"/>
      <c r="LVF1" s="134"/>
      <c r="LVG1" s="134"/>
      <c r="LVH1" s="134"/>
      <c r="LVI1" s="134"/>
      <c r="LVJ1" s="134"/>
      <c r="LVK1" s="134"/>
      <c r="LVL1" s="134"/>
      <c r="LVM1" s="134"/>
      <c r="LVN1" s="134"/>
      <c r="LVO1" s="134"/>
      <c r="LVP1" s="134"/>
      <c r="LVQ1" s="134"/>
      <c r="LVR1" s="134"/>
      <c r="LVS1" s="134"/>
      <c r="LVT1" s="134"/>
      <c r="LVU1" s="134"/>
      <c r="LVV1" s="134"/>
      <c r="LVW1" s="134"/>
      <c r="LVX1" s="134"/>
      <c r="LVY1" s="134"/>
      <c r="LVZ1" s="134"/>
      <c r="LWA1" s="134"/>
      <c r="LWB1" s="134"/>
      <c r="LWC1" s="134"/>
      <c r="LWD1" s="134"/>
      <c r="LWE1" s="134"/>
      <c r="LWF1" s="134"/>
      <c r="LWG1" s="134"/>
      <c r="LWH1" s="134"/>
      <c r="LWI1" s="134"/>
      <c r="LWJ1" s="134"/>
      <c r="LWK1" s="134"/>
      <c r="LWL1" s="134"/>
      <c r="LWM1" s="134"/>
      <c r="LWN1" s="134"/>
      <c r="LWO1" s="134"/>
      <c r="LWP1" s="134"/>
      <c r="LWQ1" s="134"/>
      <c r="LWR1" s="134"/>
      <c r="LWS1" s="134"/>
      <c r="LWT1" s="134"/>
      <c r="LWU1" s="134"/>
      <c r="LWV1" s="134"/>
      <c r="LWW1" s="134"/>
      <c r="LWX1" s="134"/>
      <c r="LWY1" s="134"/>
      <c r="LWZ1" s="134"/>
      <c r="LXA1" s="134"/>
      <c r="LXB1" s="134"/>
      <c r="LXC1" s="134"/>
      <c r="LXD1" s="134"/>
      <c r="LXE1" s="134"/>
      <c r="LXF1" s="134"/>
      <c r="LXG1" s="134"/>
      <c r="LXH1" s="134"/>
      <c r="LXI1" s="134"/>
      <c r="LXJ1" s="134"/>
      <c r="LXK1" s="134"/>
      <c r="LXL1" s="134"/>
      <c r="LXM1" s="134"/>
      <c r="LXN1" s="134"/>
      <c r="LXO1" s="134"/>
      <c r="LXP1" s="134"/>
      <c r="LXQ1" s="134"/>
      <c r="LXR1" s="134"/>
      <c r="LXS1" s="134"/>
      <c r="LXT1" s="134"/>
      <c r="LXU1" s="134"/>
      <c r="LXV1" s="134"/>
      <c r="LXW1" s="134"/>
      <c r="LXX1" s="134"/>
      <c r="LXY1" s="134"/>
      <c r="LXZ1" s="134"/>
      <c r="LYA1" s="134"/>
      <c r="LYB1" s="134"/>
      <c r="LYC1" s="134"/>
      <c r="LYD1" s="134"/>
      <c r="LYE1" s="134"/>
      <c r="LYF1" s="134"/>
      <c r="LYG1" s="134"/>
      <c r="LYH1" s="134"/>
      <c r="LYI1" s="134"/>
      <c r="LYJ1" s="134"/>
      <c r="LYK1" s="134"/>
      <c r="LYL1" s="134"/>
      <c r="LYM1" s="134"/>
      <c r="LYN1" s="134"/>
      <c r="LYO1" s="134"/>
      <c r="LYP1" s="134"/>
      <c r="LYQ1" s="134"/>
      <c r="LYR1" s="134"/>
      <c r="LYS1" s="134"/>
      <c r="LYT1" s="134"/>
      <c r="LYU1" s="134"/>
      <c r="LYV1" s="134"/>
      <c r="LYW1" s="134"/>
      <c r="LYX1" s="134"/>
      <c r="LYY1" s="134"/>
      <c r="LYZ1" s="134"/>
      <c r="LZA1" s="134"/>
      <c r="LZB1" s="134"/>
      <c r="LZC1" s="134"/>
      <c r="LZD1" s="134"/>
      <c r="LZE1" s="134"/>
      <c r="LZF1" s="134"/>
      <c r="LZG1" s="134"/>
      <c r="LZH1" s="134"/>
      <c r="LZI1" s="134"/>
      <c r="LZJ1" s="134"/>
      <c r="LZK1" s="134"/>
      <c r="LZL1" s="134"/>
      <c r="LZM1" s="134"/>
      <c r="LZN1" s="134"/>
      <c r="LZO1" s="134"/>
      <c r="LZP1" s="134"/>
      <c r="LZQ1" s="134"/>
      <c r="LZR1" s="134"/>
      <c r="LZS1" s="134"/>
      <c r="LZT1" s="134"/>
      <c r="LZU1" s="134"/>
      <c r="LZV1" s="134"/>
      <c r="LZW1" s="134"/>
      <c r="LZX1" s="134"/>
      <c r="LZY1" s="134"/>
      <c r="LZZ1" s="134"/>
      <c r="MAA1" s="134"/>
      <c r="MAB1" s="134"/>
      <c r="MAC1" s="134"/>
      <c r="MAD1" s="134"/>
      <c r="MAE1" s="134"/>
      <c r="MAF1" s="134"/>
      <c r="MAG1" s="134"/>
      <c r="MAH1" s="134"/>
      <c r="MAI1" s="134"/>
      <c r="MAJ1" s="134"/>
      <c r="MAK1" s="134"/>
      <c r="MAL1" s="134"/>
      <c r="MAM1" s="134"/>
      <c r="MAN1" s="134"/>
      <c r="MAO1" s="134"/>
      <c r="MAP1" s="134"/>
      <c r="MAQ1" s="134"/>
      <c r="MAR1" s="134"/>
      <c r="MAS1" s="134"/>
      <c r="MAT1" s="134"/>
      <c r="MAU1" s="134"/>
      <c r="MAV1" s="134"/>
      <c r="MAW1" s="134"/>
      <c r="MAX1" s="134"/>
      <c r="MAY1" s="134"/>
      <c r="MAZ1" s="134"/>
      <c r="MBA1" s="134"/>
      <c r="MBB1" s="134"/>
      <c r="MBC1" s="134"/>
      <c r="MBD1" s="134"/>
      <c r="MBE1" s="134"/>
      <c r="MBF1" s="134"/>
      <c r="MBG1" s="134"/>
      <c r="MBH1" s="134"/>
      <c r="MBI1" s="134"/>
      <c r="MBJ1" s="134"/>
      <c r="MBK1" s="134"/>
      <c r="MBL1" s="134"/>
      <c r="MBM1" s="134"/>
      <c r="MBN1" s="134"/>
      <c r="MBO1" s="134"/>
      <c r="MBP1" s="134"/>
      <c r="MBQ1" s="134"/>
      <c r="MBR1" s="134"/>
      <c r="MBS1" s="134"/>
      <c r="MBT1" s="134"/>
      <c r="MBU1" s="134"/>
      <c r="MBV1" s="134"/>
      <c r="MBW1" s="134"/>
      <c r="MBX1" s="134"/>
      <c r="MBY1" s="134"/>
      <c r="MBZ1" s="134"/>
      <c r="MCA1" s="134"/>
      <c r="MCB1" s="134"/>
      <c r="MCC1" s="134"/>
      <c r="MCD1" s="134"/>
      <c r="MCE1" s="134"/>
      <c r="MCF1" s="134"/>
      <c r="MCG1" s="134"/>
      <c r="MCH1" s="134"/>
      <c r="MCI1" s="134"/>
      <c r="MCJ1" s="134"/>
      <c r="MCK1" s="134"/>
      <c r="MCL1" s="134"/>
      <c r="MCM1" s="134"/>
      <c r="MCN1" s="134"/>
      <c r="MCO1" s="134"/>
      <c r="MCP1" s="134"/>
      <c r="MCQ1" s="134"/>
      <c r="MCR1" s="134"/>
      <c r="MCS1" s="134"/>
      <c r="MCT1" s="134"/>
      <c r="MCU1" s="134"/>
      <c r="MCV1" s="134"/>
      <c r="MCW1" s="134"/>
      <c r="MCX1" s="134"/>
      <c r="MCY1" s="134"/>
      <c r="MCZ1" s="134"/>
      <c r="MDA1" s="134"/>
      <c r="MDB1" s="134"/>
      <c r="MDC1" s="134"/>
      <c r="MDD1" s="134"/>
      <c r="MDE1" s="134"/>
      <c r="MDF1" s="134"/>
      <c r="MDG1" s="134"/>
      <c r="MDH1" s="134"/>
      <c r="MDI1" s="134"/>
      <c r="MDJ1" s="134"/>
      <c r="MDK1" s="134"/>
      <c r="MDL1" s="134"/>
      <c r="MDM1" s="134"/>
      <c r="MDN1" s="134"/>
      <c r="MDO1" s="134"/>
      <c r="MDP1" s="134"/>
      <c r="MDQ1" s="134"/>
      <c r="MDR1" s="134"/>
      <c r="MDS1" s="134"/>
      <c r="MDT1" s="134"/>
      <c r="MDU1" s="134"/>
      <c r="MDV1" s="134"/>
      <c r="MDW1" s="134"/>
      <c r="MDX1" s="134"/>
      <c r="MDY1" s="134"/>
      <c r="MDZ1" s="134"/>
      <c r="MEA1" s="134"/>
      <c r="MEB1" s="134"/>
      <c r="MEC1" s="134"/>
      <c r="MED1" s="134"/>
      <c r="MEE1" s="134"/>
      <c r="MEF1" s="134"/>
      <c r="MEG1" s="134"/>
      <c r="MEH1" s="134"/>
      <c r="MEI1" s="134"/>
      <c r="MEJ1" s="134"/>
      <c r="MEK1" s="134"/>
      <c r="MEL1" s="134"/>
      <c r="MEM1" s="134"/>
      <c r="MEN1" s="134"/>
      <c r="MEO1" s="134"/>
      <c r="MEP1" s="134"/>
      <c r="MEQ1" s="134"/>
      <c r="MER1" s="134"/>
      <c r="MES1" s="134"/>
      <c r="MET1" s="134"/>
      <c r="MEU1" s="134"/>
      <c r="MEV1" s="134"/>
      <c r="MEW1" s="134"/>
      <c r="MEX1" s="134"/>
      <c r="MEY1" s="134"/>
      <c r="MEZ1" s="134"/>
      <c r="MFA1" s="134"/>
      <c r="MFB1" s="134"/>
      <c r="MFC1" s="134"/>
      <c r="MFD1" s="134"/>
      <c r="MFE1" s="134"/>
      <c r="MFF1" s="134"/>
      <c r="MFG1" s="134"/>
      <c r="MFH1" s="134"/>
      <c r="MFI1" s="134"/>
      <c r="MFJ1" s="134"/>
      <c r="MFK1" s="134"/>
      <c r="MFL1" s="134"/>
      <c r="MFM1" s="134"/>
      <c r="MFN1" s="134"/>
      <c r="MFO1" s="134"/>
      <c r="MFP1" s="134"/>
      <c r="MFQ1" s="134"/>
      <c r="MFR1" s="134"/>
      <c r="MFS1" s="134"/>
      <c r="MFT1" s="134"/>
      <c r="MFU1" s="134"/>
      <c r="MFV1" s="134"/>
      <c r="MFW1" s="134"/>
      <c r="MFX1" s="134"/>
      <c r="MFY1" s="134"/>
      <c r="MFZ1" s="134"/>
      <c r="MGA1" s="134"/>
      <c r="MGB1" s="134"/>
      <c r="MGC1" s="134"/>
      <c r="MGD1" s="134"/>
      <c r="MGE1" s="134"/>
      <c r="MGF1" s="134"/>
      <c r="MGG1" s="134"/>
      <c r="MGH1" s="134"/>
      <c r="MGI1" s="134"/>
      <c r="MGJ1" s="134"/>
      <c r="MGK1" s="134"/>
      <c r="MGL1" s="134"/>
      <c r="MGM1" s="134"/>
      <c r="MGN1" s="134"/>
      <c r="MGO1" s="134"/>
      <c r="MGP1" s="134"/>
      <c r="MGQ1" s="134"/>
      <c r="MGR1" s="134"/>
      <c r="MGS1" s="134"/>
      <c r="MGT1" s="134"/>
      <c r="MGU1" s="134"/>
      <c r="MGV1" s="134"/>
      <c r="MGW1" s="134"/>
      <c r="MGX1" s="134"/>
      <c r="MGY1" s="134"/>
      <c r="MGZ1" s="134"/>
      <c r="MHA1" s="134"/>
      <c r="MHB1" s="134"/>
      <c r="MHC1" s="134"/>
      <c r="MHD1" s="134"/>
      <c r="MHE1" s="134"/>
      <c r="MHF1" s="134"/>
      <c r="MHG1" s="134"/>
      <c r="MHH1" s="134"/>
      <c r="MHI1" s="134"/>
      <c r="MHJ1" s="134"/>
      <c r="MHK1" s="134"/>
      <c r="MHL1" s="134"/>
      <c r="MHM1" s="134"/>
      <c r="MHN1" s="134"/>
      <c r="MHO1" s="134"/>
      <c r="MHP1" s="134"/>
      <c r="MHQ1" s="134"/>
      <c r="MHR1" s="134"/>
      <c r="MHS1" s="134"/>
      <c r="MHT1" s="134"/>
      <c r="MHU1" s="134"/>
      <c r="MHV1" s="134"/>
      <c r="MHW1" s="134"/>
      <c r="MHX1" s="134"/>
      <c r="MHY1" s="134"/>
      <c r="MHZ1" s="134"/>
      <c r="MIA1" s="134"/>
      <c r="MIB1" s="134"/>
      <c r="MIC1" s="134"/>
      <c r="MID1" s="134"/>
      <c r="MIE1" s="134"/>
      <c r="MIF1" s="134"/>
      <c r="MIG1" s="134"/>
      <c r="MIH1" s="134"/>
      <c r="MII1" s="134"/>
      <c r="MIJ1" s="134"/>
      <c r="MIK1" s="134"/>
      <c r="MIL1" s="134"/>
      <c r="MIM1" s="134"/>
      <c r="MIN1" s="134"/>
      <c r="MIO1" s="134"/>
      <c r="MIP1" s="134"/>
      <c r="MIQ1" s="134"/>
      <c r="MIR1" s="134"/>
      <c r="MIS1" s="134"/>
      <c r="MIT1" s="134"/>
      <c r="MIU1" s="134"/>
      <c r="MIV1" s="134"/>
      <c r="MIW1" s="134"/>
      <c r="MIX1" s="134"/>
      <c r="MIY1" s="134"/>
      <c r="MIZ1" s="134"/>
      <c r="MJA1" s="134"/>
      <c r="MJB1" s="134"/>
      <c r="MJC1" s="134"/>
      <c r="MJD1" s="134"/>
      <c r="MJE1" s="134"/>
      <c r="MJF1" s="134"/>
      <c r="MJG1" s="134"/>
      <c r="MJH1" s="134"/>
      <c r="MJI1" s="134"/>
      <c r="MJJ1" s="134"/>
      <c r="MJK1" s="134"/>
      <c r="MJL1" s="134"/>
      <c r="MJM1" s="134"/>
      <c r="MJN1" s="134"/>
      <c r="MJO1" s="134"/>
      <c r="MJP1" s="134"/>
      <c r="MJQ1" s="134"/>
      <c r="MJR1" s="134"/>
      <c r="MJS1" s="134"/>
      <c r="MJT1" s="134"/>
      <c r="MJU1" s="134"/>
      <c r="MJV1" s="134"/>
      <c r="MJW1" s="134"/>
      <c r="MJX1" s="134"/>
      <c r="MJY1" s="134"/>
      <c r="MJZ1" s="134"/>
      <c r="MKA1" s="134"/>
      <c r="MKB1" s="134"/>
      <c r="MKC1" s="134"/>
      <c r="MKD1" s="134"/>
      <c r="MKE1" s="134"/>
      <c r="MKF1" s="134"/>
      <c r="MKG1" s="134"/>
      <c r="MKH1" s="134"/>
      <c r="MKI1" s="134"/>
      <c r="MKJ1" s="134"/>
      <c r="MKK1" s="134"/>
      <c r="MKL1" s="134"/>
      <c r="MKM1" s="134"/>
      <c r="MKN1" s="134"/>
      <c r="MKO1" s="134"/>
      <c r="MKP1" s="134"/>
      <c r="MKQ1" s="134"/>
      <c r="MKR1" s="134"/>
      <c r="MKS1" s="134"/>
      <c r="MKT1" s="134"/>
      <c r="MKU1" s="134"/>
      <c r="MKV1" s="134"/>
      <c r="MKW1" s="134"/>
      <c r="MKX1" s="134"/>
      <c r="MKY1" s="134"/>
      <c r="MKZ1" s="134"/>
      <c r="MLA1" s="134"/>
      <c r="MLB1" s="134"/>
      <c r="MLC1" s="134"/>
      <c r="MLD1" s="134"/>
      <c r="MLE1" s="134"/>
      <c r="MLF1" s="134"/>
      <c r="MLG1" s="134"/>
      <c r="MLH1" s="134"/>
      <c r="MLI1" s="134"/>
      <c r="MLJ1" s="134"/>
      <c r="MLK1" s="134"/>
      <c r="MLL1" s="134"/>
      <c r="MLM1" s="134"/>
      <c r="MLN1" s="134"/>
      <c r="MLO1" s="134"/>
      <c r="MLP1" s="134"/>
      <c r="MLQ1" s="134"/>
      <c r="MLR1" s="134"/>
      <c r="MLS1" s="134"/>
      <c r="MLT1" s="134"/>
      <c r="MLU1" s="134"/>
      <c r="MLV1" s="134"/>
      <c r="MLW1" s="134"/>
      <c r="MLX1" s="134"/>
      <c r="MLY1" s="134"/>
      <c r="MLZ1" s="134"/>
      <c r="MMA1" s="134"/>
      <c r="MMB1" s="134"/>
      <c r="MMC1" s="134"/>
      <c r="MMD1" s="134"/>
      <c r="MME1" s="134"/>
      <c r="MMF1" s="134"/>
      <c r="MMG1" s="134"/>
      <c r="MMH1" s="134"/>
      <c r="MMI1" s="134"/>
      <c r="MMJ1" s="134"/>
      <c r="MMK1" s="134"/>
      <c r="MML1" s="134"/>
      <c r="MMM1" s="134"/>
      <c r="MMN1" s="134"/>
      <c r="MMO1" s="134"/>
      <c r="MMP1" s="134"/>
      <c r="MMQ1" s="134"/>
      <c r="MMR1" s="134"/>
      <c r="MMS1" s="134"/>
      <c r="MMT1" s="134"/>
      <c r="MMU1" s="134"/>
      <c r="MMV1" s="134"/>
      <c r="MMW1" s="134"/>
      <c r="MMX1" s="134"/>
      <c r="MMY1" s="134"/>
      <c r="MMZ1" s="134"/>
      <c r="MNA1" s="134"/>
      <c r="MNB1" s="134"/>
      <c r="MNC1" s="134"/>
      <c r="MND1" s="134"/>
      <c r="MNE1" s="134"/>
      <c r="MNF1" s="134"/>
      <c r="MNG1" s="134"/>
      <c r="MNH1" s="134"/>
      <c r="MNI1" s="134"/>
      <c r="MNJ1" s="134"/>
      <c r="MNK1" s="134"/>
      <c r="MNL1" s="134"/>
      <c r="MNM1" s="134"/>
      <c r="MNN1" s="134"/>
      <c r="MNO1" s="134"/>
      <c r="MNP1" s="134"/>
      <c r="MNQ1" s="134"/>
      <c r="MNR1" s="134"/>
      <c r="MNS1" s="134"/>
      <c r="MNT1" s="134"/>
      <c r="MNU1" s="134"/>
      <c r="MNV1" s="134"/>
      <c r="MNW1" s="134"/>
      <c r="MNX1" s="134"/>
      <c r="MNY1" s="134"/>
      <c r="MNZ1" s="134"/>
      <c r="MOA1" s="134"/>
      <c r="MOB1" s="134"/>
      <c r="MOC1" s="134"/>
      <c r="MOD1" s="134"/>
      <c r="MOE1" s="134"/>
      <c r="MOF1" s="134"/>
      <c r="MOG1" s="134"/>
      <c r="MOH1" s="134"/>
      <c r="MOI1" s="134"/>
      <c r="MOJ1" s="134"/>
      <c r="MOK1" s="134"/>
      <c r="MOL1" s="134"/>
      <c r="MOM1" s="134"/>
      <c r="MON1" s="134"/>
      <c r="MOO1" s="134"/>
      <c r="MOP1" s="134"/>
      <c r="MOQ1" s="134"/>
      <c r="MOR1" s="134"/>
      <c r="MOS1" s="134"/>
      <c r="MOT1" s="134"/>
      <c r="MOU1" s="134"/>
      <c r="MOV1" s="134"/>
      <c r="MOW1" s="134"/>
      <c r="MOX1" s="134"/>
      <c r="MOY1" s="134"/>
      <c r="MOZ1" s="134"/>
      <c r="MPA1" s="134"/>
      <c r="MPB1" s="134"/>
      <c r="MPC1" s="134"/>
      <c r="MPD1" s="134"/>
      <c r="MPE1" s="134"/>
      <c r="MPF1" s="134"/>
      <c r="MPG1" s="134"/>
      <c r="MPH1" s="134"/>
      <c r="MPI1" s="134"/>
      <c r="MPJ1" s="134"/>
      <c r="MPK1" s="134"/>
      <c r="MPL1" s="134"/>
      <c r="MPM1" s="134"/>
      <c r="MPN1" s="134"/>
      <c r="MPO1" s="134"/>
      <c r="MPP1" s="134"/>
      <c r="MPQ1" s="134"/>
      <c r="MPR1" s="134"/>
      <c r="MPS1" s="134"/>
      <c r="MPT1" s="134"/>
      <c r="MPU1" s="134"/>
      <c r="MPV1" s="134"/>
      <c r="MPW1" s="134"/>
      <c r="MPX1" s="134"/>
      <c r="MPY1" s="134"/>
      <c r="MPZ1" s="134"/>
      <c r="MQA1" s="134"/>
      <c r="MQB1" s="134"/>
      <c r="MQC1" s="134"/>
      <c r="MQD1" s="134"/>
      <c r="MQE1" s="134"/>
      <c r="MQF1" s="134"/>
      <c r="MQG1" s="134"/>
      <c r="MQH1" s="134"/>
      <c r="MQI1" s="134"/>
      <c r="MQJ1" s="134"/>
      <c r="MQK1" s="134"/>
      <c r="MQL1" s="134"/>
      <c r="MQM1" s="134"/>
      <c r="MQN1" s="134"/>
      <c r="MQO1" s="134"/>
      <c r="MQP1" s="134"/>
      <c r="MQQ1" s="134"/>
      <c r="MQR1" s="134"/>
      <c r="MQS1" s="134"/>
      <c r="MQT1" s="134"/>
      <c r="MQU1" s="134"/>
      <c r="MQV1" s="134"/>
      <c r="MQW1" s="134"/>
      <c r="MQX1" s="134"/>
      <c r="MQY1" s="134"/>
      <c r="MQZ1" s="134"/>
      <c r="MRA1" s="134"/>
      <c r="MRB1" s="134"/>
      <c r="MRC1" s="134"/>
      <c r="MRD1" s="134"/>
      <c r="MRE1" s="134"/>
      <c r="MRF1" s="134"/>
      <c r="MRG1" s="134"/>
      <c r="MRH1" s="134"/>
      <c r="MRI1" s="134"/>
      <c r="MRJ1" s="134"/>
      <c r="MRK1" s="134"/>
      <c r="MRL1" s="134"/>
      <c r="MRM1" s="134"/>
      <c r="MRN1" s="134"/>
      <c r="MRO1" s="134"/>
      <c r="MRP1" s="134"/>
      <c r="MRQ1" s="134"/>
      <c r="MRR1" s="134"/>
      <c r="MRS1" s="134"/>
      <c r="MRT1" s="134"/>
      <c r="MRU1" s="134"/>
      <c r="MRV1" s="134"/>
      <c r="MRW1" s="134"/>
      <c r="MRX1" s="134"/>
      <c r="MRY1" s="134"/>
      <c r="MRZ1" s="134"/>
      <c r="MSA1" s="134"/>
      <c r="MSB1" s="134"/>
      <c r="MSC1" s="134"/>
      <c r="MSD1" s="134"/>
      <c r="MSE1" s="134"/>
      <c r="MSF1" s="134"/>
      <c r="MSG1" s="134"/>
      <c r="MSH1" s="134"/>
      <c r="MSI1" s="134"/>
      <c r="MSJ1" s="134"/>
      <c r="MSK1" s="134"/>
      <c r="MSL1" s="134"/>
      <c r="MSM1" s="134"/>
      <c r="MSN1" s="134"/>
      <c r="MSO1" s="134"/>
      <c r="MSP1" s="134"/>
      <c r="MSQ1" s="134"/>
      <c r="MSR1" s="134"/>
      <c r="MSS1" s="134"/>
      <c r="MST1" s="134"/>
      <c r="MSU1" s="134"/>
      <c r="MSV1" s="134"/>
      <c r="MSW1" s="134"/>
      <c r="MSX1" s="134"/>
      <c r="MSY1" s="134"/>
      <c r="MSZ1" s="134"/>
      <c r="MTA1" s="134"/>
      <c r="MTB1" s="134"/>
      <c r="MTC1" s="134"/>
      <c r="MTD1" s="134"/>
      <c r="MTE1" s="134"/>
      <c r="MTF1" s="134"/>
      <c r="MTG1" s="134"/>
      <c r="MTH1" s="134"/>
      <c r="MTI1" s="134"/>
      <c r="MTJ1" s="134"/>
      <c r="MTK1" s="134"/>
      <c r="MTL1" s="134"/>
      <c r="MTM1" s="134"/>
      <c r="MTN1" s="134"/>
      <c r="MTO1" s="134"/>
      <c r="MTP1" s="134"/>
      <c r="MTQ1" s="134"/>
      <c r="MTR1" s="134"/>
      <c r="MTS1" s="134"/>
      <c r="MTT1" s="134"/>
      <c r="MTU1" s="134"/>
      <c r="MTV1" s="134"/>
      <c r="MTW1" s="134"/>
      <c r="MTX1" s="134"/>
      <c r="MTY1" s="134"/>
      <c r="MTZ1" s="134"/>
      <c r="MUA1" s="134"/>
      <c r="MUB1" s="134"/>
      <c r="MUC1" s="134"/>
      <c r="MUD1" s="134"/>
      <c r="MUE1" s="134"/>
      <c r="MUF1" s="134"/>
      <c r="MUG1" s="134"/>
      <c r="MUH1" s="134"/>
      <c r="MUI1" s="134"/>
      <c r="MUJ1" s="134"/>
      <c r="MUK1" s="134"/>
      <c r="MUL1" s="134"/>
      <c r="MUM1" s="134"/>
      <c r="MUN1" s="134"/>
      <c r="MUO1" s="134"/>
      <c r="MUP1" s="134"/>
      <c r="MUQ1" s="134"/>
      <c r="MUR1" s="134"/>
      <c r="MUS1" s="134"/>
      <c r="MUT1" s="134"/>
      <c r="MUU1" s="134"/>
      <c r="MUV1" s="134"/>
      <c r="MUW1" s="134"/>
      <c r="MUX1" s="134"/>
      <c r="MUY1" s="134"/>
      <c r="MUZ1" s="134"/>
      <c r="MVA1" s="134"/>
      <c r="MVB1" s="134"/>
      <c r="MVC1" s="134"/>
      <c r="MVD1" s="134"/>
      <c r="MVE1" s="134"/>
      <c r="MVF1" s="134"/>
      <c r="MVG1" s="134"/>
      <c r="MVH1" s="134"/>
      <c r="MVI1" s="134"/>
      <c r="MVJ1" s="134"/>
      <c r="MVK1" s="134"/>
      <c r="MVL1" s="134"/>
      <c r="MVM1" s="134"/>
      <c r="MVN1" s="134"/>
      <c r="MVO1" s="134"/>
      <c r="MVP1" s="134"/>
      <c r="MVQ1" s="134"/>
      <c r="MVR1" s="134"/>
      <c r="MVS1" s="134"/>
      <c r="MVT1" s="134"/>
      <c r="MVU1" s="134"/>
      <c r="MVV1" s="134"/>
      <c r="MVW1" s="134"/>
      <c r="MVX1" s="134"/>
      <c r="MVY1" s="134"/>
      <c r="MVZ1" s="134"/>
      <c r="MWA1" s="134"/>
      <c r="MWB1" s="134"/>
      <c r="MWC1" s="134"/>
      <c r="MWD1" s="134"/>
      <c r="MWE1" s="134"/>
      <c r="MWF1" s="134"/>
      <c r="MWG1" s="134"/>
      <c r="MWH1" s="134"/>
      <c r="MWI1" s="134"/>
      <c r="MWJ1" s="134"/>
      <c r="MWK1" s="134"/>
      <c r="MWL1" s="134"/>
      <c r="MWM1" s="134"/>
      <c r="MWN1" s="134"/>
      <c r="MWO1" s="134"/>
      <c r="MWP1" s="134"/>
      <c r="MWQ1" s="134"/>
      <c r="MWR1" s="134"/>
      <c r="MWS1" s="134"/>
      <c r="MWT1" s="134"/>
      <c r="MWU1" s="134"/>
      <c r="MWV1" s="134"/>
      <c r="MWW1" s="134"/>
      <c r="MWX1" s="134"/>
      <c r="MWY1" s="134"/>
      <c r="MWZ1" s="134"/>
      <c r="MXA1" s="134"/>
      <c r="MXB1" s="134"/>
      <c r="MXC1" s="134"/>
      <c r="MXD1" s="134"/>
      <c r="MXE1" s="134"/>
      <c r="MXF1" s="134"/>
      <c r="MXG1" s="134"/>
      <c r="MXH1" s="134"/>
      <c r="MXI1" s="134"/>
      <c r="MXJ1" s="134"/>
      <c r="MXK1" s="134"/>
      <c r="MXL1" s="134"/>
      <c r="MXM1" s="134"/>
      <c r="MXN1" s="134"/>
      <c r="MXO1" s="134"/>
      <c r="MXP1" s="134"/>
      <c r="MXQ1" s="134"/>
      <c r="MXR1" s="134"/>
      <c r="MXS1" s="134"/>
      <c r="MXT1" s="134"/>
      <c r="MXU1" s="134"/>
      <c r="MXV1" s="134"/>
      <c r="MXW1" s="134"/>
      <c r="MXX1" s="134"/>
      <c r="MXY1" s="134"/>
      <c r="MXZ1" s="134"/>
      <c r="MYA1" s="134"/>
      <c r="MYB1" s="134"/>
      <c r="MYC1" s="134"/>
      <c r="MYD1" s="134"/>
      <c r="MYE1" s="134"/>
      <c r="MYF1" s="134"/>
      <c r="MYG1" s="134"/>
      <c r="MYH1" s="134"/>
      <c r="MYI1" s="134"/>
      <c r="MYJ1" s="134"/>
      <c r="MYK1" s="134"/>
      <c r="MYL1" s="134"/>
      <c r="MYM1" s="134"/>
      <c r="MYN1" s="134"/>
      <c r="MYO1" s="134"/>
      <c r="MYP1" s="134"/>
      <c r="MYQ1" s="134"/>
      <c r="MYR1" s="134"/>
      <c r="MYS1" s="134"/>
      <c r="MYT1" s="134"/>
      <c r="MYU1" s="134"/>
      <c r="MYV1" s="134"/>
      <c r="MYW1" s="134"/>
      <c r="MYX1" s="134"/>
      <c r="MYY1" s="134"/>
      <c r="MYZ1" s="134"/>
      <c r="MZA1" s="134"/>
      <c r="MZB1" s="134"/>
      <c r="MZC1" s="134"/>
      <c r="MZD1" s="134"/>
      <c r="MZE1" s="134"/>
      <c r="MZF1" s="134"/>
      <c r="MZG1" s="134"/>
      <c r="MZH1" s="134"/>
      <c r="MZI1" s="134"/>
      <c r="MZJ1" s="134"/>
      <c r="MZK1" s="134"/>
      <c r="MZL1" s="134"/>
      <c r="MZM1" s="134"/>
      <c r="MZN1" s="134"/>
      <c r="MZO1" s="134"/>
      <c r="MZP1" s="134"/>
      <c r="MZQ1" s="134"/>
      <c r="MZR1" s="134"/>
      <c r="MZS1" s="134"/>
      <c r="MZT1" s="134"/>
      <c r="MZU1" s="134"/>
      <c r="MZV1" s="134"/>
      <c r="MZW1" s="134"/>
      <c r="MZX1" s="134"/>
      <c r="MZY1" s="134"/>
      <c r="MZZ1" s="134"/>
      <c r="NAA1" s="134"/>
      <c r="NAB1" s="134"/>
      <c r="NAC1" s="134"/>
      <c r="NAD1" s="134"/>
      <c r="NAE1" s="134"/>
      <c r="NAF1" s="134"/>
      <c r="NAG1" s="134"/>
      <c r="NAH1" s="134"/>
      <c r="NAI1" s="134"/>
      <c r="NAJ1" s="134"/>
      <c r="NAK1" s="134"/>
      <c r="NAL1" s="134"/>
      <c r="NAM1" s="134"/>
      <c r="NAN1" s="134"/>
      <c r="NAO1" s="134"/>
      <c r="NAP1" s="134"/>
      <c r="NAQ1" s="134"/>
      <c r="NAR1" s="134"/>
      <c r="NAS1" s="134"/>
      <c r="NAT1" s="134"/>
      <c r="NAU1" s="134"/>
      <c r="NAV1" s="134"/>
      <c r="NAW1" s="134"/>
      <c r="NAX1" s="134"/>
      <c r="NAY1" s="134"/>
      <c r="NAZ1" s="134"/>
      <c r="NBA1" s="134"/>
      <c r="NBB1" s="134"/>
      <c r="NBC1" s="134"/>
      <c r="NBD1" s="134"/>
      <c r="NBE1" s="134"/>
      <c r="NBF1" s="134"/>
      <c r="NBG1" s="134"/>
      <c r="NBH1" s="134"/>
      <c r="NBI1" s="134"/>
      <c r="NBJ1" s="134"/>
      <c r="NBK1" s="134"/>
      <c r="NBL1" s="134"/>
      <c r="NBM1" s="134"/>
      <c r="NBN1" s="134"/>
      <c r="NBO1" s="134"/>
      <c r="NBP1" s="134"/>
      <c r="NBQ1" s="134"/>
      <c r="NBR1" s="134"/>
      <c r="NBS1" s="134"/>
      <c r="NBT1" s="134"/>
      <c r="NBU1" s="134"/>
      <c r="NBV1" s="134"/>
      <c r="NBW1" s="134"/>
      <c r="NBX1" s="134"/>
      <c r="NBY1" s="134"/>
      <c r="NBZ1" s="134"/>
      <c r="NCA1" s="134"/>
      <c r="NCB1" s="134"/>
      <c r="NCC1" s="134"/>
      <c r="NCD1" s="134"/>
      <c r="NCE1" s="134"/>
      <c r="NCF1" s="134"/>
      <c r="NCG1" s="134"/>
      <c r="NCH1" s="134"/>
      <c r="NCI1" s="134"/>
      <c r="NCJ1" s="134"/>
      <c r="NCK1" s="134"/>
      <c r="NCL1" s="134"/>
      <c r="NCM1" s="134"/>
      <c r="NCN1" s="134"/>
      <c r="NCO1" s="134"/>
      <c r="NCP1" s="134"/>
      <c r="NCQ1" s="134"/>
      <c r="NCR1" s="134"/>
      <c r="NCS1" s="134"/>
      <c r="NCT1" s="134"/>
      <c r="NCU1" s="134"/>
      <c r="NCV1" s="134"/>
      <c r="NCW1" s="134"/>
      <c r="NCX1" s="134"/>
      <c r="NCY1" s="134"/>
      <c r="NCZ1" s="134"/>
      <c r="NDA1" s="134"/>
      <c r="NDB1" s="134"/>
      <c r="NDC1" s="134"/>
      <c r="NDD1" s="134"/>
      <c r="NDE1" s="134"/>
      <c r="NDF1" s="134"/>
      <c r="NDG1" s="134"/>
      <c r="NDH1" s="134"/>
      <c r="NDI1" s="134"/>
      <c r="NDJ1" s="134"/>
      <c r="NDK1" s="134"/>
      <c r="NDL1" s="134"/>
      <c r="NDM1" s="134"/>
      <c r="NDN1" s="134"/>
      <c r="NDO1" s="134"/>
      <c r="NDP1" s="134"/>
      <c r="NDQ1" s="134"/>
      <c r="NDR1" s="134"/>
      <c r="NDS1" s="134"/>
      <c r="NDT1" s="134"/>
      <c r="NDU1" s="134"/>
      <c r="NDV1" s="134"/>
      <c r="NDW1" s="134"/>
      <c r="NDX1" s="134"/>
      <c r="NDY1" s="134"/>
      <c r="NDZ1" s="134"/>
      <c r="NEA1" s="134"/>
      <c r="NEB1" s="134"/>
      <c r="NEC1" s="134"/>
      <c r="NED1" s="134"/>
      <c r="NEE1" s="134"/>
      <c r="NEF1" s="134"/>
      <c r="NEG1" s="134"/>
      <c r="NEH1" s="134"/>
      <c r="NEI1" s="134"/>
      <c r="NEJ1" s="134"/>
      <c r="NEK1" s="134"/>
      <c r="NEL1" s="134"/>
      <c r="NEM1" s="134"/>
      <c r="NEN1" s="134"/>
      <c r="NEO1" s="134"/>
      <c r="NEP1" s="134"/>
      <c r="NEQ1" s="134"/>
      <c r="NER1" s="134"/>
      <c r="NES1" s="134"/>
      <c r="NET1" s="134"/>
      <c r="NEU1" s="134"/>
      <c r="NEV1" s="134"/>
      <c r="NEW1" s="134"/>
      <c r="NEX1" s="134"/>
      <c r="NEY1" s="134"/>
      <c r="NEZ1" s="134"/>
      <c r="NFA1" s="134"/>
      <c r="NFB1" s="134"/>
      <c r="NFC1" s="134"/>
      <c r="NFD1" s="134"/>
      <c r="NFE1" s="134"/>
      <c r="NFF1" s="134"/>
      <c r="NFG1" s="134"/>
      <c r="NFH1" s="134"/>
      <c r="NFI1" s="134"/>
      <c r="NFJ1" s="134"/>
      <c r="NFK1" s="134"/>
      <c r="NFL1" s="134"/>
      <c r="NFM1" s="134"/>
      <c r="NFN1" s="134"/>
      <c r="NFO1" s="134"/>
      <c r="NFP1" s="134"/>
      <c r="NFQ1" s="134"/>
      <c r="NFR1" s="134"/>
      <c r="NFS1" s="134"/>
      <c r="NFT1" s="134"/>
      <c r="NFU1" s="134"/>
      <c r="NFV1" s="134"/>
      <c r="NFW1" s="134"/>
      <c r="NFX1" s="134"/>
      <c r="NFY1" s="134"/>
      <c r="NFZ1" s="134"/>
      <c r="NGA1" s="134"/>
      <c r="NGB1" s="134"/>
      <c r="NGC1" s="134"/>
      <c r="NGD1" s="134"/>
      <c r="NGE1" s="134"/>
      <c r="NGF1" s="134"/>
      <c r="NGG1" s="134"/>
      <c r="NGH1" s="134"/>
      <c r="NGI1" s="134"/>
      <c r="NGJ1" s="134"/>
      <c r="NGK1" s="134"/>
      <c r="NGL1" s="134"/>
      <c r="NGM1" s="134"/>
      <c r="NGN1" s="134"/>
      <c r="NGO1" s="134"/>
      <c r="NGP1" s="134"/>
      <c r="NGQ1" s="134"/>
      <c r="NGR1" s="134"/>
      <c r="NGS1" s="134"/>
      <c r="NGT1" s="134"/>
      <c r="NGU1" s="134"/>
      <c r="NGV1" s="134"/>
      <c r="NGW1" s="134"/>
      <c r="NGX1" s="134"/>
      <c r="NGY1" s="134"/>
      <c r="NGZ1" s="134"/>
      <c r="NHA1" s="134"/>
      <c r="NHB1" s="134"/>
      <c r="NHC1" s="134"/>
      <c r="NHD1" s="134"/>
      <c r="NHE1" s="134"/>
      <c r="NHF1" s="134"/>
      <c r="NHG1" s="134"/>
      <c r="NHH1" s="134"/>
      <c r="NHI1" s="134"/>
      <c r="NHJ1" s="134"/>
      <c r="NHK1" s="134"/>
      <c r="NHL1" s="134"/>
      <c r="NHM1" s="134"/>
      <c r="NHN1" s="134"/>
      <c r="NHO1" s="134"/>
      <c r="NHP1" s="134"/>
      <c r="NHQ1" s="134"/>
      <c r="NHR1" s="134"/>
      <c r="NHS1" s="134"/>
      <c r="NHT1" s="134"/>
      <c r="NHU1" s="134"/>
      <c r="NHV1" s="134"/>
      <c r="NHW1" s="134"/>
      <c r="NHX1" s="134"/>
      <c r="NHY1" s="134"/>
      <c r="NHZ1" s="134"/>
      <c r="NIA1" s="134"/>
      <c r="NIB1" s="134"/>
      <c r="NIC1" s="134"/>
      <c r="NID1" s="134"/>
      <c r="NIE1" s="134"/>
      <c r="NIF1" s="134"/>
      <c r="NIG1" s="134"/>
      <c r="NIH1" s="134"/>
      <c r="NII1" s="134"/>
      <c r="NIJ1" s="134"/>
      <c r="NIK1" s="134"/>
      <c r="NIL1" s="134"/>
      <c r="NIM1" s="134"/>
      <c r="NIN1" s="134"/>
      <c r="NIO1" s="134"/>
      <c r="NIP1" s="134"/>
      <c r="NIQ1" s="134"/>
      <c r="NIR1" s="134"/>
      <c r="NIS1" s="134"/>
      <c r="NIT1" s="134"/>
      <c r="NIU1" s="134"/>
      <c r="NIV1" s="134"/>
      <c r="NIW1" s="134"/>
      <c r="NIX1" s="134"/>
      <c r="NIY1" s="134"/>
      <c r="NIZ1" s="134"/>
      <c r="NJA1" s="134"/>
      <c r="NJB1" s="134"/>
      <c r="NJC1" s="134"/>
      <c r="NJD1" s="134"/>
      <c r="NJE1" s="134"/>
      <c r="NJF1" s="134"/>
      <c r="NJG1" s="134"/>
      <c r="NJH1" s="134"/>
      <c r="NJI1" s="134"/>
      <c r="NJJ1" s="134"/>
      <c r="NJK1" s="134"/>
      <c r="NJL1" s="134"/>
      <c r="NJM1" s="134"/>
      <c r="NJN1" s="134"/>
      <c r="NJO1" s="134"/>
      <c r="NJP1" s="134"/>
      <c r="NJQ1" s="134"/>
      <c r="NJR1" s="134"/>
      <c r="NJS1" s="134"/>
      <c r="NJT1" s="134"/>
      <c r="NJU1" s="134"/>
      <c r="NJV1" s="134"/>
      <c r="NJW1" s="134"/>
      <c r="NJX1" s="134"/>
      <c r="NJY1" s="134"/>
      <c r="NJZ1" s="134"/>
      <c r="NKA1" s="134"/>
      <c r="NKB1" s="134"/>
      <c r="NKC1" s="134"/>
      <c r="NKD1" s="134"/>
      <c r="NKE1" s="134"/>
      <c r="NKF1" s="134"/>
      <c r="NKG1" s="134"/>
      <c r="NKH1" s="134"/>
      <c r="NKI1" s="134"/>
      <c r="NKJ1" s="134"/>
      <c r="NKK1" s="134"/>
      <c r="NKL1" s="134"/>
      <c r="NKM1" s="134"/>
      <c r="NKN1" s="134"/>
      <c r="NKO1" s="134"/>
      <c r="NKP1" s="134"/>
      <c r="NKQ1" s="134"/>
      <c r="NKR1" s="134"/>
      <c r="NKS1" s="134"/>
      <c r="NKT1" s="134"/>
      <c r="NKU1" s="134"/>
      <c r="NKV1" s="134"/>
      <c r="NKW1" s="134"/>
      <c r="NKX1" s="134"/>
      <c r="NKY1" s="134"/>
      <c r="NKZ1" s="134"/>
      <c r="NLA1" s="134"/>
      <c r="NLB1" s="134"/>
      <c r="NLC1" s="134"/>
      <c r="NLD1" s="134"/>
      <c r="NLE1" s="134"/>
      <c r="NLF1" s="134"/>
      <c r="NLG1" s="134"/>
      <c r="NLH1" s="134"/>
      <c r="NLI1" s="134"/>
      <c r="NLJ1" s="134"/>
      <c r="NLK1" s="134"/>
      <c r="NLL1" s="134"/>
      <c r="NLM1" s="134"/>
      <c r="NLN1" s="134"/>
      <c r="NLO1" s="134"/>
      <c r="NLP1" s="134"/>
      <c r="NLQ1" s="134"/>
      <c r="NLR1" s="134"/>
      <c r="NLS1" s="134"/>
      <c r="NLT1" s="134"/>
      <c r="NLU1" s="134"/>
      <c r="NLV1" s="134"/>
      <c r="NLW1" s="134"/>
      <c r="NLX1" s="134"/>
      <c r="NLY1" s="134"/>
      <c r="NLZ1" s="134"/>
      <c r="NMA1" s="134"/>
      <c r="NMB1" s="134"/>
      <c r="NMC1" s="134"/>
      <c r="NMD1" s="134"/>
      <c r="NME1" s="134"/>
      <c r="NMF1" s="134"/>
      <c r="NMG1" s="134"/>
      <c r="NMH1" s="134"/>
      <c r="NMI1" s="134"/>
      <c r="NMJ1" s="134"/>
      <c r="NMK1" s="134"/>
      <c r="NML1" s="134"/>
      <c r="NMM1" s="134"/>
      <c r="NMN1" s="134"/>
      <c r="NMO1" s="134"/>
      <c r="NMP1" s="134"/>
      <c r="NMQ1" s="134"/>
      <c r="NMR1" s="134"/>
      <c r="NMS1" s="134"/>
      <c r="NMT1" s="134"/>
      <c r="NMU1" s="134"/>
      <c r="NMV1" s="134"/>
      <c r="NMW1" s="134"/>
      <c r="NMX1" s="134"/>
      <c r="NMY1" s="134"/>
      <c r="NMZ1" s="134"/>
      <c r="NNA1" s="134"/>
      <c r="NNB1" s="134"/>
      <c r="NNC1" s="134"/>
      <c r="NND1" s="134"/>
      <c r="NNE1" s="134"/>
      <c r="NNF1" s="134"/>
      <c r="NNG1" s="134"/>
      <c r="NNH1" s="134"/>
      <c r="NNI1" s="134"/>
      <c r="NNJ1" s="134"/>
      <c r="NNK1" s="134"/>
      <c r="NNL1" s="134"/>
      <c r="NNM1" s="134"/>
      <c r="NNN1" s="134"/>
      <c r="NNO1" s="134"/>
      <c r="NNP1" s="134"/>
      <c r="NNQ1" s="134"/>
      <c r="NNR1" s="134"/>
      <c r="NNS1" s="134"/>
      <c r="NNT1" s="134"/>
      <c r="NNU1" s="134"/>
      <c r="NNV1" s="134"/>
      <c r="NNW1" s="134"/>
      <c r="NNX1" s="134"/>
      <c r="NNY1" s="134"/>
      <c r="NNZ1" s="134"/>
      <c r="NOA1" s="134"/>
      <c r="NOB1" s="134"/>
      <c r="NOC1" s="134"/>
      <c r="NOD1" s="134"/>
      <c r="NOE1" s="134"/>
      <c r="NOF1" s="134"/>
      <c r="NOG1" s="134"/>
      <c r="NOH1" s="134"/>
      <c r="NOI1" s="134"/>
      <c r="NOJ1" s="134"/>
      <c r="NOK1" s="134"/>
      <c r="NOL1" s="134"/>
      <c r="NOM1" s="134"/>
      <c r="NON1" s="134"/>
      <c r="NOO1" s="134"/>
      <c r="NOP1" s="134"/>
      <c r="NOQ1" s="134"/>
      <c r="NOR1" s="134"/>
      <c r="NOS1" s="134"/>
      <c r="NOT1" s="134"/>
      <c r="NOU1" s="134"/>
      <c r="NOV1" s="134"/>
      <c r="NOW1" s="134"/>
      <c r="NOX1" s="134"/>
      <c r="NOY1" s="134"/>
      <c r="NOZ1" s="134"/>
      <c r="NPA1" s="134"/>
      <c r="NPB1" s="134"/>
      <c r="NPC1" s="134"/>
      <c r="NPD1" s="134"/>
      <c r="NPE1" s="134"/>
      <c r="NPF1" s="134"/>
      <c r="NPG1" s="134"/>
      <c r="NPH1" s="134"/>
      <c r="NPI1" s="134"/>
      <c r="NPJ1" s="134"/>
      <c r="NPK1" s="134"/>
      <c r="NPL1" s="134"/>
      <c r="NPM1" s="134"/>
      <c r="NPN1" s="134"/>
      <c r="NPO1" s="134"/>
      <c r="NPP1" s="134"/>
      <c r="NPQ1" s="134"/>
      <c r="NPR1" s="134"/>
      <c r="NPS1" s="134"/>
      <c r="NPT1" s="134"/>
      <c r="NPU1" s="134"/>
      <c r="NPV1" s="134"/>
      <c r="NPW1" s="134"/>
      <c r="NPX1" s="134"/>
      <c r="NPY1" s="134"/>
      <c r="NPZ1" s="134"/>
      <c r="NQA1" s="134"/>
      <c r="NQB1" s="134"/>
      <c r="NQC1" s="134"/>
      <c r="NQD1" s="134"/>
      <c r="NQE1" s="134"/>
      <c r="NQF1" s="134"/>
      <c r="NQG1" s="134"/>
      <c r="NQH1" s="134"/>
      <c r="NQI1" s="134"/>
      <c r="NQJ1" s="134"/>
      <c r="NQK1" s="134"/>
      <c r="NQL1" s="134"/>
      <c r="NQM1" s="134"/>
      <c r="NQN1" s="134"/>
      <c r="NQO1" s="134"/>
      <c r="NQP1" s="134"/>
      <c r="NQQ1" s="134"/>
      <c r="NQR1" s="134"/>
      <c r="NQS1" s="134"/>
      <c r="NQT1" s="134"/>
      <c r="NQU1" s="134"/>
      <c r="NQV1" s="134"/>
      <c r="NQW1" s="134"/>
      <c r="NQX1" s="134"/>
      <c r="NQY1" s="134"/>
      <c r="NQZ1" s="134"/>
      <c r="NRA1" s="134"/>
      <c r="NRB1" s="134"/>
      <c r="NRC1" s="134"/>
      <c r="NRD1" s="134"/>
      <c r="NRE1" s="134"/>
      <c r="NRF1" s="134"/>
      <c r="NRG1" s="134"/>
      <c r="NRH1" s="134"/>
      <c r="NRI1" s="134"/>
      <c r="NRJ1" s="134"/>
      <c r="NRK1" s="134"/>
      <c r="NRL1" s="134"/>
      <c r="NRM1" s="134"/>
      <c r="NRN1" s="134"/>
      <c r="NRO1" s="134"/>
      <c r="NRP1" s="134"/>
      <c r="NRQ1" s="134"/>
      <c r="NRR1" s="134"/>
      <c r="NRS1" s="134"/>
      <c r="NRT1" s="134"/>
      <c r="NRU1" s="134"/>
      <c r="NRV1" s="134"/>
      <c r="NRW1" s="134"/>
      <c r="NRX1" s="134"/>
      <c r="NRY1" s="134"/>
      <c r="NRZ1" s="134"/>
      <c r="NSA1" s="134"/>
      <c r="NSB1" s="134"/>
      <c r="NSC1" s="134"/>
      <c r="NSD1" s="134"/>
      <c r="NSE1" s="134"/>
      <c r="NSF1" s="134"/>
      <c r="NSG1" s="134"/>
      <c r="NSH1" s="134"/>
      <c r="NSI1" s="134"/>
      <c r="NSJ1" s="134"/>
      <c r="NSK1" s="134"/>
      <c r="NSL1" s="134"/>
      <c r="NSM1" s="134"/>
      <c r="NSN1" s="134"/>
      <c r="NSO1" s="134"/>
      <c r="NSP1" s="134"/>
      <c r="NSQ1" s="134"/>
      <c r="NSR1" s="134"/>
      <c r="NSS1" s="134"/>
      <c r="NST1" s="134"/>
      <c r="NSU1" s="134"/>
      <c r="NSV1" s="134"/>
      <c r="NSW1" s="134"/>
      <c r="NSX1" s="134"/>
      <c r="NSY1" s="134"/>
      <c r="NSZ1" s="134"/>
      <c r="NTA1" s="134"/>
      <c r="NTB1" s="134"/>
      <c r="NTC1" s="134"/>
      <c r="NTD1" s="134"/>
      <c r="NTE1" s="134"/>
      <c r="NTF1" s="134"/>
      <c r="NTG1" s="134"/>
      <c r="NTH1" s="134"/>
      <c r="NTI1" s="134"/>
      <c r="NTJ1" s="134"/>
      <c r="NTK1" s="134"/>
      <c r="NTL1" s="134"/>
      <c r="NTM1" s="134"/>
      <c r="NTN1" s="134"/>
      <c r="NTO1" s="134"/>
      <c r="NTP1" s="134"/>
      <c r="NTQ1" s="134"/>
      <c r="NTR1" s="134"/>
      <c r="NTS1" s="134"/>
      <c r="NTT1" s="134"/>
      <c r="NTU1" s="134"/>
      <c r="NTV1" s="134"/>
      <c r="NTW1" s="134"/>
      <c r="NTX1" s="134"/>
      <c r="NTY1" s="134"/>
      <c r="NTZ1" s="134"/>
      <c r="NUA1" s="134"/>
      <c r="NUB1" s="134"/>
      <c r="NUC1" s="134"/>
      <c r="NUD1" s="134"/>
      <c r="NUE1" s="134"/>
      <c r="NUF1" s="134"/>
      <c r="NUG1" s="134"/>
      <c r="NUH1" s="134"/>
      <c r="NUI1" s="134"/>
      <c r="NUJ1" s="134"/>
      <c r="NUK1" s="134"/>
      <c r="NUL1" s="134"/>
      <c r="NUM1" s="134"/>
      <c r="NUN1" s="134"/>
      <c r="NUO1" s="134"/>
      <c r="NUP1" s="134"/>
      <c r="NUQ1" s="134"/>
      <c r="NUR1" s="134"/>
      <c r="NUS1" s="134"/>
      <c r="NUT1" s="134"/>
      <c r="NUU1" s="134"/>
      <c r="NUV1" s="134"/>
      <c r="NUW1" s="134"/>
      <c r="NUX1" s="134"/>
      <c r="NUY1" s="134"/>
      <c r="NUZ1" s="134"/>
      <c r="NVA1" s="134"/>
      <c r="NVB1" s="134"/>
      <c r="NVC1" s="134"/>
      <c r="NVD1" s="134"/>
      <c r="NVE1" s="134"/>
      <c r="NVF1" s="134"/>
      <c r="NVG1" s="134"/>
      <c r="NVH1" s="134"/>
      <c r="NVI1" s="134"/>
      <c r="NVJ1" s="134"/>
      <c r="NVK1" s="134"/>
      <c r="NVL1" s="134"/>
      <c r="NVM1" s="134"/>
      <c r="NVN1" s="134"/>
      <c r="NVO1" s="134"/>
      <c r="NVP1" s="134"/>
      <c r="NVQ1" s="134"/>
      <c r="NVR1" s="134"/>
      <c r="NVS1" s="134"/>
      <c r="NVT1" s="134"/>
      <c r="NVU1" s="134"/>
      <c r="NVV1" s="134"/>
      <c r="NVW1" s="134"/>
      <c r="NVX1" s="134"/>
      <c r="NVY1" s="134"/>
      <c r="NVZ1" s="134"/>
      <c r="NWA1" s="134"/>
      <c r="NWB1" s="134"/>
      <c r="NWC1" s="134"/>
      <c r="NWD1" s="134"/>
      <c r="NWE1" s="134"/>
      <c r="NWF1" s="134"/>
      <c r="NWG1" s="134"/>
      <c r="NWH1" s="134"/>
      <c r="NWI1" s="134"/>
      <c r="NWJ1" s="134"/>
      <c r="NWK1" s="134"/>
      <c r="NWL1" s="134"/>
      <c r="NWM1" s="134"/>
      <c r="NWN1" s="134"/>
      <c r="NWO1" s="134"/>
      <c r="NWP1" s="134"/>
      <c r="NWQ1" s="134"/>
      <c r="NWR1" s="134"/>
      <c r="NWS1" s="134"/>
      <c r="NWT1" s="134"/>
      <c r="NWU1" s="134"/>
      <c r="NWV1" s="134"/>
      <c r="NWW1" s="134"/>
      <c r="NWX1" s="134"/>
      <c r="NWY1" s="134"/>
      <c r="NWZ1" s="134"/>
      <c r="NXA1" s="134"/>
      <c r="NXB1" s="134"/>
      <c r="NXC1" s="134"/>
      <c r="NXD1" s="134"/>
      <c r="NXE1" s="134"/>
      <c r="NXF1" s="134"/>
      <c r="NXG1" s="134"/>
      <c r="NXH1" s="134"/>
      <c r="NXI1" s="134"/>
      <c r="NXJ1" s="134"/>
      <c r="NXK1" s="134"/>
      <c r="NXL1" s="134"/>
      <c r="NXM1" s="134"/>
      <c r="NXN1" s="134"/>
      <c r="NXO1" s="134"/>
      <c r="NXP1" s="134"/>
      <c r="NXQ1" s="134"/>
      <c r="NXR1" s="134"/>
      <c r="NXS1" s="134"/>
      <c r="NXT1" s="134"/>
      <c r="NXU1" s="134"/>
      <c r="NXV1" s="134"/>
      <c r="NXW1" s="134"/>
      <c r="NXX1" s="134"/>
      <c r="NXY1" s="134"/>
      <c r="NXZ1" s="134"/>
      <c r="NYA1" s="134"/>
      <c r="NYB1" s="134"/>
      <c r="NYC1" s="134"/>
      <c r="NYD1" s="134"/>
      <c r="NYE1" s="134"/>
      <c r="NYF1" s="134"/>
      <c r="NYG1" s="134"/>
      <c r="NYH1" s="134"/>
      <c r="NYI1" s="134"/>
      <c r="NYJ1" s="134"/>
      <c r="NYK1" s="134"/>
      <c r="NYL1" s="134"/>
      <c r="NYM1" s="134"/>
      <c r="NYN1" s="134"/>
      <c r="NYO1" s="134"/>
      <c r="NYP1" s="134"/>
      <c r="NYQ1" s="134"/>
      <c r="NYR1" s="134"/>
      <c r="NYS1" s="134"/>
      <c r="NYT1" s="134"/>
      <c r="NYU1" s="134"/>
      <c r="NYV1" s="134"/>
      <c r="NYW1" s="134"/>
      <c r="NYX1" s="134"/>
      <c r="NYY1" s="134"/>
      <c r="NYZ1" s="134"/>
      <c r="NZA1" s="134"/>
      <c r="NZB1" s="134"/>
      <c r="NZC1" s="134"/>
      <c r="NZD1" s="134"/>
      <c r="NZE1" s="134"/>
      <c r="NZF1" s="134"/>
      <c r="NZG1" s="134"/>
      <c r="NZH1" s="134"/>
      <c r="NZI1" s="134"/>
      <c r="NZJ1" s="134"/>
      <c r="NZK1" s="134"/>
      <c r="NZL1" s="134"/>
      <c r="NZM1" s="134"/>
      <c r="NZN1" s="134"/>
      <c r="NZO1" s="134"/>
      <c r="NZP1" s="134"/>
      <c r="NZQ1" s="134"/>
      <c r="NZR1" s="134"/>
      <c r="NZS1" s="134"/>
      <c r="NZT1" s="134"/>
      <c r="NZU1" s="134"/>
      <c r="NZV1" s="134"/>
      <c r="NZW1" s="134"/>
      <c r="NZX1" s="134"/>
      <c r="NZY1" s="134"/>
      <c r="NZZ1" s="134"/>
      <c r="OAA1" s="134"/>
      <c r="OAB1" s="134"/>
      <c r="OAC1" s="134"/>
      <c r="OAD1" s="134"/>
      <c r="OAE1" s="134"/>
      <c r="OAF1" s="134"/>
      <c r="OAG1" s="134"/>
      <c r="OAH1" s="134"/>
      <c r="OAI1" s="134"/>
      <c r="OAJ1" s="134"/>
      <c r="OAK1" s="134"/>
      <c r="OAL1" s="134"/>
      <c r="OAM1" s="134"/>
      <c r="OAN1" s="134"/>
      <c r="OAO1" s="134"/>
      <c r="OAP1" s="134"/>
      <c r="OAQ1" s="134"/>
      <c r="OAR1" s="134"/>
      <c r="OAS1" s="134"/>
      <c r="OAT1" s="134"/>
      <c r="OAU1" s="134"/>
      <c r="OAV1" s="134"/>
      <c r="OAW1" s="134"/>
      <c r="OAX1" s="134"/>
      <c r="OAY1" s="134"/>
      <c r="OAZ1" s="134"/>
      <c r="OBA1" s="134"/>
      <c r="OBB1" s="134"/>
      <c r="OBC1" s="134"/>
      <c r="OBD1" s="134"/>
      <c r="OBE1" s="134"/>
      <c r="OBF1" s="134"/>
      <c r="OBG1" s="134"/>
      <c r="OBH1" s="134"/>
      <c r="OBI1" s="134"/>
      <c r="OBJ1" s="134"/>
      <c r="OBK1" s="134"/>
      <c r="OBL1" s="134"/>
      <c r="OBM1" s="134"/>
      <c r="OBN1" s="134"/>
      <c r="OBO1" s="134"/>
      <c r="OBP1" s="134"/>
      <c r="OBQ1" s="134"/>
      <c r="OBR1" s="134"/>
      <c r="OBS1" s="134"/>
      <c r="OBT1" s="134"/>
      <c r="OBU1" s="134"/>
      <c r="OBV1" s="134"/>
      <c r="OBW1" s="134"/>
      <c r="OBX1" s="134"/>
      <c r="OBY1" s="134"/>
      <c r="OBZ1" s="134"/>
      <c r="OCA1" s="134"/>
      <c r="OCB1" s="134"/>
      <c r="OCC1" s="134"/>
      <c r="OCD1" s="134"/>
      <c r="OCE1" s="134"/>
      <c r="OCF1" s="134"/>
      <c r="OCG1" s="134"/>
      <c r="OCH1" s="134"/>
      <c r="OCI1" s="134"/>
      <c r="OCJ1" s="134"/>
      <c r="OCK1" s="134"/>
      <c r="OCL1" s="134"/>
      <c r="OCM1" s="134"/>
      <c r="OCN1" s="134"/>
      <c r="OCO1" s="134"/>
      <c r="OCP1" s="134"/>
      <c r="OCQ1" s="134"/>
      <c r="OCR1" s="134"/>
      <c r="OCS1" s="134"/>
      <c r="OCT1" s="134"/>
      <c r="OCU1" s="134"/>
      <c r="OCV1" s="134"/>
      <c r="OCW1" s="134"/>
      <c r="OCX1" s="134"/>
      <c r="OCY1" s="134"/>
      <c r="OCZ1" s="134"/>
      <c r="ODA1" s="134"/>
      <c r="ODB1" s="134"/>
      <c r="ODC1" s="134"/>
      <c r="ODD1" s="134"/>
      <c r="ODE1" s="134"/>
      <c r="ODF1" s="134"/>
      <c r="ODG1" s="134"/>
      <c r="ODH1" s="134"/>
      <c r="ODI1" s="134"/>
      <c r="ODJ1" s="134"/>
      <c r="ODK1" s="134"/>
      <c r="ODL1" s="134"/>
      <c r="ODM1" s="134"/>
      <c r="ODN1" s="134"/>
      <c r="ODO1" s="134"/>
      <c r="ODP1" s="134"/>
      <c r="ODQ1" s="134"/>
      <c r="ODR1" s="134"/>
      <c r="ODS1" s="134"/>
      <c r="ODT1" s="134"/>
      <c r="ODU1" s="134"/>
      <c r="ODV1" s="134"/>
      <c r="ODW1" s="134"/>
      <c r="ODX1" s="134"/>
      <c r="ODY1" s="134"/>
      <c r="ODZ1" s="134"/>
      <c r="OEA1" s="134"/>
      <c r="OEB1" s="134"/>
      <c r="OEC1" s="134"/>
      <c r="OED1" s="134"/>
      <c r="OEE1" s="134"/>
      <c r="OEF1" s="134"/>
      <c r="OEG1" s="134"/>
      <c r="OEH1" s="134"/>
      <c r="OEI1" s="134"/>
      <c r="OEJ1" s="134"/>
      <c r="OEK1" s="134"/>
      <c r="OEL1" s="134"/>
      <c r="OEM1" s="134"/>
      <c r="OEN1" s="134"/>
      <c r="OEO1" s="134"/>
      <c r="OEP1" s="134"/>
      <c r="OEQ1" s="134"/>
      <c r="OER1" s="134"/>
      <c r="OES1" s="134"/>
      <c r="OET1" s="134"/>
      <c r="OEU1" s="134"/>
      <c r="OEV1" s="134"/>
      <c r="OEW1" s="134"/>
      <c r="OEX1" s="134"/>
      <c r="OEY1" s="134"/>
      <c r="OEZ1" s="134"/>
      <c r="OFA1" s="134"/>
      <c r="OFB1" s="134"/>
      <c r="OFC1" s="134"/>
      <c r="OFD1" s="134"/>
      <c r="OFE1" s="134"/>
      <c r="OFF1" s="134"/>
      <c r="OFG1" s="134"/>
      <c r="OFH1" s="134"/>
      <c r="OFI1" s="134"/>
      <c r="OFJ1" s="134"/>
      <c r="OFK1" s="134"/>
      <c r="OFL1" s="134"/>
      <c r="OFM1" s="134"/>
      <c r="OFN1" s="134"/>
      <c r="OFO1" s="134"/>
      <c r="OFP1" s="134"/>
      <c r="OFQ1" s="134"/>
      <c r="OFR1" s="134"/>
      <c r="OFS1" s="134"/>
      <c r="OFT1" s="134"/>
      <c r="OFU1" s="134"/>
      <c r="OFV1" s="134"/>
      <c r="OFW1" s="134"/>
      <c r="OFX1" s="134"/>
      <c r="OFY1" s="134"/>
      <c r="OFZ1" s="134"/>
      <c r="OGA1" s="134"/>
      <c r="OGB1" s="134"/>
      <c r="OGC1" s="134"/>
      <c r="OGD1" s="134"/>
      <c r="OGE1" s="134"/>
      <c r="OGF1" s="134"/>
      <c r="OGG1" s="134"/>
      <c r="OGH1" s="134"/>
      <c r="OGI1" s="134"/>
      <c r="OGJ1" s="134"/>
      <c r="OGK1" s="134"/>
      <c r="OGL1" s="134"/>
      <c r="OGM1" s="134"/>
      <c r="OGN1" s="134"/>
      <c r="OGO1" s="134"/>
      <c r="OGP1" s="134"/>
      <c r="OGQ1" s="134"/>
      <c r="OGR1" s="134"/>
      <c r="OGS1" s="134"/>
      <c r="OGT1" s="134"/>
      <c r="OGU1" s="134"/>
      <c r="OGV1" s="134"/>
      <c r="OGW1" s="134"/>
      <c r="OGX1" s="134"/>
      <c r="OGY1" s="134"/>
      <c r="OGZ1" s="134"/>
      <c r="OHA1" s="134"/>
      <c r="OHB1" s="134"/>
      <c r="OHC1" s="134"/>
      <c r="OHD1" s="134"/>
      <c r="OHE1" s="134"/>
      <c r="OHF1" s="134"/>
      <c r="OHG1" s="134"/>
      <c r="OHH1" s="134"/>
      <c r="OHI1" s="134"/>
      <c r="OHJ1" s="134"/>
      <c r="OHK1" s="134"/>
      <c r="OHL1" s="134"/>
      <c r="OHM1" s="134"/>
      <c r="OHN1" s="134"/>
      <c r="OHO1" s="134"/>
      <c r="OHP1" s="134"/>
      <c r="OHQ1" s="134"/>
      <c r="OHR1" s="134"/>
      <c r="OHS1" s="134"/>
      <c r="OHT1" s="134"/>
      <c r="OHU1" s="134"/>
      <c r="OHV1" s="134"/>
      <c r="OHW1" s="134"/>
      <c r="OHX1" s="134"/>
      <c r="OHY1" s="134"/>
      <c r="OHZ1" s="134"/>
      <c r="OIA1" s="134"/>
      <c r="OIB1" s="134"/>
      <c r="OIC1" s="134"/>
      <c r="OID1" s="134"/>
      <c r="OIE1" s="134"/>
      <c r="OIF1" s="134"/>
      <c r="OIG1" s="134"/>
      <c r="OIH1" s="134"/>
      <c r="OII1" s="134"/>
      <c r="OIJ1" s="134"/>
      <c r="OIK1" s="134"/>
      <c r="OIL1" s="134"/>
      <c r="OIM1" s="134"/>
      <c r="OIN1" s="134"/>
      <c r="OIO1" s="134"/>
      <c r="OIP1" s="134"/>
      <c r="OIQ1" s="134"/>
      <c r="OIR1" s="134"/>
      <c r="OIS1" s="134"/>
      <c r="OIT1" s="134"/>
      <c r="OIU1" s="134"/>
      <c r="OIV1" s="134"/>
      <c r="OIW1" s="134"/>
      <c r="OIX1" s="134"/>
      <c r="OIY1" s="134"/>
      <c r="OIZ1" s="134"/>
      <c r="OJA1" s="134"/>
      <c r="OJB1" s="134"/>
      <c r="OJC1" s="134"/>
      <c r="OJD1" s="134"/>
      <c r="OJE1" s="134"/>
      <c r="OJF1" s="134"/>
      <c r="OJG1" s="134"/>
      <c r="OJH1" s="134"/>
      <c r="OJI1" s="134"/>
      <c r="OJJ1" s="134"/>
      <c r="OJK1" s="134"/>
      <c r="OJL1" s="134"/>
      <c r="OJM1" s="134"/>
      <c r="OJN1" s="134"/>
      <c r="OJO1" s="134"/>
      <c r="OJP1" s="134"/>
      <c r="OJQ1" s="134"/>
      <c r="OJR1" s="134"/>
      <c r="OJS1" s="134"/>
      <c r="OJT1" s="134"/>
      <c r="OJU1" s="134"/>
      <c r="OJV1" s="134"/>
      <c r="OJW1" s="134"/>
      <c r="OJX1" s="134"/>
      <c r="OJY1" s="134"/>
      <c r="OJZ1" s="134"/>
      <c r="OKA1" s="134"/>
      <c r="OKB1" s="134"/>
      <c r="OKC1" s="134"/>
      <c r="OKD1" s="134"/>
      <c r="OKE1" s="134"/>
      <c r="OKF1" s="134"/>
      <c r="OKG1" s="134"/>
      <c r="OKH1" s="134"/>
      <c r="OKI1" s="134"/>
      <c r="OKJ1" s="134"/>
      <c r="OKK1" s="134"/>
      <c r="OKL1" s="134"/>
      <c r="OKM1" s="134"/>
      <c r="OKN1" s="134"/>
      <c r="OKO1" s="134"/>
      <c r="OKP1" s="134"/>
      <c r="OKQ1" s="134"/>
      <c r="OKR1" s="134"/>
      <c r="OKS1" s="134"/>
      <c r="OKT1" s="134"/>
      <c r="OKU1" s="134"/>
      <c r="OKV1" s="134"/>
      <c r="OKW1" s="134"/>
      <c r="OKX1" s="134"/>
      <c r="OKY1" s="134"/>
      <c r="OKZ1" s="134"/>
      <c r="OLA1" s="134"/>
      <c r="OLB1" s="134"/>
      <c r="OLC1" s="134"/>
      <c r="OLD1" s="134"/>
      <c r="OLE1" s="134"/>
      <c r="OLF1" s="134"/>
      <c r="OLG1" s="134"/>
      <c r="OLH1" s="134"/>
      <c r="OLI1" s="134"/>
      <c r="OLJ1" s="134"/>
      <c r="OLK1" s="134"/>
      <c r="OLL1" s="134"/>
      <c r="OLM1" s="134"/>
      <c r="OLN1" s="134"/>
      <c r="OLO1" s="134"/>
      <c r="OLP1" s="134"/>
      <c r="OLQ1" s="134"/>
      <c r="OLR1" s="134"/>
      <c r="OLS1" s="134"/>
      <c r="OLT1" s="134"/>
      <c r="OLU1" s="134"/>
      <c r="OLV1" s="134"/>
      <c r="OLW1" s="134"/>
      <c r="OLX1" s="134"/>
      <c r="OLY1" s="134"/>
      <c r="OLZ1" s="134"/>
      <c r="OMA1" s="134"/>
      <c r="OMB1" s="134"/>
      <c r="OMC1" s="134"/>
      <c r="OMD1" s="134"/>
      <c r="OME1" s="134"/>
      <c r="OMF1" s="134"/>
      <c r="OMG1" s="134"/>
      <c r="OMH1" s="134"/>
      <c r="OMI1" s="134"/>
      <c r="OMJ1" s="134"/>
      <c r="OMK1" s="134"/>
      <c r="OML1" s="134"/>
      <c r="OMM1" s="134"/>
      <c r="OMN1" s="134"/>
      <c r="OMO1" s="134"/>
      <c r="OMP1" s="134"/>
      <c r="OMQ1" s="134"/>
      <c r="OMR1" s="134"/>
      <c r="OMS1" s="134"/>
      <c r="OMT1" s="134"/>
      <c r="OMU1" s="134"/>
      <c r="OMV1" s="134"/>
      <c r="OMW1" s="134"/>
      <c r="OMX1" s="134"/>
      <c r="OMY1" s="134"/>
      <c r="OMZ1" s="134"/>
      <c r="ONA1" s="134"/>
      <c r="ONB1" s="134"/>
      <c r="ONC1" s="134"/>
      <c r="OND1" s="134"/>
      <c r="ONE1" s="134"/>
      <c r="ONF1" s="134"/>
      <c r="ONG1" s="134"/>
      <c r="ONH1" s="134"/>
      <c r="ONI1" s="134"/>
      <c r="ONJ1" s="134"/>
      <c r="ONK1" s="134"/>
      <c r="ONL1" s="134"/>
      <c r="ONM1" s="134"/>
      <c r="ONN1" s="134"/>
      <c r="ONO1" s="134"/>
      <c r="ONP1" s="134"/>
      <c r="ONQ1" s="134"/>
      <c r="ONR1" s="134"/>
      <c r="ONS1" s="134"/>
      <c r="ONT1" s="134"/>
      <c r="ONU1" s="134"/>
      <c r="ONV1" s="134"/>
      <c r="ONW1" s="134"/>
      <c r="ONX1" s="134"/>
      <c r="ONY1" s="134"/>
      <c r="ONZ1" s="134"/>
      <c r="OOA1" s="134"/>
      <c r="OOB1" s="134"/>
      <c r="OOC1" s="134"/>
      <c r="OOD1" s="134"/>
      <c r="OOE1" s="134"/>
      <c r="OOF1" s="134"/>
      <c r="OOG1" s="134"/>
      <c r="OOH1" s="134"/>
      <c r="OOI1" s="134"/>
      <c r="OOJ1" s="134"/>
      <c r="OOK1" s="134"/>
      <c r="OOL1" s="134"/>
      <c r="OOM1" s="134"/>
      <c r="OON1" s="134"/>
      <c r="OOO1" s="134"/>
      <c r="OOP1" s="134"/>
      <c r="OOQ1" s="134"/>
      <c r="OOR1" s="134"/>
      <c r="OOS1" s="134"/>
      <c r="OOT1" s="134"/>
      <c r="OOU1" s="134"/>
      <c r="OOV1" s="134"/>
      <c r="OOW1" s="134"/>
      <c r="OOX1" s="134"/>
      <c r="OOY1" s="134"/>
      <c r="OOZ1" s="134"/>
      <c r="OPA1" s="134"/>
      <c r="OPB1" s="134"/>
      <c r="OPC1" s="134"/>
      <c r="OPD1" s="134"/>
      <c r="OPE1" s="134"/>
      <c r="OPF1" s="134"/>
      <c r="OPG1" s="134"/>
      <c r="OPH1" s="134"/>
      <c r="OPI1" s="134"/>
      <c r="OPJ1" s="134"/>
      <c r="OPK1" s="134"/>
      <c r="OPL1" s="134"/>
      <c r="OPM1" s="134"/>
      <c r="OPN1" s="134"/>
      <c r="OPO1" s="134"/>
      <c r="OPP1" s="134"/>
      <c r="OPQ1" s="134"/>
      <c r="OPR1" s="134"/>
      <c r="OPS1" s="134"/>
      <c r="OPT1" s="134"/>
      <c r="OPU1" s="134"/>
      <c r="OPV1" s="134"/>
      <c r="OPW1" s="134"/>
      <c r="OPX1" s="134"/>
      <c r="OPY1" s="134"/>
      <c r="OPZ1" s="134"/>
      <c r="OQA1" s="134"/>
      <c r="OQB1" s="134"/>
      <c r="OQC1" s="134"/>
      <c r="OQD1" s="134"/>
      <c r="OQE1" s="134"/>
      <c r="OQF1" s="134"/>
      <c r="OQG1" s="134"/>
      <c r="OQH1" s="134"/>
      <c r="OQI1" s="134"/>
      <c r="OQJ1" s="134"/>
      <c r="OQK1" s="134"/>
      <c r="OQL1" s="134"/>
      <c r="OQM1" s="134"/>
      <c r="OQN1" s="134"/>
      <c r="OQO1" s="134"/>
      <c r="OQP1" s="134"/>
      <c r="OQQ1" s="134"/>
      <c r="OQR1" s="134"/>
      <c r="OQS1" s="134"/>
      <c r="OQT1" s="134"/>
      <c r="OQU1" s="134"/>
      <c r="OQV1" s="134"/>
      <c r="OQW1" s="134"/>
      <c r="OQX1" s="134"/>
      <c r="OQY1" s="134"/>
      <c r="OQZ1" s="134"/>
      <c r="ORA1" s="134"/>
      <c r="ORB1" s="134"/>
      <c r="ORC1" s="134"/>
      <c r="ORD1" s="134"/>
      <c r="ORE1" s="134"/>
      <c r="ORF1" s="134"/>
      <c r="ORG1" s="134"/>
      <c r="ORH1" s="134"/>
      <c r="ORI1" s="134"/>
      <c r="ORJ1" s="134"/>
      <c r="ORK1" s="134"/>
      <c r="ORL1" s="134"/>
      <c r="ORM1" s="134"/>
      <c r="ORN1" s="134"/>
      <c r="ORO1" s="134"/>
      <c r="ORP1" s="134"/>
      <c r="ORQ1" s="134"/>
      <c r="ORR1" s="134"/>
      <c r="ORS1" s="134"/>
      <c r="ORT1" s="134"/>
      <c r="ORU1" s="134"/>
      <c r="ORV1" s="134"/>
      <c r="ORW1" s="134"/>
      <c r="ORX1" s="134"/>
      <c r="ORY1" s="134"/>
      <c r="ORZ1" s="134"/>
      <c r="OSA1" s="134"/>
      <c r="OSB1" s="134"/>
      <c r="OSC1" s="134"/>
      <c r="OSD1" s="134"/>
      <c r="OSE1" s="134"/>
      <c r="OSF1" s="134"/>
      <c r="OSG1" s="134"/>
      <c r="OSH1" s="134"/>
      <c r="OSI1" s="134"/>
      <c r="OSJ1" s="134"/>
      <c r="OSK1" s="134"/>
      <c r="OSL1" s="134"/>
      <c r="OSM1" s="134"/>
      <c r="OSN1" s="134"/>
      <c r="OSO1" s="134"/>
      <c r="OSP1" s="134"/>
      <c r="OSQ1" s="134"/>
      <c r="OSR1" s="134"/>
      <c r="OSS1" s="134"/>
      <c r="OST1" s="134"/>
      <c r="OSU1" s="134"/>
      <c r="OSV1" s="134"/>
      <c r="OSW1" s="134"/>
      <c r="OSX1" s="134"/>
      <c r="OSY1" s="134"/>
      <c r="OSZ1" s="134"/>
      <c r="OTA1" s="134"/>
      <c r="OTB1" s="134"/>
      <c r="OTC1" s="134"/>
      <c r="OTD1" s="134"/>
      <c r="OTE1" s="134"/>
      <c r="OTF1" s="134"/>
      <c r="OTG1" s="134"/>
      <c r="OTH1" s="134"/>
      <c r="OTI1" s="134"/>
      <c r="OTJ1" s="134"/>
      <c r="OTK1" s="134"/>
      <c r="OTL1" s="134"/>
      <c r="OTM1" s="134"/>
      <c r="OTN1" s="134"/>
      <c r="OTO1" s="134"/>
      <c r="OTP1" s="134"/>
      <c r="OTQ1" s="134"/>
      <c r="OTR1" s="134"/>
      <c r="OTS1" s="134"/>
      <c r="OTT1" s="134"/>
      <c r="OTU1" s="134"/>
      <c r="OTV1" s="134"/>
      <c r="OTW1" s="134"/>
      <c r="OTX1" s="134"/>
      <c r="OTY1" s="134"/>
      <c r="OTZ1" s="134"/>
      <c r="OUA1" s="134"/>
      <c r="OUB1" s="134"/>
      <c r="OUC1" s="134"/>
      <c r="OUD1" s="134"/>
      <c r="OUE1" s="134"/>
      <c r="OUF1" s="134"/>
      <c r="OUG1" s="134"/>
      <c r="OUH1" s="134"/>
      <c r="OUI1" s="134"/>
      <c r="OUJ1" s="134"/>
      <c r="OUK1" s="134"/>
      <c r="OUL1" s="134"/>
      <c r="OUM1" s="134"/>
      <c r="OUN1" s="134"/>
      <c r="OUO1" s="134"/>
      <c r="OUP1" s="134"/>
      <c r="OUQ1" s="134"/>
      <c r="OUR1" s="134"/>
      <c r="OUS1" s="134"/>
      <c r="OUT1" s="134"/>
      <c r="OUU1" s="134"/>
      <c r="OUV1" s="134"/>
      <c r="OUW1" s="134"/>
      <c r="OUX1" s="134"/>
      <c r="OUY1" s="134"/>
      <c r="OUZ1" s="134"/>
      <c r="OVA1" s="134"/>
      <c r="OVB1" s="134"/>
      <c r="OVC1" s="134"/>
      <c r="OVD1" s="134"/>
      <c r="OVE1" s="134"/>
      <c r="OVF1" s="134"/>
      <c r="OVG1" s="134"/>
      <c r="OVH1" s="134"/>
      <c r="OVI1" s="134"/>
      <c r="OVJ1" s="134"/>
      <c r="OVK1" s="134"/>
      <c r="OVL1" s="134"/>
      <c r="OVM1" s="134"/>
      <c r="OVN1" s="134"/>
      <c r="OVO1" s="134"/>
      <c r="OVP1" s="134"/>
      <c r="OVQ1" s="134"/>
      <c r="OVR1" s="134"/>
      <c r="OVS1" s="134"/>
      <c r="OVT1" s="134"/>
      <c r="OVU1" s="134"/>
      <c r="OVV1" s="134"/>
      <c r="OVW1" s="134"/>
      <c r="OVX1" s="134"/>
      <c r="OVY1" s="134"/>
      <c r="OVZ1" s="134"/>
      <c r="OWA1" s="134"/>
      <c r="OWB1" s="134"/>
      <c r="OWC1" s="134"/>
      <c r="OWD1" s="134"/>
      <c r="OWE1" s="134"/>
      <c r="OWF1" s="134"/>
      <c r="OWG1" s="134"/>
      <c r="OWH1" s="134"/>
      <c r="OWI1" s="134"/>
      <c r="OWJ1" s="134"/>
      <c r="OWK1" s="134"/>
      <c r="OWL1" s="134"/>
      <c r="OWM1" s="134"/>
      <c r="OWN1" s="134"/>
      <c r="OWO1" s="134"/>
      <c r="OWP1" s="134"/>
      <c r="OWQ1" s="134"/>
      <c r="OWR1" s="134"/>
      <c r="OWS1" s="134"/>
      <c r="OWT1" s="134"/>
      <c r="OWU1" s="134"/>
      <c r="OWV1" s="134"/>
      <c r="OWW1" s="134"/>
      <c r="OWX1" s="134"/>
      <c r="OWY1" s="134"/>
      <c r="OWZ1" s="134"/>
      <c r="OXA1" s="134"/>
      <c r="OXB1" s="134"/>
      <c r="OXC1" s="134"/>
      <c r="OXD1" s="134"/>
      <c r="OXE1" s="134"/>
      <c r="OXF1" s="134"/>
      <c r="OXG1" s="134"/>
      <c r="OXH1" s="134"/>
      <c r="OXI1" s="134"/>
      <c r="OXJ1" s="134"/>
      <c r="OXK1" s="134"/>
      <c r="OXL1" s="134"/>
      <c r="OXM1" s="134"/>
      <c r="OXN1" s="134"/>
      <c r="OXO1" s="134"/>
      <c r="OXP1" s="134"/>
      <c r="OXQ1" s="134"/>
      <c r="OXR1" s="134"/>
      <c r="OXS1" s="134"/>
      <c r="OXT1" s="134"/>
      <c r="OXU1" s="134"/>
      <c r="OXV1" s="134"/>
      <c r="OXW1" s="134"/>
      <c r="OXX1" s="134"/>
      <c r="OXY1" s="134"/>
      <c r="OXZ1" s="134"/>
      <c r="OYA1" s="134"/>
      <c r="OYB1" s="134"/>
      <c r="OYC1" s="134"/>
      <c r="OYD1" s="134"/>
      <c r="OYE1" s="134"/>
      <c r="OYF1" s="134"/>
      <c r="OYG1" s="134"/>
      <c r="OYH1" s="134"/>
      <c r="OYI1" s="134"/>
      <c r="OYJ1" s="134"/>
      <c r="OYK1" s="134"/>
      <c r="OYL1" s="134"/>
      <c r="OYM1" s="134"/>
      <c r="OYN1" s="134"/>
      <c r="OYO1" s="134"/>
      <c r="OYP1" s="134"/>
      <c r="OYQ1" s="134"/>
      <c r="OYR1" s="134"/>
      <c r="OYS1" s="134"/>
      <c r="OYT1" s="134"/>
      <c r="OYU1" s="134"/>
      <c r="OYV1" s="134"/>
      <c r="OYW1" s="134"/>
      <c r="OYX1" s="134"/>
      <c r="OYY1" s="134"/>
      <c r="OYZ1" s="134"/>
      <c r="OZA1" s="134"/>
      <c r="OZB1" s="134"/>
      <c r="OZC1" s="134"/>
      <c r="OZD1" s="134"/>
      <c r="OZE1" s="134"/>
      <c r="OZF1" s="134"/>
      <c r="OZG1" s="134"/>
      <c r="OZH1" s="134"/>
      <c r="OZI1" s="134"/>
      <c r="OZJ1" s="134"/>
      <c r="OZK1" s="134"/>
      <c r="OZL1" s="134"/>
      <c r="OZM1" s="134"/>
      <c r="OZN1" s="134"/>
      <c r="OZO1" s="134"/>
      <c r="OZP1" s="134"/>
      <c r="OZQ1" s="134"/>
      <c r="OZR1" s="134"/>
      <c r="OZS1" s="134"/>
      <c r="OZT1" s="134"/>
      <c r="OZU1" s="134"/>
      <c r="OZV1" s="134"/>
      <c r="OZW1" s="134"/>
      <c r="OZX1" s="134"/>
      <c r="OZY1" s="134"/>
      <c r="OZZ1" s="134"/>
      <c r="PAA1" s="134"/>
      <c r="PAB1" s="134"/>
      <c r="PAC1" s="134"/>
      <c r="PAD1" s="134"/>
      <c r="PAE1" s="134"/>
      <c r="PAF1" s="134"/>
      <c r="PAG1" s="134"/>
      <c r="PAH1" s="134"/>
      <c r="PAI1" s="134"/>
      <c r="PAJ1" s="134"/>
      <c r="PAK1" s="134"/>
      <c r="PAL1" s="134"/>
      <c r="PAM1" s="134"/>
      <c r="PAN1" s="134"/>
      <c r="PAO1" s="134"/>
      <c r="PAP1" s="134"/>
      <c r="PAQ1" s="134"/>
      <c r="PAR1" s="134"/>
      <c r="PAS1" s="134"/>
      <c r="PAT1" s="134"/>
      <c r="PAU1" s="134"/>
      <c r="PAV1" s="134"/>
      <c r="PAW1" s="134"/>
      <c r="PAX1" s="134"/>
      <c r="PAY1" s="134"/>
      <c r="PAZ1" s="134"/>
      <c r="PBA1" s="134"/>
      <c r="PBB1" s="134"/>
      <c r="PBC1" s="134"/>
      <c r="PBD1" s="134"/>
      <c r="PBE1" s="134"/>
      <c r="PBF1" s="134"/>
      <c r="PBG1" s="134"/>
      <c r="PBH1" s="134"/>
      <c r="PBI1" s="134"/>
      <c r="PBJ1" s="134"/>
      <c r="PBK1" s="134"/>
      <c r="PBL1" s="134"/>
      <c r="PBM1" s="134"/>
      <c r="PBN1" s="134"/>
      <c r="PBO1" s="134"/>
      <c r="PBP1" s="134"/>
      <c r="PBQ1" s="134"/>
      <c r="PBR1" s="134"/>
      <c r="PBS1" s="134"/>
      <c r="PBT1" s="134"/>
      <c r="PBU1" s="134"/>
      <c r="PBV1" s="134"/>
      <c r="PBW1" s="134"/>
      <c r="PBX1" s="134"/>
      <c r="PBY1" s="134"/>
      <c r="PBZ1" s="134"/>
      <c r="PCA1" s="134"/>
      <c r="PCB1" s="134"/>
      <c r="PCC1" s="134"/>
      <c r="PCD1" s="134"/>
      <c r="PCE1" s="134"/>
      <c r="PCF1" s="134"/>
      <c r="PCG1" s="134"/>
      <c r="PCH1" s="134"/>
      <c r="PCI1" s="134"/>
      <c r="PCJ1" s="134"/>
      <c r="PCK1" s="134"/>
      <c r="PCL1" s="134"/>
      <c r="PCM1" s="134"/>
      <c r="PCN1" s="134"/>
      <c r="PCO1" s="134"/>
      <c r="PCP1" s="134"/>
      <c r="PCQ1" s="134"/>
      <c r="PCR1" s="134"/>
      <c r="PCS1" s="134"/>
      <c r="PCT1" s="134"/>
      <c r="PCU1" s="134"/>
      <c r="PCV1" s="134"/>
      <c r="PCW1" s="134"/>
      <c r="PCX1" s="134"/>
      <c r="PCY1" s="134"/>
      <c r="PCZ1" s="134"/>
      <c r="PDA1" s="134"/>
      <c r="PDB1" s="134"/>
      <c r="PDC1" s="134"/>
      <c r="PDD1" s="134"/>
      <c r="PDE1" s="134"/>
      <c r="PDF1" s="134"/>
      <c r="PDG1" s="134"/>
      <c r="PDH1" s="134"/>
      <c r="PDI1" s="134"/>
      <c r="PDJ1" s="134"/>
      <c r="PDK1" s="134"/>
      <c r="PDL1" s="134"/>
      <c r="PDM1" s="134"/>
      <c r="PDN1" s="134"/>
      <c r="PDO1" s="134"/>
      <c r="PDP1" s="134"/>
      <c r="PDQ1" s="134"/>
      <c r="PDR1" s="134"/>
      <c r="PDS1" s="134"/>
      <c r="PDT1" s="134"/>
      <c r="PDU1" s="134"/>
      <c r="PDV1" s="134"/>
      <c r="PDW1" s="134"/>
      <c r="PDX1" s="134"/>
      <c r="PDY1" s="134"/>
      <c r="PDZ1" s="134"/>
      <c r="PEA1" s="134"/>
      <c r="PEB1" s="134"/>
      <c r="PEC1" s="134"/>
      <c r="PED1" s="134"/>
      <c r="PEE1" s="134"/>
      <c r="PEF1" s="134"/>
      <c r="PEG1" s="134"/>
      <c r="PEH1" s="134"/>
      <c r="PEI1" s="134"/>
      <c r="PEJ1" s="134"/>
      <c r="PEK1" s="134"/>
      <c r="PEL1" s="134"/>
      <c r="PEM1" s="134"/>
      <c r="PEN1" s="134"/>
      <c r="PEO1" s="134"/>
      <c r="PEP1" s="134"/>
      <c r="PEQ1" s="134"/>
      <c r="PER1" s="134"/>
      <c r="PES1" s="134"/>
      <c r="PET1" s="134"/>
      <c r="PEU1" s="134"/>
      <c r="PEV1" s="134"/>
      <c r="PEW1" s="134"/>
      <c r="PEX1" s="134"/>
      <c r="PEY1" s="134"/>
      <c r="PEZ1" s="134"/>
      <c r="PFA1" s="134"/>
      <c r="PFB1" s="134"/>
      <c r="PFC1" s="134"/>
      <c r="PFD1" s="134"/>
      <c r="PFE1" s="134"/>
      <c r="PFF1" s="134"/>
      <c r="PFG1" s="134"/>
      <c r="PFH1" s="134"/>
      <c r="PFI1" s="134"/>
      <c r="PFJ1" s="134"/>
      <c r="PFK1" s="134"/>
      <c r="PFL1" s="134"/>
      <c r="PFM1" s="134"/>
      <c r="PFN1" s="134"/>
      <c r="PFO1" s="134"/>
      <c r="PFP1" s="134"/>
      <c r="PFQ1" s="134"/>
      <c r="PFR1" s="134"/>
      <c r="PFS1" s="134"/>
      <c r="PFT1" s="134"/>
      <c r="PFU1" s="134"/>
      <c r="PFV1" s="134"/>
      <c r="PFW1" s="134"/>
      <c r="PFX1" s="134"/>
      <c r="PFY1" s="134"/>
      <c r="PFZ1" s="134"/>
      <c r="PGA1" s="134"/>
      <c r="PGB1" s="134"/>
      <c r="PGC1" s="134"/>
      <c r="PGD1" s="134"/>
      <c r="PGE1" s="134"/>
      <c r="PGF1" s="134"/>
      <c r="PGG1" s="134"/>
      <c r="PGH1" s="134"/>
      <c r="PGI1" s="134"/>
      <c r="PGJ1" s="134"/>
      <c r="PGK1" s="134"/>
      <c r="PGL1" s="134"/>
      <c r="PGM1" s="134"/>
      <c r="PGN1" s="134"/>
      <c r="PGO1" s="134"/>
      <c r="PGP1" s="134"/>
      <c r="PGQ1" s="134"/>
      <c r="PGR1" s="134"/>
      <c r="PGS1" s="134"/>
      <c r="PGT1" s="134"/>
      <c r="PGU1" s="134"/>
      <c r="PGV1" s="134"/>
      <c r="PGW1" s="134"/>
      <c r="PGX1" s="134"/>
      <c r="PGY1" s="134"/>
      <c r="PGZ1" s="134"/>
      <c r="PHA1" s="134"/>
      <c r="PHB1" s="134"/>
      <c r="PHC1" s="134"/>
      <c r="PHD1" s="134"/>
      <c r="PHE1" s="134"/>
      <c r="PHF1" s="134"/>
      <c r="PHG1" s="134"/>
      <c r="PHH1" s="134"/>
      <c r="PHI1" s="134"/>
      <c r="PHJ1" s="134"/>
      <c r="PHK1" s="134"/>
      <c r="PHL1" s="134"/>
      <c r="PHM1" s="134"/>
      <c r="PHN1" s="134"/>
      <c r="PHO1" s="134"/>
      <c r="PHP1" s="134"/>
      <c r="PHQ1" s="134"/>
      <c r="PHR1" s="134"/>
      <c r="PHS1" s="134"/>
      <c r="PHT1" s="134"/>
      <c r="PHU1" s="134"/>
      <c r="PHV1" s="134"/>
      <c r="PHW1" s="134"/>
      <c r="PHX1" s="134"/>
      <c r="PHY1" s="134"/>
      <c r="PHZ1" s="134"/>
      <c r="PIA1" s="134"/>
      <c r="PIB1" s="134"/>
      <c r="PIC1" s="134"/>
      <c r="PID1" s="134"/>
      <c r="PIE1" s="134"/>
      <c r="PIF1" s="134"/>
      <c r="PIG1" s="134"/>
      <c r="PIH1" s="134"/>
      <c r="PII1" s="134"/>
      <c r="PIJ1" s="134"/>
      <c r="PIK1" s="134"/>
      <c r="PIL1" s="134"/>
      <c r="PIM1" s="134"/>
      <c r="PIN1" s="134"/>
      <c r="PIO1" s="134"/>
      <c r="PIP1" s="134"/>
      <c r="PIQ1" s="134"/>
      <c r="PIR1" s="134"/>
      <c r="PIS1" s="134"/>
      <c r="PIT1" s="134"/>
      <c r="PIU1" s="134"/>
      <c r="PIV1" s="134"/>
      <c r="PIW1" s="134"/>
      <c r="PIX1" s="134"/>
      <c r="PIY1" s="134"/>
      <c r="PIZ1" s="134"/>
      <c r="PJA1" s="134"/>
      <c r="PJB1" s="134"/>
      <c r="PJC1" s="134"/>
      <c r="PJD1" s="134"/>
      <c r="PJE1" s="134"/>
      <c r="PJF1" s="134"/>
      <c r="PJG1" s="134"/>
      <c r="PJH1" s="134"/>
      <c r="PJI1" s="134"/>
      <c r="PJJ1" s="134"/>
      <c r="PJK1" s="134"/>
      <c r="PJL1" s="134"/>
      <c r="PJM1" s="134"/>
      <c r="PJN1" s="134"/>
      <c r="PJO1" s="134"/>
      <c r="PJP1" s="134"/>
      <c r="PJQ1" s="134"/>
      <c r="PJR1" s="134"/>
      <c r="PJS1" s="134"/>
      <c r="PJT1" s="134"/>
      <c r="PJU1" s="134"/>
      <c r="PJV1" s="134"/>
      <c r="PJW1" s="134"/>
      <c r="PJX1" s="134"/>
      <c r="PJY1" s="134"/>
      <c r="PJZ1" s="134"/>
      <c r="PKA1" s="134"/>
      <c r="PKB1" s="134"/>
      <c r="PKC1" s="134"/>
      <c r="PKD1" s="134"/>
      <c r="PKE1" s="134"/>
      <c r="PKF1" s="134"/>
      <c r="PKG1" s="134"/>
      <c r="PKH1" s="134"/>
      <c r="PKI1" s="134"/>
      <c r="PKJ1" s="134"/>
      <c r="PKK1" s="134"/>
      <c r="PKL1" s="134"/>
      <c r="PKM1" s="134"/>
      <c r="PKN1" s="134"/>
      <c r="PKO1" s="134"/>
      <c r="PKP1" s="134"/>
      <c r="PKQ1" s="134"/>
      <c r="PKR1" s="134"/>
      <c r="PKS1" s="134"/>
      <c r="PKT1" s="134"/>
      <c r="PKU1" s="134"/>
      <c r="PKV1" s="134"/>
      <c r="PKW1" s="134"/>
      <c r="PKX1" s="134"/>
      <c r="PKY1" s="134"/>
      <c r="PKZ1" s="134"/>
      <c r="PLA1" s="134"/>
      <c r="PLB1" s="134"/>
      <c r="PLC1" s="134"/>
      <c r="PLD1" s="134"/>
      <c r="PLE1" s="134"/>
      <c r="PLF1" s="134"/>
      <c r="PLG1" s="134"/>
      <c r="PLH1" s="134"/>
      <c r="PLI1" s="134"/>
      <c r="PLJ1" s="134"/>
      <c r="PLK1" s="134"/>
      <c r="PLL1" s="134"/>
      <c r="PLM1" s="134"/>
      <c r="PLN1" s="134"/>
      <c r="PLO1" s="134"/>
      <c r="PLP1" s="134"/>
      <c r="PLQ1" s="134"/>
      <c r="PLR1" s="134"/>
      <c r="PLS1" s="134"/>
      <c r="PLT1" s="134"/>
      <c r="PLU1" s="134"/>
      <c r="PLV1" s="134"/>
      <c r="PLW1" s="134"/>
      <c r="PLX1" s="134"/>
      <c r="PLY1" s="134"/>
      <c r="PLZ1" s="134"/>
      <c r="PMA1" s="134"/>
      <c r="PMB1" s="134"/>
      <c r="PMC1" s="134"/>
      <c r="PMD1" s="134"/>
      <c r="PME1" s="134"/>
      <c r="PMF1" s="134"/>
      <c r="PMG1" s="134"/>
      <c r="PMH1" s="134"/>
      <c r="PMI1" s="134"/>
      <c r="PMJ1" s="134"/>
      <c r="PMK1" s="134"/>
      <c r="PML1" s="134"/>
      <c r="PMM1" s="134"/>
      <c r="PMN1" s="134"/>
      <c r="PMO1" s="134"/>
      <c r="PMP1" s="134"/>
      <c r="PMQ1" s="134"/>
      <c r="PMR1" s="134"/>
      <c r="PMS1" s="134"/>
      <c r="PMT1" s="134"/>
      <c r="PMU1" s="134"/>
      <c r="PMV1" s="134"/>
      <c r="PMW1" s="134"/>
      <c r="PMX1" s="134"/>
      <c r="PMY1" s="134"/>
      <c r="PMZ1" s="134"/>
      <c r="PNA1" s="134"/>
      <c r="PNB1" s="134"/>
      <c r="PNC1" s="134"/>
      <c r="PND1" s="134"/>
      <c r="PNE1" s="134"/>
      <c r="PNF1" s="134"/>
      <c r="PNG1" s="134"/>
      <c r="PNH1" s="134"/>
      <c r="PNI1" s="134"/>
      <c r="PNJ1" s="134"/>
      <c r="PNK1" s="134"/>
      <c r="PNL1" s="134"/>
      <c r="PNM1" s="134"/>
      <c r="PNN1" s="134"/>
      <c r="PNO1" s="134"/>
      <c r="PNP1" s="134"/>
      <c r="PNQ1" s="134"/>
      <c r="PNR1" s="134"/>
      <c r="PNS1" s="134"/>
      <c r="PNT1" s="134"/>
      <c r="PNU1" s="134"/>
      <c r="PNV1" s="134"/>
      <c r="PNW1" s="134"/>
      <c r="PNX1" s="134"/>
      <c r="PNY1" s="134"/>
      <c r="PNZ1" s="134"/>
      <c r="POA1" s="134"/>
      <c r="POB1" s="134"/>
      <c r="POC1" s="134"/>
      <c r="POD1" s="134"/>
      <c r="POE1" s="134"/>
      <c r="POF1" s="134"/>
      <c r="POG1" s="134"/>
      <c r="POH1" s="134"/>
      <c r="POI1" s="134"/>
      <c r="POJ1" s="134"/>
      <c r="POK1" s="134"/>
      <c r="POL1" s="134"/>
      <c r="POM1" s="134"/>
      <c r="PON1" s="134"/>
      <c r="POO1" s="134"/>
      <c r="POP1" s="134"/>
      <c r="POQ1" s="134"/>
      <c r="POR1" s="134"/>
      <c r="POS1" s="134"/>
      <c r="POT1" s="134"/>
      <c r="POU1" s="134"/>
      <c r="POV1" s="134"/>
      <c r="POW1" s="134"/>
      <c r="POX1" s="134"/>
      <c r="POY1" s="134"/>
      <c r="POZ1" s="134"/>
      <c r="PPA1" s="134"/>
      <c r="PPB1" s="134"/>
      <c r="PPC1" s="134"/>
      <c r="PPD1" s="134"/>
      <c r="PPE1" s="134"/>
      <c r="PPF1" s="134"/>
      <c r="PPG1" s="134"/>
      <c r="PPH1" s="134"/>
      <c r="PPI1" s="134"/>
      <c r="PPJ1" s="134"/>
      <c r="PPK1" s="134"/>
      <c r="PPL1" s="134"/>
      <c r="PPM1" s="134"/>
      <c r="PPN1" s="134"/>
      <c r="PPO1" s="134"/>
      <c r="PPP1" s="134"/>
      <c r="PPQ1" s="134"/>
      <c r="PPR1" s="134"/>
      <c r="PPS1" s="134"/>
      <c r="PPT1" s="134"/>
      <c r="PPU1" s="134"/>
      <c r="PPV1" s="134"/>
      <c r="PPW1" s="134"/>
      <c r="PPX1" s="134"/>
      <c r="PPY1" s="134"/>
      <c r="PPZ1" s="134"/>
      <c r="PQA1" s="134"/>
      <c r="PQB1" s="134"/>
      <c r="PQC1" s="134"/>
      <c r="PQD1" s="134"/>
      <c r="PQE1" s="134"/>
      <c r="PQF1" s="134"/>
      <c r="PQG1" s="134"/>
      <c r="PQH1" s="134"/>
      <c r="PQI1" s="134"/>
      <c r="PQJ1" s="134"/>
      <c r="PQK1" s="134"/>
      <c r="PQL1" s="134"/>
      <c r="PQM1" s="134"/>
      <c r="PQN1" s="134"/>
      <c r="PQO1" s="134"/>
      <c r="PQP1" s="134"/>
      <c r="PQQ1" s="134"/>
      <c r="PQR1" s="134"/>
      <c r="PQS1" s="134"/>
      <c r="PQT1" s="134"/>
      <c r="PQU1" s="134"/>
      <c r="PQV1" s="134"/>
      <c r="PQW1" s="134"/>
      <c r="PQX1" s="134"/>
      <c r="PQY1" s="134"/>
      <c r="PQZ1" s="134"/>
      <c r="PRA1" s="134"/>
      <c r="PRB1" s="134"/>
      <c r="PRC1" s="134"/>
      <c r="PRD1" s="134"/>
      <c r="PRE1" s="134"/>
      <c r="PRF1" s="134"/>
      <c r="PRG1" s="134"/>
      <c r="PRH1" s="134"/>
      <c r="PRI1" s="134"/>
      <c r="PRJ1" s="134"/>
      <c r="PRK1" s="134"/>
      <c r="PRL1" s="134"/>
      <c r="PRM1" s="134"/>
      <c r="PRN1" s="134"/>
      <c r="PRO1" s="134"/>
      <c r="PRP1" s="134"/>
      <c r="PRQ1" s="134"/>
      <c r="PRR1" s="134"/>
      <c r="PRS1" s="134"/>
      <c r="PRT1" s="134"/>
      <c r="PRU1" s="134"/>
      <c r="PRV1" s="134"/>
      <c r="PRW1" s="134"/>
      <c r="PRX1" s="134"/>
      <c r="PRY1" s="134"/>
      <c r="PRZ1" s="134"/>
      <c r="PSA1" s="134"/>
      <c r="PSB1" s="134"/>
      <c r="PSC1" s="134"/>
      <c r="PSD1" s="134"/>
      <c r="PSE1" s="134"/>
      <c r="PSF1" s="134"/>
      <c r="PSG1" s="134"/>
      <c r="PSH1" s="134"/>
      <c r="PSI1" s="134"/>
      <c r="PSJ1" s="134"/>
      <c r="PSK1" s="134"/>
      <c r="PSL1" s="134"/>
      <c r="PSM1" s="134"/>
      <c r="PSN1" s="134"/>
      <c r="PSO1" s="134"/>
      <c r="PSP1" s="134"/>
      <c r="PSQ1" s="134"/>
      <c r="PSR1" s="134"/>
      <c r="PSS1" s="134"/>
      <c r="PST1" s="134"/>
      <c r="PSU1" s="134"/>
      <c r="PSV1" s="134"/>
      <c r="PSW1" s="134"/>
      <c r="PSX1" s="134"/>
      <c r="PSY1" s="134"/>
      <c r="PSZ1" s="134"/>
      <c r="PTA1" s="134"/>
      <c r="PTB1" s="134"/>
      <c r="PTC1" s="134"/>
      <c r="PTD1" s="134"/>
      <c r="PTE1" s="134"/>
      <c r="PTF1" s="134"/>
      <c r="PTG1" s="134"/>
      <c r="PTH1" s="134"/>
      <c r="PTI1" s="134"/>
      <c r="PTJ1" s="134"/>
      <c r="PTK1" s="134"/>
      <c r="PTL1" s="134"/>
      <c r="PTM1" s="134"/>
      <c r="PTN1" s="134"/>
      <c r="PTO1" s="134"/>
      <c r="PTP1" s="134"/>
      <c r="PTQ1" s="134"/>
      <c r="PTR1" s="134"/>
      <c r="PTS1" s="134"/>
      <c r="PTT1" s="134"/>
      <c r="PTU1" s="134"/>
      <c r="PTV1" s="134"/>
      <c r="PTW1" s="134"/>
      <c r="PTX1" s="134"/>
      <c r="PTY1" s="134"/>
      <c r="PTZ1" s="134"/>
      <c r="PUA1" s="134"/>
      <c r="PUB1" s="134"/>
      <c r="PUC1" s="134"/>
      <c r="PUD1" s="134"/>
      <c r="PUE1" s="134"/>
      <c r="PUF1" s="134"/>
      <c r="PUG1" s="134"/>
      <c r="PUH1" s="134"/>
      <c r="PUI1" s="134"/>
      <c r="PUJ1" s="134"/>
      <c r="PUK1" s="134"/>
      <c r="PUL1" s="134"/>
      <c r="PUM1" s="134"/>
      <c r="PUN1" s="134"/>
      <c r="PUO1" s="134"/>
      <c r="PUP1" s="134"/>
      <c r="PUQ1" s="134"/>
      <c r="PUR1" s="134"/>
      <c r="PUS1" s="134"/>
      <c r="PUT1" s="134"/>
      <c r="PUU1" s="134"/>
      <c r="PUV1" s="134"/>
      <c r="PUW1" s="134"/>
      <c r="PUX1" s="134"/>
      <c r="PUY1" s="134"/>
      <c r="PUZ1" s="134"/>
      <c r="PVA1" s="134"/>
      <c r="PVB1" s="134"/>
      <c r="PVC1" s="134"/>
      <c r="PVD1" s="134"/>
      <c r="PVE1" s="134"/>
      <c r="PVF1" s="134"/>
      <c r="PVG1" s="134"/>
      <c r="PVH1" s="134"/>
      <c r="PVI1" s="134"/>
      <c r="PVJ1" s="134"/>
      <c r="PVK1" s="134"/>
      <c r="PVL1" s="134"/>
      <c r="PVM1" s="134"/>
      <c r="PVN1" s="134"/>
      <c r="PVO1" s="134"/>
      <c r="PVP1" s="134"/>
      <c r="PVQ1" s="134"/>
      <c r="PVR1" s="134"/>
      <c r="PVS1" s="134"/>
      <c r="PVT1" s="134"/>
      <c r="PVU1" s="134"/>
      <c r="PVV1" s="134"/>
      <c r="PVW1" s="134"/>
      <c r="PVX1" s="134"/>
      <c r="PVY1" s="134"/>
      <c r="PVZ1" s="134"/>
      <c r="PWA1" s="134"/>
      <c r="PWB1" s="134"/>
      <c r="PWC1" s="134"/>
      <c r="PWD1" s="134"/>
      <c r="PWE1" s="134"/>
      <c r="PWF1" s="134"/>
      <c r="PWG1" s="134"/>
      <c r="PWH1" s="134"/>
      <c r="PWI1" s="134"/>
      <c r="PWJ1" s="134"/>
      <c r="PWK1" s="134"/>
      <c r="PWL1" s="134"/>
      <c r="PWM1" s="134"/>
      <c r="PWN1" s="134"/>
      <c r="PWO1" s="134"/>
      <c r="PWP1" s="134"/>
      <c r="PWQ1" s="134"/>
      <c r="PWR1" s="134"/>
      <c r="PWS1" s="134"/>
      <c r="PWT1" s="134"/>
      <c r="PWU1" s="134"/>
      <c r="PWV1" s="134"/>
      <c r="PWW1" s="134"/>
      <c r="PWX1" s="134"/>
      <c r="PWY1" s="134"/>
      <c r="PWZ1" s="134"/>
      <c r="PXA1" s="134"/>
      <c r="PXB1" s="134"/>
      <c r="PXC1" s="134"/>
      <c r="PXD1" s="134"/>
      <c r="PXE1" s="134"/>
      <c r="PXF1" s="134"/>
      <c r="PXG1" s="134"/>
      <c r="PXH1" s="134"/>
      <c r="PXI1" s="134"/>
      <c r="PXJ1" s="134"/>
      <c r="PXK1" s="134"/>
      <c r="PXL1" s="134"/>
      <c r="PXM1" s="134"/>
      <c r="PXN1" s="134"/>
      <c r="PXO1" s="134"/>
      <c r="PXP1" s="134"/>
      <c r="PXQ1" s="134"/>
      <c r="PXR1" s="134"/>
      <c r="PXS1" s="134"/>
      <c r="PXT1" s="134"/>
      <c r="PXU1" s="134"/>
      <c r="PXV1" s="134"/>
      <c r="PXW1" s="134"/>
      <c r="PXX1" s="134"/>
      <c r="PXY1" s="134"/>
      <c r="PXZ1" s="134"/>
      <c r="PYA1" s="134"/>
      <c r="PYB1" s="134"/>
      <c r="PYC1" s="134"/>
      <c r="PYD1" s="134"/>
      <c r="PYE1" s="134"/>
      <c r="PYF1" s="134"/>
      <c r="PYG1" s="134"/>
      <c r="PYH1" s="134"/>
      <c r="PYI1" s="134"/>
      <c r="PYJ1" s="134"/>
      <c r="PYK1" s="134"/>
      <c r="PYL1" s="134"/>
      <c r="PYM1" s="134"/>
      <c r="PYN1" s="134"/>
      <c r="PYO1" s="134"/>
      <c r="PYP1" s="134"/>
      <c r="PYQ1" s="134"/>
      <c r="PYR1" s="134"/>
      <c r="PYS1" s="134"/>
      <c r="PYT1" s="134"/>
      <c r="PYU1" s="134"/>
      <c r="PYV1" s="134"/>
      <c r="PYW1" s="134"/>
      <c r="PYX1" s="134"/>
      <c r="PYY1" s="134"/>
      <c r="PYZ1" s="134"/>
      <c r="PZA1" s="134"/>
      <c r="PZB1" s="134"/>
      <c r="PZC1" s="134"/>
      <c r="PZD1" s="134"/>
      <c r="PZE1" s="134"/>
      <c r="PZF1" s="134"/>
      <c r="PZG1" s="134"/>
      <c r="PZH1" s="134"/>
      <c r="PZI1" s="134"/>
      <c r="PZJ1" s="134"/>
      <c r="PZK1" s="134"/>
      <c r="PZL1" s="134"/>
      <c r="PZM1" s="134"/>
      <c r="PZN1" s="134"/>
      <c r="PZO1" s="134"/>
      <c r="PZP1" s="134"/>
      <c r="PZQ1" s="134"/>
      <c r="PZR1" s="134"/>
      <c r="PZS1" s="134"/>
      <c r="PZT1" s="134"/>
      <c r="PZU1" s="134"/>
      <c r="PZV1" s="134"/>
      <c r="PZW1" s="134"/>
      <c r="PZX1" s="134"/>
      <c r="PZY1" s="134"/>
      <c r="PZZ1" s="134"/>
      <c r="QAA1" s="134"/>
      <c r="QAB1" s="134"/>
      <c r="QAC1" s="134"/>
      <c r="QAD1" s="134"/>
      <c r="QAE1" s="134"/>
      <c r="QAF1" s="134"/>
      <c r="QAG1" s="134"/>
      <c r="QAH1" s="134"/>
      <c r="QAI1" s="134"/>
      <c r="QAJ1" s="134"/>
      <c r="QAK1" s="134"/>
      <c r="QAL1" s="134"/>
      <c r="QAM1" s="134"/>
      <c r="QAN1" s="134"/>
      <c r="QAO1" s="134"/>
      <c r="QAP1" s="134"/>
      <c r="QAQ1" s="134"/>
      <c r="QAR1" s="134"/>
      <c r="QAS1" s="134"/>
      <c r="QAT1" s="134"/>
      <c r="QAU1" s="134"/>
      <c r="QAV1" s="134"/>
      <c r="QAW1" s="134"/>
      <c r="QAX1" s="134"/>
      <c r="QAY1" s="134"/>
      <c r="QAZ1" s="134"/>
      <c r="QBA1" s="134"/>
      <c r="QBB1" s="134"/>
      <c r="QBC1" s="134"/>
      <c r="QBD1" s="134"/>
      <c r="QBE1" s="134"/>
      <c r="QBF1" s="134"/>
      <c r="QBG1" s="134"/>
      <c r="QBH1" s="134"/>
      <c r="QBI1" s="134"/>
      <c r="QBJ1" s="134"/>
      <c r="QBK1" s="134"/>
      <c r="QBL1" s="134"/>
      <c r="QBM1" s="134"/>
      <c r="QBN1" s="134"/>
      <c r="QBO1" s="134"/>
      <c r="QBP1" s="134"/>
      <c r="QBQ1" s="134"/>
      <c r="QBR1" s="134"/>
      <c r="QBS1" s="134"/>
      <c r="QBT1" s="134"/>
      <c r="QBU1" s="134"/>
      <c r="QBV1" s="134"/>
      <c r="QBW1" s="134"/>
      <c r="QBX1" s="134"/>
      <c r="QBY1" s="134"/>
      <c r="QBZ1" s="134"/>
      <c r="QCA1" s="134"/>
      <c r="QCB1" s="134"/>
      <c r="QCC1" s="134"/>
      <c r="QCD1" s="134"/>
      <c r="QCE1" s="134"/>
      <c r="QCF1" s="134"/>
      <c r="QCG1" s="134"/>
      <c r="QCH1" s="134"/>
      <c r="QCI1" s="134"/>
      <c r="QCJ1" s="134"/>
      <c r="QCK1" s="134"/>
      <c r="QCL1" s="134"/>
      <c r="QCM1" s="134"/>
      <c r="QCN1" s="134"/>
      <c r="QCO1" s="134"/>
      <c r="QCP1" s="134"/>
      <c r="QCQ1" s="134"/>
      <c r="QCR1" s="134"/>
      <c r="QCS1" s="134"/>
      <c r="QCT1" s="134"/>
      <c r="QCU1" s="134"/>
      <c r="QCV1" s="134"/>
      <c r="QCW1" s="134"/>
      <c r="QCX1" s="134"/>
      <c r="QCY1" s="134"/>
      <c r="QCZ1" s="134"/>
      <c r="QDA1" s="134"/>
      <c r="QDB1" s="134"/>
      <c r="QDC1" s="134"/>
      <c r="QDD1" s="134"/>
      <c r="QDE1" s="134"/>
      <c r="QDF1" s="134"/>
      <c r="QDG1" s="134"/>
      <c r="QDH1" s="134"/>
      <c r="QDI1" s="134"/>
      <c r="QDJ1" s="134"/>
      <c r="QDK1" s="134"/>
      <c r="QDL1" s="134"/>
      <c r="QDM1" s="134"/>
      <c r="QDN1" s="134"/>
      <c r="QDO1" s="134"/>
      <c r="QDP1" s="134"/>
      <c r="QDQ1" s="134"/>
      <c r="QDR1" s="134"/>
      <c r="QDS1" s="134"/>
      <c r="QDT1" s="134"/>
      <c r="QDU1" s="134"/>
      <c r="QDV1" s="134"/>
      <c r="QDW1" s="134"/>
      <c r="QDX1" s="134"/>
      <c r="QDY1" s="134"/>
      <c r="QDZ1" s="134"/>
      <c r="QEA1" s="134"/>
      <c r="QEB1" s="134"/>
      <c r="QEC1" s="134"/>
      <c r="QED1" s="134"/>
      <c r="QEE1" s="134"/>
      <c r="QEF1" s="134"/>
      <c r="QEG1" s="134"/>
      <c r="QEH1" s="134"/>
      <c r="QEI1" s="134"/>
      <c r="QEJ1" s="134"/>
      <c r="QEK1" s="134"/>
      <c r="QEL1" s="134"/>
      <c r="QEM1" s="134"/>
      <c r="QEN1" s="134"/>
      <c r="QEO1" s="134"/>
      <c r="QEP1" s="134"/>
      <c r="QEQ1" s="134"/>
      <c r="QER1" s="134"/>
      <c r="QES1" s="134"/>
      <c r="QET1" s="134"/>
      <c r="QEU1" s="134"/>
      <c r="QEV1" s="134"/>
      <c r="QEW1" s="134"/>
      <c r="QEX1" s="134"/>
      <c r="QEY1" s="134"/>
      <c r="QEZ1" s="134"/>
      <c r="QFA1" s="134"/>
      <c r="QFB1" s="134"/>
      <c r="QFC1" s="134"/>
      <c r="QFD1" s="134"/>
      <c r="QFE1" s="134"/>
      <c r="QFF1" s="134"/>
      <c r="QFG1" s="134"/>
      <c r="QFH1" s="134"/>
      <c r="QFI1" s="134"/>
      <c r="QFJ1" s="134"/>
      <c r="QFK1" s="134"/>
      <c r="QFL1" s="134"/>
      <c r="QFM1" s="134"/>
      <c r="QFN1" s="134"/>
      <c r="QFO1" s="134"/>
      <c r="QFP1" s="134"/>
      <c r="QFQ1" s="134"/>
      <c r="QFR1" s="134"/>
      <c r="QFS1" s="134"/>
      <c r="QFT1" s="134"/>
      <c r="QFU1" s="134"/>
      <c r="QFV1" s="134"/>
      <c r="QFW1" s="134"/>
      <c r="QFX1" s="134"/>
      <c r="QFY1" s="134"/>
      <c r="QFZ1" s="134"/>
      <c r="QGA1" s="134"/>
      <c r="QGB1" s="134"/>
      <c r="QGC1" s="134"/>
      <c r="QGD1" s="134"/>
      <c r="QGE1" s="134"/>
      <c r="QGF1" s="134"/>
      <c r="QGG1" s="134"/>
      <c r="QGH1" s="134"/>
      <c r="QGI1" s="134"/>
      <c r="QGJ1" s="134"/>
      <c r="QGK1" s="134"/>
      <c r="QGL1" s="134"/>
      <c r="QGM1" s="134"/>
      <c r="QGN1" s="134"/>
      <c r="QGO1" s="134"/>
      <c r="QGP1" s="134"/>
      <c r="QGQ1" s="134"/>
      <c r="QGR1" s="134"/>
      <c r="QGS1" s="134"/>
      <c r="QGT1" s="134"/>
      <c r="QGU1" s="134"/>
      <c r="QGV1" s="134"/>
      <c r="QGW1" s="134"/>
      <c r="QGX1" s="134"/>
      <c r="QGY1" s="134"/>
      <c r="QGZ1" s="134"/>
      <c r="QHA1" s="134"/>
      <c r="QHB1" s="134"/>
      <c r="QHC1" s="134"/>
      <c r="QHD1" s="134"/>
      <c r="QHE1" s="134"/>
      <c r="QHF1" s="134"/>
      <c r="QHG1" s="134"/>
      <c r="QHH1" s="134"/>
      <c r="QHI1" s="134"/>
      <c r="QHJ1" s="134"/>
      <c r="QHK1" s="134"/>
      <c r="QHL1" s="134"/>
      <c r="QHM1" s="134"/>
      <c r="QHN1" s="134"/>
      <c r="QHO1" s="134"/>
      <c r="QHP1" s="134"/>
      <c r="QHQ1" s="134"/>
      <c r="QHR1" s="134"/>
      <c r="QHS1" s="134"/>
      <c r="QHT1" s="134"/>
      <c r="QHU1" s="134"/>
      <c r="QHV1" s="134"/>
      <c r="QHW1" s="134"/>
      <c r="QHX1" s="134"/>
      <c r="QHY1" s="134"/>
      <c r="QHZ1" s="134"/>
      <c r="QIA1" s="134"/>
      <c r="QIB1" s="134"/>
      <c r="QIC1" s="134"/>
      <c r="QID1" s="134"/>
      <c r="QIE1" s="134"/>
      <c r="QIF1" s="134"/>
      <c r="QIG1" s="134"/>
      <c r="QIH1" s="134"/>
      <c r="QII1" s="134"/>
      <c r="QIJ1" s="134"/>
      <c r="QIK1" s="134"/>
      <c r="QIL1" s="134"/>
      <c r="QIM1" s="134"/>
      <c r="QIN1" s="134"/>
      <c r="QIO1" s="134"/>
      <c r="QIP1" s="134"/>
      <c r="QIQ1" s="134"/>
      <c r="QIR1" s="134"/>
      <c r="QIS1" s="134"/>
      <c r="QIT1" s="134"/>
      <c r="QIU1" s="134"/>
      <c r="QIV1" s="134"/>
      <c r="QIW1" s="134"/>
      <c r="QIX1" s="134"/>
      <c r="QIY1" s="134"/>
      <c r="QIZ1" s="134"/>
      <c r="QJA1" s="134"/>
      <c r="QJB1" s="134"/>
      <c r="QJC1" s="134"/>
      <c r="QJD1" s="134"/>
      <c r="QJE1" s="134"/>
      <c r="QJF1" s="134"/>
      <c r="QJG1" s="134"/>
      <c r="QJH1" s="134"/>
      <c r="QJI1" s="134"/>
      <c r="QJJ1" s="134"/>
      <c r="QJK1" s="134"/>
      <c r="QJL1" s="134"/>
      <c r="QJM1" s="134"/>
      <c r="QJN1" s="134"/>
      <c r="QJO1" s="134"/>
      <c r="QJP1" s="134"/>
      <c r="QJQ1" s="134"/>
      <c r="QJR1" s="134"/>
      <c r="QJS1" s="134"/>
      <c r="QJT1" s="134"/>
      <c r="QJU1" s="134"/>
      <c r="QJV1" s="134"/>
      <c r="QJW1" s="134"/>
      <c r="QJX1" s="134"/>
      <c r="QJY1" s="134"/>
      <c r="QJZ1" s="134"/>
      <c r="QKA1" s="134"/>
      <c r="QKB1" s="134"/>
      <c r="QKC1" s="134"/>
      <c r="QKD1" s="134"/>
      <c r="QKE1" s="134"/>
      <c r="QKF1" s="134"/>
      <c r="QKG1" s="134"/>
      <c r="QKH1" s="134"/>
      <c r="QKI1" s="134"/>
      <c r="QKJ1" s="134"/>
      <c r="QKK1" s="134"/>
      <c r="QKL1" s="134"/>
      <c r="QKM1" s="134"/>
      <c r="QKN1" s="134"/>
      <c r="QKO1" s="134"/>
      <c r="QKP1" s="134"/>
      <c r="QKQ1" s="134"/>
      <c r="QKR1" s="134"/>
      <c r="QKS1" s="134"/>
      <c r="QKT1" s="134"/>
      <c r="QKU1" s="134"/>
      <c r="QKV1" s="134"/>
      <c r="QKW1" s="134"/>
      <c r="QKX1" s="134"/>
      <c r="QKY1" s="134"/>
      <c r="QKZ1" s="134"/>
      <c r="QLA1" s="134"/>
      <c r="QLB1" s="134"/>
      <c r="QLC1" s="134"/>
      <c r="QLD1" s="134"/>
      <c r="QLE1" s="134"/>
      <c r="QLF1" s="134"/>
      <c r="QLG1" s="134"/>
      <c r="QLH1" s="134"/>
      <c r="QLI1" s="134"/>
      <c r="QLJ1" s="134"/>
      <c r="QLK1" s="134"/>
      <c r="QLL1" s="134"/>
      <c r="QLM1" s="134"/>
      <c r="QLN1" s="134"/>
      <c r="QLO1" s="134"/>
      <c r="QLP1" s="134"/>
      <c r="QLQ1" s="134"/>
      <c r="QLR1" s="134"/>
      <c r="QLS1" s="134"/>
      <c r="QLT1" s="134"/>
      <c r="QLU1" s="134"/>
      <c r="QLV1" s="134"/>
      <c r="QLW1" s="134"/>
      <c r="QLX1" s="134"/>
      <c r="QLY1" s="134"/>
      <c r="QLZ1" s="134"/>
      <c r="QMA1" s="134"/>
      <c r="QMB1" s="134"/>
      <c r="QMC1" s="134"/>
      <c r="QMD1" s="134"/>
      <c r="QME1" s="134"/>
      <c r="QMF1" s="134"/>
      <c r="QMG1" s="134"/>
      <c r="QMH1" s="134"/>
      <c r="QMI1" s="134"/>
      <c r="QMJ1" s="134"/>
      <c r="QMK1" s="134"/>
      <c r="QML1" s="134"/>
      <c r="QMM1" s="134"/>
      <c r="QMN1" s="134"/>
      <c r="QMO1" s="134"/>
      <c r="QMP1" s="134"/>
      <c r="QMQ1" s="134"/>
      <c r="QMR1" s="134"/>
      <c r="QMS1" s="134"/>
      <c r="QMT1" s="134"/>
      <c r="QMU1" s="134"/>
      <c r="QMV1" s="134"/>
      <c r="QMW1" s="134"/>
      <c r="QMX1" s="134"/>
      <c r="QMY1" s="134"/>
      <c r="QMZ1" s="134"/>
      <c r="QNA1" s="134"/>
      <c r="QNB1" s="134"/>
      <c r="QNC1" s="134"/>
      <c r="QND1" s="134"/>
      <c r="QNE1" s="134"/>
      <c r="QNF1" s="134"/>
      <c r="QNG1" s="134"/>
      <c r="QNH1" s="134"/>
      <c r="QNI1" s="134"/>
      <c r="QNJ1" s="134"/>
      <c r="QNK1" s="134"/>
      <c r="QNL1" s="134"/>
      <c r="QNM1" s="134"/>
      <c r="QNN1" s="134"/>
      <c r="QNO1" s="134"/>
      <c r="QNP1" s="134"/>
      <c r="QNQ1" s="134"/>
      <c r="QNR1" s="134"/>
      <c r="QNS1" s="134"/>
      <c r="QNT1" s="134"/>
      <c r="QNU1" s="134"/>
      <c r="QNV1" s="134"/>
      <c r="QNW1" s="134"/>
      <c r="QNX1" s="134"/>
      <c r="QNY1" s="134"/>
      <c r="QNZ1" s="134"/>
      <c r="QOA1" s="134"/>
      <c r="QOB1" s="134"/>
      <c r="QOC1" s="134"/>
      <c r="QOD1" s="134"/>
      <c r="QOE1" s="134"/>
      <c r="QOF1" s="134"/>
      <c r="QOG1" s="134"/>
      <c r="QOH1" s="134"/>
      <c r="QOI1" s="134"/>
      <c r="QOJ1" s="134"/>
      <c r="QOK1" s="134"/>
      <c r="QOL1" s="134"/>
      <c r="QOM1" s="134"/>
      <c r="QON1" s="134"/>
      <c r="QOO1" s="134"/>
      <c r="QOP1" s="134"/>
      <c r="QOQ1" s="134"/>
      <c r="QOR1" s="134"/>
      <c r="QOS1" s="134"/>
      <c r="QOT1" s="134"/>
      <c r="QOU1" s="134"/>
      <c r="QOV1" s="134"/>
      <c r="QOW1" s="134"/>
      <c r="QOX1" s="134"/>
      <c r="QOY1" s="134"/>
      <c r="QOZ1" s="134"/>
      <c r="QPA1" s="134"/>
      <c r="QPB1" s="134"/>
      <c r="QPC1" s="134"/>
      <c r="QPD1" s="134"/>
      <c r="QPE1" s="134"/>
      <c r="QPF1" s="134"/>
      <c r="QPG1" s="134"/>
      <c r="QPH1" s="134"/>
      <c r="QPI1" s="134"/>
      <c r="QPJ1" s="134"/>
      <c r="QPK1" s="134"/>
      <c r="QPL1" s="134"/>
      <c r="QPM1" s="134"/>
      <c r="QPN1" s="134"/>
      <c r="QPO1" s="134"/>
      <c r="QPP1" s="134"/>
      <c r="QPQ1" s="134"/>
      <c r="QPR1" s="134"/>
      <c r="QPS1" s="134"/>
      <c r="QPT1" s="134"/>
      <c r="QPU1" s="134"/>
      <c r="QPV1" s="134"/>
      <c r="QPW1" s="134"/>
      <c r="QPX1" s="134"/>
      <c r="QPY1" s="134"/>
      <c r="QPZ1" s="134"/>
      <c r="QQA1" s="134"/>
      <c r="QQB1" s="134"/>
      <c r="QQC1" s="134"/>
      <c r="QQD1" s="134"/>
      <c r="QQE1" s="134"/>
      <c r="QQF1" s="134"/>
      <c r="QQG1" s="134"/>
      <c r="QQH1" s="134"/>
      <c r="QQI1" s="134"/>
      <c r="QQJ1" s="134"/>
      <c r="QQK1" s="134"/>
      <c r="QQL1" s="134"/>
      <c r="QQM1" s="134"/>
      <c r="QQN1" s="134"/>
      <c r="QQO1" s="134"/>
      <c r="QQP1" s="134"/>
      <c r="QQQ1" s="134"/>
      <c r="QQR1" s="134"/>
      <c r="QQS1" s="134"/>
      <c r="QQT1" s="134"/>
      <c r="QQU1" s="134"/>
      <c r="QQV1" s="134"/>
      <c r="QQW1" s="134"/>
      <c r="QQX1" s="134"/>
      <c r="QQY1" s="134"/>
      <c r="QQZ1" s="134"/>
      <c r="QRA1" s="134"/>
      <c r="QRB1" s="134"/>
      <c r="QRC1" s="134"/>
      <c r="QRD1" s="134"/>
      <c r="QRE1" s="134"/>
      <c r="QRF1" s="134"/>
      <c r="QRG1" s="134"/>
      <c r="QRH1" s="134"/>
      <c r="QRI1" s="134"/>
      <c r="QRJ1" s="134"/>
      <c r="QRK1" s="134"/>
      <c r="QRL1" s="134"/>
      <c r="QRM1" s="134"/>
      <c r="QRN1" s="134"/>
      <c r="QRO1" s="134"/>
      <c r="QRP1" s="134"/>
      <c r="QRQ1" s="134"/>
      <c r="QRR1" s="134"/>
      <c r="QRS1" s="134"/>
      <c r="QRT1" s="134"/>
      <c r="QRU1" s="134"/>
      <c r="QRV1" s="134"/>
      <c r="QRW1" s="134"/>
      <c r="QRX1" s="134"/>
      <c r="QRY1" s="134"/>
      <c r="QRZ1" s="134"/>
      <c r="QSA1" s="134"/>
      <c r="QSB1" s="134"/>
      <c r="QSC1" s="134"/>
      <c r="QSD1" s="134"/>
      <c r="QSE1" s="134"/>
      <c r="QSF1" s="134"/>
      <c r="QSG1" s="134"/>
      <c r="QSH1" s="134"/>
      <c r="QSI1" s="134"/>
      <c r="QSJ1" s="134"/>
      <c r="QSK1" s="134"/>
      <c r="QSL1" s="134"/>
      <c r="QSM1" s="134"/>
      <c r="QSN1" s="134"/>
      <c r="QSO1" s="134"/>
      <c r="QSP1" s="134"/>
      <c r="QSQ1" s="134"/>
      <c r="QSR1" s="134"/>
      <c r="QSS1" s="134"/>
      <c r="QST1" s="134"/>
      <c r="QSU1" s="134"/>
      <c r="QSV1" s="134"/>
      <c r="QSW1" s="134"/>
      <c r="QSX1" s="134"/>
      <c r="QSY1" s="134"/>
      <c r="QSZ1" s="134"/>
      <c r="QTA1" s="134"/>
      <c r="QTB1" s="134"/>
      <c r="QTC1" s="134"/>
      <c r="QTD1" s="134"/>
      <c r="QTE1" s="134"/>
      <c r="QTF1" s="134"/>
      <c r="QTG1" s="134"/>
      <c r="QTH1" s="134"/>
      <c r="QTI1" s="134"/>
      <c r="QTJ1" s="134"/>
      <c r="QTK1" s="134"/>
      <c r="QTL1" s="134"/>
      <c r="QTM1" s="134"/>
      <c r="QTN1" s="134"/>
      <c r="QTO1" s="134"/>
      <c r="QTP1" s="134"/>
      <c r="QTQ1" s="134"/>
      <c r="QTR1" s="134"/>
      <c r="QTS1" s="134"/>
      <c r="QTT1" s="134"/>
      <c r="QTU1" s="134"/>
      <c r="QTV1" s="134"/>
      <c r="QTW1" s="134"/>
      <c r="QTX1" s="134"/>
      <c r="QTY1" s="134"/>
      <c r="QTZ1" s="134"/>
      <c r="QUA1" s="134"/>
      <c r="QUB1" s="134"/>
      <c r="QUC1" s="134"/>
      <c r="QUD1" s="134"/>
      <c r="QUE1" s="134"/>
      <c r="QUF1" s="134"/>
      <c r="QUG1" s="134"/>
      <c r="QUH1" s="134"/>
      <c r="QUI1" s="134"/>
      <c r="QUJ1" s="134"/>
      <c r="QUK1" s="134"/>
      <c r="QUL1" s="134"/>
      <c r="QUM1" s="134"/>
      <c r="QUN1" s="134"/>
      <c r="QUO1" s="134"/>
      <c r="QUP1" s="134"/>
      <c r="QUQ1" s="134"/>
      <c r="QUR1" s="134"/>
      <c r="QUS1" s="134"/>
      <c r="QUT1" s="134"/>
      <c r="QUU1" s="134"/>
      <c r="QUV1" s="134"/>
      <c r="QUW1" s="134"/>
      <c r="QUX1" s="134"/>
      <c r="QUY1" s="134"/>
      <c r="QUZ1" s="134"/>
      <c r="QVA1" s="134"/>
      <c r="QVB1" s="134"/>
      <c r="QVC1" s="134"/>
      <c r="QVD1" s="134"/>
      <c r="QVE1" s="134"/>
      <c r="QVF1" s="134"/>
      <c r="QVG1" s="134"/>
      <c r="QVH1" s="134"/>
      <c r="QVI1" s="134"/>
      <c r="QVJ1" s="134"/>
      <c r="QVK1" s="134"/>
      <c r="QVL1" s="134"/>
      <c r="QVM1" s="134"/>
      <c r="QVN1" s="134"/>
      <c r="QVO1" s="134"/>
      <c r="QVP1" s="134"/>
      <c r="QVQ1" s="134"/>
      <c r="QVR1" s="134"/>
      <c r="QVS1" s="134"/>
      <c r="QVT1" s="134"/>
      <c r="QVU1" s="134"/>
      <c r="QVV1" s="134"/>
      <c r="QVW1" s="134"/>
      <c r="QVX1" s="134"/>
      <c r="QVY1" s="134"/>
      <c r="QVZ1" s="134"/>
      <c r="QWA1" s="134"/>
      <c r="QWB1" s="134"/>
      <c r="QWC1" s="134"/>
      <c r="QWD1" s="134"/>
      <c r="QWE1" s="134"/>
      <c r="QWF1" s="134"/>
      <c r="QWG1" s="134"/>
      <c r="QWH1" s="134"/>
      <c r="QWI1" s="134"/>
      <c r="QWJ1" s="134"/>
      <c r="QWK1" s="134"/>
      <c r="QWL1" s="134"/>
      <c r="QWM1" s="134"/>
      <c r="QWN1" s="134"/>
      <c r="QWO1" s="134"/>
      <c r="QWP1" s="134"/>
      <c r="QWQ1" s="134"/>
      <c r="QWR1" s="134"/>
      <c r="QWS1" s="134"/>
      <c r="QWT1" s="134"/>
      <c r="QWU1" s="134"/>
      <c r="QWV1" s="134"/>
      <c r="QWW1" s="134"/>
      <c r="QWX1" s="134"/>
      <c r="QWY1" s="134"/>
      <c r="QWZ1" s="134"/>
      <c r="QXA1" s="134"/>
      <c r="QXB1" s="134"/>
      <c r="QXC1" s="134"/>
      <c r="QXD1" s="134"/>
      <c r="QXE1" s="134"/>
      <c r="QXF1" s="134"/>
      <c r="QXG1" s="134"/>
      <c r="QXH1" s="134"/>
      <c r="QXI1" s="134"/>
      <c r="QXJ1" s="134"/>
      <c r="QXK1" s="134"/>
      <c r="QXL1" s="134"/>
      <c r="QXM1" s="134"/>
      <c r="QXN1" s="134"/>
      <c r="QXO1" s="134"/>
      <c r="QXP1" s="134"/>
      <c r="QXQ1" s="134"/>
      <c r="QXR1" s="134"/>
      <c r="QXS1" s="134"/>
      <c r="QXT1" s="134"/>
      <c r="QXU1" s="134"/>
      <c r="QXV1" s="134"/>
      <c r="QXW1" s="134"/>
      <c r="QXX1" s="134"/>
      <c r="QXY1" s="134"/>
      <c r="QXZ1" s="134"/>
      <c r="QYA1" s="134"/>
      <c r="QYB1" s="134"/>
      <c r="QYC1" s="134"/>
      <c r="QYD1" s="134"/>
      <c r="QYE1" s="134"/>
      <c r="QYF1" s="134"/>
      <c r="QYG1" s="134"/>
      <c r="QYH1" s="134"/>
      <c r="QYI1" s="134"/>
      <c r="QYJ1" s="134"/>
      <c r="QYK1" s="134"/>
      <c r="QYL1" s="134"/>
      <c r="QYM1" s="134"/>
      <c r="QYN1" s="134"/>
      <c r="QYO1" s="134"/>
      <c r="QYP1" s="134"/>
      <c r="QYQ1" s="134"/>
      <c r="QYR1" s="134"/>
      <c r="QYS1" s="134"/>
      <c r="QYT1" s="134"/>
      <c r="QYU1" s="134"/>
      <c r="QYV1" s="134"/>
      <c r="QYW1" s="134"/>
      <c r="QYX1" s="134"/>
      <c r="QYY1" s="134"/>
      <c r="QYZ1" s="134"/>
      <c r="QZA1" s="134"/>
      <c r="QZB1" s="134"/>
      <c r="QZC1" s="134"/>
      <c r="QZD1" s="134"/>
      <c r="QZE1" s="134"/>
      <c r="QZF1" s="134"/>
      <c r="QZG1" s="134"/>
      <c r="QZH1" s="134"/>
      <c r="QZI1" s="134"/>
      <c r="QZJ1" s="134"/>
      <c r="QZK1" s="134"/>
      <c r="QZL1" s="134"/>
      <c r="QZM1" s="134"/>
      <c r="QZN1" s="134"/>
      <c r="QZO1" s="134"/>
      <c r="QZP1" s="134"/>
      <c r="QZQ1" s="134"/>
      <c r="QZR1" s="134"/>
      <c r="QZS1" s="134"/>
      <c r="QZT1" s="134"/>
      <c r="QZU1" s="134"/>
      <c r="QZV1" s="134"/>
      <c r="QZW1" s="134"/>
      <c r="QZX1" s="134"/>
      <c r="QZY1" s="134"/>
      <c r="QZZ1" s="134"/>
      <c r="RAA1" s="134"/>
      <c r="RAB1" s="134"/>
      <c r="RAC1" s="134"/>
      <c r="RAD1" s="134"/>
      <c r="RAE1" s="134"/>
      <c r="RAF1" s="134"/>
      <c r="RAG1" s="134"/>
      <c r="RAH1" s="134"/>
      <c r="RAI1" s="134"/>
      <c r="RAJ1" s="134"/>
      <c r="RAK1" s="134"/>
      <c r="RAL1" s="134"/>
      <c r="RAM1" s="134"/>
      <c r="RAN1" s="134"/>
      <c r="RAO1" s="134"/>
      <c r="RAP1" s="134"/>
      <c r="RAQ1" s="134"/>
      <c r="RAR1" s="134"/>
      <c r="RAS1" s="134"/>
      <c r="RAT1" s="134"/>
      <c r="RAU1" s="134"/>
      <c r="RAV1" s="134"/>
      <c r="RAW1" s="134"/>
      <c r="RAX1" s="134"/>
      <c r="RAY1" s="134"/>
      <c r="RAZ1" s="134"/>
      <c r="RBA1" s="134"/>
      <c r="RBB1" s="134"/>
      <c r="RBC1" s="134"/>
      <c r="RBD1" s="134"/>
      <c r="RBE1" s="134"/>
      <c r="RBF1" s="134"/>
      <c r="RBG1" s="134"/>
      <c r="RBH1" s="134"/>
      <c r="RBI1" s="134"/>
      <c r="RBJ1" s="134"/>
      <c r="RBK1" s="134"/>
      <c r="RBL1" s="134"/>
      <c r="RBM1" s="134"/>
      <c r="RBN1" s="134"/>
      <c r="RBO1" s="134"/>
      <c r="RBP1" s="134"/>
      <c r="RBQ1" s="134"/>
      <c r="RBR1" s="134"/>
      <c r="RBS1" s="134"/>
      <c r="RBT1" s="134"/>
      <c r="RBU1" s="134"/>
      <c r="RBV1" s="134"/>
      <c r="RBW1" s="134"/>
      <c r="RBX1" s="134"/>
      <c r="RBY1" s="134"/>
      <c r="RBZ1" s="134"/>
      <c r="RCA1" s="134"/>
      <c r="RCB1" s="134"/>
      <c r="RCC1" s="134"/>
      <c r="RCD1" s="134"/>
      <c r="RCE1" s="134"/>
      <c r="RCF1" s="134"/>
      <c r="RCG1" s="134"/>
      <c r="RCH1" s="134"/>
      <c r="RCI1" s="134"/>
      <c r="RCJ1" s="134"/>
      <c r="RCK1" s="134"/>
      <c r="RCL1" s="134"/>
      <c r="RCM1" s="134"/>
      <c r="RCN1" s="134"/>
      <c r="RCO1" s="134"/>
      <c r="RCP1" s="134"/>
      <c r="RCQ1" s="134"/>
      <c r="RCR1" s="134"/>
      <c r="RCS1" s="134"/>
      <c r="RCT1" s="134"/>
      <c r="RCU1" s="134"/>
      <c r="RCV1" s="134"/>
      <c r="RCW1" s="134"/>
      <c r="RCX1" s="134"/>
      <c r="RCY1" s="134"/>
      <c r="RCZ1" s="134"/>
      <c r="RDA1" s="134"/>
      <c r="RDB1" s="134"/>
      <c r="RDC1" s="134"/>
      <c r="RDD1" s="134"/>
      <c r="RDE1" s="134"/>
      <c r="RDF1" s="134"/>
      <c r="RDG1" s="134"/>
      <c r="RDH1" s="134"/>
      <c r="RDI1" s="134"/>
      <c r="RDJ1" s="134"/>
      <c r="RDK1" s="134"/>
      <c r="RDL1" s="134"/>
      <c r="RDM1" s="134"/>
      <c r="RDN1" s="134"/>
      <c r="RDO1" s="134"/>
      <c r="RDP1" s="134"/>
      <c r="RDQ1" s="134"/>
      <c r="RDR1" s="134"/>
      <c r="RDS1" s="134"/>
      <c r="RDT1" s="134"/>
      <c r="RDU1" s="134"/>
      <c r="RDV1" s="134"/>
      <c r="RDW1" s="134"/>
      <c r="RDX1" s="134"/>
      <c r="RDY1" s="134"/>
      <c r="RDZ1" s="134"/>
      <c r="REA1" s="134"/>
      <c r="REB1" s="134"/>
      <c r="REC1" s="134"/>
      <c r="RED1" s="134"/>
      <c r="REE1" s="134"/>
      <c r="REF1" s="134"/>
      <c r="REG1" s="134"/>
      <c r="REH1" s="134"/>
      <c r="REI1" s="134"/>
      <c r="REJ1" s="134"/>
      <c r="REK1" s="134"/>
      <c r="REL1" s="134"/>
      <c r="REM1" s="134"/>
      <c r="REN1" s="134"/>
      <c r="REO1" s="134"/>
      <c r="REP1" s="134"/>
      <c r="REQ1" s="134"/>
      <c r="RER1" s="134"/>
      <c r="RES1" s="134"/>
      <c r="RET1" s="134"/>
      <c r="REU1" s="134"/>
      <c r="REV1" s="134"/>
      <c r="REW1" s="134"/>
      <c r="REX1" s="134"/>
      <c r="REY1" s="134"/>
      <c r="REZ1" s="134"/>
      <c r="RFA1" s="134"/>
      <c r="RFB1" s="134"/>
      <c r="RFC1" s="134"/>
      <c r="RFD1" s="134"/>
      <c r="RFE1" s="134"/>
      <c r="RFF1" s="134"/>
      <c r="RFG1" s="134"/>
      <c r="RFH1" s="134"/>
      <c r="RFI1" s="134"/>
      <c r="RFJ1" s="134"/>
      <c r="RFK1" s="134"/>
      <c r="RFL1" s="134"/>
      <c r="RFM1" s="134"/>
      <c r="RFN1" s="134"/>
      <c r="RFO1" s="134"/>
      <c r="RFP1" s="134"/>
      <c r="RFQ1" s="134"/>
      <c r="RFR1" s="134"/>
      <c r="RFS1" s="134"/>
      <c r="RFT1" s="134"/>
      <c r="RFU1" s="134"/>
      <c r="RFV1" s="134"/>
      <c r="RFW1" s="134"/>
      <c r="RFX1" s="134"/>
      <c r="RFY1" s="134"/>
      <c r="RFZ1" s="134"/>
      <c r="RGA1" s="134"/>
      <c r="RGB1" s="134"/>
      <c r="RGC1" s="134"/>
      <c r="RGD1" s="134"/>
      <c r="RGE1" s="134"/>
      <c r="RGF1" s="134"/>
      <c r="RGG1" s="134"/>
      <c r="RGH1" s="134"/>
      <c r="RGI1" s="134"/>
      <c r="RGJ1" s="134"/>
      <c r="RGK1" s="134"/>
      <c r="RGL1" s="134"/>
      <c r="RGM1" s="134"/>
      <c r="RGN1" s="134"/>
      <c r="RGO1" s="134"/>
      <c r="RGP1" s="134"/>
      <c r="RGQ1" s="134"/>
      <c r="RGR1" s="134"/>
      <c r="RGS1" s="134"/>
      <c r="RGT1" s="134"/>
      <c r="RGU1" s="134"/>
      <c r="RGV1" s="134"/>
      <c r="RGW1" s="134"/>
      <c r="RGX1" s="134"/>
      <c r="RGY1" s="134"/>
      <c r="RGZ1" s="134"/>
      <c r="RHA1" s="134"/>
      <c r="RHB1" s="134"/>
      <c r="RHC1" s="134"/>
      <c r="RHD1" s="134"/>
      <c r="RHE1" s="134"/>
      <c r="RHF1" s="134"/>
      <c r="RHG1" s="134"/>
      <c r="RHH1" s="134"/>
      <c r="RHI1" s="134"/>
      <c r="RHJ1" s="134"/>
      <c r="RHK1" s="134"/>
      <c r="RHL1" s="134"/>
      <c r="RHM1" s="134"/>
      <c r="RHN1" s="134"/>
      <c r="RHO1" s="134"/>
      <c r="RHP1" s="134"/>
      <c r="RHQ1" s="134"/>
      <c r="RHR1" s="134"/>
      <c r="RHS1" s="134"/>
      <c r="RHT1" s="134"/>
      <c r="RHU1" s="134"/>
      <c r="RHV1" s="134"/>
      <c r="RHW1" s="134"/>
      <c r="RHX1" s="134"/>
      <c r="RHY1" s="134"/>
      <c r="RHZ1" s="134"/>
      <c r="RIA1" s="134"/>
      <c r="RIB1" s="134"/>
      <c r="RIC1" s="134"/>
      <c r="RID1" s="134"/>
      <c r="RIE1" s="134"/>
      <c r="RIF1" s="134"/>
      <c r="RIG1" s="134"/>
      <c r="RIH1" s="134"/>
      <c r="RII1" s="134"/>
      <c r="RIJ1" s="134"/>
      <c r="RIK1" s="134"/>
      <c r="RIL1" s="134"/>
      <c r="RIM1" s="134"/>
      <c r="RIN1" s="134"/>
      <c r="RIO1" s="134"/>
      <c r="RIP1" s="134"/>
      <c r="RIQ1" s="134"/>
      <c r="RIR1" s="134"/>
      <c r="RIS1" s="134"/>
      <c r="RIT1" s="134"/>
      <c r="RIU1" s="134"/>
      <c r="RIV1" s="134"/>
      <c r="RIW1" s="134"/>
      <c r="RIX1" s="134"/>
      <c r="RIY1" s="134"/>
      <c r="RIZ1" s="134"/>
      <c r="RJA1" s="134"/>
      <c r="RJB1" s="134"/>
      <c r="RJC1" s="134"/>
      <c r="RJD1" s="134"/>
      <c r="RJE1" s="134"/>
      <c r="RJF1" s="134"/>
      <c r="RJG1" s="134"/>
      <c r="RJH1" s="134"/>
      <c r="RJI1" s="134"/>
      <c r="RJJ1" s="134"/>
      <c r="RJK1" s="134"/>
      <c r="RJL1" s="134"/>
      <c r="RJM1" s="134"/>
      <c r="RJN1" s="134"/>
      <c r="RJO1" s="134"/>
      <c r="RJP1" s="134"/>
      <c r="RJQ1" s="134"/>
      <c r="RJR1" s="134"/>
      <c r="RJS1" s="134"/>
      <c r="RJT1" s="134"/>
      <c r="RJU1" s="134"/>
      <c r="RJV1" s="134"/>
      <c r="RJW1" s="134"/>
      <c r="RJX1" s="134"/>
      <c r="RJY1" s="134"/>
      <c r="RJZ1" s="134"/>
      <c r="RKA1" s="134"/>
      <c r="RKB1" s="134"/>
      <c r="RKC1" s="134"/>
      <c r="RKD1" s="134"/>
      <c r="RKE1" s="134"/>
      <c r="RKF1" s="134"/>
      <c r="RKG1" s="134"/>
      <c r="RKH1" s="134"/>
      <c r="RKI1" s="134"/>
      <c r="RKJ1" s="134"/>
      <c r="RKK1" s="134"/>
      <c r="RKL1" s="134"/>
      <c r="RKM1" s="134"/>
      <c r="RKN1" s="134"/>
      <c r="RKO1" s="134"/>
      <c r="RKP1" s="134"/>
      <c r="RKQ1" s="134"/>
      <c r="RKR1" s="134"/>
      <c r="RKS1" s="134"/>
      <c r="RKT1" s="134"/>
      <c r="RKU1" s="134"/>
      <c r="RKV1" s="134"/>
      <c r="RKW1" s="134"/>
      <c r="RKX1" s="134"/>
      <c r="RKY1" s="134"/>
      <c r="RKZ1" s="134"/>
      <c r="RLA1" s="134"/>
      <c r="RLB1" s="134"/>
      <c r="RLC1" s="134"/>
      <c r="RLD1" s="134"/>
      <c r="RLE1" s="134"/>
      <c r="RLF1" s="134"/>
      <c r="RLG1" s="134"/>
      <c r="RLH1" s="134"/>
      <c r="RLI1" s="134"/>
      <c r="RLJ1" s="134"/>
      <c r="RLK1" s="134"/>
      <c r="RLL1" s="134"/>
      <c r="RLM1" s="134"/>
      <c r="RLN1" s="134"/>
      <c r="RLO1" s="134"/>
      <c r="RLP1" s="134"/>
      <c r="RLQ1" s="134"/>
      <c r="RLR1" s="134"/>
      <c r="RLS1" s="134"/>
      <c r="RLT1" s="134"/>
      <c r="RLU1" s="134"/>
      <c r="RLV1" s="134"/>
      <c r="RLW1" s="134"/>
      <c r="RLX1" s="134"/>
      <c r="RLY1" s="134"/>
      <c r="RLZ1" s="134"/>
      <c r="RMA1" s="134"/>
      <c r="RMB1" s="134"/>
      <c r="RMC1" s="134"/>
      <c r="RMD1" s="134"/>
      <c r="RME1" s="134"/>
      <c r="RMF1" s="134"/>
      <c r="RMG1" s="134"/>
      <c r="RMH1" s="134"/>
      <c r="RMI1" s="134"/>
      <c r="RMJ1" s="134"/>
      <c r="RMK1" s="134"/>
      <c r="RML1" s="134"/>
      <c r="RMM1" s="134"/>
      <c r="RMN1" s="134"/>
      <c r="RMO1" s="134"/>
      <c r="RMP1" s="134"/>
      <c r="RMQ1" s="134"/>
      <c r="RMR1" s="134"/>
      <c r="RMS1" s="134"/>
      <c r="RMT1" s="134"/>
      <c r="RMU1" s="134"/>
      <c r="RMV1" s="134"/>
      <c r="RMW1" s="134"/>
      <c r="RMX1" s="134"/>
      <c r="RMY1" s="134"/>
      <c r="RMZ1" s="134"/>
      <c r="RNA1" s="134"/>
      <c r="RNB1" s="134"/>
      <c r="RNC1" s="134"/>
      <c r="RND1" s="134"/>
      <c r="RNE1" s="134"/>
      <c r="RNF1" s="134"/>
      <c r="RNG1" s="134"/>
      <c r="RNH1" s="134"/>
      <c r="RNI1" s="134"/>
      <c r="RNJ1" s="134"/>
      <c r="RNK1" s="134"/>
      <c r="RNL1" s="134"/>
      <c r="RNM1" s="134"/>
      <c r="RNN1" s="134"/>
      <c r="RNO1" s="134"/>
      <c r="RNP1" s="134"/>
      <c r="RNQ1" s="134"/>
      <c r="RNR1" s="134"/>
      <c r="RNS1" s="134"/>
      <c r="RNT1" s="134"/>
      <c r="RNU1" s="134"/>
      <c r="RNV1" s="134"/>
      <c r="RNW1" s="134"/>
      <c r="RNX1" s="134"/>
      <c r="RNY1" s="134"/>
      <c r="RNZ1" s="134"/>
      <c r="ROA1" s="134"/>
      <c r="ROB1" s="134"/>
      <c r="ROC1" s="134"/>
      <c r="ROD1" s="134"/>
      <c r="ROE1" s="134"/>
      <c r="ROF1" s="134"/>
      <c r="ROG1" s="134"/>
      <c r="ROH1" s="134"/>
      <c r="ROI1" s="134"/>
      <c r="ROJ1" s="134"/>
      <c r="ROK1" s="134"/>
      <c r="ROL1" s="134"/>
      <c r="ROM1" s="134"/>
      <c r="RON1" s="134"/>
      <c r="ROO1" s="134"/>
      <c r="ROP1" s="134"/>
      <c r="ROQ1" s="134"/>
      <c r="ROR1" s="134"/>
      <c r="ROS1" s="134"/>
      <c r="ROT1" s="134"/>
      <c r="ROU1" s="134"/>
      <c r="ROV1" s="134"/>
      <c r="ROW1" s="134"/>
      <c r="ROX1" s="134"/>
      <c r="ROY1" s="134"/>
      <c r="ROZ1" s="134"/>
      <c r="RPA1" s="134"/>
      <c r="RPB1" s="134"/>
      <c r="RPC1" s="134"/>
      <c r="RPD1" s="134"/>
      <c r="RPE1" s="134"/>
      <c r="RPF1" s="134"/>
      <c r="RPG1" s="134"/>
      <c r="RPH1" s="134"/>
      <c r="RPI1" s="134"/>
      <c r="RPJ1" s="134"/>
      <c r="RPK1" s="134"/>
      <c r="RPL1" s="134"/>
      <c r="RPM1" s="134"/>
      <c r="RPN1" s="134"/>
      <c r="RPO1" s="134"/>
      <c r="RPP1" s="134"/>
      <c r="RPQ1" s="134"/>
      <c r="RPR1" s="134"/>
      <c r="RPS1" s="134"/>
      <c r="RPT1" s="134"/>
      <c r="RPU1" s="134"/>
      <c r="RPV1" s="134"/>
      <c r="RPW1" s="134"/>
      <c r="RPX1" s="134"/>
      <c r="RPY1" s="134"/>
      <c r="RPZ1" s="134"/>
      <c r="RQA1" s="134"/>
      <c r="RQB1" s="134"/>
      <c r="RQC1" s="134"/>
      <c r="RQD1" s="134"/>
      <c r="RQE1" s="134"/>
      <c r="RQF1" s="134"/>
      <c r="RQG1" s="134"/>
      <c r="RQH1" s="134"/>
      <c r="RQI1" s="134"/>
      <c r="RQJ1" s="134"/>
      <c r="RQK1" s="134"/>
      <c r="RQL1" s="134"/>
      <c r="RQM1" s="134"/>
      <c r="RQN1" s="134"/>
      <c r="RQO1" s="134"/>
      <c r="RQP1" s="134"/>
      <c r="RQQ1" s="134"/>
      <c r="RQR1" s="134"/>
      <c r="RQS1" s="134"/>
      <c r="RQT1" s="134"/>
      <c r="RQU1" s="134"/>
      <c r="RQV1" s="134"/>
      <c r="RQW1" s="134"/>
      <c r="RQX1" s="134"/>
      <c r="RQY1" s="134"/>
      <c r="RQZ1" s="134"/>
      <c r="RRA1" s="134"/>
      <c r="RRB1" s="134"/>
      <c r="RRC1" s="134"/>
      <c r="RRD1" s="134"/>
      <c r="RRE1" s="134"/>
      <c r="RRF1" s="134"/>
      <c r="RRG1" s="134"/>
      <c r="RRH1" s="134"/>
      <c r="RRI1" s="134"/>
      <c r="RRJ1" s="134"/>
      <c r="RRK1" s="134"/>
      <c r="RRL1" s="134"/>
      <c r="RRM1" s="134"/>
      <c r="RRN1" s="134"/>
      <c r="RRO1" s="134"/>
      <c r="RRP1" s="134"/>
      <c r="RRQ1" s="134"/>
      <c r="RRR1" s="134"/>
      <c r="RRS1" s="134"/>
      <c r="RRT1" s="134"/>
      <c r="RRU1" s="134"/>
      <c r="RRV1" s="134"/>
      <c r="RRW1" s="134"/>
      <c r="RRX1" s="134"/>
      <c r="RRY1" s="134"/>
      <c r="RRZ1" s="134"/>
      <c r="RSA1" s="134"/>
      <c r="RSB1" s="134"/>
      <c r="RSC1" s="134"/>
      <c r="RSD1" s="134"/>
      <c r="RSE1" s="134"/>
      <c r="RSF1" s="134"/>
      <c r="RSG1" s="134"/>
      <c r="RSH1" s="134"/>
      <c r="RSI1" s="134"/>
      <c r="RSJ1" s="134"/>
      <c r="RSK1" s="134"/>
      <c r="RSL1" s="134"/>
      <c r="RSM1" s="134"/>
      <c r="RSN1" s="134"/>
      <c r="RSO1" s="134"/>
      <c r="RSP1" s="134"/>
      <c r="RSQ1" s="134"/>
      <c r="RSR1" s="134"/>
      <c r="RSS1" s="134"/>
      <c r="RST1" s="134"/>
      <c r="RSU1" s="134"/>
      <c r="RSV1" s="134"/>
      <c r="RSW1" s="134"/>
      <c r="RSX1" s="134"/>
      <c r="RSY1" s="134"/>
      <c r="RSZ1" s="134"/>
      <c r="RTA1" s="134"/>
      <c r="RTB1" s="134"/>
      <c r="RTC1" s="134"/>
      <c r="RTD1" s="134"/>
      <c r="RTE1" s="134"/>
      <c r="RTF1" s="134"/>
      <c r="RTG1" s="134"/>
      <c r="RTH1" s="134"/>
      <c r="RTI1" s="134"/>
      <c r="RTJ1" s="134"/>
      <c r="RTK1" s="134"/>
      <c r="RTL1" s="134"/>
      <c r="RTM1" s="134"/>
      <c r="RTN1" s="134"/>
      <c r="RTO1" s="134"/>
      <c r="RTP1" s="134"/>
      <c r="RTQ1" s="134"/>
      <c r="RTR1" s="134"/>
      <c r="RTS1" s="134"/>
      <c r="RTT1" s="134"/>
      <c r="RTU1" s="134"/>
      <c r="RTV1" s="134"/>
      <c r="RTW1" s="134"/>
      <c r="RTX1" s="134"/>
      <c r="RTY1" s="134"/>
      <c r="RTZ1" s="134"/>
      <c r="RUA1" s="134"/>
      <c r="RUB1" s="134"/>
      <c r="RUC1" s="134"/>
      <c r="RUD1" s="134"/>
      <c r="RUE1" s="134"/>
      <c r="RUF1" s="134"/>
      <c r="RUG1" s="134"/>
      <c r="RUH1" s="134"/>
      <c r="RUI1" s="134"/>
      <c r="RUJ1" s="134"/>
      <c r="RUK1" s="134"/>
      <c r="RUL1" s="134"/>
      <c r="RUM1" s="134"/>
      <c r="RUN1" s="134"/>
      <c r="RUO1" s="134"/>
      <c r="RUP1" s="134"/>
      <c r="RUQ1" s="134"/>
      <c r="RUR1" s="134"/>
      <c r="RUS1" s="134"/>
      <c r="RUT1" s="134"/>
      <c r="RUU1" s="134"/>
      <c r="RUV1" s="134"/>
      <c r="RUW1" s="134"/>
      <c r="RUX1" s="134"/>
      <c r="RUY1" s="134"/>
      <c r="RUZ1" s="134"/>
      <c r="RVA1" s="134"/>
      <c r="RVB1" s="134"/>
      <c r="RVC1" s="134"/>
      <c r="RVD1" s="134"/>
      <c r="RVE1" s="134"/>
      <c r="RVF1" s="134"/>
      <c r="RVG1" s="134"/>
      <c r="RVH1" s="134"/>
      <c r="RVI1" s="134"/>
      <c r="RVJ1" s="134"/>
      <c r="RVK1" s="134"/>
      <c r="RVL1" s="134"/>
      <c r="RVM1" s="134"/>
      <c r="RVN1" s="134"/>
      <c r="RVO1" s="134"/>
      <c r="RVP1" s="134"/>
      <c r="RVQ1" s="134"/>
      <c r="RVR1" s="134"/>
      <c r="RVS1" s="134"/>
      <c r="RVT1" s="134"/>
      <c r="RVU1" s="134"/>
      <c r="RVV1" s="134"/>
      <c r="RVW1" s="134"/>
      <c r="RVX1" s="134"/>
      <c r="RVY1" s="134"/>
      <c r="RVZ1" s="134"/>
      <c r="RWA1" s="134"/>
      <c r="RWB1" s="134"/>
      <c r="RWC1" s="134"/>
      <c r="RWD1" s="134"/>
      <c r="RWE1" s="134"/>
      <c r="RWF1" s="134"/>
      <c r="RWG1" s="134"/>
      <c r="RWH1" s="134"/>
      <c r="RWI1" s="134"/>
      <c r="RWJ1" s="134"/>
      <c r="RWK1" s="134"/>
      <c r="RWL1" s="134"/>
      <c r="RWM1" s="134"/>
      <c r="RWN1" s="134"/>
      <c r="RWO1" s="134"/>
      <c r="RWP1" s="134"/>
      <c r="RWQ1" s="134"/>
      <c r="RWR1" s="134"/>
      <c r="RWS1" s="134"/>
      <c r="RWT1" s="134"/>
      <c r="RWU1" s="134"/>
      <c r="RWV1" s="134"/>
      <c r="RWW1" s="134"/>
      <c r="RWX1" s="134"/>
      <c r="RWY1" s="134"/>
      <c r="RWZ1" s="134"/>
      <c r="RXA1" s="134"/>
      <c r="RXB1" s="134"/>
      <c r="RXC1" s="134"/>
      <c r="RXD1" s="134"/>
      <c r="RXE1" s="134"/>
      <c r="RXF1" s="134"/>
      <c r="RXG1" s="134"/>
      <c r="RXH1" s="134"/>
      <c r="RXI1" s="134"/>
      <c r="RXJ1" s="134"/>
      <c r="RXK1" s="134"/>
      <c r="RXL1" s="134"/>
      <c r="RXM1" s="134"/>
      <c r="RXN1" s="134"/>
      <c r="RXO1" s="134"/>
      <c r="RXP1" s="134"/>
      <c r="RXQ1" s="134"/>
      <c r="RXR1" s="134"/>
      <c r="RXS1" s="134"/>
      <c r="RXT1" s="134"/>
      <c r="RXU1" s="134"/>
      <c r="RXV1" s="134"/>
      <c r="RXW1" s="134"/>
      <c r="RXX1" s="134"/>
      <c r="RXY1" s="134"/>
      <c r="RXZ1" s="134"/>
      <c r="RYA1" s="134"/>
      <c r="RYB1" s="134"/>
      <c r="RYC1" s="134"/>
      <c r="RYD1" s="134"/>
      <c r="RYE1" s="134"/>
      <c r="RYF1" s="134"/>
      <c r="RYG1" s="134"/>
      <c r="RYH1" s="134"/>
      <c r="RYI1" s="134"/>
      <c r="RYJ1" s="134"/>
      <c r="RYK1" s="134"/>
      <c r="RYL1" s="134"/>
      <c r="RYM1" s="134"/>
      <c r="RYN1" s="134"/>
      <c r="RYO1" s="134"/>
      <c r="RYP1" s="134"/>
      <c r="RYQ1" s="134"/>
      <c r="RYR1" s="134"/>
      <c r="RYS1" s="134"/>
      <c r="RYT1" s="134"/>
      <c r="RYU1" s="134"/>
      <c r="RYV1" s="134"/>
      <c r="RYW1" s="134"/>
      <c r="RYX1" s="134"/>
      <c r="RYY1" s="134"/>
      <c r="RYZ1" s="134"/>
      <c r="RZA1" s="134"/>
      <c r="RZB1" s="134"/>
      <c r="RZC1" s="134"/>
      <c r="RZD1" s="134"/>
      <c r="RZE1" s="134"/>
      <c r="RZF1" s="134"/>
      <c r="RZG1" s="134"/>
      <c r="RZH1" s="134"/>
      <c r="RZI1" s="134"/>
      <c r="RZJ1" s="134"/>
      <c r="RZK1" s="134"/>
      <c r="RZL1" s="134"/>
      <c r="RZM1" s="134"/>
      <c r="RZN1" s="134"/>
      <c r="RZO1" s="134"/>
      <c r="RZP1" s="134"/>
      <c r="RZQ1" s="134"/>
      <c r="RZR1" s="134"/>
      <c r="RZS1" s="134"/>
      <c r="RZT1" s="134"/>
      <c r="RZU1" s="134"/>
      <c r="RZV1" s="134"/>
      <c r="RZW1" s="134"/>
      <c r="RZX1" s="134"/>
      <c r="RZY1" s="134"/>
      <c r="RZZ1" s="134"/>
      <c r="SAA1" s="134"/>
      <c r="SAB1" s="134"/>
      <c r="SAC1" s="134"/>
      <c r="SAD1" s="134"/>
      <c r="SAE1" s="134"/>
      <c r="SAF1" s="134"/>
      <c r="SAG1" s="134"/>
      <c r="SAH1" s="134"/>
      <c r="SAI1" s="134"/>
      <c r="SAJ1" s="134"/>
      <c r="SAK1" s="134"/>
      <c r="SAL1" s="134"/>
      <c r="SAM1" s="134"/>
      <c r="SAN1" s="134"/>
      <c r="SAO1" s="134"/>
      <c r="SAP1" s="134"/>
      <c r="SAQ1" s="134"/>
      <c r="SAR1" s="134"/>
      <c r="SAS1" s="134"/>
      <c r="SAT1" s="134"/>
      <c r="SAU1" s="134"/>
      <c r="SAV1" s="134"/>
      <c r="SAW1" s="134"/>
      <c r="SAX1" s="134"/>
      <c r="SAY1" s="134"/>
      <c r="SAZ1" s="134"/>
      <c r="SBA1" s="134"/>
      <c r="SBB1" s="134"/>
      <c r="SBC1" s="134"/>
      <c r="SBD1" s="134"/>
      <c r="SBE1" s="134"/>
      <c r="SBF1" s="134"/>
      <c r="SBG1" s="134"/>
      <c r="SBH1" s="134"/>
      <c r="SBI1" s="134"/>
      <c r="SBJ1" s="134"/>
      <c r="SBK1" s="134"/>
      <c r="SBL1" s="134"/>
      <c r="SBM1" s="134"/>
      <c r="SBN1" s="134"/>
      <c r="SBO1" s="134"/>
      <c r="SBP1" s="134"/>
      <c r="SBQ1" s="134"/>
      <c r="SBR1" s="134"/>
      <c r="SBS1" s="134"/>
      <c r="SBT1" s="134"/>
      <c r="SBU1" s="134"/>
      <c r="SBV1" s="134"/>
      <c r="SBW1" s="134"/>
      <c r="SBX1" s="134"/>
      <c r="SBY1" s="134"/>
      <c r="SBZ1" s="134"/>
      <c r="SCA1" s="134"/>
      <c r="SCB1" s="134"/>
      <c r="SCC1" s="134"/>
      <c r="SCD1" s="134"/>
      <c r="SCE1" s="134"/>
      <c r="SCF1" s="134"/>
      <c r="SCG1" s="134"/>
      <c r="SCH1" s="134"/>
      <c r="SCI1" s="134"/>
      <c r="SCJ1" s="134"/>
      <c r="SCK1" s="134"/>
      <c r="SCL1" s="134"/>
      <c r="SCM1" s="134"/>
      <c r="SCN1" s="134"/>
      <c r="SCO1" s="134"/>
      <c r="SCP1" s="134"/>
      <c r="SCQ1" s="134"/>
      <c r="SCR1" s="134"/>
      <c r="SCS1" s="134"/>
      <c r="SCT1" s="134"/>
      <c r="SCU1" s="134"/>
      <c r="SCV1" s="134"/>
      <c r="SCW1" s="134"/>
      <c r="SCX1" s="134"/>
      <c r="SCY1" s="134"/>
      <c r="SCZ1" s="134"/>
      <c r="SDA1" s="134"/>
      <c r="SDB1" s="134"/>
      <c r="SDC1" s="134"/>
      <c r="SDD1" s="134"/>
      <c r="SDE1" s="134"/>
      <c r="SDF1" s="134"/>
      <c r="SDG1" s="134"/>
      <c r="SDH1" s="134"/>
      <c r="SDI1" s="134"/>
      <c r="SDJ1" s="134"/>
      <c r="SDK1" s="134"/>
      <c r="SDL1" s="134"/>
      <c r="SDM1" s="134"/>
      <c r="SDN1" s="134"/>
      <c r="SDO1" s="134"/>
      <c r="SDP1" s="134"/>
      <c r="SDQ1" s="134"/>
      <c r="SDR1" s="134"/>
      <c r="SDS1" s="134"/>
      <c r="SDT1" s="134"/>
      <c r="SDU1" s="134"/>
      <c r="SDV1" s="134"/>
      <c r="SDW1" s="134"/>
      <c r="SDX1" s="134"/>
      <c r="SDY1" s="134"/>
      <c r="SDZ1" s="134"/>
      <c r="SEA1" s="134"/>
      <c r="SEB1" s="134"/>
      <c r="SEC1" s="134"/>
      <c r="SED1" s="134"/>
      <c r="SEE1" s="134"/>
      <c r="SEF1" s="134"/>
      <c r="SEG1" s="134"/>
      <c r="SEH1" s="134"/>
      <c r="SEI1" s="134"/>
      <c r="SEJ1" s="134"/>
      <c r="SEK1" s="134"/>
      <c r="SEL1" s="134"/>
      <c r="SEM1" s="134"/>
      <c r="SEN1" s="134"/>
      <c r="SEO1" s="134"/>
      <c r="SEP1" s="134"/>
      <c r="SEQ1" s="134"/>
      <c r="SER1" s="134"/>
      <c r="SES1" s="134"/>
      <c r="SET1" s="134"/>
      <c r="SEU1" s="134"/>
      <c r="SEV1" s="134"/>
      <c r="SEW1" s="134"/>
      <c r="SEX1" s="134"/>
      <c r="SEY1" s="134"/>
      <c r="SEZ1" s="134"/>
      <c r="SFA1" s="134"/>
      <c r="SFB1" s="134"/>
      <c r="SFC1" s="134"/>
      <c r="SFD1" s="134"/>
      <c r="SFE1" s="134"/>
      <c r="SFF1" s="134"/>
      <c r="SFG1" s="134"/>
      <c r="SFH1" s="134"/>
      <c r="SFI1" s="134"/>
      <c r="SFJ1" s="134"/>
      <c r="SFK1" s="134"/>
      <c r="SFL1" s="134"/>
      <c r="SFM1" s="134"/>
      <c r="SFN1" s="134"/>
      <c r="SFO1" s="134"/>
      <c r="SFP1" s="134"/>
      <c r="SFQ1" s="134"/>
      <c r="SFR1" s="134"/>
      <c r="SFS1" s="134"/>
      <c r="SFT1" s="134"/>
      <c r="SFU1" s="134"/>
      <c r="SFV1" s="134"/>
      <c r="SFW1" s="134"/>
      <c r="SFX1" s="134"/>
      <c r="SFY1" s="134"/>
      <c r="SFZ1" s="134"/>
      <c r="SGA1" s="134"/>
      <c r="SGB1" s="134"/>
      <c r="SGC1" s="134"/>
      <c r="SGD1" s="134"/>
      <c r="SGE1" s="134"/>
      <c r="SGF1" s="134"/>
      <c r="SGG1" s="134"/>
      <c r="SGH1" s="134"/>
      <c r="SGI1" s="134"/>
      <c r="SGJ1" s="134"/>
      <c r="SGK1" s="134"/>
      <c r="SGL1" s="134"/>
      <c r="SGM1" s="134"/>
      <c r="SGN1" s="134"/>
      <c r="SGO1" s="134"/>
      <c r="SGP1" s="134"/>
      <c r="SGQ1" s="134"/>
      <c r="SGR1" s="134"/>
      <c r="SGS1" s="134"/>
      <c r="SGT1" s="134"/>
      <c r="SGU1" s="134"/>
      <c r="SGV1" s="134"/>
      <c r="SGW1" s="134"/>
      <c r="SGX1" s="134"/>
      <c r="SGY1" s="134"/>
      <c r="SGZ1" s="134"/>
      <c r="SHA1" s="134"/>
      <c r="SHB1" s="134"/>
      <c r="SHC1" s="134"/>
      <c r="SHD1" s="134"/>
      <c r="SHE1" s="134"/>
      <c r="SHF1" s="134"/>
      <c r="SHG1" s="134"/>
      <c r="SHH1" s="134"/>
      <c r="SHI1" s="134"/>
      <c r="SHJ1" s="134"/>
      <c r="SHK1" s="134"/>
      <c r="SHL1" s="134"/>
      <c r="SHM1" s="134"/>
      <c r="SHN1" s="134"/>
      <c r="SHO1" s="134"/>
      <c r="SHP1" s="134"/>
      <c r="SHQ1" s="134"/>
      <c r="SHR1" s="134"/>
      <c r="SHS1" s="134"/>
      <c r="SHT1" s="134"/>
      <c r="SHU1" s="134"/>
      <c r="SHV1" s="134"/>
      <c r="SHW1" s="134"/>
      <c r="SHX1" s="134"/>
      <c r="SHY1" s="134"/>
      <c r="SHZ1" s="134"/>
      <c r="SIA1" s="134"/>
      <c r="SIB1" s="134"/>
      <c r="SIC1" s="134"/>
      <c r="SID1" s="134"/>
      <c r="SIE1" s="134"/>
      <c r="SIF1" s="134"/>
      <c r="SIG1" s="134"/>
      <c r="SIH1" s="134"/>
      <c r="SII1" s="134"/>
      <c r="SIJ1" s="134"/>
      <c r="SIK1" s="134"/>
      <c r="SIL1" s="134"/>
      <c r="SIM1" s="134"/>
      <c r="SIN1" s="134"/>
      <c r="SIO1" s="134"/>
      <c r="SIP1" s="134"/>
      <c r="SIQ1" s="134"/>
      <c r="SIR1" s="134"/>
      <c r="SIS1" s="134"/>
      <c r="SIT1" s="134"/>
      <c r="SIU1" s="134"/>
      <c r="SIV1" s="134"/>
      <c r="SIW1" s="134"/>
      <c r="SIX1" s="134"/>
      <c r="SIY1" s="134"/>
      <c r="SIZ1" s="134"/>
      <c r="SJA1" s="134"/>
      <c r="SJB1" s="134"/>
      <c r="SJC1" s="134"/>
      <c r="SJD1" s="134"/>
      <c r="SJE1" s="134"/>
      <c r="SJF1" s="134"/>
      <c r="SJG1" s="134"/>
      <c r="SJH1" s="134"/>
      <c r="SJI1" s="134"/>
      <c r="SJJ1" s="134"/>
      <c r="SJK1" s="134"/>
      <c r="SJL1" s="134"/>
      <c r="SJM1" s="134"/>
      <c r="SJN1" s="134"/>
      <c r="SJO1" s="134"/>
      <c r="SJP1" s="134"/>
      <c r="SJQ1" s="134"/>
      <c r="SJR1" s="134"/>
      <c r="SJS1" s="134"/>
      <c r="SJT1" s="134"/>
      <c r="SJU1" s="134"/>
      <c r="SJV1" s="134"/>
      <c r="SJW1" s="134"/>
      <c r="SJX1" s="134"/>
      <c r="SJY1" s="134"/>
      <c r="SJZ1" s="134"/>
      <c r="SKA1" s="134"/>
      <c r="SKB1" s="134"/>
      <c r="SKC1" s="134"/>
      <c r="SKD1" s="134"/>
      <c r="SKE1" s="134"/>
      <c r="SKF1" s="134"/>
      <c r="SKG1" s="134"/>
      <c r="SKH1" s="134"/>
      <c r="SKI1" s="134"/>
      <c r="SKJ1" s="134"/>
      <c r="SKK1" s="134"/>
      <c r="SKL1" s="134"/>
      <c r="SKM1" s="134"/>
      <c r="SKN1" s="134"/>
      <c r="SKO1" s="134"/>
      <c r="SKP1" s="134"/>
      <c r="SKQ1" s="134"/>
      <c r="SKR1" s="134"/>
      <c r="SKS1" s="134"/>
      <c r="SKT1" s="134"/>
      <c r="SKU1" s="134"/>
      <c r="SKV1" s="134"/>
      <c r="SKW1" s="134"/>
      <c r="SKX1" s="134"/>
      <c r="SKY1" s="134"/>
      <c r="SKZ1" s="134"/>
      <c r="SLA1" s="134"/>
      <c r="SLB1" s="134"/>
      <c r="SLC1" s="134"/>
      <c r="SLD1" s="134"/>
      <c r="SLE1" s="134"/>
      <c r="SLF1" s="134"/>
      <c r="SLG1" s="134"/>
      <c r="SLH1" s="134"/>
      <c r="SLI1" s="134"/>
      <c r="SLJ1" s="134"/>
      <c r="SLK1" s="134"/>
      <c r="SLL1" s="134"/>
      <c r="SLM1" s="134"/>
      <c r="SLN1" s="134"/>
      <c r="SLO1" s="134"/>
      <c r="SLP1" s="134"/>
      <c r="SLQ1" s="134"/>
      <c r="SLR1" s="134"/>
      <c r="SLS1" s="134"/>
      <c r="SLT1" s="134"/>
      <c r="SLU1" s="134"/>
      <c r="SLV1" s="134"/>
      <c r="SLW1" s="134"/>
      <c r="SLX1" s="134"/>
      <c r="SLY1" s="134"/>
      <c r="SLZ1" s="134"/>
      <c r="SMA1" s="134"/>
      <c r="SMB1" s="134"/>
      <c r="SMC1" s="134"/>
      <c r="SMD1" s="134"/>
      <c r="SME1" s="134"/>
      <c r="SMF1" s="134"/>
      <c r="SMG1" s="134"/>
      <c r="SMH1" s="134"/>
      <c r="SMI1" s="134"/>
      <c r="SMJ1" s="134"/>
      <c r="SMK1" s="134"/>
      <c r="SML1" s="134"/>
      <c r="SMM1" s="134"/>
      <c r="SMN1" s="134"/>
      <c r="SMO1" s="134"/>
      <c r="SMP1" s="134"/>
      <c r="SMQ1" s="134"/>
      <c r="SMR1" s="134"/>
      <c r="SMS1" s="134"/>
      <c r="SMT1" s="134"/>
      <c r="SMU1" s="134"/>
      <c r="SMV1" s="134"/>
      <c r="SMW1" s="134"/>
      <c r="SMX1" s="134"/>
      <c r="SMY1" s="134"/>
      <c r="SMZ1" s="134"/>
      <c r="SNA1" s="134"/>
      <c r="SNB1" s="134"/>
      <c r="SNC1" s="134"/>
      <c r="SND1" s="134"/>
      <c r="SNE1" s="134"/>
      <c r="SNF1" s="134"/>
      <c r="SNG1" s="134"/>
      <c r="SNH1" s="134"/>
      <c r="SNI1" s="134"/>
      <c r="SNJ1" s="134"/>
      <c r="SNK1" s="134"/>
      <c r="SNL1" s="134"/>
      <c r="SNM1" s="134"/>
      <c r="SNN1" s="134"/>
      <c r="SNO1" s="134"/>
      <c r="SNP1" s="134"/>
      <c r="SNQ1" s="134"/>
      <c r="SNR1" s="134"/>
      <c r="SNS1" s="134"/>
      <c r="SNT1" s="134"/>
      <c r="SNU1" s="134"/>
      <c r="SNV1" s="134"/>
      <c r="SNW1" s="134"/>
      <c r="SNX1" s="134"/>
      <c r="SNY1" s="134"/>
      <c r="SNZ1" s="134"/>
      <c r="SOA1" s="134"/>
      <c r="SOB1" s="134"/>
      <c r="SOC1" s="134"/>
      <c r="SOD1" s="134"/>
      <c r="SOE1" s="134"/>
      <c r="SOF1" s="134"/>
      <c r="SOG1" s="134"/>
      <c r="SOH1" s="134"/>
      <c r="SOI1" s="134"/>
      <c r="SOJ1" s="134"/>
      <c r="SOK1" s="134"/>
      <c r="SOL1" s="134"/>
      <c r="SOM1" s="134"/>
      <c r="SON1" s="134"/>
      <c r="SOO1" s="134"/>
      <c r="SOP1" s="134"/>
      <c r="SOQ1" s="134"/>
      <c r="SOR1" s="134"/>
      <c r="SOS1" s="134"/>
      <c r="SOT1" s="134"/>
      <c r="SOU1" s="134"/>
      <c r="SOV1" s="134"/>
      <c r="SOW1" s="134"/>
      <c r="SOX1" s="134"/>
      <c r="SOY1" s="134"/>
      <c r="SOZ1" s="134"/>
      <c r="SPA1" s="134"/>
      <c r="SPB1" s="134"/>
      <c r="SPC1" s="134"/>
      <c r="SPD1" s="134"/>
      <c r="SPE1" s="134"/>
      <c r="SPF1" s="134"/>
      <c r="SPG1" s="134"/>
      <c r="SPH1" s="134"/>
      <c r="SPI1" s="134"/>
      <c r="SPJ1" s="134"/>
      <c r="SPK1" s="134"/>
      <c r="SPL1" s="134"/>
      <c r="SPM1" s="134"/>
      <c r="SPN1" s="134"/>
      <c r="SPO1" s="134"/>
      <c r="SPP1" s="134"/>
      <c r="SPQ1" s="134"/>
      <c r="SPR1" s="134"/>
      <c r="SPS1" s="134"/>
      <c r="SPT1" s="134"/>
      <c r="SPU1" s="134"/>
      <c r="SPV1" s="134"/>
      <c r="SPW1" s="134"/>
      <c r="SPX1" s="134"/>
      <c r="SPY1" s="134"/>
      <c r="SPZ1" s="134"/>
      <c r="SQA1" s="134"/>
      <c r="SQB1" s="134"/>
      <c r="SQC1" s="134"/>
      <c r="SQD1" s="134"/>
      <c r="SQE1" s="134"/>
      <c r="SQF1" s="134"/>
      <c r="SQG1" s="134"/>
      <c r="SQH1" s="134"/>
      <c r="SQI1" s="134"/>
      <c r="SQJ1" s="134"/>
      <c r="SQK1" s="134"/>
      <c r="SQL1" s="134"/>
      <c r="SQM1" s="134"/>
      <c r="SQN1" s="134"/>
      <c r="SQO1" s="134"/>
      <c r="SQP1" s="134"/>
      <c r="SQQ1" s="134"/>
      <c r="SQR1" s="134"/>
      <c r="SQS1" s="134"/>
      <c r="SQT1" s="134"/>
      <c r="SQU1" s="134"/>
      <c r="SQV1" s="134"/>
      <c r="SQW1" s="134"/>
      <c r="SQX1" s="134"/>
      <c r="SQY1" s="134"/>
      <c r="SQZ1" s="134"/>
      <c r="SRA1" s="134"/>
      <c r="SRB1" s="134"/>
      <c r="SRC1" s="134"/>
      <c r="SRD1" s="134"/>
      <c r="SRE1" s="134"/>
      <c r="SRF1" s="134"/>
      <c r="SRG1" s="134"/>
      <c r="SRH1" s="134"/>
      <c r="SRI1" s="134"/>
      <c r="SRJ1" s="134"/>
      <c r="SRK1" s="134"/>
      <c r="SRL1" s="134"/>
      <c r="SRM1" s="134"/>
      <c r="SRN1" s="134"/>
      <c r="SRO1" s="134"/>
      <c r="SRP1" s="134"/>
      <c r="SRQ1" s="134"/>
      <c r="SRR1" s="134"/>
      <c r="SRS1" s="134"/>
      <c r="SRT1" s="134"/>
      <c r="SRU1" s="134"/>
      <c r="SRV1" s="134"/>
      <c r="SRW1" s="134"/>
      <c r="SRX1" s="134"/>
      <c r="SRY1" s="134"/>
      <c r="SRZ1" s="134"/>
      <c r="SSA1" s="134"/>
      <c r="SSB1" s="134"/>
      <c r="SSC1" s="134"/>
      <c r="SSD1" s="134"/>
      <c r="SSE1" s="134"/>
      <c r="SSF1" s="134"/>
      <c r="SSG1" s="134"/>
      <c r="SSH1" s="134"/>
      <c r="SSI1" s="134"/>
      <c r="SSJ1" s="134"/>
      <c r="SSK1" s="134"/>
      <c r="SSL1" s="134"/>
      <c r="SSM1" s="134"/>
      <c r="SSN1" s="134"/>
      <c r="SSO1" s="134"/>
      <c r="SSP1" s="134"/>
      <c r="SSQ1" s="134"/>
      <c r="SSR1" s="134"/>
      <c r="SSS1" s="134"/>
      <c r="SST1" s="134"/>
      <c r="SSU1" s="134"/>
      <c r="SSV1" s="134"/>
      <c r="SSW1" s="134"/>
      <c r="SSX1" s="134"/>
      <c r="SSY1" s="134"/>
      <c r="SSZ1" s="134"/>
      <c r="STA1" s="134"/>
      <c r="STB1" s="134"/>
      <c r="STC1" s="134"/>
      <c r="STD1" s="134"/>
      <c r="STE1" s="134"/>
      <c r="STF1" s="134"/>
      <c r="STG1" s="134"/>
      <c r="STH1" s="134"/>
      <c r="STI1" s="134"/>
      <c r="STJ1" s="134"/>
      <c r="STK1" s="134"/>
      <c r="STL1" s="134"/>
      <c r="STM1" s="134"/>
      <c r="STN1" s="134"/>
      <c r="STO1" s="134"/>
      <c r="STP1" s="134"/>
      <c r="STQ1" s="134"/>
      <c r="STR1" s="134"/>
      <c r="STS1" s="134"/>
      <c r="STT1" s="134"/>
      <c r="STU1" s="134"/>
      <c r="STV1" s="134"/>
      <c r="STW1" s="134"/>
      <c r="STX1" s="134"/>
      <c r="STY1" s="134"/>
      <c r="STZ1" s="134"/>
      <c r="SUA1" s="134"/>
      <c r="SUB1" s="134"/>
      <c r="SUC1" s="134"/>
      <c r="SUD1" s="134"/>
      <c r="SUE1" s="134"/>
      <c r="SUF1" s="134"/>
      <c r="SUG1" s="134"/>
      <c r="SUH1" s="134"/>
      <c r="SUI1" s="134"/>
      <c r="SUJ1" s="134"/>
      <c r="SUK1" s="134"/>
      <c r="SUL1" s="134"/>
      <c r="SUM1" s="134"/>
      <c r="SUN1" s="134"/>
      <c r="SUO1" s="134"/>
      <c r="SUP1" s="134"/>
      <c r="SUQ1" s="134"/>
      <c r="SUR1" s="134"/>
      <c r="SUS1" s="134"/>
      <c r="SUT1" s="134"/>
      <c r="SUU1" s="134"/>
      <c r="SUV1" s="134"/>
      <c r="SUW1" s="134"/>
      <c r="SUX1" s="134"/>
      <c r="SUY1" s="134"/>
      <c r="SUZ1" s="134"/>
      <c r="SVA1" s="134"/>
      <c r="SVB1" s="134"/>
      <c r="SVC1" s="134"/>
      <c r="SVD1" s="134"/>
      <c r="SVE1" s="134"/>
      <c r="SVF1" s="134"/>
      <c r="SVG1" s="134"/>
      <c r="SVH1" s="134"/>
      <c r="SVI1" s="134"/>
      <c r="SVJ1" s="134"/>
      <c r="SVK1" s="134"/>
      <c r="SVL1" s="134"/>
      <c r="SVM1" s="134"/>
      <c r="SVN1" s="134"/>
      <c r="SVO1" s="134"/>
      <c r="SVP1" s="134"/>
      <c r="SVQ1" s="134"/>
      <c r="SVR1" s="134"/>
      <c r="SVS1" s="134"/>
      <c r="SVT1" s="134"/>
      <c r="SVU1" s="134"/>
      <c r="SVV1" s="134"/>
      <c r="SVW1" s="134"/>
      <c r="SVX1" s="134"/>
      <c r="SVY1" s="134"/>
      <c r="SVZ1" s="134"/>
      <c r="SWA1" s="134"/>
      <c r="SWB1" s="134"/>
      <c r="SWC1" s="134"/>
      <c r="SWD1" s="134"/>
      <c r="SWE1" s="134"/>
      <c r="SWF1" s="134"/>
      <c r="SWG1" s="134"/>
      <c r="SWH1" s="134"/>
      <c r="SWI1" s="134"/>
      <c r="SWJ1" s="134"/>
      <c r="SWK1" s="134"/>
      <c r="SWL1" s="134"/>
      <c r="SWM1" s="134"/>
      <c r="SWN1" s="134"/>
      <c r="SWO1" s="134"/>
      <c r="SWP1" s="134"/>
      <c r="SWQ1" s="134"/>
      <c r="SWR1" s="134"/>
      <c r="SWS1" s="134"/>
      <c r="SWT1" s="134"/>
      <c r="SWU1" s="134"/>
      <c r="SWV1" s="134"/>
      <c r="SWW1" s="134"/>
      <c r="SWX1" s="134"/>
      <c r="SWY1" s="134"/>
      <c r="SWZ1" s="134"/>
      <c r="SXA1" s="134"/>
      <c r="SXB1" s="134"/>
      <c r="SXC1" s="134"/>
      <c r="SXD1" s="134"/>
      <c r="SXE1" s="134"/>
      <c r="SXF1" s="134"/>
      <c r="SXG1" s="134"/>
      <c r="SXH1" s="134"/>
      <c r="SXI1" s="134"/>
      <c r="SXJ1" s="134"/>
      <c r="SXK1" s="134"/>
      <c r="SXL1" s="134"/>
      <c r="SXM1" s="134"/>
      <c r="SXN1" s="134"/>
      <c r="SXO1" s="134"/>
      <c r="SXP1" s="134"/>
      <c r="SXQ1" s="134"/>
      <c r="SXR1" s="134"/>
      <c r="SXS1" s="134"/>
      <c r="SXT1" s="134"/>
      <c r="SXU1" s="134"/>
      <c r="SXV1" s="134"/>
      <c r="SXW1" s="134"/>
      <c r="SXX1" s="134"/>
      <c r="SXY1" s="134"/>
      <c r="SXZ1" s="134"/>
      <c r="SYA1" s="134"/>
      <c r="SYB1" s="134"/>
      <c r="SYC1" s="134"/>
      <c r="SYD1" s="134"/>
      <c r="SYE1" s="134"/>
      <c r="SYF1" s="134"/>
      <c r="SYG1" s="134"/>
      <c r="SYH1" s="134"/>
      <c r="SYI1" s="134"/>
      <c r="SYJ1" s="134"/>
      <c r="SYK1" s="134"/>
      <c r="SYL1" s="134"/>
      <c r="SYM1" s="134"/>
      <c r="SYN1" s="134"/>
      <c r="SYO1" s="134"/>
      <c r="SYP1" s="134"/>
      <c r="SYQ1" s="134"/>
      <c r="SYR1" s="134"/>
      <c r="SYS1" s="134"/>
      <c r="SYT1" s="134"/>
      <c r="SYU1" s="134"/>
      <c r="SYV1" s="134"/>
      <c r="SYW1" s="134"/>
      <c r="SYX1" s="134"/>
      <c r="SYY1" s="134"/>
      <c r="SYZ1" s="134"/>
      <c r="SZA1" s="134"/>
      <c r="SZB1" s="134"/>
      <c r="SZC1" s="134"/>
      <c r="SZD1" s="134"/>
      <c r="SZE1" s="134"/>
      <c r="SZF1" s="134"/>
      <c r="SZG1" s="134"/>
      <c r="SZH1" s="134"/>
      <c r="SZI1" s="134"/>
      <c r="SZJ1" s="134"/>
      <c r="SZK1" s="134"/>
      <c r="SZL1" s="134"/>
      <c r="SZM1" s="134"/>
      <c r="SZN1" s="134"/>
      <c r="SZO1" s="134"/>
      <c r="SZP1" s="134"/>
      <c r="SZQ1" s="134"/>
      <c r="SZR1" s="134"/>
      <c r="SZS1" s="134"/>
      <c r="SZT1" s="134"/>
      <c r="SZU1" s="134"/>
      <c r="SZV1" s="134"/>
      <c r="SZW1" s="134"/>
      <c r="SZX1" s="134"/>
      <c r="SZY1" s="134"/>
      <c r="SZZ1" s="134"/>
      <c r="TAA1" s="134"/>
      <c r="TAB1" s="134"/>
      <c r="TAC1" s="134"/>
      <c r="TAD1" s="134"/>
      <c r="TAE1" s="134"/>
      <c r="TAF1" s="134"/>
      <c r="TAG1" s="134"/>
      <c r="TAH1" s="134"/>
      <c r="TAI1" s="134"/>
      <c r="TAJ1" s="134"/>
      <c r="TAK1" s="134"/>
      <c r="TAL1" s="134"/>
      <c r="TAM1" s="134"/>
      <c r="TAN1" s="134"/>
      <c r="TAO1" s="134"/>
      <c r="TAP1" s="134"/>
      <c r="TAQ1" s="134"/>
      <c r="TAR1" s="134"/>
      <c r="TAS1" s="134"/>
      <c r="TAT1" s="134"/>
      <c r="TAU1" s="134"/>
      <c r="TAV1" s="134"/>
      <c r="TAW1" s="134"/>
      <c r="TAX1" s="134"/>
      <c r="TAY1" s="134"/>
      <c r="TAZ1" s="134"/>
      <c r="TBA1" s="134"/>
      <c r="TBB1" s="134"/>
      <c r="TBC1" s="134"/>
      <c r="TBD1" s="134"/>
      <c r="TBE1" s="134"/>
      <c r="TBF1" s="134"/>
      <c r="TBG1" s="134"/>
      <c r="TBH1" s="134"/>
      <c r="TBI1" s="134"/>
      <c r="TBJ1" s="134"/>
      <c r="TBK1" s="134"/>
      <c r="TBL1" s="134"/>
      <c r="TBM1" s="134"/>
      <c r="TBN1" s="134"/>
      <c r="TBO1" s="134"/>
      <c r="TBP1" s="134"/>
      <c r="TBQ1" s="134"/>
      <c r="TBR1" s="134"/>
      <c r="TBS1" s="134"/>
      <c r="TBT1" s="134"/>
      <c r="TBU1" s="134"/>
      <c r="TBV1" s="134"/>
      <c r="TBW1" s="134"/>
      <c r="TBX1" s="134"/>
      <c r="TBY1" s="134"/>
      <c r="TBZ1" s="134"/>
      <c r="TCA1" s="134"/>
      <c r="TCB1" s="134"/>
      <c r="TCC1" s="134"/>
      <c r="TCD1" s="134"/>
      <c r="TCE1" s="134"/>
      <c r="TCF1" s="134"/>
      <c r="TCG1" s="134"/>
      <c r="TCH1" s="134"/>
      <c r="TCI1" s="134"/>
      <c r="TCJ1" s="134"/>
      <c r="TCK1" s="134"/>
      <c r="TCL1" s="134"/>
      <c r="TCM1" s="134"/>
      <c r="TCN1" s="134"/>
      <c r="TCO1" s="134"/>
      <c r="TCP1" s="134"/>
      <c r="TCQ1" s="134"/>
      <c r="TCR1" s="134"/>
      <c r="TCS1" s="134"/>
      <c r="TCT1" s="134"/>
      <c r="TCU1" s="134"/>
      <c r="TCV1" s="134"/>
      <c r="TCW1" s="134"/>
      <c r="TCX1" s="134"/>
      <c r="TCY1" s="134"/>
      <c r="TCZ1" s="134"/>
      <c r="TDA1" s="134"/>
      <c r="TDB1" s="134"/>
      <c r="TDC1" s="134"/>
      <c r="TDD1" s="134"/>
      <c r="TDE1" s="134"/>
      <c r="TDF1" s="134"/>
      <c r="TDG1" s="134"/>
      <c r="TDH1" s="134"/>
      <c r="TDI1" s="134"/>
      <c r="TDJ1" s="134"/>
      <c r="TDK1" s="134"/>
      <c r="TDL1" s="134"/>
      <c r="TDM1" s="134"/>
      <c r="TDN1" s="134"/>
      <c r="TDO1" s="134"/>
      <c r="TDP1" s="134"/>
      <c r="TDQ1" s="134"/>
      <c r="TDR1" s="134"/>
      <c r="TDS1" s="134"/>
      <c r="TDT1" s="134"/>
      <c r="TDU1" s="134"/>
      <c r="TDV1" s="134"/>
      <c r="TDW1" s="134"/>
      <c r="TDX1" s="134"/>
      <c r="TDY1" s="134"/>
      <c r="TDZ1" s="134"/>
      <c r="TEA1" s="134"/>
      <c r="TEB1" s="134"/>
      <c r="TEC1" s="134"/>
      <c r="TED1" s="134"/>
      <c r="TEE1" s="134"/>
      <c r="TEF1" s="134"/>
      <c r="TEG1" s="134"/>
      <c r="TEH1" s="134"/>
      <c r="TEI1" s="134"/>
      <c r="TEJ1" s="134"/>
      <c r="TEK1" s="134"/>
      <c r="TEL1" s="134"/>
      <c r="TEM1" s="134"/>
      <c r="TEN1" s="134"/>
      <c r="TEO1" s="134"/>
      <c r="TEP1" s="134"/>
      <c r="TEQ1" s="134"/>
      <c r="TER1" s="134"/>
      <c r="TES1" s="134"/>
      <c r="TET1" s="134"/>
      <c r="TEU1" s="134"/>
      <c r="TEV1" s="134"/>
      <c r="TEW1" s="134"/>
      <c r="TEX1" s="134"/>
      <c r="TEY1" s="134"/>
      <c r="TEZ1" s="134"/>
      <c r="TFA1" s="134"/>
      <c r="TFB1" s="134"/>
      <c r="TFC1" s="134"/>
      <c r="TFD1" s="134"/>
      <c r="TFE1" s="134"/>
      <c r="TFF1" s="134"/>
      <c r="TFG1" s="134"/>
      <c r="TFH1" s="134"/>
      <c r="TFI1" s="134"/>
      <c r="TFJ1" s="134"/>
      <c r="TFK1" s="134"/>
      <c r="TFL1" s="134"/>
      <c r="TFM1" s="134"/>
      <c r="TFN1" s="134"/>
      <c r="TFO1" s="134"/>
      <c r="TFP1" s="134"/>
      <c r="TFQ1" s="134"/>
      <c r="TFR1" s="134"/>
      <c r="TFS1" s="134"/>
      <c r="TFT1" s="134"/>
      <c r="TFU1" s="134"/>
      <c r="TFV1" s="134"/>
      <c r="TFW1" s="134"/>
      <c r="TFX1" s="134"/>
      <c r="TFY1" s="134"/>
      <c r="TFZ1" s="134"/>
      <c r="TGA1" s="134"/>
      <c r="TGB1" s="134"/>
      <c r="TGC1" s="134"/>
      <c r="TGD1" s="134"/>
      <c r="TGE1" s="134"/>
      <c r="TGF1" s="134"/>
      <c r="TGG1" s="134"/>
      <c r="TGH1" s="134"/>
      <c r="TGI1" s="134"/>
      <c r="TGJ1" s="134"/>
      <c r="TGK1" s="134"/>
      <c r="TGL1" s="134"/>
      <c r="TGM1" s="134"/>
      <c r="TGN1" s="134"/>
      <c r="TGO1" s="134"/>
      <c r="TGP1" s="134"/>
      <c r="TGQ1" s="134"/>
      <c r="TGR1" s="134"/>
      <c r="TGS1" s="134"/>
      <c r="TGT1" s="134"/>
      <c r="TGU1" s="134"/>
      <c r="TGV1" s="134"/>
      <c r="TGW1" s="134"/>
      <c r="TGX1" s="134"/>
      <c r="TGY1" s="134"/>
      <c r="TGZ1" s="134"/>
      <c r="THA1" s="134"/>
      <c r="THB1" s="134"/>
      <c r="THC1" s="134"/>
      <c r="THD1" s="134"/>
      <c r="THE1" s="134"/>
      <c r="THF1" s="134"/>
      <c r="THG1" s="134"/>
      <c r="THH1" s="134"/>
      <c r="THI1" s="134"/>
      <c r="THJ1" s="134"/>
      <c r="THK1" s="134"/>
      <c r="THL1" s="134"/>
      <c r="THM1" s="134"/>
      <c r="THN1" s="134"/>
      <c r="THO1" s="134"/>
      <c r="THP1" s="134"/>
      <c r="THQ1" s="134"/>
      <c r="THR1" s="134"/>
      <c r="THS1" s="134"/>
      <c r="THT1" s="134"/>
      <c r="THU1" s="134"/>
      <c r="THV1" s="134"/>
      <c r="THW1" s="134"/>
      <c r="THX1" s="134"/>
      <c r="THY1" s="134"/>
      <c r="THZ1" s="134"/>
      <c r="TIA1" s="134"/>
      <c r="TIB1" s="134"/>
      <c r="TIC1" s="134"/>
      <c r="TID1" s="134"/>
      <c r="TIE1" s="134"/>
      <c r="TIF1" s="134"/>
      <c r="TIG1" s="134"/>
      <c r="TIH1" s="134"/>
      <c r="TII1" s="134"/>
      <c r="TIJ1" s="134"/>
      <c r="TIK1" s="134"/>
      <c r="TIL1" s="134"/>
      <c r="TIM1" s="134"/>
      <c r="TIN1" s="134"/>
      <c r="TIO1" s="134"/>
      <c r="TIP1" s="134"/>
      <c r="TIQ1" s="134"/>
      <c r="TIR1" s="134"/>
      <c r="TIS1" s="134"/>
      <c r="TIT1" s="134"/>
      <c r="TIU1" s="134"/>
      <c r="TIV1" s="134"/>
      <c r="TIW1" s="134"/>
      <c r="TIX1" s="134"/>
      <c r="TIY1" s="134"/>
      <c r="TIZ1" s="134"/>
      <c r="TJA1" s="134"/>
      <c r="TJB1" s="134"/>
      <c r="TJC1" s="134"/>
      <c r="TJD1" s="134"/>
      <c r="TJE1" s="134"/>
      <c r="TJF1" s="134"/>
      <c r="TJG1" s="134"/>
      <c r="TJH1" s="134"/>
      <c r="TJI1" s="134"/>
      <c r="TJJ1" s="134"/>
      <c r="TJK1" s="134"/>
      <c r="TJL1" s="134"/>
      <c r="TJM1" s="134"/>
      <c r="TJN1" s="134"/>
      <c r="TJO1" s="134"/>
      <c r="TJP1" s="134"/>
      <c r="TJQ1" s="134"/>
      <c r="TJR1" s="134"/>
      <c r="TJS1" s="134"/>
      <c r="TJT1" s="134"/>
      <c r="TJU1" s="134"/>
      <c r="TJV1" s="134"/>
      <c r="TJW1" s="134"/>
      <c r="TJX1" s="134"/>
      <c r="TJY1" s="134"/>
      <c r="TJZ1" s="134"/>
      <c r="TKA1" s="134"/>
      <c r="TKB1" s="134"/>
      <c r="TKC1" s="134"/>
      <c r="TKD1" s="134"/>
      <c r="TKE1" s="134"/>
      <c r="TKF1" s="134"/>
      <c r="TKG1" s="134"/>
      <c r="TKH1" s="134"/>
      <c r="TKI1" s="134"/>
      <c r="TKJ1" s="134"/>
      <c r="TKK1" s="134"/>
      <c r="TKL1" s="134"/>
      <c r="TKM1" s="134"/>
      <c r="TKN1" s="134"/>
      <c r="TKO1" s="134"/>
      <c r="TKP1" s="134"/>
      <c r="TKQ1" s="134"/>
      <c r="TKR1" s="134"/>
      <c r="TKS1" s="134"/>
      <c r="TKT1" s="134"/>
      <c r="TKU1" s="134"/>
      <c r="TKV1" s="134"/>
      <c r="TKW1" s="134"/>
      <c r="TKX1" s="134"/>
      <c r="TKY1" s="134"/>
      <c r="TKZ1" s="134"/>
      <c r="TLA1" s="134"/>
      <c r="TLB1" s="134"/>
      <c r="TLC1" s="134"/>
      <c r="TLD1" s="134"/>
      <c r="TLE1" s="134"/>
      <c r="TLF1" s="134"/>
      <c r="TLG1" s="134"/>
      <c r="TLH1" s="134"/>
      <c r="TLI1" s="134"/>
      <c r="TLJ1" s="134"/>
      <c r="TLK1" s="134"/>
      <c r="TLL1" s="134"/>
      <c r="TLM1" s="134"/>
      <c r="TLN1" s="134"/>
      <c r="TLO1" s="134"/>
      <c r="TLP1" s="134"/>
      <c r="TLQ1" s="134"/>
      <c r="TLR1" s="134"/>
      <c r="TLS1" s="134"/>
      <c r="TLT1" s="134"/>
      <c r="TLU1" s="134"/>
      <c r="TLV1" s="134"/>
      <c r="TLW1" s="134"/>
      <c r="TLX1" s="134"/>
      <c r="TLY1" s="134"/>
      <c r="TLZ1" s="134"/>
      <c r="TMA1" s="134"/>
      <c r="TMB1" s="134"/>
      <c r="TMC1" s="134"/>
      <c r="TMD1" s="134"/>
      <c r="TME1" s="134"/>
      <c r="TMF1" s="134"/>
      <c r="TMG1" s="134"/>
      <c r="TMH1" s="134"/>
      <c r="TMI1" s="134"/>
      <c r="TMJ1" s="134"/>
      <c r="TMK1" s="134"/>
      <c r="TML1" s="134"/>
      <c r="TMM1" s="134"/>
      <c r="TMN1" s="134"/>
      <c r="TMO1" s="134"/>
      <c r="TMP1" s="134"/>
      <c r="TMQ1" s="134"/>
      <c r="TMR1" s="134"/>
      <c r="TMS1" s="134"/>
      <c r="TMT1" s="134"/>
      <c r="TMU1" s="134"/>
      <c r="TMV1" s="134"/>
      <c r="TMW1" s="134"/>
      <c r="TMX1" s="134"/>
      <c r="TMY1" s="134"/>
      <c r="TMZ1" s="134"/>
      <c r="TNA1" s="134"/>
      <c r="TNB1" s="134"/>
      <c r="TNC1" s="134"/>
      <c r="TND1" s="134"/>
      <c r="TNE1" s="134"/>
      <c r="TNF1" s="134"/>
      <c r="TNG1" s="134"/>
      <c r="TNH1" s="134"/>
      <c r="TNI1" s="134"/>
      <c r="TNJ1" s="134"/>
      <c r="TNK1" s="134"/>
      <c r="TNL1" s="134"/>
      <c r="TNM1" s="134"/>
      <c r="TNN1" s="134"/>
      <c r="TNO1" s="134"/>
      <c r="TNP1" s="134"/>
      <c r="TNQ1" s="134"/>
      <c r="TNR1" s="134"/>
      <c r="TNS1" s="134"/>
      <c r="TNT1" s="134"/>
      <c r="TNU1" s="134"/>
      <c r="TNV1" s="134"/>
      <c r="TNW1" s="134"/>
      <c r="TNX1" s="134"/>
      <c r="TNY1" s="134"/>
      <c r="TNZ1" s="134"/>
      <c r="TOA1" s="134"/>
      <c r="TOB1" s="134"/>
      <c r="TOC1" s="134"/>
      <c r="TOD1" s="134"/>
      <c r="TOE1" s="134"/>
      <c r="TOF1" s="134"/>
      <c r="TOG1" s="134"/>
      <c r="TOH1" s="134"/>
      <c r="TOI1" s="134"/>
      <c r="TOJ1" s="134"/>
      <c r="TOK1" s="134"/>
      <c r="TOL1" s="134"/>
      <c r="TOM1" s="134"/>
      <c r="TON1" s="134"/>
      <c r="TOO1" s="134"/>
      <c r="TOP1" s="134"/>
      <c r="TOQ1" s="134"/>
      <c r="TOR1" s="134"/>
      <c r="TOS1" s="134"/>
      <c r="TOT1" s="134"/>
      <c r="TOU1" s="134"/>
      <c r="TOV1" s="134"/>
      <c r="TOW1" s="134"/>
      <c r="TOX1" s="134"/>
      <c r="TOY1" s="134"/>
      <c r="TOZ1" s="134"/>
      <c r="TPA1" s="134"/>
      <c r="TPB1" s="134"/>
      <c r="TPC1" s="134"/>
      <c r="TPD1" s="134"/>
      <c r="TPE1" s="134"/>
      <c r="TPF1" s="134"/>
      <c r="TPG1" s="134"/>
      <c r="TPH1" s="134"/>
      <c r="TPI1" s="134"/>
      <c r="TPJ1" s="134"/>
      <c r="TPK1" s="134"/>
      <c r="TPL1" s="134"/>
      <c r="TPM1" s="134"/>
      <c r="TPN1" s="134"/>
      <c r="TPO1" s="134"/>
      <c r="TPP1" s="134"/>
      <c r="TPQ1" s="134"/>
      <c r="TPR1" s="134"/>
      <c r="TPS1" s="134"/>
      <c r="TPT1" s="134"/>
      <c r="TPU1" s="134"/>
      <c r="TPV1" s="134"/>
      <c r="TPW1" s="134"/>
      <c r="TPX1" s="134"/>
      <c r="TPY1" s="134"/>
      <c r="TPZ1" s="134"/>
      <c r="TQA1" s="134"/>
      <c r="TQB1" s="134"/>
      <c r="TQC1" s="134"/>
      <c r="TQD1" s="134"/>
      <c r="TQE1" s="134"/>
      <c r="TQF1" s="134"/>
      <c r="TQG1" s="134"/>
      <c r="TQH1" s="134"/>
      <c r="TQI1" s="134"/>
      <c r="TQJ1" s="134"/>
      <c r="TQK1" s="134"/>
      <c r="TQL1" s="134"/>
      <c r="TQM1" s="134"/>
      <c r="TQN1" s="134"/>
      <c r="TQO1" s="134"/>
      <c r="TQP1" s="134"/>
      <c r="TQQ1" s="134"/>
      <c r="TQR1" s="134"/>
      <c r="TQS1" s="134"/>
      <c r="TQT1" s="134"/>
      <c r="TQU1" s="134"/>
      <c r="TQV1" s="134"/>
      <c r="TQW1" s="134"/>
      <c r="TQX1" s="134"/>
      <c r="TQY1" s="134"/>
      <c r="TQZ1" s="134"/>
      <c r="TRA1" s="134"/>
      <c r="TRB1" s="134"/>
      <c r="TRC1" s="134"/>
      <c r="TRD1" s="134"/>
      <c r="TRE1" s="134"/>
      <c r="TRF1" s="134"/>
      <c r="TRG1" s="134"/>
      <c r="TRH1" s="134"/>
      <c r="TRI1" s="134"/>
      <c r="TRJ1" s="134"/>
      <c r="TRK1" s="134"/>
      <c r="TRL1" s="134"/>
      <c r="TRM1" s="134"/>
      <c r="TRN1" s="134"/>
      <c r="TRO1" s="134"/>
      <c r="TRP1" s="134"/>
      <c r="TRQ1" s="134"/>
      <c r="TRR1" s="134"/>
      <c r="TRS1" s="134"/>
      <c r="TRT1" s="134"/>
      <c r="TRU1" s="134"/>
      <c r="TRV1" s="134"/>
      <c r="TRW1" s="134"/>
      <c r="TRX1" s="134"/>
      <c r="TRY1" s="134"/>
      <c r="TRZ1" s="134"/>
      <c r="TSA1" s="134"/>
      <c r="TSB1" s="134"/>
      <c r="TSC1" s="134"/>
      <c r="TSD1" s="134"/>
      <c r="TSE1" s="134"/>
      <c r="TSF1" s="134"/>
      <c r="TSG1" s="134"/>
      <c r="TSH1" s="134"/>
      <c r="TSI1" s="134"/>
      <c r="TSJ1" s="134"/>
      <c r="TSK1" s="134"/>
      <c r="TSL1" s="134"/>
      <c r="TSM1" s="134"/>
      <c r="TSN1" s="134"/>
      <c r="TSO1" s="134"/>
      <c r="TSP1" s="134"/>
      <c r="TSQ1" s="134"/>
      <c r="TSR1" s="134"/>
      <c r="TSS1" s="134"/>
      <c r="TST1" s="134"/>
      <c r="TSU1" s="134"/>
      <c r="TSV1" s="134"/>
      <c r="TSW1" s="134"/>
      <c r="TSX1" s="134"/>
      <c r="TSY1" s="134"/>
      <c r="TSZ1" s="134"/>
      <c r="TTA1" s="134"/>
      <c r="TTB1" s="134"/>
      <c r="TTC1" s="134"/>
      <c r="TTD1" s="134"/>
      <c r="TTE1" s="134"/>
      <c r="TTF1" s="134"/>
      <c r="TTG1" s="134"/>
      <c r="TTH1" s="134"/>
      <c r="TTI1" s="134"/>
      <c r="TTJ1" s="134"/>
      <c r="TTK1" s="134"/>
      <c r="TTL1" s="134"/>
      <c r="TTM1" s="134"/>
      <c r="TTN1" s="134"/>
      <c r="TTO1" s="134"/>
      <c r="TTP1" s="134"/>
      <c r="TTQ1" s="134"/>
      <c r="TTR1" s="134"/>
      <c r="TTS1" s="134"/>
      <c r="TTT1" s="134"/>
      <c r="TTU1" s="134"/>
      <c r="TTV1" s="134"/>
      <c r="TTW1" s="134"/>
      <c r="TTX1" s="134"/>
      <c r="TTY1" s="134"/>
      <c r="TTZ1" s="134"/>
      <c r="TUA1" s="134"/>
      <c r="TUB1" s="134"/>
      <c r="TUC1" s="134"/>
      <c r="TUD1" s="134"/>
      <c r="TUE1" s="134"/>
      <c r="TUF1" s="134"/>
      <c r="TUG1" s="134"/>
      <c r="TUH1" s="134"/>
      <c r="TUI1" s="134"/>
      <c r="TUJ1" s="134"/>
      <c r="TUK1" s="134"/>
      <c r="TUL1" s="134"/>
      <c r="TUM1" s="134"/>
      <c r="TUN1" s="134"/>
      <c r="TUO1" s="134"/>
      <c r="TUP1" s="134"/>
      <c r="TUQ1" s="134"/>
      <c r="TUR1" s="134"/>
      <c r="TUS1" s="134"/>
      <c r="TUT1" s="134"/>
      <c r="TUU1" s="134"/>
      <c r="TUV1" s="134"/>
      <c r="TUW1" s="134"/>
      <c r="TUX1" s="134"/>
      <c r="TUY1" s="134"/>
      <c r="TUZ1" s="134"/>
      <c r="TVA1" s="134"/>
      <c r="TVB1" s="134"/>
      <c r="TVC1" s="134"/>
      <c r="TVD1" s="134"/>
      <c r="TVE1" s="134"/>
      <c r="TVF1" s="134"/>
      <c r="TVG1" s="134"/>
      <c r="TVH1" s="134"/>
      <c r="TVI1" s="134"/>
      <c r="TVJ1" s="134"/>
      <c r="TVK1" s="134"/>
      <c r="TVL1" s="134"/>
      <c r="TVM1" s="134"/>
      <c r="TVN1" s="134"/>
      <c r="TVO1" s="134"/>
      <c r="TVP1" s="134"/>
      <c r="TVQ1" s="134"/>
      <c r="TVR1" s="134"/>
      <c r="TVS1" s="134"/>
      <c r="TVT1" s="134"/>
      <c r="TVU1" s="134"/>
      <c r="TVV1" s="134"/>
      <c r="TVW1" s="134"/>
      <c r="TVX1" s="134"/>
      <c r="TVY1" s="134"/>
      <c r="TVZ1" s="134"/>
      <c r="TWA1" s="134"/>
      <c r="TWB1" s="134"/>
      <c r="TWC1" s="134"/>
      <c r="TWD1" s="134"/>
      <c r="TWE1" s="134"/>
      <c r="TWF1" s="134"/>
      <c r="TWG1" s="134"/>
      <c r="TWH1" s="134"/>
      <c r="TWI1" s="134"/>
      <c r="TWJ1" s="134"/>
      <c r="TWK1" s="134"/>
      <c r="TWL1" s="134"/>
      <c r="TWM1" s="134"/>
      <c r="TWN1" s="134"/>
      <c r="TWO1" s="134"/>
      <c r="TWP1" s="134"/>
      <c r="TWQ1" s="134"/>
      <c r="TWR1" s="134"/>
      <c r="TWS1" s="134"/>
      <c r="TWT1" s="134"/>
      <c r="TWU1" s="134"/>
      <c r="TWV1" s="134"/>
      <c r="TWW1" s="134"/>
      <c r="TWX1" s="134"/>
      <c r="TWY1" s="134"/>
      <c r="TWZ1" s="134"/>
      <c r="TXA1" s="134"/>
      <c r="TXB1" s="134"/>
      <c r="TXC1" s="134"/>
      <c r="TXD1" s="134"/>
      <c r="TXE1" s="134"/>
      <c r="TXF1" s="134"/>
      <c r="TXG1" s="134"/>
      <c r="TXH1" s="134"/>
      <c r="TXI1" s="134"/>
      <c r="TXJ1" s="134"/>
      <c r="TXK1" s="134"/>
      <c r="TXL1" s="134"/>
      <c r="TXM1" s="134"/>
      <c r="TXN1" s="134"/>
      <c r="TXO1" s="134"/>
      <c r="TXP1" s="134"/>
      <c r="TXQ1" s="134"/>
      <c r="TXR1" s="134"/>
      <c r="TXS1" s="134"/>
      <c r="TXT1" s="134"/>
      <c r="TXU1" s="134"/>
      <c r="TXV1" s="134"/>
      <c r="TXW1" s="134"/>
      <c r="TXX1" s="134"/>
      <c r="TXY1" s="134"/>
      <c r="TXZ1" s="134"/>
      <c r="TYA1" s="134"/>
      <c r="TYB1" s="134"/>
      <c r="TYC1" s="134"/>
      <c r="TYD1" s="134"/>
      <c r="TYE1" s="134"/>
      <c r="TYF1" s="134"/>
      <c r="TYG1" s="134"/>
      <c r="TYH1" s="134"/>
      <c r="TYI1" s="134"/>
      <c r="TYJ1" s="134"/>
      <c r="TYK1" s="134"/>
      <c r="TYL1" s="134"/>
      <c r="TYM1" s="134"/>
      <c r="TYN1" s="134"/>
      <c r="TYO1" s="134"/>
      <c r="TYP1" s="134"/>
      <c r="TYQ1" s="134"/>
      <c r="TYR1" s="134"/>
      <c r="TYS1" s="134"/>
      <c r="TYT1" s="134"/>
      <c r="TYU1" s="134"/>
      <c r="TYV1" s="134"/>
      <c r="TYW1" s="134"/>
      <c r="TYX1" s="134"/>
      <c r="TYY1" s="134"/>
      <c r="TYZ1" s="134"/>
      <c r="TZA1" s="134"/>
      <c r="TZB1" s="134"/>
      <c r="TZC1" s="134"/>
      <c r="TZD1" s="134"/>
      <c r="TZE1" s="134"/>
      <c r="TZF1" s="134"/>
      <c r="TZG1" s="134"/>
      <c r="TZH1" s="134"/>
      <c r="TZI1" s="134"/>
      <c r="TZJ1" s="134"/>
      <c r="TZK1" s="134"/>
      <c r="TZL1" s="134"/>
      <c r="TZM1" s="134"/>
      <c r="TZN1" s="134"/>
      <c r="TZO1" s="134"/>
      <c r="TZP1" s="134"/>
      <c r="TZQ1" s="134"/>
      <c r="TZR1" s="134"/>
      <c r="TZS1" s="134"/>
      <c r="TZT1" s="134"/>
      <c r="TZU1" s="134"/>
      <c r="TZV1" s="134"/>
      <c r="TZW1" s="134"/>
      <c r="TZX1" s="134"/>
      <c r="TZY1" s="134"/>
      <c r="TZZ1" s="134"/>
      <c r="UAA1" s="134"/>
      <c r="UAB1" s="134"/>
      <c r="UAC1" s="134"/>
      <c r="UAD1" s="134"/>
      <c r="UAE1" s="134"/>
      <c r="UAF1" s="134"/>
      <c r="UAG1" s="134"/>
      <c r="UAH1" s="134"/>
      <c r="UAI1" s="134"/>
      <c r="UAJ1" s="134"/>
      <c r="UAK1" s="134"/>
      <c r="UAL1" s="134"/>
      <c r="UAM1" s="134"/>
      <c r="UAN1" s="134"/>
      <c r="UAO1" s="134"/>
      <c r="UAP1" s="134"/>
      <c r="UAQ1" s="134"/>
      <c r="UAR1" s="134"/>
      <c r="UAS1" s="134"/>
      <c r="UAT1" s="134"/>
      <c r="UAU1" s="134"/>
      <c r="UAV1" s="134"/>
      <c r="UAW1" s="134"/>
      <c r="UAX1" s="134"/>
      <c r="UAY1" s="134"/>
      <c r="UAZ1" s="134"/>
      <c r="UBA1" s="134"/>
      <c r="UBB1" s="134"/>
      <c r="UBC1" s="134"/>
      <c r="UBD1" s="134"/>
      <c r="UBE1" s="134"/>
      <c r="UBF1" s="134"/>
      <c r="UBG1" s="134"/>
      <c r="UBH1" s="134"/>
      <c r="UBI1" s="134"/>
      <c r="UBJ1" s="134"/>
      <c r="UBK1" s="134"/>
      <c r="UBL1" s="134"/>
      <c r="UBM1" s="134"/>
      <c r="UBN1" s="134"/>
      <c r="UBO1" s="134"/>
      <c r="UBP1" s="134"/>
      <c r="UBQ1" s="134"/>
      <c r="UBR1" s="134"/>
      <c r="UBS1" s="134"/>
      <c r="UBT1" s="134"/>
      <c r="UBU1" s="134"/>
      <c r="UBV1" s="134"/>
      <c r="UBW1" s="134"/>
      <c r="UBX1" s="134"/>
      <c r="UBY1" s="134"/>
      <c r="UBZ1" s="134"/>
      <c r="UCA1" s="134"/>
      <c r="UCB1" s="134"/>
      <c r="UCC1" s="134"/>
      <c r="UCD1" s="134"/>
      <c r="UCE1" s="134"/>
      <c r="UCF1" s="134"/>
      <c r="UCG1" s="134"/>
      <c r="UCH1" s="134"/>
      <c r="UCI1" s="134"/>
      <c r="UCJ1" s="134"/>
      <c r="UCK1" s="134"/>
      <c r="UCL1" s="134"/>
      <c r="UCM1" s="134"/>
      <c r="UCN1" s="134"/>
      <c r="UCO1" s="134"/>
      <c r="UCP1" s="134"/>
      <c r="UCQ1" s="134"/>
      <c r="UCR1" s="134"/>
      <c r="UCS1" s="134"/>
      <c r="UCT1" s="134"/>
      <c r="UCU1" s="134"/>
      <c r="UCV1" s="134"/>
      <c r="UCW1" s="134"/>
      <c r="UCX1" s="134"/>
      <c r="UCY1" s="134"/>
      <c r="UCZ1" s="134"/>
      <c r="UDA1" s="134"/>
      <c r="UDB1" s="134"/>
      <c r="UDC1" s="134"/>
      <c r="UDD1" s="134"/>
      <c r="UDE1" s="134"/>
      <c r="UDF1" s="134"/>
      <c r="UDG1" s="134"/>
      <c r="UDH1" s="134"/>
      <c r="UDI1" s="134"/>
      <c r="UDJ1" s="134"/>
      <c r="UDK1" s="134"/>
      <c r="UDL1" s="134"/>
      <c r="UDM1" s="134"/>
      <c r="UDN1" s="134"/>
      <c r="UDO1" s="134"/>
      <c r="UDP1" s="134"/>
      <c r="UDQ1" s="134"/>
      <c r="UDR1" s="134"/>
      <c r="UDS1" s="134"/>
      <c r="UDT1" s="134"/>
      <c r="UDU1" s="134"/>
      <c r="UDV1" s="134"/>
      <c r="UDW1" s="134"/>
      <c r="UDX1" s="134"/>
      <c r="UDY1" s="134"/>
      <c r="UDZ1" s="134"/>
      <c r="UEA1" s="134"/>
      <c r="UEB1" s="134"/>
      <c r="UEC1" s="134"/>
      <c r="UED1" s="134"/>
      <c r="UEE1" s="134"/>
      <c r="UEF1" s="134"/>
      <c r="UEG1" s="134"/>
      <c r="UEH1" s="134"/>
      <c r="UEI1" s="134"/>
      <c r="UEJ1" s="134"/>
      <c r="UEK1" s="134"/>
      <c r="UEL1" s="134"/>
      <c r="UEM1" s="134"/>
      <c r="UEN1" s="134"/>
      <c r="UEO1" s="134"/>
      <c r="UEP1" s="134"/>
      <c r="UEQ1" s="134"/>
      <c r="UER1" s="134"/>
      <c r="UES1" s="134"/>
      <c r="UET1" s="134"/>
      <c r="UEU1" s="134"/>
      <c r="UEV1" s="134"/>
      <c r="UEW1" s="134"/>
      <c r="UEX1" s="134"/>
      <c r="UEY1" s="134"/>
      <c r="UEZ1" s="134"/>
      <c r="UFA1" s="134"/>
      <c r="UFB1" s="134"/>
      <c r="UFC1" s="134"/>
      <c r="UFD1" s="134"/>
      <c r="UFE1" s="134"/>
      <c r="UFF1" s="134"/>
      <c r="UFG1" s="134"/>
      <c r="UFH1" s="134"/>
      <c r="UFI1" s="134"/>
      <c r="UFJ1" s="134"/>
      <c r="UFK1" s="134"/>
      <c r="UFL1" s="134"/>
      <c r="UFM1" s="134"/>
      <c r="UFN1" s="134"/>
      <c r="UFO1" s="134"/>
      <c r="UFP1" s="134"/>
      <c r="UFQ1" s="134"/>
      <c r="UFR1" s="134"/>
      <c r="UFS1" s="134"/>
      <c r="UFT1" s="134"/>
      <c r="UFU1" s="134"/>
      <c r="UFV1" s="134"/>
      <c r="UFW1" s="134"/>
      <c r="UFX1" s="134"/>
      <c r="UFY1" s="134"/>
      <c r="UFZ1" s="134"/>
      <c r="UGA1" s="134"/>
      <c r="UGB1" s="134"/>
      <c r="UGC1" s="134"/>
      <c r="UGD1" s="134"/>
      <c r="UGE1" s="134"/>
      <c r="UGF1" s="134"/>
      <c r="UGG1" s="134"/>
      <c r="UGH1" s="134"/>
      <c r="UGI1" s="134"/>
      <c r="UGJ1" s="134"/>
      <c r="UGK1" s="134"/>
      <c r="UGL1" s="134"/>
      <c r="UGM1" s="134"/>
      <c r="UGN1" s="134"/>
      <c r="UGO1" s="134"/>
      <c r="UGP1" s="134"/>
      <c r="UGQ1" s="134"/>
      <c r="UGR1" s="134"/>
      <c r="UGS1" s="134"/>
      <c r="UGT1" s="134"/>
      <c r="UGU1" s="134"/>
      <c r="UGV1" s="134"/>
      <c r="UGW1" s="134"/>
      <c r="UGX1" s="134"/>
      <c r="UGY1" s="134"/>
      <c r="UGZ1" s="134"/>
      <c r="UHA1" s="134"/>
      <c r="UHB1" s="134"/>
      <c r="UHC1" s="134"/>
      <c r="UHD1" s="134"/>
      <c r="UHE1" s="134"/>
      <c r="UHF1" s="134"/>
      <c r="UHG1" s="134"/>
      <c r="UHH1" s="134"/>
      <c r="UHI1" s="134"/>
      <c r="UHJ1" s="134"/>
      <c r="UHK1" s="134"/>
      <c r="UHL1" s="134"/>
      <c r="UHM1" s="134"/>
      <c r="UHN1" s="134"/>
      <c r="UHO1" s="134"/>
      <c r="UHP1" s="134"/>
      <c r="UHQ1" s="134"/>
      <c r="UHR1" s="134"/>
      <c r="UHS1" s="134"/>
      <c r="UHT1" s="134"/>
      <c r="UHU1" s="134"/>
      <c r="UHV1" s="134"/>
      <c r="UHW1" s="134"/>
      <c r="UHX1" s="134"/>
      <c r="UHY1" s="134"/>
      <c r="UHZ1" s="134"/>
      <c r="UIA1" s="134"/>
      <c r="UIB1" s="134"/>
      <c r="UIC1" s="134"/>
      <c r="UID1" s="134"/>
      <c r="UIE1" s="134"/>
      <c r="UIF1" s="134"/>
      <c r="UIG1" s="134"/>
      <c r="UIH1" s="134"/>
      <c r="UII1" s="134"/>
      <c r="UIJ1" s="134"/>
      <c r="UIK1" s="134"/>
      <c r="UIL1" s="134"/>
      <c r="UIM1" s="134"/>
      <c r="UIN1" s="134"/>
      <c r="UIO1" s="134"/>
      <c r="UIP1" s="134"/>
      <c r="UIQ1" s="134"/>
      <c r="UIR1" s="134"/>
      <c r="UIS1" s="134"/>
      <c r="UIT1" s="134"/>
      <c r="UIU1" s="134"/>
      <c r="UIV1" s="134"/>
      <c r="UIW1" s="134"/>
      <c r="UIX1" s="134"/>
      <c r="UIY1" s="134"/>
      <c r="UIZ1" s="134"/>
      <c r="UJA1" s="134"/>
      <c r="UJB1" s="134"/>
      <c r="UJC1" s="134"/>
      <c r="UJD1" s="134"/>
      <c r="UJE1" s="134"/>
      <c r="UJF1" s="134"/>
      <c r="UJG1" s="134"/>
      <c r="UJH1" s="134"/>
      <c r="UJI1" s="134"/>
      <c r="UJJ1" s="134"/>
      <c r="UJK1" s="134"/>
      <c r="UJL1" s="134"/>
      <c r="UJM1" s="134"/>
      <c r="UJN1" s="134"/>
      <c r="UJO1" s="134"/>
      <c r="UJP1" s="134"/>
      <c r="UJQ1" s="134"/>
      <c r="UJR1" s="134"/>
      <c r="UJS1" s="134"/>
      <c r="UJT1" s="134"/>
      <c r="UJU1" s="134"/>
      <c r="UJV1" s="134"/>
      <c r="UJW1" s="134"/>
      <c r="UJX1" s="134"/>
      <c r="UJY1" s="134"/>
      <c r="UJZ1" s="134"/>
      <c r="UKA1" s="134"/>
      <c r="UKB1" s="134"/>
      <c r="UKC1" s="134"/>
      <c r="UKD1" s="134"/>
      <c r="UKE1" s="134"/>
      <c r="UKF1" s="134"/>
      <c r="UKG1" s="134"/>
      <c r="UKH1" s="134"/>
      <c r="UKI1" s="134"/>
      <c r="UKJ1" s="134"/>
      <c r="UKK1" s="134"/>
      <c r="UKL1" s="134"/>
      <c r="UKM1" s="134"/>
      <c r="UKN1" s="134"/>
      <c r="UKO1" s="134"/>
      <c r="UKP1" s="134"/>
      <c r="UKQ1" s="134"/>
      <c r="UKR1" s="134"/>
      <c r="UKS1" s="134"/>
      <c r="UKT1" s="134"/>
      <c r="UKU1" s="134"/>
      <c r="UKV1" s="134"/>
      <c r="UKW1" s="134"/>
      <c r="UKX1" s="134"/>
      <c r="UKY1" s="134"/>
      <c r="UKZ1" s="134"/>
      <c r="ULA1" s="134"/>
      <c r="ULB1" s="134"/>
      <c r="ULC1" s="134"/>
      <c r="ULD1" s="134"/>
      <c r="ULE1" s="134"/>
      <c r="ULF1" s="134"/>
      <c r="ULG1" s="134"/>
      <c r="ULH1" s="134"/>
      <c r="ULI1" s="134"/>
      <c r="ULJ1" s="134"/>
      <c r="ULK1" s="134"/>
      <c r="ULL1" s="134"/>
      <c r="ULM1" s="134"/>
      <c r="ULN1" s="134"/>
      <c r="ULO1" s="134"/>
      <c r="ULP1" s="134"/>
      <c r="ULQ1" s="134"/>
      <c r="ULR1" s="134"/>
      <c r="ULS1" s="134"/>
      <c r="ULT1" s="134"/>
      <c r="ULU1" s="134"/>
      <c r="ULV1" s="134"/>
      <c r="ULW1" s="134"/>
      <c r="ULX1" s="134"/>
      <c r="ULY1" s="134"/>
      <c r="ULZ1" s="134"/>
      <c r="UMA1" s="134"/>
      <c r="UMB1" s="134"/>
      <c r="UMC1" s="134"/>
      <c r="UMD1" s="134"/>
      <c r="UME1" s="134"/>
      <c r="UMF1" s="134"/>
      <c r="UMG1" s="134"/>
      <c r="UMH1" s="134"/>
      <c r="UMI1" s="134"/>
      <c r="UMJ1" s="134"/>
      <c r="UMK1" s="134"/>
      <c r="UML1" s="134"/>
      <c r="UMM1" s="134"/>
      <c r="UMN1" s="134"/>
      <c r="UMO1" s="134"/>
      <c r="UMP1" s="134"/>
      <c r="UMQ1" s="134"/>
      <c r="UMR1" s="134"/>
      <c r="UMS1" s="134"/>
      <c r="UMT1" s="134"/>
      <c r="UMU1" s="134"/>
      <c r="UMV1" s="134"/>
      <c r="UMW1" s="134"/>
      <c r="UMX1" s="134"/>
      <c r="UMY1" s="134"/>
      <c r="UMZ1" s="134"/>
      <c r="UNA1" s="134"/>
      <c r="UNB1" s="134"/>
      <c r="UNC1" s="134"/>
      <c r="UND1" s="134"/>
      <c r="UNE1" s="134"/>
      <c r="UNF1" s="134"/>
      <c r="UNG1" s="134"/>
      <c r="UNH1" s="134"/>
      <c r="UNI1" s="134"/>
      <c r="UNJ1" s="134"/>
      <c r="UNK1" s="134"/>
      <c r="UNL1" s="134"/>
      <c r="UNM1" s="134"/>
      <c r="UNN1" s="134"/>
      <c r="UNO1" s="134"/>
      <c r="UNP1" s="134"/>
      <c r="UNQ1" s="134"/>
      <c r="UNR1" s="134"/>
      <c r="UNS1" s="134"/>
      <c r="UNT1" s="134"/>
      <c r="UNU1" s="134"/>
      <c r="UNV1" s="134"/>
      <c r="UNW1" s="134"/>
      <c r="UNX1" s="134"/>
      <c r="UNY1" s="134"/>
      <c r="UNZ1" s="134"/>
      <c r="UOA1" s="134"/>
      <c r="UOB1" s="134"/>
      <c r="UOC1" s="134"/>
      <c r="UOD1" s="134"/>
      <c r="UOE1" s="134"/>
      <c r="UOF1" s="134"/>
      <c r="UOG1" s="134"/>
      <c r="UOH1" s="134"/>
      <c r="UOI1" s="134"/>
      <c r="UOJ1" s="134"/>
      <c r="UOK1" s="134"/>
      <c r="UOL1" s="134"/>
      <c r="UOM1" s="134"/>
      <c r="UON1" s="134"/>
      <c r="UOO1" s="134"/>
      <c r="UOP1" s="134"/>
      <c r="UOQ1" s="134"/>
      <c r="UOR1" s="134"/>
      <c r="UOS1" s="134"/>
      <c r="UOT1" s="134"/>
      <c r="UOU1" s="134"/>
      <c r="UOV1" s="134"/>
      <c r="UOW1" s="134"/>
      <c r="UOX1" s="134"/>
      <c r="UOY1" s="134"/>
      <c r="UOZ1" s="134"/>
      <c r="UPA1" s="134"/>
      <c r="UPB1" s="134"/>
      <c r="UPC1" s="134"/>
      <c r="UPD1" s="134"/>
      <c r="UPE1" s="134"/>
      <c r="UPF1" s="134"/>
      <c r="UPG1" s="134"/>
      <c r="UPH1" s="134"/>
      <c r="UPI1" s="134"/>
      <c r="UPJ1" s="134"/>
      <c r="UPK1" s="134"/>
      <c r="UPL1" s="134"/>
      <c r="UPM1" s="134"/>
      <c r="UPN1" s="134"/>
      <c r="UPO1" s="134"/>
      <c r="UPP1" s="134"/>
      <c r="UPQ1" s="134"/>
      <c r="UPR1" s="134"/>
      <c r="UPS1" s="134"/>
      <c r="UPT1" s="134"/>
      <c r="UPU1" s="134"/>
      <c r="UPV1" s="134"/>
      <c r="UPW1" s="134"/>
      <c r="UPX1" s="134"/>
      <c r="UPY1" s="134"/>
      <c r="UPZ1" s="134"/>
      <c r="UQA1" s="134"/>
      <c r="UQB1" s="134"/>
      <c r="UQC1" s="134"/>
      <c r="UQD1" s="134"/>
      <c r="UQE1" s="134"/>
      <c r="UQF1" s="134"/>
      <c r="UQG1" s="134"/>
      <c r="UQH1" s="134"/>
      <c r="UQI1" s="134"/>
      <c r="UQJ1" s="134"/>
      <c r="UQK1" s="134"/>
      <c r="UQL1" s="134"/>
      <c r="UQM1" s="134"/>
      <c r="UQN1" s="134"/>
      <c r="UQO1" s="134"/>
      <c r="UQP1" s="134"/>
      <c r="UQQ1" s="134"/>
      <c r="UQR1" s="134"/>
      <c r="UQS1" s="134"/>
      <c r="UQT1" s="134"/>
      <c r="UQU1" s="134"/>
      <c r="UQV1" s="134"/>
      <c r="UQW1" s="134"/>
      <c r="UQX1" s="134"/>
      <c r="UQY1" s="134"/>
      <c r="UQZ1" s="134"/>
      <c r="URA1" s="134"/>
      <c r="URB1" s="134"/>
      <c r="URC1" s="134"/>
      <c r="URD1" s="134"/>
      <c r="URE1" s="134"/>
      <c r="URF1" s="134"/>
      <c r="URG1" s="134"/>
      <c r="URH1" s="134"/>
      <c r="URI1" s="134"/>
      <c r="URJ1" s="134"/>
      <c r="URK1" s="134"/>
      <c r="URL1" s="134"/>
      <c r="URM1" s="134"/>
      <c r="URN1" s="134"/>
      <c r="URO1" s="134"/>
      <c r="URP1" s="134"/>
      <c r="URQ1" s="134"/>
      <c r="URR1" s="134"/>
      <c r="URS1" s="134"/>
      <c r="URT1" s="134"/>
      <c r="URU1" s="134"/>
      <c r="URV1" s="134"/>
      <c r="URW1" s="134"/>
      <c r="URX1" s="134"/>
      <c r="URY1" s="134"/>
      <c r="URZ1" s="134"/>
      <c r="USA1" s="134"/>
      <c r="USB1" s="134"/>
      <c r="USC1" s="134"/>
      <c r="USD1" s="134"/>
      <c r="USE1" s="134"/>
      <c r="USF1" s="134"/>
      <c r="USG1" s="134"/>
      <c r="USH1" s="134"/>
      <c r="USI1" s="134"/>
      <c r="USJ1" s="134"/>
      <c r="USK1" s="134"/>
      <c r="USL1" s="134"/>
      <c r="USM1" s="134"/>
      <c r="USN1" s="134"/>
      <c r="USO1" s="134"/>
      <c r="USP1" s="134"/>
      <c r="USQ1" s="134"/>
      <c r="USR1" s="134"/>
      <c r="USS1" s="134"/>
      <c r="UST1" s="134"/>
      <c r="USU1" s="134"/>
      <c r="USV1" s="134"/>
      <c r="USW1" s="134"/>
      <c r="USX1" s="134"/>
      <c r="USY1" s="134"/>
      <c r="USZ1" s="134"/>
      <c r="UTA1" s="134"/>
      <c r="UTB1" s="134"/>
      <c r="UTC1" s="134"/>
      <c r="UTD1" s="134"/>
      <c r="UTE1" s="134"/>
      <c r="UTF1" s="134"/>
      <c r="UTG1" s="134"/>
      <c r="UTH1" s="134"/>
      <c r="UTI1" s="134"/>
      <c r="UTJ1" s="134"/>
      <c r="UTK1" s="134"/>
      <c r="UTL1" s="134"/>
      <c r="UTM1" s="134"/>
      <c r="UTN1" s="134"/>
      <c r="UTO1" s="134"/>
      <c r="UTP1" s="134"/>
      <c r="UTQ1" s="134"/>
      <c r="UTR1" s="134"/>
      <c r="UTS1" s="134"/>
      <c r="UTT1" s="134"/>
      <c r="UTU1" s="134"/>
      <c r="UTV1" s="134"/>
      <c r="UTW1" s="134"/>
      <c r="UTX1" s="134"/>
      <c r="UTY1" s="134"/>
      <c r="UTZ1" s="134"/>
      <c r="UUA1" s="134"/>
      <c r="UUB1" s="134"/>
      <c r="UUC1" s="134"/>
      <c r="UUD1" s="134"/>
      <c r="UUE1" s="134"/>
      <c r="UUF1" s="134"/>
      <c r="UUG1" s="134"/>
      <c r="UUH1" s="134"/>
      <c r="UUI1" s="134"/>
      <c r="UUJ1" s="134"/>
      <c r="UUK1" s="134"/>
      <c r="UUL1" s="134"/>
      <c r="UUM1" s="134"/>
      <c r="UUN1" s="134"/>
      <c r="UUO1" s="134"/>
      <c r="UUP1" s="134"/>
      <c r="UUQ1" s="134"/>
      <c r="UUR1" s="134"/>
      <c r="UUS1" s="134"/>
      <c r="UUT1" s="134"/>
      <c r="UUU1" s="134"/>
      <c r="UUV1" s="134"/>
      <c r="UUW1" s="134"/>
      <c r="UUX1" s="134"/>
      <c r="UUY1" s="134"/>
      <c r="UUZ1" s="134"/>
      <c r="UVA1" s="134"/>
      <c r="UVB1" s="134"/>
      <c r="UVC1" s="134"/>
      <c r="UVD1" s="134"/>
      <c r="UVE1" s="134"/>
      <c r="UVF1" s="134"/>
      <c r="UVG1" s="134"/>
      <c r="UVH1" s="134"/>
      <c r="UVI1" s="134"/>
      <c r="UVJ1" s="134"/>
      <c r="UVK1" s="134"/>
      <c r="UVL1" s="134"/>
      <c r="UVM1" s="134"/>
      <c r="UVN1" s="134"/>
      <c r="UVO1" s="134"/>
      <c r="UVP1" s="134"/>
      <c r="UVQ1" s="134"/>
      <c r="UVR1" s="134"/>
      <c r="UVS1" s="134"/>
      <c r="UVT1" s="134"/>
      <c r="UVU1" s="134"/>
      <c r="UVV1" s="134"/>
      <c r="UVW1" s="134"/>
      <c r="UVX1" s="134"/>
      <c r="UVY1" s="134"/>
      <c r="UVZ1" s="134"/>
      <c r="UWA1" s="134"/>
      <c r="UWB1" s="134"/>
      <c r="UWC1" s="134"/>
      <c r="UWD1" s="134"/>
      <c r="UWE1" s="134"/>
      <c r="UWF1" s="134"/>
      <c r="UWG1" s="134"/>
      <c r="UWH1" s="134"/>
      <c r="UWI1" s="134"/>
      <c r="UWJ1" s="134"/>
      <c r="UWK1" s="134"/>
      <c r="UWL1" s="134"/>
      <c r="UWM1" s="134"/>
      <c r="UWN1" s="134"/>
      <c r="UWO1" s="134"/>
      <c r="UWP1" s="134"/>
      <c r="UWQ1" s="134"/>
      <c r="UWR1" s="134"/>
      <c r="UWS1" s="134"/>
      <c r="UWT1" s="134"/>
      <c r="UWU1" s="134"/>
      <c r="UWV1" s="134"/>
      <c r="UWW1" s="134"/>
      <c r="UWX1" s="134"/>
      <c r="UWY1" s="134"/>
      <c r="UWZ1" s="134"/>
      <c r="UXA1" s="134"/>
      <c r="UXB1" s="134"/>
      <c r="UXC1" s="134"/>
      <c r="UXD1" s="134"/>
      <c r="UXE1" s="134"/>
      <c r="UXF1" s="134"/>
      <c r="UXG1" s="134"/>
      <c r="UXH1" s="134"/>
      <c r="UXI1" s="134"/>
      <c r="UXJ1" s="134"/>
      <c r="UXK1" s="134"/>
      <c r="UXL1" s="134"/>
      <c r="UXM1" s="134"/>
      <c r="UXN1" s="134"/>
      <c r="UXO1" s="134"/>
      <c r="UXP1" s="134"/>
      <c r="UXQ1" s="134"/>
      <c r="UXR1" s="134"/>
      <c r="UXS1" s="134"/>
      <c r="UXT1" s="134"/>
      <c r="UXU1" s="134"/>
      <c r="UXV1" s="134"/>
      <c r="UXW1" s="134"/>
      <c r="UXX1" s="134"/>
      <c r="UXY1" s="134"/>
      <c r="UXZ1" s="134"/>
      <c r="UYA1" s="134"/>
      <c r="UYB1" s="134"/>
      <c r="UYC1" s="134"/>
      <c r="UYD1" s="134"/>
      <c r="UYE1" s="134"/>
      <c r="UYF1" s="134"/>
      <c r="UYG1" s="134"/>
      <c r="UYH1" s="134"/>
      <c r="UYI1" s="134"/>
      <c r="UYJ1" s="134"/>
      <c r="UYK1" s="134"/>
      <c r="UYL1" s="134"/>
      <c r="UYM1" s="134"/>
      <c r="UYN1" s="134"/>
      <c r="UYO1" s="134"/>
      <c r="UYP1" s="134"/>
      <c r="UYQ1" s="134"/>
      <c r="UYR1" s="134"/>
      <c r="UYS1" s="134"/>
      <c r="UYT1" s="134"/>
      <c r="UYU1" s="134"/>
      <c r="UYV1" s="134"/>
      <c r="UYW1" s="134"/>
      <c r="UYX1" s="134"/>
      <c r="UYY1" s="134"/>
      <c r="UYZ1" s="134"/>
      <c r="UZA1" s="134"/>
      <c r="UZB1" s="134"/>
      <c r="UZC1" s="134"/>
      <c r="UZD1" s="134"/>
      <c r="UZE1" s="134"/>
      <c r="UZF1" s="134"/>
      <c r="UZG1" s="134"/>
      <c r="UZH1" s="134"/>
      <c r="UZI1" s="134"/>
      <c r="UZJ1" s="134"/>
      <c r="UZK1" s="134"/>
      <c r="UZL1" s="134"/>
      <c r="UZM1" s="134"/>
      <c r="UZN1" s="134"/>
      <c r="UZO1" s="134"/>
      <c r="UZP1" s="134"/>
      <c r="UZQ1" s="134"/>
      <c r="UZR1" s="134"/>
      <c r="UZS1" s="134"/>
      <c r="UZT1" s="134"/>
      <c r="UZU1" s="134"/>
      <c r="UZV1" s="134"/>
      <c r="UZW1" s="134"/>
      <c r="UZX1" s="134"/>
      <c r="UZY1" s="134"/>
      <c r="UZZ1" s="134"/>
      <c r="VAA1" s="134"/>
      <c r="VAB1" s="134"/>
      <c r="VAC1" s="134"/>
      <c r="VAD1" s="134"/>
      <c r="VAE1" s="134"/>
      <c r="VAF1" s="134"/>
      <c r="VAG1" s="134"/>
      <c r="VAH1" s="134"/>
      <c r="VAI1" s="134"/>
      <c r="VAJ1" s="134"/>
      <c r="VAK1" s="134"/>
      <c r="VAL1" s="134"/>
      <c r="VAM1" s="134"/>
      <c r="VAN1" s="134"/>
      <c r="VAO1" s="134"/>
      <c r="VAP1" s="134"/>
      <c r="VAQ1" s="134"/>
      <c r="VAR1" s="134"/>
      <c r="VAS1" s="134"/>
      <c r="VAT1" s="134"/>
      <c r="VAU1" s="134"/>
      <c r="VAV1" s="134"/>
      <c r="VAW1" s="134"/>
      <c r="VAX1" s="134"/>
      <c r="VAY1" s="134"/>
      <c r="VAZ1" s="134"/>
      <c r="VBA1" s="134"/>
      <c r="VBB1" s="134"/>
      <c r="VBC1" s="134"/>
      <c r="VBD1" s="134"/>
      <c r="VBE1" s="134"/>
      <c r="VBF1" s="134"/>
      <c r="VBG1" s="134"/>
      <c r="VBH1" s="134"/>
      <c r="VBI1" s="134"/>
      <c r="VBJ1" s="134"/>
      <c r="VBK1" s="134"/>
      <c r="VBL1" s="134"/>
      <c r="VBM1" s="134"/>
      <c r="VBN1" s="134"/>
      <c r="VBO1" s="134"/>
      <c r="VBP1" s="134"/>
      <c r="VBQ1" s="134"/>
      <c r="VBR1" s="134"/>
      <c r="VBS1" s="134"/>
      <c r="VBT1" s="134"/>
      <c r="VBU1" s="134"/>
      <c r="VBV1" s="134"/>
      <c r="VBW1" s="134"/>
      <c r="VBX1" s="134"/>
      <c r="VBY1" s="134"/>
      <c r="VBZ1" s="134"/>
      <c r="VCA1" s="134"/>
      <c r="VCB1" s="134"/>
      <c r="VCC1" s="134"/>
      <c r="VCD1" s="134"/>
      <c r="VCE1" s="134"/>
      <c r="VCF1" s="134"/>
      <c r="VCG1" s="134"/>
      <c r="VCH1" s="134"/>
      <c r="VCI1" s="134"/>
      <c r="VCJ1" s="134"/>
      <c r="VCK1" s="134"/>
      <c r="VCL1" s="134"/>
      <c r="VCM1" s="134"/>
      <c r="VCN1" s="134"/>
      <c r="VCO1" s="134"/>
      <c r="VCP1" s="134"/>
      <c r="VCQ1" s="134"/>
      <c r="VCR1" s="134"/>
      <c r="VCS1" s="134"/>
      <c r="VCT1" s="134"/>
      <c r="VCU1" s="134"/>
      <c r="VCV1" s="134"/>
      <c r="VCW1" s="134"/>
      <c r="VCX1" s="134"/>
      <c r="VCY1" s="134"/>
      <c r="VCZ1" s="134"/>
      <c r="VDA1" s="134"/>
      <c r="VDB1" s="134"/>
      <c r="VDC1" s="134"/>
      <c r="VDD1" s="134"/>
      <c r="VDE1" s="134"/>
      <c r="VDF1" s="134"/>
      <c r="VDG1" s="134"/>
      <c r="VDH1" s="134"/>
      <c r="VDI1" s="134"/>
      <c r="VDJ1" s="134"/>
      <c r="VDK1" s="134"/>
      <c r="VDL1" s="134"/>
      <c r="VDM1" s="134"/>
      <c r="VDN1" s="134"/>
      <c r="VDO1" s="134"/>
      <c r="VDP1" s="134"/>
      <c r="VDQ1" s="134"/>
      <c r="VDR1" s="134"/>
      <c r="VDS1" s="134"/>
      <c r="VDT1" s="134"/>
      <c r="VDU1" s="134"/>
      <c r="VDV1" s="134"/>
      <c r="VDW1" s="134"/>
      <c r="VDX1" s="134"/>
      <c r="VDY1" s="134"/>
      <c r="VDZ1" s="134"/>
      <c r="VEA1" s="134"/>
      <c r="VEB1" s="134"/>
      <c r="VEC1" s="134"/>
      <c r="VED1" s="134"/>
      <c r="VEE1" s="134"/>
      <c r="VEF1" s="134"/>
      <c r="VEG1" s="134"/>
      <c r="VEH1" s="134"/>
      <c r="VEI1" s="134"/>
      <c r="VEJ1" s="134"/>
      <c r="VEK1" s="134"/>
      <c r="VEL1" s="134"/>
      <c r="VEM1" s="134"/>
      <c r="VEN1" s="134"/>
      <c r="VEO1" s="134"/>
      <c r="VEP1" s="134"/>
      <c r="VEQ1" s="134"/>
      <c r="VER1" s="134"/>
      <c r="VES1" s="134"/>
      <c r="VET1" s="134"/>
      <c r="VEU1" s="134"/>
      <c r="VEV1" s="134"/>
      <c r="VEW1" s="134"/>
      <c r="VEX1" s="134"/>
      <c r="VEY1" s="134"/>
      <c r="VEZ1" s="134"/>
      <c r="VFA1" s="134"/>
      <c r="VFB1" s="134"/>
      <c r="VFC1" s="134"/>
      <c r="VFD1" s="134"/>
      <c r="VFE1" s="134"/>
      <c r="VFF1" s="134"/>
      <c r="VFG1" s="134"/>
      <c r="VFH1" s="134"/>
      <c r="VFI1" s="134"/>
      <c r="VFJ1" s="134"/>
      <c r="VFK1" s="134"/>
      <c r="VFL1" s="134"/>
      <c r="VFM1" s="134"/>
      <c r="VFN1" s="134"/>
      <c r="VFO1" s="134"/>
      <c r="VFP1" s="134"/>
      <c r="VFQ1" s="134"/>
      <c r="VFR1" s="134"/>
      <c r="VFS1" s="134"/>
      <c r="VFT1" s="134"/>
      <c r="VFU1" s="134"/>
      <c r="VFV1" s="134"/>
      <c r="VFW1" s="134"/>
      <c r="VFX1" s="134"/>
      <c r="VFY1" s="134"/>
      <c r="VFZ1" s="134"/>
      <c r="VGA1" s="134"/>
      <c r="VGB1" s="134"/>
      <c r="VGC1" s="134"/>
      <c r="VGD1" s="134"/>
      <c r="VGE1" s="134"/>
      <c r="VGF1" s="134"/>
      <c r="VGG1" s="134"/>
      <c r="VGH1" s="134"/>
      <c r="VGI1" s="134"/>
      <c r="VGJ1" s="134"/>
      <c r="VGK1" s="134"/>
      <c r="VGL1" s="134"/>
      <c r="VGM1" s="134"/>
      <c r="VGN1" s="134"/>
      <c r="VGO1" s="134"/>
      <c r="VGP1" s="134"/>
      <c r="VGQ1" s="134"/>
      <c r="VGR1" s="134"/>
      <c r="VGS1" s="134"/>
      <c r="VGT1" s="134"/>
      <c r="VGU1" s="134"/>
      <c r="VGV1" s="134"/>
      <c r="VGW1" s="134"/>
      <c r="VGX1" s="134"/>
      <c r="VGY1" s="134"/>
      <c r="VGZ1" s="134"/>
      <c r="VHA1" s="134"/>
      <c r="VHB1" s="134"/>
      <c r="VHC1" s="134"/>
      <c r="VHD1" s="134"/>
      <c r="VHE1" s="134"/>
      <c r="VHF1" s="134"/>
      <c r="VHG1" s="134"/>
      <c r="VHH1" s="134"/>
      <c r="VHI1" s="134"/>
      <c r="VHJ1" s="134"/>
      <c r="VHK1" s="134"/>
      <c r="VHL1" s="134"/>
      <c r="VHM1" s="134"/>
      <c r="VHN1" s="134"/>
      <c r="VHO1" s="134"/>
      <c r="VHP1" s="134"/>
      <c r="VHQ1" s="134"/>
      <c r="VHR1" s="134"/>
      <c r="VHS1" s="134"/>
      <c r="VHT1" s="134"/>
      <c r="VHU1" s="134"/>
      <c r="VHV1" s="134"/>
      <c r="VHW1" s="134"/>
      <c r="VHX1" s="134"/>
      <c r="VHY1" s="134"/>
      <c r="VHZ1" s="134"/>
      <c r="VIA1" s="134"/>
      <c r="VIB1" s="134"/>
      <c r="VIC1" s="134"/>
      <c r="VID1" s="134"/>
      <c r="VIE1" s="134"/>
      <c r="VIF1" s="134"/>
      <c r="VIG1" s="134"/>
      <c r="VIH1" s="134"/>
      <c r="VII1" s="134"/>
      <c r="VIJ1" s="134"/>
      <c r="VIK1" s="134"/>
      <c r="VIL1" s="134"/>
      <c r="VIM1" s="134"/>
      <c r="VIN1" s="134"/>
      <c r="VIO1" s="134"/>
      <c r="VIP1" s="134"/>
      <c r="VIQ1" s="134"/>
      <c r="VIR1" s="134"/>
      <c r="VIS1" s="134"/>
      <c r="VIT1" s="134"/>
      <c r="VIU1" s="134"/>
      <c r="VIV1" s="134"/>
      <c r="VIW1" s="134"/>
      <c r="VIX1" s="134"/>
      <c r="VIY1" s="134"/>
      <c r="VIZ1" s="134"/>
      <c r="VJA1" s="134"/>
      <c r="VJB1" s="134"/>
      <c r="VJC1" s="134"/>
      <c r="VJD1" s="134"/>
      <c r="VJE1" s="134"/>
      <c r="VJF1" s="134"/>
      <c r="VJG1" s="134"/>
      <c r="VJH1" s="134"/>
      <c r="VJI1" s="134"/>
      <c r="VJJ1" s="134"/>
      <c r="VJK1" s="134"/>
      <c r="VJL1" s="134"/>
      <c r="VJM1" s="134"/>
      <c r="VJN1" s="134"/>
      <c r="VJO1" s="134"/>
      <c r="VJP1" s="134"/>
      <c r="VJQ1" s="134"/>
      <c r="VJR1" s="134"/>
      <c r="VJS1" s="134"/>
      <c r="VJT1" s="134"/>
      <c r="VJU1" s="134"/>
      <c r="VJV1" s="134"/>
      <c r="VJW1" s="134"/>
      <c r="VJX1" s="134"/>
      <c r="VJY1" s="134"/>
      <c r="VJZ1" s="134"/>
      <c r="VKA1" s="134"/>
      <c r="VKB1" s="134"/>
      <c r="VKC1" s="134"/>
      <c r="VKD1" s="134"/>
      <c r="VKE1" s="134"/>
      <c r="VKF1" s="134"/>
      <c r="VKG1" s="134"/>
      <c r="VKH1" s="134"/>
      <c r="VKI1" s="134"/>
      <c r="VKJ1" s="134"/>
      <c r="VKK1" s="134"/>
      <c r="VKL1" s="134"/>
      <c r="VKM1" s="134"/>
      <c r="VKN1" s="134"/>
      <c r="VKO1" s="134"/>
      <c r="VKP1" s="134"/>
      <c r="VKQ1" s="134"/>
      <c r="VKR1" s="134"/>
      <c r="VKS1" s="134"/>
      <c r="VKT1" s="134"/>
      <c r="VKU1" s="134"/>
      <c r="VKV1" s="134"/>
      <c r="VKW1" s="134"/>
      <c r="VKX1" s="134"/>
      <c r="VKY1" s="134"/>
      <c r="VKZ1" s="134"/>
      <c r="VLA1" s="134"/>
      <c r="VLB1" s="134"/>
      <c r="VLC1" s="134"/>
      <c r="VLD1" s="134"/>
      <c r="VLE1" s="134"/>
      <c r="VLF1" s="134"/>
      <c r="VLG1" s="134"/>
      <c r="VLH1" s="134"/>
      <c r="VLI1" s="134"/>
      <c r="VLJ1" s="134"/>
      <c r="VLK1" s="134"/>
      <c r="VLL1" s="134"/>
      <c r="VLM1" s="134"/>
      <c r="VLN1" s="134"/>
      <c r="VLO1" s="134"/>
      <c r="VLP1" s="134"/>
      <c r="VLQ1" s="134"/>
      <c r="VLR1" s="134"/>
      <c r="VLS1" s="134"/>
      <c r="VLT1" s="134"/>
      <c r="VLU1" s="134"/>
      <c r="VLV1" s="134"/>
      <c r="VLW1" s="134"/>
      <c r="VLX1" s="134"/>
      <c r="VLY1" s="134"/>
      <c r="VLZ1" s="134"/>
      <c r="VMA1" s="134"/>
      <c r="VMB1" s="134"/>
      <c r="VMC1" s="134"/>
      <c r="VMD1" s="134"/>
      <c r="VME1" s="134"/>
      <c r="VMF1" s="134"/>
      <c r="VMG1" s="134"/>
      <c r="VMH1" s="134"/>
      <c r="VMI1" s="134"/>
      <c r="VMJ1" s="134"/>
      <c r="VMK1" s="134"/>
      <c r="VML1" s="134"/>
      <c r="VMM1" s="134"/>
      <c r="VMN1" s="134"/>
      <c r="VMO1" s="134"/>
      <c r="VMP1" s="134"/>
      <c r="VMQ1" s="134"/>
      <c r="VMR1" s="134"/>
      <c r="VMS1" s="134"/>
      <c r="VMT1" s="134"/>
      <c r="VMU1" s="134"/>
      <c r="VMV1" s="134"/>
      <c r="VMW1" s="134"/>
      <c r="VMX1" s="134"/>
      <c r="VMY1" s="134"/>
      <c r="VMZ1" s="134"/>
      <c r="VNA1" s="134"/>
      <c r="VNB1" s="134"/>
      <c r="VNC1" s="134"/>
      <c r="VND1" s="134"/>
      <c r="VNE1" s="134"/>
      <c r="VNF1" s="134"/>
      <c r="VNG1" s="134"/>
      <c r="VNH1" s="134"/>
      <c r="VNI1" s="134"/>
      <c r="VNJ1" s="134"/>
      <c r="VNK1" s="134"/>
      <c r="VNL1" s="134"/>
      <c r="VNM1" s="134"/>
      <c r="VNN1" s="134"/>
      <c r="VNO1" s="134"/>
      <c r="VNP1" s="134"/>
      <c r="VNQ1" s="134"/>
      <c r="VNR1" s="134"/>
      <c r="VNS1" s="134"/>
      <c r="VNT1" s="134"/>
      <c r="VNU1" s="134"/>
      <c r="VNV1" s="134"/>
      <c r="VNW1" s="134"/>
      <c r="VNX1" s="134"/>
      <c r="VNY1" s="134"/>
      <c r="VNZ1" s="134"/>
      <c r="VOA1" s="134"/>
      <c r="VOB1" s="134"/>
      <c r="VOC1" s="134"/>
      <c r="VOD1" s="134"/>
      <c r="VOE1" s="134"/>
      <c r="VOF1" s="134"/>
      <c r="VOG1" s="134"/>
      <c r="VOH1" s="134"/>
      <c r="VOI1" s="134"/>
      <c r="VOJ1" s="134"/>
      <c r="VOK1" s="134"/>
      <c r="VOL1" s="134"/>
      <c r="VOM1" s="134"/>
      <c r="VON1" s="134"/>
      <c r="VOO1" s="134"/>
      <c r="VOP1" s="134"/>
      <c r="VOQ1" s="134"/>
      <c r="VOR1" s="134"/>
      <c r="VOS1" s="134"/>
      <c r="VOT1" s="134"/>
      <c r="VOU1" s="134"/>
      <c r="VOV1" s="134"/>
      <c r="VOW1" s="134"/>
      <c r="VOX1" s="134"/>
      <c r="VOY1" s="134"/>
      <c r="VOZ1" s="134"/>
      <c r="VPA1" s="134"/>
      <c r="VPB1" s="134"/>
      <c r="VPC1" s="134"/>
      <c r="VPD1" s="134"/>
      <c r="VPE1" s="134"/>
      <c r="VPF1" s="134"/>
      <c r="VPG1" s="134"/>
      <c r="VPH1" s="134"/>
      <c r="VPI1" s="134"/>
      <c r="VPJ1" s="134"/>
      <c r="VPK1" s="134"/>
      <c r="VPL1" s="134"/>
      <c r="VPM1" s="134"/>
      <c r="VPN1" s="134"/>
      <c r="VPO1" s="134"/>
      <c r="VPP1" s="134"/>
      <c r="VPQ1" s="134"/>
      <c r="VPR1" s="134"/>
      <c r="VPS1" s="134"/>
      <c r="VPT1" s="134"/>
      <c r="VPU1" s="134"/>
      <c r="VPV1" s="134"/>
      <c r="VPW1" s="134"/>
      <c r="VPX1" s="134"/>
      <c r="VPY1" s="134"/>
      <c r="VPZ1" s="134"/>
      <c r="VQA1" s="134"/>
      <c r="VQB1" s="134"/>
      <c r="VQC1" s="134"/>
      <c r="VQD1" s="134"/>
      <c r="VQE1" s="134"/>
      <c r="VQF1" s="134"/>
      <c r="VQG1" s="134"/>
      <c r="VQH1" s="134"/>
      <c r="VQI1" s="134"/>
      <c r="VQJ1" s="134"/>
      <c r="VQK1" s="134"/>
      <c r="VQL1" s="134"/>
      <c r="VQM1" s="134"/>
      <c r="VQN1" s="134"/>
      <c r="VQO1" s="134"/>
      <c r="VQP1" s="134"/>
      <c r="VQQ1" s="134"/>
      <c r="VQR1" s="134"/>
      <c r="VQS1" s="134"/>
      <c r="VQT1" s="134"/>
      <c r="VQU1" s="134"/>
      <c r="VQV1" s="134"/>
      <c r="VQW1" s="134"/>
      <c r="VQX1" s="134"/>
      <c r="VQY1" s="134"/>
      <c r="VQZ1" s="134"/>
      <c r="VRA1" s="134"/>
      <c r="VRB1" s="134"/>
      <c r="VRC1" s="134"/>
      <c r="VRD1" s="134"/>
      <c r="VRE1" s="134"/>
      <c r="VRF1" s="134"/>
      <c r="VRG1" s="134"/>
      <c r="VRH1" s="134"/>
      <c r="VRI1" s="134"/>
      <c r="VRJ1" s="134"/>
      <c r="VRK1" s="134"/>
      <c r="VRL1" s="134"/>
      <c r="VRM1" s="134"/>
      <c r="VRN1" s="134"/>
      <c r="VRO1" s="134"/>
      <c r="VRP1" s="134"/>
      <c r="VRQ1" s="134"/>
      <c r="VRR1" s="134"/>
      <c r="VRS1" s="134"/>
      <c r="VRT1" s="134"/>
      <c r="VRU1" s="134"/>
      <c r="VRV1" s="134"/>
      <c r="VRW1" s="134"/>
      <c r="VRX1" s="134"/>
      <c r="VRY1" s="134"/>
      <c r="VRZ1" s="134"/>
      <c r="VSA1" s="134"/>
      <c r="VSB1" s="134"/>
      <c r="VSC1" s="134"/>
      <c r="VSD1" s="134"/>
      <c r="VSE1" s="134"/>
      <c r="VSF1" s="134"/>
      <c r="VSG1" s="134"/>
      <c r="VSH1" s="134"/>
      <c r="VSI1" s="134"/>
      <c r="VSJ1" s="134"/>
      <c r="VSK1" s="134"/>
      <c r="VSL1" s="134"/>
      <c r="VSM1" s="134"/>
      <c r="VSN1" s="134"/>
      <c r="VSO1" s="134"/>
      <c r="VSP1" s="134"/>
      <c r="VSQ1" s="134"/>
      <c r="VSR1" s="134"/>
      <c r="VSS1" s="134"/>
      <c r="VST1" s="134"/>
      <c r="VSU1" s="134"/>
      <c r="VSV1" s="134"/>
      <c r="VSW1" s="134"/>
      <c r="VSX1" s="134"/>
      <c r="VSY1" s="134"/>
      <c r="VSZ1" s="134"/>
      <c r="VTA1" s="134"/>
      <c r="VTB1" s="134"/>
      <c r="VTC1" s="134"/>
      <c r="VTD1" s="134"/>
      <c r="VTE1" s="134"/>
      <c r="VTF1" s="134"/>
      <c r="VTG1" s="134"/>
      <c r="VTH1" s="134"/>
      <c r="VTI1" s="134"/>
      <c r="VTJ1" s="134"/>
      <c r="VTK1" s="134"/>
      <c r="VTL1" s="134"/>
      <c r="VTM1" s="134"/>
      <c r="VTN1" s="134"/>
      <c r="VTO1" s="134"/>
      <c r="VTP1" s="134"/>
      <c r="VTQ1" s="134"/>
      <c r="VTR1" s="134"/>
      <c r="VTS1" s="134"/>
      <c r="VTT1" s="134"/>
      <c r="VTU1" s="134"/>
      <c r="VTV1" s="134"/>
      <c r="VTW1" s="134"/>
      <c r="VTX1" s="134"/>
      <c r="VTY1" s="134"/>
      <c r="VTZ1" s="134"/>
      <c r="VUA1" s="134"/>
      <c r="VUB1" s="134"/>
      <c r="VUC1" s="134"/>
      <c r="VUD1" s="134"/>
      <c r="VUE1" s="134"/>
      <c r="VUF1" s="134"/>
      <c r="VUG1" s="134"/>
      <c r="VUH1" s="134"/>
      <c r="VUI1" s="134"/>
      <c r="VUJ1" s="134"/>
      <c r="VUK1" s="134"/>
      <c r="VUL1" s="134"/>
      <c r="VUM1" s="134"/>
      <c r="VUN1" s="134"/>
      <c r="VUO1" s="134"/>
      <c r="VUP1" s="134"/>
      <c r="VUQ1" s="134"/>
      <c r="VUR1" s="134"/>
      <c r="VUS1" s="134"/>
      <c r="VUT1" s="134"/>
      <c r="VUU1" s="134"/>
      <c r="VUV1" s="134"/>
      <c r="VUW1" s="134"/>
      <c r="VUX1" s="134"/>
      <c r="VUY1" s="134"/>
      <c r="VUZ1" s="134"/>
      <c r="VVA1" s="134"/>
      <c r="VVB1" s="134"/>
      <c r="VVC1" s="134"/>
      <c r="VVD1" s="134"/>
      <c r="VVE1" s="134"/>
      <c r="VVF1" s="134"/>
      <c r="VVG1" s="134"/>
      <c r="VVH1" s="134"/>
      <c r="VVI1" s="134"/>
      <c r="VVJ1" s="134"/>
      <c r="VVK1" s="134"/>
      <c r="VVL1" s="134"/>
      <c r="VVM1" s="134"/>
      <c r="VVN1" s="134"/>
      <c r="VVO1" s="134"/>
      <c r="VVP1" s="134"/>
      <c r="VVQ1" s="134"/>
      <c r="VVR1" s="134"/>
      <c r="VVS1" s="134"/>
      <c r="VVT1" s="134"/>
      <c r="VVU1" s="134"/>
      <c r="VVV1" s="134"/>
      <c r="VVW1" s="134"/>
      <c r="VVX1" s="134"/>
      <c r="VVY1" s="134"/>
      <c r="VVZ1" s="134"/>
      <c r="VWA1" s="134"/>
      <c r="VWB1" s="134"/>
      <c r="VWC1" s="134"/>
      <c r="VWD1" s="134"/>
      <c r="VWE1" s="134"/>
      <c r="VWF1" s="134"/>
      <c r="VWG1" s="134"/>
      <c r="VWH1" s="134"/>
      <c r="VWI1" s="134"/>
      <c r="VWJ1" s="134"/>
      <c r="VWK1" s="134"/>
      <c r="VWL1" s="134"/>
      <c r="VWM1" s="134"/>
      <c r="VWN1" s="134"/>
      <c r="VWO1" s="134"/>
      <c r="VWP1" s="134"/>
      <c r="VWQ1" s="134"/>
      <c r="VWR1" s="134"/>
      <c r="VWS1" s="134"/>
      <c r="VWT1" s="134"/>
      <c r="VWU1" s="134"/>
      <c r="VWV1" s="134"/>
      <c r="VWW1" s="134"/>
      <c r="VWX1" s="134"/>
      <c r="VWY1" s="134"/>
      <c r="VWZ1" s="134"/>
      <c r="VXA1" s="134"/>
      <c r="VXB1" s="134"/>
      <c r="VXC1" s="134"/>
      <c r="VXD1" s="134"/>
      <c r="VXE1" s="134"/>
      <c r="VXF1" s="134"/>
      <c r="VXG1" s="134"/>
      <c r="VXH1" s="134"/>
      <c r="VXI1" s="134"/>
      <c r="VXJ1" s="134"/>
      <c r="VXK1" s="134"/>
      <c r="VXL1" s="134"/>
      <c r="VXM1" s="134"/>
      <c r="VXN1" s="134"/>
      <c r="VXO1" s="134"/>
      <c r="VXP1" s="134"/>
      <c r="VXQ1" s="134"/>
      <c r="VXR1" s="134"/>
      <c r="VXS1" s="134"/>
      <c r="VXT1" s="134"/>
      <c r="VXU1" s="134"/>
      <c r="VXV1" s="134"/>
      <c r="VXW1" s="134"/>
      <c r="VXX1" s="134"/>
      <c r="VXY1" s="134"/>
      <c r="VXZ1" s="134"/>
      <c r="VYA1" s="134"/>
      <c r="VYB1" s="134"/>
      <c r="VYC1" s="134"/>
      <c r="VYD1" s="134"/>
      <c r="VYE1" s="134"/>
      <c r="VYF1" s="134"/>
      <c r="VYG1" s="134"/>
      <c r="VYH1" s="134"/>
      <c r="VYI1" s="134"/>
      <c r="VYJ1" s="134"/>
      <c r="VYK1" s="134"/>
      <c r="VYL1" s="134"/>
      <c r="VYM1" s="134"/>
      <c r="VYN1" s="134"/>
      <c r="VYO1" s="134"/>
      <c r="VYP1" s="134"/>
      <c r="VYQ1" s="134"/>
      <c r="VYR1" s="134"/>
      <c r="VYS1" s="134"/>
      <c r="VYT1" s="134"/>
      <c r="VYU1" s="134"/>
      <c r="VYV1" s="134"/>
      <c r="VYW1" s="134"/>
      <c r="VYX1" s="134"/>
      <c r="VYY1" s="134"/>
      <c r="VYZ1" s="134"/>
      <c r="VZA1" s="134"/>
      <c r="VZB1" s="134"/>
      <c r="VZC1" s="134"/>
      <c r="VZD1" s="134"/>
      <c r="VZE1" s="134"/>
      <c r="VZF1" s="134"/>
      <c r="VZG1" s="134"/>
      <c r="VZH1" s="134"/>
      <c r="VZI1" s="134"/>
      <c r="VZJ1" s="134"/>
      <c r="VZK1" s="134"/>
      <c r="VZL1" s="134"/>
      <c r="VZM1" s="134"/>
      <c r="VZN1" s="134"/>
      <c r="VZO1" s="134"/>
      <c r="VZP1" s="134"/>
      <c r="VZQ1" s="134"/>
      <c r="VZR1" s="134"/>
      <c r="VZS1" s="134"/>
      <c r="VZT1" s="134"/>
      <c r="VZU1" s="134"/>
      <c r="VZV1" s="134"/>
      <c r="VZW1" s="134"/>
      <c r="VZX1" s="134"/>
      <c r="VZY1" s="134"/>
      <c r="VZZ1" s="134"/>
      <c r="WAA1" s="134"/>
      <c r="WAB1" s="134"/>
      <c r="WAC1" s="134"/>
      <c r="WAD1" s="134"/>
      <c r="WAE1" s="134"/>
      <c r="WAF1" s="134"/>
      <c r="WAG1" s="134"/>
      <c r="WAH1" s="134"/>
      <c r="WAI1" s="134"/>
      <c r="WAJ1" s="134"/>
      <c r="WAK1" s="134"/>
      <c r="WAL1" s="134"/>
      <c r="WAM1" s="134"/>
      <c r="WAN1" s="134"/>
      <c r="WAO1" s="134"/>
      <c r="WAP1" s="134"/>
      <c r="WAQ1" s="134"/>
      <c r="WAR1" s="134"/>
      <c r="WAS1" s="134"/>
      <c r="WAT1" s="134"/>
      <c r="WAU1" s="134"/>
      <c r="WAV1" s="134"/>
      <c r="WAW1" s="134"/>
      <c r="WAX1" s="134"/>
      <c r="WAY1" s="134"/>
      <c r="WAZ1" s="134"/>
      <c r="WBA1" s="134"/>
      <c r="WBB1" s="134"/>
      <c r="WBC1" s="134"/>
      <c r="WBD1" s="134"/>
      <c r="WBE1" s="134"/>
      <c r="WBF1" s="134"/>
      <c r="WBG1" s="134"/>
      <c r="WBH1" s="134"/>
      <c r="WBI1" s="134"/>
      <c r="WBJ1" s="134"/>
      <c r="WBK1" s="134"/>
      <c r="WBL1" s="134"/>
      <c r="WBM1" s="134"/>
      <c r="WBN1" s="134"/>
      <c r="WBO1" s="134"/>
      <c r="WBP1" s="134"/>
      <c r="WBQ1" s="134"/>
      <c r="WBR1" s="134"/>
      <c r="WBS1" s="134"/>
      <c r="WBT1" s="134"/>
      <c r="WBU1" s="134"/>
      <c r="WBV1" s="134"/>
      <c r="WBW1" s="134"/>
      <c r="WBX1" s="134"/>
      <c r="WBY1" s="134"/>
      <c r="WBZ1" s="134"/>
      <c r="WCA1" s="134"/>
      <c r="WCB1" s="134"/>
      <c r="WCC1" s="134"/>
      <c r="WCD1" s="134"/>
      <c r="WCE1" s="134"/>
      <c r="WCF1" s="134"/>
      <c r="WCG1" s="134"/>
      <c r="WCH1" s="134"/>
      <c r="WCI1" s="134"/>
      <c r="WCJ1" s="134"/>
      <c r="WCK1" s="134"/>
      <c r="WCL1" s="134"/>
      <c r="WCM1" s="134"/>
      <c r="WCN1" s="134"/>
      <c r="WCO1" s="134"/>
      <c r="WCP1" s="134"/>
      <c r="WCQ1" s="134"/>
      <c r="WCR1" s="134"/>
      <c r="WCS1" s="134"/>
      <c r="WCT1" s="134"/>
      <c r="WCU1" s="134"/>
      <c r="WCV1" s="134"/>
      <c r="WCW1" s="134"/>
      <c r="WCX1" s="134"/>
      <c r="WCY1" s="134"/>
      <c r="WCZ1" s="134"/>
      <c r="WDA1" s="134"/>
      <c r="WDB1" s="134"/>
      <c r="WDC1" s="134"/>
      <c r="WDD1" s="134"/>
      <c r="WDE1" s="134"/>
      <c r="WDF1" s="134"/>
      <c r="WDG1" s="134"/>
      <c r="WDH1" s="134"/>
      <c r="WDI1" s="134"/>
      <c r="WDJ1" s="134"/>
      <c r="WDK1" s="134"/>
      <c r="WDL1" s="134"/>
      <c r="WDM1" s="134"/>
      <c r="WDN1" s="134"/>
      <c r="WDO1" s="134"/>
      <c r="WDP1" s="134"/>
      <c r="WDQ1" s="134"/>
      <c r="WDR1" s="134"/>
      <c r="WDS1" s="134"/>
      <c r="WDT1" s="134"/>
      <c r="WDU1" s="134"/>
      <c r="WDV1" s="134"/>
      <c r="WDW1" s="134"/>
      <c r="WDX1" s="134"/>
      <c r="WDY1" s="134"/>
      <c r="WDZ1" s="134"/>
      <c r="WEA1" s="134"/>
      <c r="WEB1" s="134"/>
      <c r="WEC1" s="134"/>
      <c r="WED1" s="134"/>
      <c r="WEE1" s="134"/>
      <c r="WEF1" s="134"/>
      <c r="WEG1" s="134"/>
      <c r="WEH1" s="134"/>
      <c r="WEI1" s="134"/>
      <c r="WEJ1" s="134"/>
      <c r="WEK1" s="134"/>
      <c r="WEL1" s="134"/>
      <c r="WEM1" s="134"/>
      <c r="WEN1" s="134"/>
      <c r="WEO1" s="134"/>
      <c r="WEP1" s="134"/>
      <c r="WEQ1" s="134"/>
      <c r="WER1" s="134"/>
      <c r="WES1" s="134"/>
      <c r="WET1" s="134"/>
      <c r="WEU1" s="134"/>
      <c r="WEV1" s="134"/>
      <c r="WEW1" s="134"/>
      <c r="WEX1" s="134"/>
      <c r="WEY1" s="134"/>
      <c r="WEZ1" s="134"/>
      <c r="WFA1" s="134"/>
      <c r="WFB1" s="134"/>
      <c r="WFC1" s="134"/>
      <c r="WFD1" s="134"/>
      <c r="WFE1" s="134"/>
      <c r="WFF1" s="134"/>
      <c r="WFG1" s="134"/>
      <c r="WFH1" s="134"/>
      <c r="WFI1" s="134"/>
      <c r="WFJ1" s="134"/>
      <c r="WFK1" s="134"/>
      <c r="WFL1" s="134"/>
      <c r="WFM1" s="134"/>
      <c r="WFN1" s="134"/>
      <c r="WFO1" s="134"/>
      <c r="WFP1" s="134"/>
      <c r="WFQ1" s="134"/>
      <c r="WFR1" s="134"/>
      <c r="WFS1" s="134"/>
      <c r="WFT1" s="134"/>
      <c r="WFU1" s="134"/>
      <c r="WFV1" s="134"/>
      <c r="WFW1" s="134"/>
      <c r="WFX1" s="134"/>
      <c r="WFY1" s="134"/>
      <c r="WFZ1" s="134"/>
      <c r="WGA1" s="134"/>
      <c r="WGB1" s="134"/>
      <c r="WGC1" s="134"/>
      <c r="WGD1" s="134"/>
      <c r="WGE1" s="134"/>
      <c r="WGF1" s="134"/>
      <c r="WGG1" s="134"/>
      <c r="WGH1" s="134"/>
      <c r="WGI1" s="134"/>
      <c r="WGJ1" s="134"/>
      <c r="WGK1" s="134"/>
      <c r="WGL1" s="134"/>
      <c r="WGM1" s="134"/>
      <c r="WGN1" s="134"/>
      <c r="WGO1" s="134"/>
      <c r="WGP1" s="134"/>
      <c r="WGQ1" s="134"/>
      <c r="WGR1" s="134"/>
      <c r="WGS1" s="134"/>
      <c r="WGT1" s="134"/>
      <c r="WGU1" s="134"/>
      <c r="WGV1" s="134"/>
      <c r="WGW1" s="134"/>
      <c r="WGX1" s="134"/>
      <c r="WGY1" s="134"/>
      <c r="WGZ1" s="134"/>
      <c r="WHA1" s="134"/>
      <c r="WHB1" s="134"/>
      <c r="WHC1" s="134"/>
      <c r="WHD1" s="134"/>
      <c r="WHE1" s="134"/>
      <c r="WHF1" s="134"/>
      <c r="WHG1" s="134"/>
      <c r="WHH1" s="134"/>
      <c r="WHI1" s="134"/>
      <c r="WHJ1" s="134"/>
      <c r="WHK1" s="134"/>
      <c r="WHL1" s="134"/>
      <c r="WHM1" s="134"/>
      <c r="WHN1" s="134"/>
      <c r="WHO1" s="134"/>
      <c r="WHP1" s="134"/>
      <c r="WHQ1" s="134"/>
      <c r="WHR1" s="134"/>
      <c r="WHS1" s="134"/>
      <c r="WHT1" s="134"/>
      <c r="WHU1" s="134"/>
      <c r="WHV1" s="134"/>
      <c r="WHW1" s="134"/>
      <c r="WHX1" s="134"/>
      <c r="WHY1" s="134"/>
      <c r="WHZ1" s="134"/>
      <c r="WIA1" s="134"/>
      <c r="WIB1" s="134"/>
      <c r="WIC1" s="134"/>
      <c r="WID1" s="134"/>
      <c r="WIE1" s="134"/>
      <c r="WIF1" s="134"/>
      <c r="WIG1" s="134"/>
      <c r="WIH1" s="134"/>
      <c r="WII1" s="134"/>
      <c r="WIJ1" s="134"/>
      <c r="WIK1" s="134"/>
      <c r="WIL1" s="134"/>
      <c r="WIM1" s="134"/>
      <c r="WIN1" s="134"/>
      <c r="WIO1" s="134"/>
      <c r="WIP1" s="134"/>
      <c r="WIQ1" s="134"/>
      <c r="WIR1" s="134"/>
      <c r="WIS1" s="134"/>
      <c r="WIT1" s="134"/>
      <c r="WIU1" s="134"/>
      <c r="WIV1" s="134"/>
      <c r="WIW1" s="134"/>
      <c r="WIX1" s="134"/>
      <c r="WIY1" s="134"/>
      <c r="WIZ1" s="134"/>
      <c r="WJA1" s="134"/>
      <c r="WJB1" s="134"/>
      <c r="WJC1" s="134"/>
      <c r="WJD1" s="134"/>
      <c r="WJE1" s="134"/>
      <c r="WJF1" s="134"/>
      <c r="WJG1" s="134"/>
      <c r="WJH1" s="134"/>
      <c r="WJI1" s="134"/>
      <c r="WJJ1" s="134"/>
      <c r="WJK1" s="134"/>
      <c r="WJL1" s="134"/>
      <c r="WJM1" s="134"/>
      <c r="WJN1" s="134"/>
      <c r="WJO1" s="134"/>
      <c r="WJP1" s="134"/>
      <c r="WJQ1" s="134"/>
      <c r="WJR1" s="134"/>
      <c r="WJS1" s="134"/>
      <c r="WJT1" s="134"/>
      <c r="WJU1" s="134"/>
      <c r="WJV1" s="134"/>
      <c r="WJW1" s="134"/>
      <c r="WJX1" s="134"/>
      <c r="WJY1" s="134"/>
      <c r="WJZ1" s="134"/>
      <c r="WKA1" s="134"/>
      <c r="WKB1" s="134"/>
      <c r="WKC1" s="134"/>
      <c r="WKD1" s="134"/>
      <c r="WKE1" s="134"/>
      <c r="WKF1" s="134"/>
      <c r="WKG1" s="134"/>
      <c r="WKH1" s="134"/>
      <c r="WKI1" s="134"/>
      <c r="WKJ1" s="134"/>
      <c r="WKK1" s="134"/>
      <c r="WKL1" s="134"/>
      <c r="WKM1" s="134"/>
      <c r="WKN1" s="134"/>
      <c r="WKO1" s="134"/>
      <c r="WKP1" s="134"/>
      <c r="WKQ1" s="134"/>
      <c r="WKR1" s="134"/>
      <c r="WKS1" s="134"/>
      <c r="WKT1" s="134"/>
      <c r="WKU1" s="134"/>
      <c r="WKV1" s="134"/>
      <c r="WKW1" s="134"/>
      <c r="WKX1" s="134"/>
      <c r="WKY1" s="134"/>
      <c r="WKZ1" s="134"/>
      <c r="WLA1" s="134"/>
      <c r="WLB1" s="134"/>
      <c r="WLC1" s="134"/>
      <c r="WLD1" s="134"/>
      <c r="WLE1" s="134"/>
      <c r="WLF1" s="134"/>
      <c r="WLG1" s="134"/>
      <c r="WLH1" s="134"/>
      <c r="WLI1" s="134"/>
      <c r="WLJ1" s="134"/>
      <c r="WLK1" s="134"/>
      <c r="WLL1" s="134"/>
      <c r="WLM1" s="134"/>
      <c r="WLN1" s="134"/>
      <c r="WLO1" s="134"/>
      <c r="WLP1" s="134"/>
      <c r="WLQ1" s="134"/>
      <c r="WLR1" s="134"/>
      <c r="WLS1" s="134"/>
      <c r="WLT1" s="134"/>
      <c r="WLU1" s="134"/>
      <c r="WLV1" s="134"/>
      <c r="WLW1" s="134"/>
      <c r="WLX1" s="134"/>
      <c r="WLY1" s="134"/>
      <c r="WLZ1" s="134"/>
      <c r="WMA1" s="134"/>
      <c r="WMB1" s="134"/>
      <c r="WMC1" s="134"/>
      <c r="WMD1" s="134"/>
      <c r="WME1" s="134"/>
      <c r="WMF1" s="134"/>
      <c r="WMG1" s="134"/>
      <c r="WMH1" s="134"/>
      <c r="WMI1" s="134"/>
      <c r="WMJ1" s="134"/>
      <c r="WMK1" s="134"/>
      <c r="WML1" s="134"/>
      <c r="WMM1" s="134"/>
      <c r="WMN1" s="134"/>
      <c r="WMO1" s="134"/>
      <c r="WMP1" s="134"/>
      <c r="WMQ1" s="134"/>
      <c r="WMR1" s="134"/>
      <c r="WMS1" s="134"/>
      <c r="WMT1" s="134"/>
      <c r="WMU1" s="134"/>
      <c r="WMV1" s="134"/>
      <c r="WMW1" s="134"/>
      <c r="WMX1" s="134"/>
      <c r="WMY1" s="134"/>
      <c r="WMZ1" s="134"/>
      <c r="WNA1" s="134"/>
      <c r="WNB1" s="134"/>
      <c r="WNC1" s="134"/>
      <c r="WND1" s="134"/>
      <c r="WNE1" s="134"/>
      <c r="WNF1" s="134"/>
      <c r="WNG1" s="134"/>
      <c r="WNH1" s="134"/>
      <c r="WNI1" s="134"/>
      <c r="WNJ1" s="134"/>
      <c r="WNK1" s="134"/>
      <c r="WNL1" s="134"/>
      <c r="WNM1" s="134"/>
      <c r="WNN1" s="134"/>
      <c r="WNO1" s="134"/>
      <c r="WNP1" s="134"/>
      <c r="WNQ1" s="134"/>
      <c r="WNR1" s="134"/>
      <c r="WNS1" s="134"/>
      <c r="WNT1" s="134"/>
      <c r="WNU1" s="134"/>
      <c r="WNV1" s="134"/>
      <c r="WNW1" s="134"/>
      <c r="WNX1" s="134"/>
      <c r="WNY1" s="134"/>
      <c r="WNZ1" s="134"/>
      <c r="WOA1" s="134"/>
      <c r="WOB1" s="134"/>
      <c r="WOC1" s="134"/>
      <c r="WOD1" s="134"/>
      <c r="WOE1" s="134"/>
      <c r="WOF1" s="134"/>
      <c r="WOG1" s="134"/>
      <c r="WOH1" s="134"/>
      <c r="WOI1" s="134"/>
      <c r="WOJ1" s="134"/>
      <c r="WOK1" s="134"/>
      <c r="WOL1" s="134"/>
      <c r="WOM1" s="134"/>
      <c r="WON1" s="134"/>
      <c r="WOO1" s="134"/>
      <c r="WOP1" s="134"/>
      <c r="WOQ1" s="134"/>
      <c r="WOR1" s="134"/>
      <c r="WOS1" s="134"/>
      <c r="WOT1" s="134"/>
      <c r="WOU1" s="134"/>
      <c r="WOV1" s="134"/>
      <c r="WOW1" s="134"/>
      <c r="WOX1" s="134"/>
      <c r="WOY1" s="134"/>
      <c r="WOZ1" s="134"/>
      <c r="WPA1" s="134"/>
      <c r="WPB1" s="134"/>
      <c r="WPC1" s="134"/>
      <c r="WPD1" s="134"/>
      <c r="WPE1" s="134"/>
      <c r="WPF1" s="134"/>
      <c r="WPG1" s="134"/>
      <c r="WPH1" s="134"/>
      <c r="WPI1" s="134"/>
      <c r="WPJ1" s="134"/>
      <c r="WPK1" s="134"/>
      <c r="WPL1" s="134"/>
      <c r="WPM1" s="134"/>
      <c r="WPN1" s="134"/>
      <c r="WPO1" s="134"/>
      <c r="WPP1" s="134"/>
      <c r="WPQ1" s="134"/>
      <c r="WPR1" s="134"/>
      <c r="WPS1" s="134"/>
      <c r="WPT1" s="134"/>
      <c r="WPU1" s="134"/>
      <c r="WPV1" s="134"/>
      <c r="WPW1" s="134"/>
      <c r="WPX1" s="134"/>
      <c r="WPY1" s="134"/>
      <c r="WPZ1" s="134"/>
      <c r="WQA1" s="134"/>
      <c r="WQB1" s="134"/>
      <c r="WQC1" s="134"/>
      <c r="WQD1" s="134"/>
      <c r="WQE1" s="134"/>
      <c r="WQF1" s="134"/>
      <c r="WQG1" s="134"/>
      <c r="WQH1" s="134"/>
      <c r="WQI1" s="134"/>
      <c r="WQJ1" s="134"/>
      <c r="WQK1" s="134"/>
      <c r="WQL1" s="134"/>
      <c r="WQM1" s="134"/>
      <c r="WQN1" s="134"/>
      <c r="WQO1" s="134"/>
      <c r="WQP1" s="134"/>
      <c r="WQQ1" s="134"/>
      <c r="WQR1" s="134"/>
      <c r="WQS1" s="134"/>
      <c r="WQT1" s="134"/>
      <c r="WQU1" s="134"/>
      <c r="WQV1" s="134"/>
      <c r="WQW1" s="134"/>
      <c r="WQX1" s="134"/>
      <c r="WQY1" s="134"/>
      <c r="WQZ1" s="134"/>
      <c r="WRA1" s="134"/>
      <c r="WRB1" s="134"/>
      <c r="WRC1" s="134"/>
      <c r="WRD1" s="134"/>
      <c r="WRE1" s="134"/>
      <c r="WRF1" s="134"/>
      <c r="WRG1" s="134"/>
      <c r="WRH1" s="134"/>
      <c r="WRI1" s="134"/>
      <c r="WRJ1" s="134"/>
      <c r="WRK1" s="134"/>
      <c r="WRL1" s="134"/>
      <c r="WRM1" s="134"/>
      <c r="WRN1" s="134"/>
      <c r="WRO1" s="134"/>
      <c r="WRP1" s="134"/>
      <c r="WRQ1" s="134"/>
      <c r="WRR1" s="134"/>
      <c r="WRS1" s="134"/>
      <c r="WRT1" s="134"/>
      <c r="WRU1" s="134"/>
      <c r="WRV1" s="134"/>
      <c r="WRW1" s="134"/>
      <c r="WRX1" s="134"/>
      <c r="WRY1" s="134"/>
      <c r="WRZ1" s="134"/>
      <c r="WSA1" s="134"/>
      <c r="WSB1" s="134"/>
      <c r="WSC1" s="134"/>
      <c r="WSD1" s="134"/>
      <c r="WSE1" s="134"/>
      <c r="WSF1" s="134"/>
      <c r="WSG1" s="134"/>
      <c r="WSH1" s="134"/>
      <c r="WSI1" s="134"/>
      <c r="WSJ1" s="134"/>
      <c r="WSK1" s="134"/>
      <c r="WSL1" s="134"/>
      <c r="WSM1" s="134"/>
      <c r="WSN1" s="134"/>
      <c r="WSO1" s="134"/>
      <c r="WSP1" s="134"/>
      <c r="WSQ1" s="134"/>
      <c r="WSR1" s="134"/>
      <c r="WSS1" s="134"/>
      <c r="WST1" s="134"/>
      <c r="WSU1" s="134"/>
      <c r="WSV1" s="134"/>
      <c r="WSW1" s="134"/>
      <c r="WSX1" s="134"/>
      <c r="WSY1" s="134"/>
      <c r="WSZ1" s="134"/>
      <c r="WTA1" s="134"/>
      <c r="WTB1" s="134"/>
      <c r="WTC1" s="134"/>
      <c r="WTD1" s="134"/>
      <c r="WTE1" s="134"/>
      <c r="WTF1" s="134"/>
      <c r="WTG1" s="134"/>
      <c r="WTH1" s="134"/>
      <c r="WTI1" s="134"/>
      <c r="WTJ1" s="134"/>
      <c r="WTK1" s="134"/>
      <c r="WTL1" s="134"/>
      <c r="WTM1" s="134"/>
      <c r="WTN1" s="134"/>
      <c r="WTO1" s="134"/>
      <c r="WTP1" s="134"/>
      <c r="WTQ1" s="134"/>
      <c r="WTR1" s="134"/>
      <c r="WTS1" s="134"/>
      <c r="WTT1" s="134"/>
      <c r="WTU1" s="134"/>
      <c r="WTV1" s="134"/>
      <c r="WTW1" s="134"/>
      <c r="WTX1" s="134"/>
      <c r="WTY1" s="134"/>
      <c r="WTZ1" s="134"/>
      <c r="WUA1" s="134"/>
      <c r="WUB1" s="134"/>
      <c r="WUC1" s="134"/>
      <c r="WUD1" s="134"/>
      <c r="WUE1" s="134"/>
      <c r="WUF1" s="134"/>
      <c r="WUG1" s="134"/>
      <c r="WUH1" s="134"/>
      <c r="WUI1" s="134"/>
      <c r="WUJ1" s="134"/>
      <c r="WUK1" s="134"/>
      <c r="WUL1" s="134"/>
      <c r="WUM1" s="134"/>
      <c r="WUN1" s="134"/>
      <c r="WUO1" s="134"/>
      <c r="WUP1" s="134"/>
      <c r="WUQ1" s="134"/>
      <c r="WUR1" s="134"/>
      <c r="WUS1" s="134"/>
      <c r="WUT1" s="134"/>
      <c r="WUU1" s="134"/>
      <c r="WUV1" s="134"/>
      <c r="WUW1" s="134"/>
      <c r="WUX1" s="134"/>
      <c r="WUY1" s="134"/>
      <c r="WUZ1" s="134"/>
      <c r="WVA1" s="134"/>
      <c r="WVB1" s="134"/>
      <c r="WVC1" s="134"/>
      <c r="WVD1" s="134"/>
      <c r="WVE1" s="134"/>
      <c r="WVF1" s="134"/>
      <c r="WVG1" s="134"/>
      <c r="WVH1" s="134"/>
      <c r="WVI1" s="134"/>
      <c r="WVJ1" s="134"/>
      <c r="WVK1" s="134"/>
      <c r="WVL1" s="134"/>
      <c r="WVM1" s="134"/>
      <c r="WVN1" s="134"/>
      <c r="WVO1" s="134"/>
      <c r="WVP1" s="134"/>
      <c r="WVQ1" s="134"/>
      <c r="WVR1" s="134"/>
      <c r="WVS1" s="134"/>
      <c r="WVT1" s="134"/>
      <c r="WVU1" s="134"/>
      <c r="WVV1" s="134"/>
      <c r="WVW1" s="134"/>
      <c r="WVX1" s="134"/>
      <c r="WVY1" s="134"/>
      <c r="WVZ1" s="134"/>
      <c r="WWA1" s="134"/>
      <c r="WWB1" s="134"/>
      <c r="WWC1" s="134"/>
      <c r="WWD1" s="134"/>
      <c r="WWE1" s="134"/>
      <c r="WWF1" s="134"/>
      <c r="WWG1" s="134"/>
      <c r="WWH1" s="134"/>
      <c r="WWI1" s="134"/>
      <c r="WWJ1" s="134"/>
      <c r="WWK1" s="134"/>
      <c r="WWL1" s="134"/>
      <c r="WWM1" s="134"/>
      <c r="WWN1" s="134"/>
      <c r="WWO1" s="134"/>
      <c r="WWP1" s="134"/>
      <c r="WWQ1" s="134"/>
      <c r="WWR1" s="134"/>
      <c r="WWS1" s="134"/>
      <c r="WWT1" s="134"/>
      <c r="WWU1" s="134"/>
      <c r="WWV1" s="134"/>
      <c r="WWW1" s="134"/>
      <c r="WWX1" s="134"/>
      <c r="WWY1" s="134"/>
      <c r="WWZ1" s="134"/>
      <c r="WXA1" s="134"/>
      <c r="WXB1" s="134"/>
      <c r="WXC1" s="134"/>
      <c r="WXD1" s="134"/>
      <c r="WXE1" s="134"/>
      <c r="WXF1" s="134"/>
      <c r="WXG1" s="134"/>
      <c r="WXH1" s="134"/>
      <c r="WXI1" s="134"/>
      <c r="WXJ1" s="134"/>
      <c r="WXK1" s="134"/>
      <c r="WXL1" s="134"/>
      <c r="WXM1" s="134"/>
      <c r="WXN1" s="134"/>
      <c r="WXO1" s="134"/>
      <c r="WXP1" s="134"/>
      <c r="WXQ1" s="134"/>
      <c r="WXR1" s="134"/>
      <c r="WXS1" s="134"/>
      <c r="WXT1" s="134"/>
      <c r="WXU1" s="134"/>
      <c r="WXV1" s="134"/>
      <c r="WXW1" s="134"/>
      <c r="WXX1" s="134"/>
      <c r="WXY1" s="134"/>
      <c r="WXZ1" s="134"/>
      <c r="WYA1" s="134"/>
      <c r="WYB1" s="134"/>
      <c r="WYC1" s="134"/>
      <c r="WYD1" s="134"/>
      <c r="WYE1" s="134"/>
      <c r="WYF1" s="134"/>
      <c r="WYG1" s="134"/>
      <c r="WYH1" s="134"/>
      <c r="WYI1" s="134"/>
      <c r="WYJ1" s="134"/>
      <c r="WYK1" s="134"/>
      <c r="WYL1" s="134"/>
      <c r="WYM1" s="134"/>
      <c r="WYN1" s="134"/>
      <c r="WYO1" s="134"/>
      <c r="WYP1" s="134"/>
      <c r="WYQ1" s="134"/>
      <c r="WYR1" s="134"/>
      <c r="WYS1" s="134"/>
      <c r="WYT1" s="134"/>
      <c r="WYU1" s="134"/>
      <c r="WYV1" s="134"/>
      <c r="WYW1" s="134"/>
      <c r="WYX1" s="134"/>
      <c r="WYY1" s="134"/>
      <c r="WYZ1" s="134"/>
      <c r="WZA1" s="134"/>
      <c r="WZB1" s="134"/>
      <c r="WZC1" s="134"/>
      <c r="WZD1" s="134"/>
      <c r="WZE1" s="134"/>
      <c r="WZF1" s="134"/>
      <c r="WZG1" s="134"/>
      <c r="WZH1" s="134"/>
      <c r="WZI1" s="134"/>
      <c r="WZJ1" s="134"/>
      <c r="WZK1" s="134"/>
      <c r="WZL1" s="134"/>
      <c r="WZM1" s="134"/>
      <c r="WZN1" s="134"/>
      <c r="WZO1" s="134"/>
      <c r="WZP1" s="134"/>
      <c r="WZQ1" s="134"/>
      <c r="WZR1" s="134"/>
      <c r="WZS1" s="134"/>
      <c r="WZT1" s="134"/>
      <c r="WZU1" s="134"/>
      <c r="WZV1" s="134"/>
      <c r="WZW1" s="134"/>
      <c r="WZX1" s="134"/>
      <c r="WZY1" s="134"/>
      <c r="WZZ1" s="134"/>
      <c r="XAA1" s="134"/>
      <c r="XAB1" s="134"/>
      <c r="XAC1" s="134"/>
      <c r="XAD1" s="134"/>
      <c r="XAE1" s="134"/>
      <c r="XAF1" s="134"/>
      <c r="XAG1" s="134"/>
      <c r="XAH1" s="134"/>
      <c r="XAI1" s="134"/>
      <c r="XAJ1" s="134"/>
      <c r="XAK1" s="134"/>
      <c r="XAL1" s="134"/>
      <c r="XAM1" s="134"/>
      <c r="XAN1" s="134"/>
      <c r="XAO1" s="134"/>
      <c r="XAP1" s="134"/>
      <c r="XAQ1" s="134"/>
      <c r="XAR1" s="134"/>
      <c r="XAS1" s="134"/>
      <c r="XAT1" s="134"/>
      <c r="XAU1" s="134"/>
      <c r="XAV1" s="134"/>
      <c r="XAW1" s="134"/>
      <c r="XAX1" s="134"/>
      <c r="XAY1" s="134"/>
      <c r="XAZ1" s="134"/>
      <c r="XBA1" s="134"/>
      <c r="XBB1" s="134"/>
      <c r="XBC1" s="134"/>
      <c r="XBD1" s="134"/>
      <c r="XBE1" s="134"/>
      <c r="XBF1" s="134"/>
      <c r="XBG1" s="134"/>
      <c r="XBH1" s="134"/>
      <c r="XBI1" s="134"/>
      <c r="XBJ1" s="134"/>
      <c r="XBK1" s="134"/>
      <c r="XBL1" s="134"/>
      <c r="XBM1" s="134"/>
      <c r="XBN1" s="134"/>
      <c r="XBO1" s="134"/>
      <c r="XBP1" s="134"/>
      <c r="XBQ1" s="134"/>
      <c r="XBR1" s="134"/>
      <c r="XBS1" s="134"/>
      <c r="XBT1" s="134"/>
      <c r="XBU1" s="134"/>
      <c r="XBV1" s="134"/>
      <c r="XBW1" s="134"/>
      <c r="XBX1" s="134"/>
      <c r="XBY1" s="134"/>
      <c r="XBZ1" s="134"/>
      <c r="XCA1" s="134"/>
      <c r="XCB1" s="134"/>
      <c r="XCC1" s="134"/>
      <c r="XCD1" s="134"/>
      <c r="XCE1" s="134"/>
      <c r="XCF1" s="134"/>
      <c r="XCG1" s="134"/>
      <c r="XCH1" s="134"/>
      <c r="XCI1" s="134"/>
      <c r="XCJ1" s="134"/>
      <c r="XCK1" s="134"/>
      <c r="XCL1" s="134"/>
      <c r="XCM1" s="134"/>
      <c r="XCN1" s="134"/>
      <c r="XCO1" s="134"/>
      <c r="XCP1" s="134"/>
      <c r="XCQ1" s="134"/>
      <c r="XCR1" s="134"/>
      <c r="XCS1" s="134"/>
      <c r="XCT1" s="134"/>
      <c r="XCU1" s="134"/>
      <c r="XCV1" s="134"/>
      <c r="XCW1" s="134"/>
      <c r="XCX1" s="134"/>
      <c r="XCY1" s="134"/>
      <c r="XCZ1" s="134"/>
      <c r="XDA1" s="134"/>
      <c r="XDB1" s="134"/>
      <c r="XDC1" s="134"/>
      <c r="XDD1" s="134"/>
      <c r="XDE1" s="134"/>
      <c r="XDF1" s="134"/>
      <c r="XDG1" s="134"/>
      <c r="XDH1" s="134"/>
      <c r="XDI1" s="134"/>
      <c r="XDJ1" s="134"/>
      <c r="XDK1" s="134"/>
      <c r="XDL1" s="134"/>
      <c r="XDM1" s="134"/>
      <c r="XDN1" s="134"/>
      <c r="XDO1" s="134"/>
      <c r="XDP1" s="134"/>
      <c r="XDQ1" s="134"/>
      <c r="XDR1" s="134"/>
      <c r="XDS1" s="134"/>
      <c r="XDT1" s="134"/>
      <c r="XDU1" s="134"/>
      <c r="XDV1" s="134"/>
      <c r="XDW1" s="134"/>
      <c r="XDX1" s="134"/>
      <c r="XDY1" s="134"/>
      <c r="XDZ1" s="134"/>
      <c r="XEA1" s="134"/>
      <c r="XEB1" s="134"/>
      <c r="XEC1" s="134"/>
      <c r="XED1" s="134"/>
      <c r="XEE1" s="134"/>
      <c r="XEF1" s="134"/>
      <c r="XEG1" s="134"/>
      <c r="XEH1" s="134"/>
      <c r="XEI1" s="134"/>
      <c r="XEJ1" s="134"/>
      <c r="XEK1" s="134"/>
      <c r="XEL1" s="134"/>
      <c r="XEM1" s="134"/>
      <c r="XEN1" s="134"/>
      <c r="XEO1" s="134"/>
      <c r="XEP1" s="134"/>
      <c r="XEQ1" s="134"/>
      <c r="XER1" s="134"/>
      <c r="XES1" s="134"/>
      <c r="XET1" s="134"/>
      <c r="XEU1" s="134"/>
      <c r="XEV1" s="134"/>
      <c r="XEW1" s="134"/>
      <c r="XEX1" s="134"/>
      <c r="XEY1" s="134"/>
      <c r="XEZ1" s="134"/>
      <c r="XFA1" s="134"/>
      <c r="XFB1" s="134"/>
      <c r="XFC1" s="134"/>
      <c r="XFD1" s="134"/>
    </row>
    <row r="2" spans="1:16384" s="54" customFormat="1" ht="16.5" customHeight="1">
      <c r="A2" s="135" t="s">
        <v>2320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</row>
    <row r="3" spans="1:16384" s="54" customFormat="1" ht="10.9" customHeight="1">
      <c r="A3" s="29"/>
      <c r="B3" s="29"/>
      <c r="C3" s="29"/>
      <c r="D3" s="29"/>
      <c r="E3" s="29"/>
      <c r="F3" s="29"/>
      <c r="G3" s="29"/>
      <c r="H3" s="29"/>
      <c r="I3" s="30"/>
      <c r="J3" s="30"/>
      <c r="K3" s="30"/>
      <c r="L3" s="30"/>
      <c r="M3" s="30"/>
      <c r="N3" s="30"/>
      <c r="O3" s="30"/>
      <c r="P3" s="30"/>
      <c r="Q3" s="30"/>
      <c r="R3" s="30"/>
      <c r="S3" s="29"/>
      <c r="T3" s="29"/>
      <c r="U3" s="29"/>
      <c r="V3" s="29"/>
    </row>
    <row r="4" spans="1:16384" s="55" customFormat="1" ht="27" customHeight="1">
      <c r="A4" s="246" t="s">
        <v>3</v>
      </c>
      <c r="B4" s="247" t="s">
        <v>2099</v>
      </c>
      <c r="C4" s="248" t="s">
        <v>2085</v>
      </c>
      <c r="D4" s="248" t="s">
        <v>2086</v>
      </c>
      <c r="E4" s="246" t="s">
        <v>2313</v>
      </c>
      <c r="F4" s="246" t="s">
        <v>4</v>
      </c>
      <c r="G4" s="246" t="s">
        <v>5</v>
      </c>
      <c r="H4" s="246" t="s">
        <v>2309</v>
      </c>
      <c r="I4" s="187" t="s">
        <v>44</v>
      </c>
      <c r="J4" s="187" t="s">
        <v>45</v>
      </c>
      <c r="K4" s="184" t="s">
        <v>46</v>
      </c>
      <c r="L4" s="184" t="s">
        <v>47</v>
      </c>
      <c r="M4" s="187" t="s">
        <v>2262</v>
      </c>
      <c r="N4" s="246" t="s">
        <v>2328</v>
      </c>
      <c r="O4" s="246"/>
      <c r="P4" s="246"/>
      <c r="Q4" s="246"/>
      <c r="R4" s="246"/>
      <c r="S4" s="246" t="s">
        <v>6</v>
      </c>
      <c r="T4" s="252" t="s">
        <v>2107</v>
      </c>
      <c r="U4" s="252" t="s">
        <v>2114</v>
      </c>
      <c r="V4" s="252" t="s">
        <v>49</v>
      </c>
    </row>
    <row r="5" spans="1:16384" s="55" customFormat="1" ht="19.149999999999999" customHeight="1">
      <c r="A5" s="246"/>
      <c r="B5" s="247"/>
      <c r="C5" s="260"/>
      <c r="D5" s="260"/>
      <c r="E5" s="246"/>
      <c r="F5" s="246"/>
      <c r="G5" s="246"/>
      <c r="H5" s="246"/>
      <c r="I5" s="187" t="s">
        <v>2341</v>
      </c>
      <c r="J5" s="187" t="s">
        <v>2342</v>
      </c>
      <c r="K5" s="192"/>
      <c r="L5" s="192"/>
      <c r="M5" s="187" t="s">
        <v>2343</v>
      </c>
      <c r="N5" s="195" t="s">
        <v>2295</v>
      </c>
      <c r="O5" s="195" t="s">
        <v>2296</v>
      </c>
      <c r="P5" s="195" t="s">
        <v>2089</v>
      </c>
      <c r="Q5" s="195" t="s">
        <v>2297</v>
      </c>
      <c r="R5" s="195" t="s">
        <v>2298</v>
      </c>
      <c r="S5" s="246"/>
      <c r="T5" s="252"/>
      <c r="U5" s="252"/>
      <c r="V5" s="252"/>
    </row>
    <row r="6" spans="1:16384" s="73" customFormat="1" ht="24.95" customHeight="1">
      <c r="A6" s="197"/>
      <c r="B6" s="198" t="s">
        <v>8806</v>
      </c>
      <c r="C6" s="197"/>
      <c r="D6" s="197"/>
      <c r="E6" s="197"/>
      <c r="F6" s="197"/>
      <c r="G6" s="197"/>
      <c r="H6" s="199"/>
      <c r="I6" s="138"/>
      <c r="J6" s="138"/>
      <c r="K6" s="138"/>
      <c r="L6" s="138"/>
      <c r="M6" s="139">
        <f>SUM(M7:M20)</f>
        <v>237614.70699999999</v>
      </c>
      <c r="N6" s="139">
        <f t="shared" ref="N6:R6" si="0">SUM(N7:N20)</f>
        <v>24163.937000000002</v>
      </c>
      <c r="O6" s="139">
        <f t="shared" si="0"/>
        <v>0</v>
      </c>
      <c r="P6" s="139">
        <f t="shared" si="0"/>
        <v>0</v>
      </c>
      <c r="Q6" s="139">
        <f t="shared" si="0"/>
        <v>24163.937000000002</v>
      </c>
      <c r="R6" s="139">
        <f t="shared" si="0"/>
        <v>0</v>
      </c>
      <c r="S6" s="202"/>
      <c r="T6" s="203"/>
      <c r="U6" s="203"/>
      <c r="V6" s="203"/>
    </row>
    <row r="7" spans="1:16384" ht="29.25" customHeight="1">
      <c r="A7" s="492">
        <v>1</v>
      </c>
      <c r="B7" s="663" t="s">
        <v>35</v>
      </c>
      <c r="C7" s="663" t="s">
        <v>2352</v>
      </c>
      <c r="D7" s="663" t="s">
        <v>2450</v>
      </c>
      <c r="E7" s="492" t="s">
        <v>862</v>
      </c>
      <c r="F7" s="664" t="s">
        <v>858</v>
      </c>
      <c r="G7" s="665" t="s">
        <v>1785</v>
      </c>
      <c r="H7" s="492" t="s">
        <v>859</v>
      </c>
      <c r="I7" s="207">
        <v>81.599999999999994</v>
      </c>
      <c r="J7" s="666">
        <v>24</v>
      </c>
      <c r="K7" s="144" t="s">
        <v>801</v>
      </c>
      <c r="L7" s="144" t="s">
        <v>802</v>
      </c>
      <c r="M7" s="145">
        <v>33854.9</v>
      </c>
      <c r="N7" s="145">
        <f>SUM(O7:R7)</f>
        <v>0</v>
      </c>
      <c r="O7" s="145"/>
      <c r="P7" s="145"/>
      <c r="Q7" s="145"/>
      <c r="R7" s="145"/>
      <c r="S7" s="492" t="s">
        <v>41</v>
      </c>
      <c r="T7" s="378">
        <v>36236</v>
      </c>
      <c r="U7" s="667"/>
      <c r="V7" s="667"/>
    </row>
    <row r="8" spans="1:16384" ht="29.25" customHeight="1">
      <c r="A8" s="492">
        <v>2</v>
      </c>
      <c r="B8" s="663" t="s">
        <v>35</v>
      </c>
      <c r="C8" s="663" t="s">
        <v>2447</v>
      </c>
      <c r="D8" s="663" t="s">
        <v>2449</v>
      </c>
      <c r="E8" s="371" t="s">
        <v>857</v>
      </c>
      <c r="F8" s="664" t="s">
        <v>858</v>
      </c>
      <c r="G8" s="665" t="s">
        <v>1784</v>
      </c>
      <c r="H8" s="663" t="s">
        <v>859</v>
      </c>
      <c r="I8" s="207">
        <v>24</v>
      </c>
      <c r="J8" s="666">
        <v>24</v>
      </c>
      <c r="K8" s="144" t="s">
        <v>801</v>
      </c>
      <c r="L8" s="144" t="s">
        <v>802</v>
      </c>
      <c r="M8" s="145">
        <v>8330.98</v>
      </c>
      <c r="N8" s="145">
        <f t="shared" ref="N8:N20" si="1">SUM(O8:R8)</f>
        <v>0</v>
      </c>
      <c r="O8" s="145"/>
      <c r="P8" s="145"/>
      <c r="Q8" s="145"/>
      <c r="R8" s="145"/>
      <c r="S8" s="371" t="s">
        <v>860</v>
      </c>
      <c r="T8" s="378" t="s">
        <v>861</v>
      </c>
      <c r="U8" s="667"/>
      <c r="V8" s="667"/>
    </row>
    <row r="9" spans="1:16384" ht="29.25" customHeight="1">
      <c r="A9" s="492">
        <v>3</v>
      </c>
      <c r="B9" s="663" t="s">
        <v>35</v>
      </c>
      <c r="C9" s="663" t="s">
        <v>2448</v>
      </c>
      <c r="D9" s="663" t="s">
        <v>2451</v>
      </c>
      <c r="E9" s="492" t="s">
        <v>863</v>
      </c>
      <c r="F9" s="664" t="s">
        <v>34</v>
      </c>
      <c r="G9" s="668" t="s">
        <v>1786</v>
      </c>
      <c r="H9" s="492" t="s">
        <v>859</v>
      </c>
      <c r="I9" s="207">
        <v>43.92</v>
      </c>
      <c r="J9" s="666">
        <v>24</v>
      </c>
      <c r="K9" s="144" t="s">
        <v>801</v>
      </c>
      <c r="L9" s="144" t="s">
        <v>802</v>
      </c>
      <c r="M9" s="145">
        <v>21714.7</v>
      </c>
      <c r="N9" s="145">
        <f t="shared" si="1"/>
        <v>0</v>
      </c>
      <c r="O9" s="145"/>
      <c r="P9" s="145"/>
      <c r="Q9" s="145"/>
      <c r="R9" s="145"/>
      <c r="S9" s="492" t="s">
        <v>42</v>
      </c>
      <c r="T9" s="378">
        <v>38031</v>
      </c>
      <c r="U9" s="667"/>
      <c r="V9" s="667"/>
    </row>
    <row r="10" spans="1:16384" ht="29.25" customHeight="1">
      <c r="A10" s="492">
        <v>4</v>
      </c>
      <c r="B10" s="382" t="s">
        <v>2739</v>
      </c>
      <c r="C10" s="382" t="s">
        <v>3682</v>
      </c>
      <c r="D10" s="382" t="s">
        <v>3683</v>
      </c>
      <c r="E10" s="492" t="s">
        <v>3684</v>
      </c>
      <c r="F10" s="492" t="s">
        <v>3685</v>
      </c>
      <c r="G10" s="204" t="s">
        <v>3529</v>
      </c>
      <c r="H10" s="492" t="s">
        <v>859</v>
      </c>
      <c r="I10" s="207">
        <v>9.84</v>
      </c>
      <c r="J10" s="666">
        <v>18</v>
      </c>
      <c r="K10" s="144" t="s">
        <v>3686</v>
      </c>
      <c r="L10" s="144" t="s">
        <v>802</v>
      </c>
      <c r="M10" s="604">
        <v>3734.509</v>
      </c>
      <c r="N10" s="145">
        <f t="shared" si="1"/>
        <v>444.94</v>
      </c>
      <c r="O10" s="145"/>
      <c r="P10" s="145"/>
      <c r="Q10" s="145">
        <v>444.94</v>
      </c>
      <c r="R10" s="145"/>
      <c r="S10" s="669" t="s">
        <v>3687</v>
      </c>
      <c r="T10" s="670">
        <v>38454</v>
      </c>
      <c r="U10" s="492"/>
      <c r="V10" s="492"/>
    </row>
    <row r="11" spans="1:16384" ht="29.25" customHeight="1">
      <c r="A11" s="492">
        <v>5</v>
      </c>
      <c r="B11" s="382" t="s">
        <v>2739</v>
      </c>
      <c r="C11" s="382" t="s">
        <v>3688</v>
      </c>
      <c r="D11" s="382" t="s">
        <v>3689</v>
      </c>
      <c r="E11" s="492" t="s">
        <v>3690</v>
      </c>
      <c r="F11" s="492" t="s">
        <v>3691</v>
      </c>
      <c r="G11" s="668" t="s">
        <v>3692</v>
      </c>
      <c r="H11" s="492" t="s">
        <v>859</v>
      </c>
      <c r="I11" s="207">
        <v>24</v>
      </c>
      <c r="J11" s="666">
        <v>24</v>
      </c>
      <c r="K11" s="144" t="s">
        <v>3693</v>
      </c>
      <c r="L11" s="144" t="s">
        <v>802</v>
      </c>
      <c r="M11" s="604">
        <v>0</v>
      </c>
      <c r="N11" s="145">
        <f t="shared" si="1"/>
        <v>0</v>
      </c>
      <c r="O11" s="145"/>
      <c r="P11" s="145"/>
      <c r="Q11" s="145"/>
      <c r="R11" s="145"/>
      <c r="S11" s="669" t="s">
        <v>3694</v>
      </c>
      <c r="T11" s="670" t="s">
        <v>3695</v>
      </c>
      <c r="U11" s="492"/>
      <c r="V11" s="492" t="s">
        <v>3696</v>
      </c>
    </row>
    <row r="12" spans="1:16384" ht="29.25" customHeight="1">
      <c r="A12" s="492">
        <v>6</v>
      </c>
      <c r="B12" s="382" t="s">
        <v>2739</v>
      </c>
      <c r="C12" s="382" t="s">
        <v>8758</v>
      </c>
      <c r="D12" s="382" t="s">
        <v>3589</v>
      </c>
      <c r="E12" s="492" t="s">
        <v>3697</v>
      </c>
      <c r="F12" s="492" t="s">
        <v>3698</v>
      </c>
      <c r="G12" s="204" t="s">
        <v>3699</v>
      </c>
      <c r="H12" s="492" t="s">
        <v>859</v>
      </c>
      <c r="I12" s="207">
        <v>5</v>
      </c>
      <c r="J12" s="666">
        <v>20</v>
      </c>
      <c r="K12" s="144" t="s">
        <v>801</v>
      </c>
      <c r="L12" s="144" t="s">
        <v>3700</v>
      </c>
      <c r="M12" s="604">
        <v>1918.5640000000001</v>
      </c>
      <c r="N12" s="145">
        <f t="shared" si="1"/>
        <v>324.36700000000002</v>
      </c>
      <c r="O12" s="145"/>
      <c r="P12" s="145"/>
      <c r="Q12" s="145">
        <v>324.36700000000002</v>
      </c>
      <c r="R12" s="145"/>
      <c r="S12" s="671" t="s">
        <v>3701</v>
      </c>
      <c r="T12" s="670">
        <v>36775</v>
      </c>
      <c r="U12" s="492"/>
      <c r="V12" s="492"/>
    </row>
    <row r="13" spans="1:16384" ht="29.25" customHeight="1">
      <c r="A13" s="492">
        <v>7</v>
      </c>
      <c r="B13" s="149" t="s">
        <v>5494</v>
      </c>
      <c r="C13" s="149" t="s">
        <v>8764</v>
      </c>
      <c r="D13" s="149" t="s">
        <v>5495</v>
      </c>
      <c r="E13" s="141" t="s">
        <v>5496</v>
      </c>
      <c r="F13" s="141" t="s">
        <v>5497</v>
      </c>
      <c r="G13" s="144" t="s">
        <v>5498</v>
      </c>
      <c r="H13" s="141" t="s">
        <v>5499</v>
      </c>
      <c r="I13" s="207">
        <v>76.8</v>
      </c>
      <c r="J13" s="666">
        <v>24</v>
      </c>
      <c r="K13" s="144" t="s">
        <v>801</v>
      </c>
      <c r="L13" s="144" t="s">
        <v>802</v>
      </c>
      <c r="M13" s="208">
        <v>30961</v>
      </c>
      <c r="N13" s="145">
        <f t="shared" si="1"/>
        <v>5087</v>
      </c>
      <c r="O13" s="208"/>
      <c r="P13" s="208"/>
      <c r="Q13" s="208">
        <v>5087</v>
      </c>
      <c r="R13" s="208"/>
      <c r="S13" s="141" t="s">
        <v>5500</v>
      </c>
      <c r="T13" s="219" t="s">
        <v>5501</v>
      </c>
      <c r="U13" s="156"/>
      <c r="V13" s="156"/>
    </row>
    <row r="14" spans="1:16384" ht="29.25" customHeight="1">
      <c r="A14" s="492">
        <v>8</v>
      </c>
      <c r="B14" s="149" t="s">
        <v>5502</v>
      </c>
      <c r="C14" s="149" t="s">
        <v>8762</v>
      </c>
      <c r="D14" s="149" t="s">
        <v>5503</v>
      </c>
      <c r="E14" s="151" t="s">
        <v>5504</v>
      </c>
      <c r="F14" s="177" t="s">
        <v>5505</v>
      </c>
      <c r="G14" s="144" t="s">
        <v>5506</v>
      </c>
      <c r="H14" s="149" t="s">
        <v>5507</v>
      </c>
      <c r="I14" s="207">
        <v>60</v>
      </c>
      <c r="J14" s="666">
        <v>24</v>
      </c>
      <c r="K14" s="144" t="s">
        <v>801</v>
      </c>
      <c r="L14" s="144" t="s">
        <v>802</v>
      </c>
      <c r="M14" s="208">
        <v>24331</v>
      </c>
      <c r="N14" s="145">
        <f t="shared" si="1"/>
        <v>2658.6</v>
      </c>
      <c r="O14" s="208"/>
      <c r="P14" s="208"/>
      <c r="Q14" s="208">
        <v>2658.6</v>
      </c>
      <c r="R14" s="208"/>
      <c r="S14" s="141" t="s">
        <v>5508</v>
      </c>
      <c r="T14" s="219" t="s">
        <v>5509</v>
      </c>
      <c r="U14" s="667"/>
      <c r="V14" s="667"/>
    </row>
    <row r="15" spans="1:16384" ht="29.25" customHeight="1">
      <c r="A15" s="492">
        <v>9</v>
      </c>
      <c r="B15" s="149" t="s">
        <v>5494</v>
      </c>
      <c r="C15" s="149" t="s">
        <v>8762</v>
      </c>
      <c r="D15" s="149" t="s">
        <v>5510</v>
      </c>
      <c r="E15" s="151" t="s">
        <v>5511</v>
      </c>
      <c r="F15" s="141" t="s">
        <v>5512</v>
      </c>
      <c r="G15" s="144" t="s">
        <v>5513</v>
      </c>
      <c r="H15" s="141" t="s">
        <v>5499</v>
      </c>
      <c r="I15" s="207">
        <v>9.84</v>
      </c>
      <c r="J15" s="666">
        <v>24</v>
      </c>
      <c r="K15" s="144" t="s">
        <v>801</v>
      </c>
      <c r="L15" s="144" t="s">
        <v>802</v>
      </c>
      <c r="M15" s="208">
        <v>4508</v>
      </c>
      <c r="N15" s="145">
        <f t="shared" si="1"/>
        <v>703.2</v>
      </c>
      <c r="O15" s="208"/>
      <c r="P15" s="208"/>
      <c r="Q15" s="208">
        <v>703.2</v>
      </c>
      <c r="R15" s="208"/>
      <c r="S15" s="177" t="s">
        <v>5514</v>
      </c>
      <c r="T15" s="219" t="s">
        <v>5515</v>
      </c>
      <c r="U15" s="156"/>
      <c r="V15" s="156"/>
    </row>
    <row r="16" spans="1:16384" s="73" customFormat="1" ht="29.25" customHeight="1">
      <c r="A16" s="492">
        <v>10</v>
      </c>
      <c r="B16" s="371" t="s">
        <v>6139</v>
      </c>
      <c r="C16" s="371" t="s">
        <v>6147</v>
      </c>
      <c r="D16" s="371" t="s">
        <v>2705</v>
      </c>
      <c r="E16" s="672" t="s">
        <v>6507</v>
      </c>
      <c r="F16" s="673" t="s">
        <v>6508</v>
      </c>
      <c r="G16" s="674" t="s">
        <v>6509</v>
      </c>
      <c r="H16" s="675" t="s">
        <v>859</v>
      </c>
      <c r="I16" s="676">
        <v>24</v>
      </c>
      <c r="J16" s="677">
        <v>24</v>
      </c>
      <c r="K16" s="144" t="s">
        <v>801</v>
      </c>
      <c r="L16" s="144" t="s">
        <v>802</v>
      </c>
      <c r="M16" s="157">
        <v>10481.1</v>
      </c>
      <c r="N16" s="145">
        <f t="shared" si="1"/>
        <v>1652</v>
      </c>
      <c r="O16" s="157"/>
      <c r="P16" s="157"/>
      <c r="Q16" s="157">
        <v>1652</v>
      </c>
      <c r="R16" s="157"/>
      <c r="S16" s="678" t="s">
        <v>6510</v>
      </c>
      <c r="T16" s="468" t="s">
        <v>6511</v>
      </c>
      <c r="U16" s="400"/>
      <c r="V16" s="400"/>
    </row>
    <row r="17" spans="1:22" ht="29.25" customHeight="1">
      <c r="A17" s="492">
        <v>11</v>
      </c>
      <c r="B17" s="371" t="s">
        <v>6139</v>
      </c>
      <c r="C17" s="371" t="s">
        <v>8760</v>
      </c>
      <c r="D17" s="371" t="s">
        <v>6512</v>
      </c>
      <c r="E17" s="672" t="s">
        <v>6513</v>
      </c>
      <c r="F17" s="673" t="s">
        <v>6514</v>
      </c>
      <c r="G17" s="674" t="s">
        <v>6515</v>
      </c>
      <c r="H17" s="675" t="s">
        <v>859</v>
      </c>
      <c r="I17" s="676">
        <v>58.8</v>
      </c>
      <c r="J17" s="677">
        <v>24</v>
      </c>
      <c r="K17" s="144" t="s">
        <v>801</v>
      </c>
      <c r="L17" s="144" t="s">
        <v>802</v>
      </c>
      <c r="M17" s="157">
        <v>13646</v>
      </c>
      <c r="N17" s="145">
        <f t="shared" si="1"/>
        <v>2421.3000000000002</v>
      </c>
      <c r="O17" s="157"/>
      <c r="P17" s="157"/>
      <c r="Q17" s="157">
        <v>2421.3000000000002</v>
      </c>
      <c r="R17" s="157"/>
      <c r="S17" s="678" t="s">
        <v>6516</v>
      </c>
      <c r="T17" s="679" t="s">
        <v>6517</v>
      </c>
      <c r="U17" s="400"/>
      <c r="V17" s="400"/>
    </row>
    <row r="18" spans="1:22" ht="29.25" customHeight="1">
      <c r="A18" s="492">
        <v>12</v>
      </c>
      <c r="B18" s="680" t="s">
        <v>7170</v>
      </c>
      <c r="C18" s="680" t="s">
        <v>7171</v>
      </c>
      <c r="D18" s="680" t="s">
        <v>7206</v>
      </c>
      <c r="E18" s="681" t="s">
        <v>7636</v>
      </c>
      <c r="F18" s="521" t="s">
        <v>7562</v>
      </c>
      <c r="G18" s="168" t="s">
        <v>7563</v>
      </c>
      <c r="H18" s="521" t="s">
        <v>859</v>
      </c>
      <c r="I18" s="682">
        <v>96</v>
      </c>
      <c r="J18" s="683">
        <v>24</v>
      </c>
      <c r="K18" s="684" t="s">
        <v>801</v>
      </c>
      <c r="L18" s="684" t="s">
        <v>802</v>
      </c>
      <c r="M18" s="685">
        <v>42358.392</v>
      </c>
      <c r="N18" s="145">
        <f t="shared" si="1"/>
        <v>5623.98</v>
      </c>
      <c r="O18" s="170"/>
      <c r="P18" s="170"/>
      <c r="Q18" s="170">
        <v>5623.98</v>
      </c>
      <c r="R18" s="170"/>
      <c r="S18" s="521" t="s">
        <v>7637</v>
      </c>
      <c r="T18" s="528" t="s">
        <v>7638</v>
      </c>
      <c r="U18" s="686"/>
      <c r="V18" s="686"/>
    </row>
    <row r="19" spans="1:22" ht="29.25" customHeight="1">
      <c r="A19" s="492">
        <v>13</v>
      </c>
      <c r="B19" s="167" t="s">
        <v>7170</v>
      </c>
      <c r="C19" s="167" t="s">
        <v>7171</v>
      </c>
      <c r="D19" s="234" t="s">
        <v>7459</v>
      </c>
      <c r="E19" s="687" t="s">
        <v>7639</v>
      </c>
      <c r="F19" s="687" t="s">
        <v>7562</v>
      </c>
      <c r="G19" s="688" t="s">
        <v>7640</v>
      </c>
      <c r="H19" s="521" t="s">
        <v>859</v>
      </c>
      <c r="I19" s="682">
        <v>44.4</v>
      </c>
      <c r="J19" s="683">
        <v>24</v>
      </c>
      <c r="K19" s="684" t="s">
        <v>801</v>
      </c>
      <c r="L19" s="684" t="s">
        <v>802</v>
      </c>
      <c r="M19" s="170">
        <v>19995.633000000002</v>
      </c>
      <c r="N19" s="145">
        <f t="shared" si="1"/>
        <v>2587.15</v>
      </c>
      <c r="O19" s="689"/>
      <c r="P19" s="689"/>
      <c r="Q19" s="689">
        <v>2587.15</v>
      </c>
      <c r="R19" s="689"/>
      <c r="S19" s="690" t="s">
        <v>7641</v>
      </c>
      <c r="T19" s="691" t="s">
        <v>7642</v>
      </c>
      <c r="U19" s="344"/>
      <c r="V19" s="344"/>
    </row>
    <row r="20" spans="1:22" ht="29.25" customHeight="1">
      <c r="A20" s="492">
        <v>14</v>
      </c>
      <c r="B20" s="680" t="s">
        <v>7170</v>
      </c>
      <c r="C20" s="680" t="s">
        <v>7171</v>
      </c>
      <c r="D20" s="680" t="s">
        <v>7643</v>
      </c>
      <c r="E20" s="681" t="s">
        <v>7644</v>
      </c>
      <c r="F20" s="521" t="s">
        <v>5505</v>
      </c>
      <c r="G20" s="168" t="s">
        <v>7645</v>
      </c>
      <c r="H20" s="521" t="s">
        <v>859</v>
      </c>
      <c r="I20" s="682">
        <v>55.2</v>
      </c>
      <c r="J20" s="683">
        <v>24</v>
      </c>
      <c r="K20" s="684" t="s">
        <v>801</v>
      </c>
      <c r="L20" s="684" t="s">
        <v>802</v>
      </c>
      <c r="M20" s="685">
        <v>21779.929</v>
      </c>
      <c r="N20" s="145">
        <f t="shared" si="1"/>
        <v>2661.4</v>
      </c>
      <c r="O20" s="170"/>
      <c r="P20" s="170"/>
      <c r="Q20" s="170">
        <v>2661.4</v>
      </c>
      <c r="R20" s="170"/>
      <c r="S20" s="521" t="s">
        <v>7646</v>
      </c>
      <c r="T20" s="528">
        <v>37944</v>
      </c>
      <c r="U20" s="686"/>
      <c r="V20" s="686"/>
    </row>
  </sheetData>
  <mergeCells count="513">
    <mergeCell ref="XDH1:XEN1"/>
    <mergeCell ref="XEO1:XFD1"/>
    <mergeCell ref="A2:AG2"/>
    <mergeCell ref="WWY1:WYE1"/>
    <mergeCell ref="WYF1:WZL1"/>
    <mergeCell ref="WZM1:XAS1"/>
    <mergeCell ref="XAT1:XBZ1"/>
    <mergeCell ref="XCA1:XDG1"/>
    <mergeCell ref="WQP1:WRV1"/>
    <mergeCell ref="WRW1:WTC1"/>
    <mergeCell ref="WTD1:WUJ1"/>
    <mergeCell ref="WUK1:WVQ1"/>
    <mergeCell ref="WVR1:WWX1"/>
    <mergeCell ref="WKG1:WLM1"/>
    <mergeCell ref="WLN1:WMT1"/>
    <mergeCell ref="WMU1:WOA1"/>
    <mergeCell ref="WOB1:WPH1"/>
    <mergeCell ref="WPI1:WQO1"/>
    <mergeCell ref="WDX1:WFD1"/>
    <mergeCell ref="WFE1:WGK1"/>
    <mergeCell ref="WGL1:WHR1"/>
    <mergeCell ref="WHS1:WIY1"/>
    <mergeCell ref="WIZ1:WKF1"/>
    <mergeCell ref="VXO1:VYU1"/>
    <mergeCell ref="VYV1:WAB1"/>
    <mergeCell ref="WAC1:WBI1"/>
    <mergeCell ref="WBJ1:WCP1"/>
    <mergeCell ref="WCQ1:WDW1"/>
    <mergeCell ref="VRF1:VSL1"/>
    <mergeCell ref="VSM1:VTS1"/>
    <mergeCell ref="VTT1:VUZ1"/>
    <mergeCell ref="VVA1:VWG1"/>
    <mergeCell ref="VWH1:VXN1"/>
    <mergeCell ref="VKW1:VMC1"/>
    <mergeCell ref="VMD1:VNJ1"/>
    <mergeCell ref="VNK1:VOQ1"/>
    <mergeCell ref="VOR1:VPX1"/>
    <mergeCell ref="VPY1:VRE1"/>
    <mergeCell ref="VEN1:VFT1"/>
    <mergeCell ref="VFU1:VHA1"/>
    <mergeCell ref="VHB1:VIH1"/>
    <mergeCell ref="VII1:VJO1"/>
    <mergeCell ref="VJP1:VKV1"/>
    <mergeCell ref="UYE1:UZK1"/>
    <mergeCell ref="UZL1:VAR1"/>
    <mergeCell ref="VAS1:VBY1"/>
    <mergeCell ref="VBZ1:VDF1"/>
    <mergeCell ref="VDG1:VEM1"/>
    <mergeCell ref="URV1:UTB1"/>
    <mergeCell ref="UTC1:UUI1"/>
    <mergeCell ref="UUJ1:UVP1"/>
    <mergeCell ref="UVQ1:UWW1"/>
    <mergeCell ref="UWX1:UYD1"/>
    <mergeCell ref="ULM1:UMS1"/>
    <mergeCell ref="UMT1:UNZ1"/>
    <mergeCell ref="UOA1:UPG1"/>
    <mergeCell ref="UPH1:UQN1"/>
    <mergeCell ref="UQO1:URU1"/>
    <mergeCell ref="UFD1:UGJ1"/>
    <mergeCell ref="UGK1:UHQ1"/>
    <mergeCell ref="UHR1:UIX1"/>
    <mergeCell ref="UIY1:UKE1"/>
    <mergeCell ref="UKF1:ULL1"/>
    <mergeCell ref="TYU1:UAA1"/>
    <mergeCell ref="UAB1:UBH1"/>
    <mergeCell ref="UBI1:UCO1"/>
    <mergeCell ref="UCP1:UDV1"/>
    <mergeCell ref="UDW1:UFC1"/>
    <mergeCell ref="TSL1:TTR1"/>
    <mergeCell ref="TTS1:TUY1"/>
    <mergeCell ref="TUZ1:TWF1"/>
    <mergeCell ref="TWG1:TXM1"/>
    <mergeCell ref="TXN1:TYT1"/>
    <mergeCell ref="TMC1:TNI1"/>
    <mergeCell ref="TNJ1:TOP1"/>
    <mergeCell ref="TOQ1:TPW1"/>
    <mergeCell ref="TPX1:TRD1"/>
    <mergeCell ref="TRE1:TSK1"/>
    <mergeCell ref="TFT1:TGZ1"/>
    <mergeCell ref="THA1:TIG1"/>
    <mergeCell ref="TIH1:TJN1"/>
    <mergeCell ref="TJO1:TKU1"/>
    <mergeCell ref="TKV1:TMB1"/>
    <mergeCell ref="SZK1:TAQ1"/>
    <mergeCell ref="TAR1:TBX1"/>
    <mergeCell ref="TBY1:TDE1"/>
    <mergeCell ref="TDF1:TEL1"/>
    <mergeCell ref="TEM1:TFS1"/>
    <mergeCell ref="STB1:SUH1"/>
    <mergeCell ref="SUI1:SVO1"/>
    <mergeCell ref="SVP1:SWV1"/>
    <mergeCell ref="SWW1:SYC1"/>
    <mergeCell ref="SYD1:SZJ1"/>
    <mergeCell ref="SMS1:SNY1"/>
    <mergeCell ref="SNZ1:SPF1"/>
    <mergeCell ref="SPG1:SQM1"/>
    <mergeCell ref="SQN1:SRT1"/>
    <mergeCell ref="SRU1:STA1"/>
    <mergeCell ref="SGJ1:SHP1"/>
    <mergeCell ref="SHQ1:SIW1"/>
    <mergeCell ref="SIX1:SKD1"/>
    <mergeCell ref="SKE1:SLK1"/>
    <mergeCell ref="SLL1:SMR1"/>
    <mergeCell ref="SAA1:SBG1"/>
    <mergeCell ref="SBH1:SCN1"/>
    <mergeCell ref="SCO1:SDU1"/>
    <mergeCell ref="SDV1:SFB1"/>
    <mergeCell ref="SFC1:SGI1"/>
    <mergeCell ref="RTR1:RUX1"/>
    <mergeCell ref="RUY1:RWE1"/>
    <mergeCell ref="RWF1:RXL1"/>
    <mergeCell ref="RXM1:RYS1"/>
    <mergeCell ref="RYT1:RZZ1"/>
    <mergeCell ref="RNI1:ROO1"/>
    <mergeCell ref="ROP1:RPV1"/>
    <mergeCell ref="RPW1:RRC1"/>
    <mergeCell ref="RRD1:RSJ1"/>
    <mergeCell ref="RSK1:RTQ1"/>
    <mergeCell ref="RGZ1:RIF1"/>
    <mergeCell ref="RIG1:RJM1"/>
    <mergeCell ref="RJN1:RKT1"/>
    <mergeCell ref="RKU1:RMA1"/>
    <mergeCell ref="RMB1:RNH1"/>
    <mergeCell ref="RAQ1:RBW1"/>
    <mergeCell ref="RBX1:RDD1"/>
    <mergeCell ref="RDE1:REK1"/>
    <mergeCell ref="REL1:RFR1"/>
    <mergeCell ref="RFS1:RGY1"/>
    <mergeCell ref="QUH1:QVN1"/>
    <mergeCell ref="QVO1:QWU1"/>
    <mergeCell ref="QWV1:QYB1"/>
    <mergeCell ref="QYC1:QZI1"/>
    <mergeCell ref="QZJ1:RAP1"/>
    <mergeCell ref="QNY1:QPE1"/>
    <mergeCell ref="QPF1:QQL1"/>
    <mergeCell ref="QQM1:QRS1"/>
    <mergeCell ref="QRT1:QSZ1"/>
    <mergeCell ref="QTA1:QUG1"/>
    <mergeCell ref="QHP1:QIV1"/>
    <mergeCell ref="QIW1:QKC1"/>
    <mergeCell ref="QKD1:QLJ1"/>
    <mergeCell ref="QLK1:QMQ1"/>
    <mergeCell ref="QMR1:QNX1"/>
    <mergeCell ref="QBG1:QCM1"/>
    <mergeCell ref="QCN1:QDT1"/>
    <mergeCell ref="QDU1:QFA1"/>
    <mergeCell ref="QFB1:QGH1"/>
    <mergeCell ref="QGI1:QHO1"/>
    <mergeCell ref="PUX1:PWD1"/>
    <mergeCell ref="PWE1:PXK1"/>
    <mergeCell ref="PXL1:PYR1"/>
    <mergeCell ref="PYS1:PZY1"/>
    <mergeCell ref="PZZ1:QBF1"/>
    <mergeCell ref="POO1:PPU1"/>
    <mergeCell ref="PPV1:PRB1"/>
    <mergeCell ref="PRC1:PSI1"/>
    <mergeCell ref="PSJ1:PTP1"/>
    <mergeCell ref="PTQ1:PUW1"/>
    <mergeCell ref="PIF1:PJL1"/>
    <mergeCell ref="PJM1:PKS1"/>
    <mergeCell ref="PKT1:PLZ1"/>
    <mergeCell ref="PMA1:PNG1"/>
    <mergeCell ref="PNH1:PON1"/>
    <mergeCell ref="PBW1:PDC1"/>
    <mergeCell ref="PDD1:PEJ1"/>
    <mergeCell ref="PEK1:PFQ1"/>
    <mergeCell ref="PFR1:PGX1"/>
    <mergeCell ref="PGY1:PIE1"/>
    <mergeCell ref="OVN1:OWT1"/>
    <mergeCell ref="OWU1:OYA1"/>
    <mergeCell ref="OYB1:OZH1"/>
    <mergeCell ref="OZI1:PAO1"/>
    <mergeCell ref="PAP1:PBV1"/>
    <mergeCell ref="OPE1:OQK1"/>
    <mergeCell ref="OQL1:ORR1"/>
    <mergeCell ref="ORS1:OSY1"/>
    <mergeCell ref="OSZ1:OUF1"/>
    <mergeCell ref="OUG1:OVM1"/>
    <mergeCell ref="OIV1:OKB1"/>
    <mergeCell ref="OKC1:OLI1"/>
    <mergeCell ref="OLJ1:OMP1"/>
    <mergeCell ref="OMQ1:ONW1"/>
    <mergeCell ref="ONX1:OPD1"/>
    <mergeCell ref="OCM1:ODS1"/>
    <mergeCell ref="ODT1:OEZ1"/>
    <mergeCell ref="OFA1:OGG1"/>
    <mergeCell ref="OGH1:OHN1"/>
    <mergeCell ref="OHO1:OIU1"/>
    <mergeCell ref="NWD1:NXJ1"/>
    <mergeCell ref="NXK1:NYQ1"/>
    <mergeCell ref="NYR1:NZX1"/>
    <mergeCell ref="NZY1:OBE1"/>
    <mergeCell ref="OBF1:OCL1"/>
    <mergeCell ref="NPU1:NRA1"/>
    <mergeCell ref="NRB1:NSH1"/>
    <mergeCell ref="NSI1:NTO1"/>
    <mergeCell ref="NTP1:NUV1"/>
    <mergeCell ref="NUW1:NWC1"/>
    <mergeCell ref="NJL1:NKR1"/>
    <mergeCell ref="NKS1:NLY1"/>
    <mergeCell ref="NLZ1:NNF1"/>
    <mergeCell ref="NNG1:NOM1"/>
    <mergeCell ref="NON1:NPT1"/>
    <mergeCell ref="NDC1:NEI1"/>
    <mergeCell ref="NEJ1:NFP1"/>
    <mergeCell ref="NFQ1:NGW1"/>
    <mergeCell ref="NGX1:NID1"/>
    <mergeCell ref="NIE1:NJK1"/>
    <mergeCell ref="MWT1:MXZ1"/>
    <mergeCell ref="MYA1:MZG1"/>
    <mergeCell ref="MZH1:NAN1"/>
    <mergeCell ref="NAO1:NBU1"/>
    <mergeCell ref="NBV1:NDB1"/>
    <mergeCell ref="MQK1:MRQ1"/>
    <mergeCell ref="MRR1:MSX1"/>
    <mergeCell ref="MSY1:MUE1"/>
    <mergeCell ref="MUF1:MVL1"/>
    <mergeCell ref="MVM1:MWS1"/>
    <mergeCell ref="MKB1:MLH1"/>
    <mergeCell ref="MLI1:MMO1"/>
    <mergeCell ref="MMP1:MNV1"/>
    <mergeCell ref="MNW1:MPC1"/>
    <mergeCell ref="MPD1:MQJ1"/>
    <mergeCell ref="MDS1:MEY1"/>
    <mergeCell ref="MEZ1:MGF1"/>
    <mergeCell ref="MGG1:MHM1"/>
    <mergeCell ref="MHN1:MIT1"/>
    <mergeCell ref="MIU1:MKA1"/>
    <mergeCell ref="LXJ1:LYP1"/>
    <mergeCell ref="LYQ1:LZW1"/>
    <mergeCell ref="LZX1:MBD1"/>
    <mergeCell ref="MBE1:MCK1"/>
    <mergeCell ref="MCL1:MDR1"/>
    <mergeCell ref="LRA1:LSG1"/>
    <mergeCell ref="LSH1:LTN1"/>
    <mergeCell ref="LTO1:LUU1"/>
    <mergeCell ref="LUV1:LWB1"/>
    <mergeCell ref="LWC1:LXI1"/>
    <mergeCell ref="LKR1:LLX1"/>
    <mergeCell ref="LLY1:LNE1"/>
    <mergeCell ref="LNF1:LOL1"/>
    <mergeCell ref="LOM1:LPS1"/>
    <mergeCell ref="LPT1:LQZ1"/>
    <mergeCell ref="LEI1:LFO1"/>
    <mergeCell ref="LFP1:LGV1"/>
    <mergeCell ref="LGW1:LIC1"/>
    <mergeCell ref="LID1:LJJ1"/>
    <mergeCell ref="LJK1:LKQ1"/>
    <mergeCell ref="KXZ1:KZF1"/>
    <mergeCell ref="KZG1:LAM1"/>
    <mergeCell ref="LAN1:LBT1"/>
    <mergeCell ref="LBU1:LDA1"/>
    <mergeCell ref="LDB1:LEH1"/>
    <mergeCell ref="KRQ1:KSW1"/>
    <mergeCell ref="KSX1:KUD1"/>
    <mergeCell ref="KUE1:KVK1"/>
    <mergeCell ref="KVL1:KWR1"/>
    <mergeCell ref="KWS1:KXY1"/>
    <mergeCell ref="KLH1:KMN1"/>
    <mergeCell ref="KMO1:KNU1"/>
    <mergeCell ref="KNV1:KPB1"/>
    <mergeCell ref="KPC1:KQI1"/>
    <mergeCell ref="KQJ1:KRP1"/>
    <mergeCell ref="KEY1:KGE1"/>
    <mergeCell ref="KGF1:KHL1"/>
    <mergeCell ref="KHM1:KIS1"/>
    <mergeCell ref="KIT1:KJZ1"/>
    <mergeCell ref="KKA1:KLG1"/>
    <mergeCell ref="JYP1:JZV1"/>
    <mergeCell ref="JZW1:KBC1"/>
    <mergeCell ref="KBD1:KCJ1"/>
    <mergeCell ref="KCK1:KDQ1"/>
    <mergeCell ref="KDR1:KEX1"/>
    <mergeCell ref="JSG1:JTM1"/>
    <mergeCell ref="JTN1:JUT1"/>
    <mergeCell ref="JUU1:JWA1"/>
    <mergeCell ref="JWB1:JXH1"/>
    <mergeCell ref="JXI1:JYO1"/>
    <mergeCell ref="JLX1:JND1"/>
    <mergeCell ref="JNE1:JOK1"/>
    <mergeCell ref="JOL1:JPR1"/>
    <mergeCell ref="JPS1:JQY1"/>
    <mergeCell ref="JQZ1:JSF1"/>
    <mergeCell ref="JFO1:JGU1"/>
    <mergeCell ref="JGV1:JIB1"/>
    <mergeCell ref="JIC1:JJI1"/>
    <mergeCell ref="JJJ1:JKP1"/>
    <mergeCell ref="JKQ1:JLW1"/>
    <mergeCell ref="IZF1:JAL1"/>
    <mergeCell ref="JAM1:JBS1"/>
    <mergeCell ref="JBT1:JCZ1"/>
    <mergeCell ref="JDA1:JEG1"/>
    <mergeCell ref="JEH1:JFN1"/>
    <mergeCell ref="ISW1:IUC1"/>
    <mergeCell ref="IUD1:IVJ1"/>
    <mergeCell ref="IVK1:IWQ1"/>
    <mergeCell ref="IWR1:IXX1"/>
    <mergeCell ref="IXY1:IZE1"/>
    <mergeCell ref="IMN1:INT1"/>
    <mergeCell ref="INU1:IPA1"/>
    <mergeCell ref="IPB1:IQH1"/>
    <mergeCell ref="IQI1:IRO1"/>
    <mergeCell ref="IRP1:ISV1"/>
    <mergeCell ref="IGE1:IHK1"/>
    <mergeCell ref="IHL1:IIR1"/>
    <mergeCell ref="IIS1:IJY1"/>
    <mergeCell ref="IJZ1:ILF1"/>
    <mergeCell ref="ILG1:IMM1"/>
    <mergeCell ref="HZV1:IBB1"/>
    <mergeCell ref="IBC1:ICI1"/>
    <mergeCell ref="ICJ1:IDP1"/>
    <mergeCell ref="IDQ1:IEW1"/>
    <mergeCell ref="IEX1:IGD1"/>
    <mergeCell ref="HTM1:HUS1"/>
    <mergeCell ref="HUT1:HVZ1"/>
    <mergeCell ref="HWA1:HXG1"/>
    <mergeCell ref="HXH1:HYN1"/>
    <mergeCell ref="HYO1:HZU1"/>
    <mergeCell ref="HND1:HOJ1"/>
    <mergeCell ref="HOK1:HPQ1"/>
    <mergeCell ref="HPR1:HQX1"/>
    <mergeCell ref="HQY1:HSE1"/>
    <mergeCell ref="HSF1:HTL1"/>
    <mergeCell ref="HGU1:HIA1"/>
    <mergeCell ref="HIB1:HJH1"/>
    <mergeCell ref="HJI1:HKO1"/>
    <mergeCell ref="HKP1:HLV1"/>
    <mergeCell ref="HLW1:HNC1"/>
    <mergeCell ref="HAL1:HBR1"/>
    <mergeCell ref="HBS1:HCY1"/>
    <mergeCell ref="HCZ1:HEF1"/>
    <mergeCell ref="HEG1:HFM1"/>
    <mergeCell ref="HFN1:HGT1"/>
    <mergeCell ref="GUC1:GVI1"/>
    <mergeCell ref="GVJ1:GWP1"/>
    <mergeCell ref="GWQ1:GXW1"/>
    <mergeCell ref="GXX1:GZD1"/>
    <mergeCell ref="GZE1:HAK1"/>
    <mergeCell ref="GNT1:GOZ1"/>
    <mergeCell ref="GPA1:GQG1"/>
    <mergeCell ref="GQH1:GRN1"/>
    <mergeCell ref="GRO1:GSU1"/>
    <mergeCell ref="GSV1:GUB1"/>
    <mergeCell ref="GHK1:GIQ1"/>
    <mergeCell ref="GIR1:GJX1"/>
    <mergeCell ref="GJY1:GLE1"/>
    <mergeCell ref="GLF1:GML1"/>
    <mergeCell ref="GMM1:GNS1"/>
    <mergeCell ref="GBB1:GCH1"/>
    <mergeCell ref="GCI1:GDO1"/>
    <mergeCell ref="GDP1:GEV1"/>
    <mergeCell ref="GEW1:GGC1"/>
    <mergeCell ref="GGD1:GHJ1"/>
    <mergeCell ref="FUS1:FVY1"/>
    <mergeCell ref="FVZ1:FXF1"/>
    <mergeCell ref="FXG1:FYM1"/>
    <mergeCell ref="FYN1:FZT1"/>
    <mergeCell ref="FZU1:GBA1"/>
    <mergeCell ref="FOJ1:FPP1"/>
    <mergeCell ref="FPQ1:FQW1"/>
    <mergeCell ref="FQX1:FSD1"/>
    <mergeCell ref="FSE1:FTK1"/>
    <mergeCell ref="FTL1:FUR1"/>
    <mergeCell ref="FIA1:FJG1"/>
    <mergeCell ref="FJH1:FKN1"/>
    <mergeCell ref="FKO1:FLU1"/>
    <mergeCell ref="FLV1:FNB1"/>
    <mergeCell ref="FNC1:FOI1"/>
    <mergeCell ref="FBR1:FCX1"/>
    <mergeCell ref="FCY1:FEE1"/>
    <mergeCell ref="FEF1:FFL1"/>
    <mergeCell ref="FFM1:FGS1"/>
    <mergeCell ref="FGT1:FHZ1"/>
    <mergeCell ref="EVI1:EWO1"/>
    <mergeCell ref="EWP1:EXV1"/>
    <mergeCell ref="EXW1:EZC1"/>
    <mergeCell ref="EZD1:FAJ1"/>
    <mergeCell ref="FAK1:FBQ1"/>
    <mergeCell ref="EOZ1:EQF1"/>
    <mergeCell ref="EQG1:ERM1"/>
    <mergeCell ref="ERN1:EST1"/>
    <mergeCell ref="ESU1:EUA1"/>
    <mergeCell ref="EUB1:EVH1"/>
    <mergeCell ref="EIQ1:EJW1"/>
    <mergeCell ref="EJX1:ELD1"/>
    <mergeCell ref="ELE1:EMK1"/>
    <mergeCell ref="EML1:ENR1"/>
    <mergeCell ref="ENS1:EOY1"/>
    <mergeCell ref="ECH1:EDN1"/>
    <mergeCell ref="EDO1:EEU1"/>
    <mergeCell ref="EEV1:EGB1"/>
    <mergeCell ref="EGC1:EHI1"/>
    <mergeCell ref="EHJ1:EIP1"/>
    <mergeCell ref="DVY1:DXE1"/>
    <mergeCell ref="DXF1:DYL1"/>
    <mergeCell ref="DYM1:DZS1"/>
    <mergeCell ref="DZT1:EAZ1"/>
    <mergeCell ref="EBA1:ECG1"/>
    <mergeCell ref="DPP1:DQV1"/>
    <mergeCell ref="DQW1:DSC1"/>
    <mergeCell ref="DSD1:DTJ1"/>
    <mergeCell ref="DTK1:DUQ1"/>
    <mergeCell ref="DUR1:DVX1"/>
    <mergeCell ref="DJG1:DKM1"/>
    <mergeCell ref="DKN1:DLT1"/>
    <mergeCell ref="DLU1:DNA1"/>
    <mergeCell ref="DNB1:DOH1"/>
    <mergeCell ref="DOI1:DPO1"/>
    <mergeCell ref="DCX1:DED1"/>
    <mergeCell ref="DEE1:DFK1"/>
    <mergeCell ref="DFL1:DGR1"/>
    <mergeCell ref="DGS1:DHY1"/>
    <mergeCell ref="DHZ1:DJF1"/>
    <mergeCell ref="CWO1:CXU1"/>
    <mergeCell ref="CXV1:CZB1"/>
    <mergeCell ref="CZC1:DAI1"/>
    <mergeCell ref="DAJ1:DBP1"/>
    <mergeCell ref="DBQ1:DCW1"/>
    <mergeCell ref="CQF1:CRL1"/>
    <mergeCell ref="CRM1:CSS1"/>
    <mergeCell ref="CST1:CTZ1"/>
    <mergeCell ref="CUA1:CVG1"/>
    <mergeCell ref="CVH1:CWN1"/>
    <mergeCell ref="CJW1:CLC1"/>
    <mergeCell ref="CLD1:CMJ1"/>
    <mergeCell ref="CMK1:CNQ1"/>
    <mergeCell ref="CNR1:COX1"/>
    <mergeCell ref="COY1:CQE1"/>
    <mergeCell ref="CDN1:CET1"/>
    <mergeCell ref="CEU1:CGA1"/>
    <mergeCell ref="CGB1:CHH1"/>
    <mergeCell ref="CHI1:CIO1"/>
    <mergeCell ref="CIP1:CJV1"/>
    <mergeCell ref="BXE1:BYK1"/>
    <mergeCell ref="BYL1:BZR1"/>
    <mergeCell ref="BZS1:CAY1"/>
    <mergeCell ref="CAZ1:CCF1"/>
    <mergeCell ref="CCG1:CDM1"/>
    <mergeCell ref="BQV1:BSB1"/>
    <mergeCell ref="BSC1:BTI1"/>
    <mergeCell ref="BTJ1:BUP1"/>
    <mergeCell ref="BUQ1:BVW1"/>
    <mergeCell ref="BVX1:BXD1"/>
    <mergeCell ref="BKM1:BLS1"/>
    <mergeCell ref="BLT1:BMZ1"/>
    <mergeCell ref="BNA1:BOG1"/>
    <mergeCell ref="BOH1:BPN1"/>
    <mergeCell ref="BPO1:BQU1"/>
    <mergeCell ref="BED1:BFJ1"/>
    <mergeCell ref="BFK1:BGQ1"/>
    <mergeCell ref="BGR1:BHX1"/>
    <mergeCell ref="BHY1:BJE1"/>
    <mergeCell ref="BJF1:BKL1"/>
    <mergeCell ref="AXU1:AZA1"/>
    <mergeCell ref="AZB1:BAH1"/>
    <mergeCell ref="BAI1:BBO1"/>
    <mergeCell ref="BBP1:BCV1"/>
    <mergeCell ref="BCW1:BEC1"/>
    <mergeCell ref="ARL1:ASR1"/>
    <mergeCell ref="ASS1:ATY1"/>
    <mergeCell ref="ATZ1:AVF1"/>
    <mergeCell ref="AVG1:AWM1"/>
    <mergeCell ref="AWN1:AXT1"/>
    <mergeCell ref="ALC1:AMI1"/>
    <mergeCell ref="AMJ1:ANP1"/>
    <mergeCell ref="ANQ1:AOW1"/>
    <mergeCell ref="AOX1:AQD1"/>
    <mergeCell ref="AQE1:ARK1"/>
    <mergeCell ref="AET1:AFZ1"/>
    <mergeCell ref="AGA1:AHG1"/>
    <mergeCell ref="AHH1:AIN1"/>
    <mergeCell ref="AIO1:AJU1"/>
    <mergeCell ref="AJV1:ALB1"/>
    <mergeCell ref="YK1:ZQ1"/>
    <mergeCell ref="ZR1:AAX1"/>
    <mergeCell ref="AAY1:ACE1"/>
    <mergeCell ref="ACF1:ADL1"/>
    <mergeCell ref="ADM1:AES1"/>
    <mergeCell ref="SB1:TH1"/>
    <mergeCell ref="TI1:UO1"/>
    <mergeCell ref="UP1:VV1"/>
    <mergeCell ref="VW1:XC1"/>
    <mergeCell ref="XD1:YJ1"/>
    <mergeCell ref="LS1:MY1"/>
    <mergeCell ref="MZ1:OF1"/>
    <mergeCell ref="OG1:PM1"/>
    <mergeCell ref="PN1:QT1"/>
    <mergeCell ref="QU1:SA1"/>
    <mergeCell ref="FJ1:GP1"/>
    <mergeCell ref="GQ1:HW1"/>
    <mergeCell ref="HX1:JD1"/>
    <mergeCell ref="JE1:KK1"/>
    <mergeCell ref="KL1:LR1"/>
    <mergeCell ref="A1:AG1"/>
    <mergeCell ref="AH1:BN1"/>
    <mergeCell ref="BO1:CU1"/>
    <mergeCell ref="CV1:EB1"/>
    <mergeCell ref="EC1:FI1"/>
    <mergeCell ref="B4:B5"/>
    <mergeCell ref="A4:A5"/>
    <mergeCell ref="E4:E5"/>
    <mergeCell ref="F4:F5"/>
    <mergeCell ref="G4:G5"/>
    <mergeCell ref="C4:C5"/>
    <mergeCell ref="D4:D5"/>
    <mergeCell ref="U4:U5"/>
    <mergeCell ref="H4:H5"/>
    <mergeCell ref="L4:L5"/>
    <mergeCell ref="V4:V5"/>
    <mergeCell ref="S4:S5"/>
    <mergeCell ref="T4:T5"/>
    <mergeCell ref="K4:K5"/>
    <mergeCell ref="N4:R4"/>
  </mergeCells>
  <phoneticPr fontId="6" type="noConversion"/>
  <dataValidations disablePrompts="1" count="2">
    <dataValidation type="list" allowBlank="1" showInputMessage="1" showErrorMessage="1" promptTitle="소각방식" sqref="K7:K20">
      <formula1>#REF!</formula1>
    </dataValidation>
    <dataValidation type="list" allowBlank="1" showInputMessage="1" showErrorMessage="1" promptTitle="운영방식" sqref="L7:L20">
      <formula1>#REF!</formula1>
    </dataValidation>
  </dataValidations>
  <pageMargins left="0.78740157480314965" right="0.78740157480314965" top="0.94488188976377963" bottom="0.94488188976377963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7"/>
  <sheetViews>
    <sheetView showGridLines="0" zoomScaleNormal="100" zoomScaleSheetLayoutView="95" workbookViewId="0">
      <pane ySplit="6" topLeftCell="A7" activePane="bottomLeft" state="frozen"/>
      <selection activeCell="F17" sqref="F17"/>
      <selection pane="bottomLeft" sqref="A1:AG1"/>
    </sheetView>
  </sheetViews>
  <sheetFormatPr defaultColWidth="8.88671875" defaultRowHeight="30" customHeight="1"/>
  <cols>
    <col min="1" max="1" width="4.88671875" style="1" bestFit="1" customWidth="1"/>
    <col min="2" max="4" width="11.6640625" style="1" customWidth="1"/>
    <col min="5" max="5" width="23.77734375" style="3" bestFit="1" customWidth="1"/>
    <col min="6" max="6" width="13" style="3" customWidth="1"/>
    <col min="7" max="7" width="48.6640625" style="1" bestFit="1" customWidth="1"/>
    <col min="8" max="8" width="45.5546875" style="75" customWidth="1"/>
    <col min="9" max="10" width="11.44140625" style="1" bestFit="1" customWidth="1"/>
    <col min="11" max="11" width="11" style="1" bestFit="1" customWidth="1"/>
    <col min="12" max="12" width="9.33203125" style="1" bestFit="1" customWidth="1"/>
    <col min="13" max="13" width="11.6640625" style="1" bestFit="1" customWidth="1"/>
    <col min="14" max="15" width="11" style="1" bestFit="1" customWidth="1"/>
    <col min="16" max="16" width="11" style="1" customWidth="1"/>
    <col min="17" max="17" width="14.88671875" style="1" customWidth="1"/>
    <col min="18" max="22" width="8" style="1" customWidth="1"/>
    <col min="23" max="23" width="14.88671875" style="3" bestFit="1" customWidth="1"/>
    <col min="24" max="24" width="12.77734375" style="76" bestFit="1" customWidth="1"/>
    <col min="25" max="26" width="7.109375" style="3" customWidth="1"/>
    <col min="27" max="16384" width="8.88671875" style="1"/>
  </cols>
  <sheetData>
    <row r="1" spans="1:16384" s="15" customFormat="1" ht="30" customHeight="1">
      <c r="A1" s="134" t="s">
        <v>2259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  <c r="IV1" s="134"/>
      <c r="IW1" s="134"/>
      <c r="IX1" s="134"/>
      <c r="IY1" s="134"/>
      <c r="IZ1" s="134"/>
      <c r="JA1" s="134"/>
      <c r="JB1" s="134"/>
      <c r="JC1" s="134"/>
      <c r="JD1" s="134"/>
      <c r="JE1" s="134"/>
      <c r="JF1" s="134"/>
      <c r="JG1" s="134"/>
      <c r="JH1" s="134"/>
      <c r="JI1" s="134"/>
      <c r="JJ1" s="134"/>
      <c r="JK1" s="134"/>
      <c r="JL1" s="134"/>
      <c r="JM1" s="134"/>
      <c r="JN1" s="134"/>
      <c r="JO1" s="134"/>
      <c r="JP1" s="134"/>
      <c r="JQ1" s="134"/>
      <c r="JR1" s="134"/>
      <c r="JS1" s="134"/>
      <c r="JT1" s="134"/>
      <c r="JU1" s="134"/>
      <c r="JV1" s="134"/>
      <c r="JW1" s="134"/>
      <c r="JX1" s="134"/>
      <c r="JY1" s="134"/>
      <c r="JZ1" s="134"/>
      <c r="KA1" s="134"/>
      <c r="KB1" s="134"/>
      <c r="KC1" s="134"/>
      <c r="KD1" s="134"/>
      <c r="KE1" s="134"/>
      <c r="KF1" s="134"/>
      <c r="KG1" s="134"/>
      <c r="KH1" s="134"/>
      <c r="KI1" s="134"/>
      <c r="KJ1" s="134"/>
      <c r="KK1" s="134"/>
      <c r="KL1" s="134"/>
      <c r="KM1" s="134"/>
      <c r="KN1" s="134"/>
      <c r="KO1" s="134"/>
      <c r="KP1" s="134"/>
      <c r="KQ1" s="134"/>
      <c r="KR1" s="134"/>
      <c r="KS1" s="134"/>
      <c r="KT1" s="134"/>
      <c r="KU1" s="134"/>
      <c r="KV1" s="134"/>
      <c r="KW1" s="134"/>
      <c r="KX1" s="134"/>
      <c r="KY1" s="134"/>
      <c r="KZ1" s="134"/>
      <c r="LA1" s="134"/>
      <c r="LB1" s="134"/>
      <c r="LC1" s="134"/>
      <c r="LD1" s="134"/>
      <c r="LE1" s="134"/>
      <c r="LF1" s="134"/>
      <c r="LG1" s="134"/>
      <c r="LH1" s="134"/>
      <c r="LI1" s="134"/>
      <c r="LJ1" s="134"/>
      <c r="LK1" s="134"/>
      <c r="LL1" s="134"/>
      <c r="LM1" s="134"/>
      <c r="LN1" s="134"/>
      <c r="LO1" s="134"/>
      <c r="LP1" s="134"/>
      <c r="LQ1" s="134"/>
      <c r="LR1" s="134"/>
      <c r="LS1" s="134"/>
      <c r="LT1" s="134"/>
      <c r="LU1" s="134"/>
      <c r="LV1" s="134"/>
      <c r="LW1" s="134"/>
      <c r="LX1" s="134"/>
      <c r="LY1" s="134"/>
      <c r="LZ1" s="134"/>
      <c r="MA1" s="134"/>
      <c r="MB1" s="134"/>
      <c r="MC1" s="134"/>
      <c r="MD1" s="134"/>
      <c r="ME1" s="134"/>
      <c r="MF1" s="134"/>
      <c r="MG1" s="134"/>
      <c r="MH1" s="134"/>
      <c r="MI1" s="134"/>
      <c r="MJ1" s="134"/>
      <c r="MK1" s="134"/>
      <c r="ML1" s="134"/>
      <c r="MM1" s="134"/>
      <c r="MN1" s="134"/>
      <c r="MO1" s="134"/>
      <c r="MP1" s="134"/>
      <c r="MQ1" s="134"/>
      <c r="MR1" s="134"/>
      <c r="MS1" s="134"/>
      <c r="MT1" s="134"/>
      <c r="MU1" s="134"/>
      <c r="MV1" s="134"/>
      <c r="MW1" s="134"/>
      <c r="MX1" s="134"/>
      <c r="MY1" s="134"/>
      <c r="MZ1" s="134"/>
      <c r="NA1" s="134"/>
      <c r="NB1" s="134"/>
      <c r="NC1" s="134"/>
      <c r="ND1" s="134"/>
      <c r="NE1" s="134"/>
      <c r="NF1" s="134"/>
      <c r="NG1" s="134"/>
      <c r="NH1" s="134"/>
      <c r="NI1" s="134"/>
      <c r="NJ1" s="134"/>
      <c r="NK1" s="134"/>
      <c r="NL1" s="134"/>
      <c r="NM1" s="134"/>
      <c r="NN1" s="134"/>
      <c r="NO1" s="134"/>
      <c r="NP1" s="134"/>
      <c r="NQ1" s="134"/>
      <c r="NR1" s="134"/>
      <c r="NS1" s="134"/>
      <c r="NT1" s="134"/>
      <c r="NU1" s="134"/>
      <c r="NV1" s="134"/>
      <c r="NW1" s="134"/>
      <c r="NX1" s="134"/>
      <c r="NY1" s="134"/>
      <c r="NZ1" s="134"/>
      <c r="OA1" s="134"/>
      <c r="OB1" s="134"/>
      <c r="OC1" s="134"/>
      <c r="OD1" s="134"/>
      <c r="OE1" s="134"/>
      <c r="OF1" s="134"/>
      <c r="OG1" s="134"/>
      <c r="OH1" s="134"/>
      <c r="OI1" s="134"/>
      <c r="OJ1" s="134"/>
      <c r="OK1" s="134"/>
      <c r="OL1" s="134"/>
      <c r="OM1" s="134"/>
      <c r="ON1" s="134"/>
      <c r="OO1" s="134"/>
      <c r="OP1" s="134"/>
      <c r="OQ1" s="134"/>
      <c r="OR1" s="134"/>
      <c r="OS1" s="134"/>
      <c r="OT1" s="134"/>
      <c r="OU1" s="134"/>
      <c r="OV1" s="134"/>
      <c r="OW1" s="134"/>
      <c r="OX1" s="134"/>
      <c r="OY1" s="134"/>
      <c r="OZ1" s="134"/>
      <c r="PA1" s="134"/>
      <c r="PB1" s="134"/>
      <c r="PC1" s="134"/>
      <c r="PD1" s="134"/>
      <c r="PE1" s="134"/>
      <c r="PF1" s="134"/>
      <c r="PG1" s="134"/>
      <c r="PH1" s="134"/>
      <c r="PI1" s="134"/>
      <c r="PJ1" s="134"/>
      <c r="PK1" s="134"/>
      <c r="PL1" s="134"/>
      <c r="PM1" s="134"/>
      <c r="PN1" s="134"/>
      <c r="PO1" s="134"/>
      <c r="PP1" s="134"/>
      <c r="PQ1" s="134"/>
      <c r="PR1" s="134"/>
      <c r="PS1" s="134"/>
      <c r="PT1" s="134"/>
      <c r="PU1" s="134"/>
      <c r="PV1" s="134"/>
      <c r="PW1" s="134"/>
      <c r="PX1" s="134"/>
      <c r="PY1" s="134"/>
      <c r="PZ1" s="134"/>
      <c r="QA1" s="134"/>
      <c r="QB1" s="134"/>
      <c r="QC1" s="134"/>
      <c r="QD1" s="134"/>
      <c r="QE1" s="134"/>
      <c r="QF1" s="134"/>
      <c r="QG1" s="134"/>
      <c r="QH1" s="134"/>
      <c r="QI1" s="134"/>
      <c r="QJ1" s="134"/>
      <c r="QK1" s="134"/>
      <c r="QL1" s="134"/>
      <c r="QM1" s="134"/>
      <c r="QN1" s="134"/>
      <c r="QO1" s="134"/>
      <c r="QP1" s="134"/>
      <c r="QQ1" s="134"/>
      <c r="QR1" s="134"/>
      <c r="QS1" s="134"/>
      <c r="QT1" s="134"/>
      <c r="QU1" s="134"/>
      <c r="QV1" s="134"/>
      <c r="QW1" s="134"/>
      <c r="QX1" s="134"/>
      <c r="QY1" s="134"/>
      <c r="QZ1" s="134"/>
      <c r="RA1" s="134"/>
      <c r="RB1" s="134"/>
      <c r="RC1" s="134"/>
      <c r="RD1" s="134"/>
      <c r="RE1" s="134"/>
      <c r="RF1" s="134"/>
      <c r="RG1" s="134"/>
      <c r="RH1" s="134"/>
      <c r="RI1" s="134"/>
      <c r="RJ1" s="134"/>
      <c r="RK1" s="134"/>
      <c r="RL1" s="134"/>
      <c r="RM1" s="134"/>
      <c r="RN1" s="134"/>
      <c r="RO1" s="134"/>
      <c r="RP1" s="134"/>
      <c r="RQ1" s="134"/>
      <c r="RR1" s="134"/>
      <c r="RS1" s="134"/>
      <c r="RT1" s="134"/>
      <c r="RU1" s="134"/>
      <c r="RV1" s="134"/>
      <c r="RW1" s="134"/>
      <c r="RX1" s="134"/>
      <c r="RY1" s="134"/>
      <c r="RZ1" s="134"/>
      <c r="SA1" s="134"/>
      <c r="SB1" s="134"/>
      <c r="SC1" s="134"/>
      <c r="SD1" s="134"/>
      <c r="SE1" s="134"/>
      <c r="SF1" s="134"/>
      <c r="SG1" s="134"/>
      <c r="SH1" s="134"/>
      <c r="SI1" s="134"/>
      <c r="SJ1" s="134"/>
      <c r="SK1" s="134"/>
      <c r="SL1" s="134"/>
      <c r="SM1" s="134"/>
      <c r="SN1" s="134"/>
      <c r="SO1" s="134"/>
      <c r="SP1" s="134"/>
      <c r="SQ1" s="134"/>
      <c r="SR1" s="134"/>
      <c r="SS1" s="134"/>
      <c r="ST1" s="134"/>
      <c r="SU1" s="134"/>
      <c r="SV1" s="134"/>
      <c r="SW1" s="134"/>
      <c r="SX1" s="134"/>
      <c r="SY1" s="134"/>
      <c r="SZ1" s="134"/>
      <c r="TA1" s="134"/>
      <c r="TB1" s="134"/>
      <c r="TC1" s="134"/>
      <c r="TD1" s="134"/>
      <c r="TE1" s="134"/>
      <c r="TF1" s="134"/>
      <c r="TG1" s="134"/>
      <c r="TH1" s="134"/>
      <c r="TI1" s="134"/>
      <c r="TJ1" s="134"/>
      <c r="TK1" s="134"/>
      <c r="TL1" s="134"/>
      <c r="TM1" s="134"/>
      <c r="TN1" s="134"/>
      <c r="TO1" s="134"/>
      <c r="TP1" s="134"/>
      <c r="TQ1" s="134"/>
      <c r="TR1" s="134"/>
      <c r="TS1" s="134"/>
      <c r="TT1" s="134"/>
      <c r="TU1" s="134"/>
      <c r="TV1" s="134"/>
      <c r="TW1" s="134"/>
      <c r="TX1" s="134"/>
      <c r="TY1" s="134"/>
      <c r="TZ1" s="134"/>
      <c r="UA1" s="134"/>
      <c r="UB1" s="134"/>
      <c r="UC1" s="134"/>
      <c r="UD1" s="134"/>
      <c r="UE1" s="134"/>
      <c r="UF1" s="134"/>
      <c r="UG1" s="134"/>
      <c r="UH1" s="134"/>
      <c r="UI1" s="134"/>
      <c r="UJ1" s="134"/>
      <c r="UK1" s="134"/>
      <c r="UL1" s="134"/>
      <c r="UM1" s="134"/>
      <c r="UN1" s="134"/>
      <c r="UO1" s="134"/>
      <c r="UP1" s="134"/>
      <c r="UQ1" s="134"/>
      <c r="UR1" s="134"/>
      <c r="US1" s="134"/>
      <c r="UT1" s="134"/>
      <c r="UU1" s="134"/>
      <c r="UV1" s="134"/>
      <c r="UW1" s="134"/>
      <c r="UX1" s="134"/>
      <c r="UY1" s="134"/>
      <c r="UZ1" s="134"/>
      <c r="VA1" s="134"/>
      <c r="VB1" s="134"/>
      <c r="VC1" s="134"/>
      <c r="VD1" s="134"/>
      <c r="VE1" s="134"/>
      <c r="VF1" s="134"/>
      <c r="VG1" s="134"/>
      <c r="VH1" s="134"/>
      <c r="VI1" s="134"/>
      <c r="VJ1" s="134"/>
      <c r="VK1" s="134"/>
      <c r="VL1" s="134"/>
      <c r="VM1" s="134"/>
      <c r="VN1" s="134"/>
      <c r="VO1" s="134"/>
      <c r="VP1" s="134"/>
      <c r="VQ1" s="134"/>
      <c r="VR1" s="134"/>
      <c r="VS1" s="134"/>
      <c r="VT1" s="134"/>
      <c r="VU1" s="134"/>
      <c r="VV1" s="134"/>
      <c r="VW1" s="134"/>
      <c r="VX1" s="134"/>
      <c r="VY1" s="134"/>
      <c r="VZ1" s="134"/>
      <c r="WA1" s="134"/>
      <c r="WB1" s="134"/>
      <c r="WC1" s="134"/>
      <c r="WD1" s="134"/>
      <c r="WE1" s="134"/>
      <c r="WF1" s="134"/>
      <c r="WG1" s="134"/>
      <c r="WH1" s="134"/>
      <c r="WI1" s="134"/>
      <c r="WJ1" s="134"/>
      <c r="WK1" s="134"/>
      <c r="WL1" s="134"/>
      <c r="WM1" s="134"/>
      <c r="WN1" s="134"/>
      <c r="WO1" s="134"/>
      <c r="WP1" s="134"/>
      <c r="WQ1" s="134"/>
      <c r="WR1" s="134"/>
      <c r="WS1" s="134"/>
      <c r="WT1" s="134"/>
      <c r="WU1" s="134"/>
      <c r="WV1" s="134"/>
      <c r="WW1" s="134"/>
      <c r="WX1" s="134"/>
      <c r="WY1" s="134"/>
      <c r="WZ1" s="134"/>
      <c r="XA1" s="134"/>
      <c r="XB1" s="134"/>
      <c r="XC1" s="134"/>
      <c r="XD1" s="134"/>
      <c r="XE1" s="134"/>
      <c r="XF1" s="134"/>
      <c r="XG1" s="134"/>
      <c r="XH1" s="134"/>
      <c r="XI1" s="134"/>
      <c r="XJ1" s="134"/>
      <c r="XK1" s="134"/>
      <c r="XL1" s="134"/>
      <c r="XM1" s="134"/>
      <c r="XN1" s="134"/>
      <c r="XO1" s="134"/>
      <c r="XP1" s="134"/>
      <c r="XQ1" s="134"/>
      <c r="XR1" s="134"/>
      <c r="XS1" s="134"/>
      <c r="XT1" s="134"/>
      <c r="XU1" s="134"/>
      <c r="XV1" s="134"/>
      <c r="XW1" s="134"/>
      <c r="XX1" s="134"/>
      <c r="XY1" s="134"/>
      <c r="XZ1" s="134"/>
      <c r="YA1" s="134"/>
      <c r="YB1" s="134"/>
      <c r="YC1" s="134"/>
      <c r="YD1" s="134"/>
      <c r="YE1" s="134"/>
      <c r="YF1" s="134"/>
      <c r="YG1" s="134"/>
      <c r="YH1" s="134"/>
      <c r="YI1" s="134"/>
      <c r="YJ1" s="134"/>
      <c r="YK1" s="134"/>
      <c r="YL1" s="134"/>
      <c r="YM1" s="134"/>
      <c r="YN1" s="134"/>
      <c r="YO1" s="134"/>
      <c r="YP1" s="134"/>
      <c r="YQ1" s="134"/>
      <c r="YR1" s="134"/>
      <c r="YS1" s="134"/>
      <c r="YT1" s="134"/>
      <c r="YU1" s="134"/>
      <c r="YV1" s="134"/>
      <c r="YW1" s="134"/>
      <c r="YX1" s="134"/>
      <c r="YY1" s="134"/>
      <c r="YZ1" s="134"/>
      <c r="ZA1" s="134"/>
      <c r="ZB1" s="134"/>
      <c r="ZC1" s="134"/>
      <c r="ZD1" s="134"/>
      <c r="ZE1" s="134"/>
      <c r="ZF1" s="134"/>
      <c r="ZG1" s="134"/>
      <c r="ZH1" s="134"/>
      <c r="ZI1" s="134"/>
      <c r="ZJ1" s="134"/>
      <c r="ZK1" s="134"/>
      <c r="ZL1" s="134"/>
      <c r="ZM1" s="134"/>
      <c r="ZN1" s="134"/>
      <c r="ZO1" s="134"/>
      <c r="ZP1" s="134"/>
      <c r="ZQ1" s="134"/>
      <c r="ZR1" s="134"/>
      <c r="ZS1" s="134"/>
      <c r="ZT1" s="134"/>
      <c r="ZU1" s="134"/>
      <c r="ZV1" s="134"/>
      <c r="ZW1" s="134"/>
      <c r="ZX1" s="134"/>
      <c r="ZY1" s="134"/>
      <c r="ZZ1" s="134"/>
      <c r="AAA1" s="134"/>
      <c r="AAB1" s="134"/>
      <c r="AAC1" s="134"/>
      <c r="AAD1" s="134"/>
      <c r="AAE1" s="134"/>
      <c r="AAF1" s="134"/>
      <c r="AAG1" s="134"/>
      <c r="AAH1" s="134"/>
      <c r="AAI1" s="134"/>
      <c r="AAJ1" s="134"/>
      <c r="AAK1" s="134"/>
      <c r="AAL1" s="134"/>
      <c r="AAM1" s="134"/>
      <c r="AAN1" s="134"/>
      <c r="AAO1" s="134"/>
      <c r="AAP1" s="134"/>
      <c r="AAQ1" s="134"/>
      <c r="AAR1" s="134"/>
      <c r="AAS1" s="134"/>
      <c r="AAT1" s="134"/>
      <c r="AAU1" s="134"/>
      <c r="AAV1" s="134"/>
      <c r="AAW1" s="134"/>
      <c r="AAX1" s="134"/>
      <c r="AAY1" s="134"/>
      <c r="AAZ1" s="134"/>
      <c r="ABA1" s="134"/>
      <c r="ABB1" s="134"/>
      <c r="ABC1" s="134"/>
      <c r="ABD1" s="134"/>
      <c r="ABE1" s="134"/>
      <c r="ABF1" s="134"/>
      <c r="ABG1" s="134"/>
      <c r="ABH1" s="134"/>
      <c r="ABI1" s="134"/>
      <c r="ABJ1" s="134"/>
      <c r="ABK1" s="134"/>
      <c r="ABL1" s="134"/>
      <c r="ABM1" s="134"/>
      <c r="ABN1" s="134"/>
      <c r="ABO1" s="134"/>
      <c r="ABP1" s="134"/>
      <c r="ABQ1" s="134"/>
      <c r="ABR1" s="134"/>
      <c r="ABS1" s="134"/>
      <c r="ABT1" s="134"/>
      <c r="ABU1" s="134"/>
      <c r="ABV1" s="134"/>
      <c r="ABW1" s="134"/>
      <c r="ABX1" s="134"/>
      <c r="ABY1" s="134"/>
      <c r="ABZ1" s="134"/>
      <c r="ACA1" s="134"/>
      <c r="ACB1" s="134"/>
      <c r="ACC1" s="134"/>
      <c r="ACD1" s="134"/>
      <c r="ACE1" s="134"/>
      <c r="ACF1" s="134"/>
      <c r="ACG1" s="134"/>
      <c r="ACH1" s="134"/>
      <c r="ACI1" s="134"/>
      <c r="ACJ1" s="134"/>
      <c r="ACK1" s="134"/>
      <c r="ACL1" s="134"/>
      <c r="ACM1" s="134"/>
      <c r="ACN1" s="134"/>
      <c r="ACO1" s="134"/>
      <c r="ACP1" s="134"/>
      <c r="ACQ1" s="134"/>
      <c r="ACR1" s="134"/>
      <c r="ACS1" s="134"/>
      <c r="ACT1" s="134"/>
      <c r="ACU1" s="134"/>
      <c r="ACV1" s="134"/>
      <c r="ACW1" s="134"/>
      <c r="ACX1" s="134"/>
      <c r="ACY1" s="134"/>
      <c r="ACZ1" s="134"/>
      <c r="ADA1" s="134"/>
      <c r="ADB1" s="134"/>
      <c r="ADC1" s="134"/>
      <c r="ADD1" s="134"/>
      <c r="ADE1" s="134"/>
      <c r="ADF1" s="134"/>
      <c r="ADG1" s="134"/>
      <c r="ADH1" s="134"/>
      <c r="ADI1" s="134"/>
      <c r="ADJ1" s="134"/>
      <c r="ADK1" s="134"/>
      <c r="ADL1" s="134"/>
      <c r="ADM1" s="134"/>
      <c r="ADN1" s="134"/>
      <c r="ADO1" s="134"/>
      <c r="ADP1" s="134"/>
      <c r="ADQ1" s="134"/>
      <c r="ADR1" s="134"/>
      <c r="ADS1" s="134"/>
      <c r="ADT1" s="134"/>
      <c r="ADU1" s="134"/>
      <c r="ADV1" s="134"/>
      <c r="ADW1" s="134"/>
      <c r="ADX1" s="134"/>
      <c r="ADY1" s="134"/>
      <c r="ADZ1" s="134"/>
      <c r="AEA1" s="134"/>
      <c r="AEB1" s="134"/>
      <c r="AEC1" s="134"/>
      <c r="AED1" s="134"/>
      <c r="AEE1" s="134"/>
      <c r="AEF1" s="134"/>
      <c r="AEG1" s="134"/>
      <c r="AEH1" s="134"/>
      <c r="AEI1" s="134"/>
      <c r="AEJ1" s="134"/>
      <c r="AEK1" s="134"/>
      <c r="AEL1" s="134"/>
      <c r="AEM1" s="134"/>
      <c r="AEN1" s="134"/>
      <c r="AEO1" s="134"/>
      <c r="AEP1" s="134"/>
      <c r="AEQ1" s="134"/>
      <c r="AER1" s="134"/>
      <c r="AES1" s="134"/>
      <c r="AET1" s="134"/>
      <c r="AEU1" s="134"/>
      <c r="AEV1" s="134"/>
      <c r="AEW1" s="134"/>
      <c r="AEX1" s="134"/>
      <c r="AEY1" s="134"/>
      <c r="AEZ1" s="134"/>
      <c r="AFA1" s="134"/>
      <c r="AFB1" s="134"/>
      <c r="AFC1" s="134"/>
      <c r="AFD1" s="134"/>
      <c r="AFE1" s="134"/>
      <c r="AFF1" s="134"/>
      <c r="AFG1" s="134"/>
      <c r="AFH1" s="134"/>
      <c r="AFI1" s="134"/>
      <c r="AFJ1" s="134"/>
      <c r="AFK1" s="134"/>
      <c r="AFL1" s="134"/>
      <c r="AFM1" s="134"/>
      <c r="AFN1" s="134"/>
      <c r="AFO1" s="134"/>
      <c r="AFP1" s="134"/>
      <c r="AFQ1" s="134"/>
      <c r="AFR1" s="134"/>
      <c r="AFS1" s="134"/>
      <c r="AFT1" s="134"/>
      <c r="AFU1" s="134"/>
      <c r="AFV1" s="134"/>
      <c r="AFW1" s="134"/>
      <c r="AFX1" s="134"/>
      <c r="AFY1" s="134"/>
      <c r="AFZ1" s="134"/>
      <c r="AGA1" s="134"/>
      <c r="AGB1" s="134"/>
      <c r="AGC1" s="134"/>
      <c r="AGD1" s="134"/>
      <c r="AGE1" s="134"/>
      <c r="AGF1" s="134"/>
      <c r="AGG1" s="134"/>
      <c r="AGH1" s="134"/>
      <c r="AGI1" s="134"/>
      <c r="AGJ1" s="134"/>
      <c r="AGK1" s="134"/>
      <c r="AGL1" s="134"/>
      <c r="AGM1" s="134"/>
      <c r="AGN1" s="134"/>
      <c r="AGO1" s="134"/>
      <c r="AGP1" s="134"/>
      <c r="AGQ1" s="134"/>
      <c r="AGR1" s="134"/>
      <c r="AGS1" s="134"/>
      <c r="AGT1" s="134"/>
      <c r="AGU1" s="134"/>
      <c r="AGV1" s="134"/>
      <c r="AGW1" s="134"/>
      <c r="AGX1" s="134"/>
      <c r="AGY1" s="134"/>
      <c r="AGZ1" s="134"/>
      <c r="AHA1" s="134"/>
      <c r="AHB1" s="134"/>
      <c r="AHC1" s="134"/>
      <c r="AHD1" s="134"/>
      <c r="AHE1" s="134"/>
      <c r="AHF1" s="134"/>
      <c r="AHG1" s="134"/>
      <c r="AHH1" s="134"/>
      <c r="AHI1" s="134"/>
      <c r="AHJ1" s="134"/>
      <c r="AHK1" s="134"/>
      <c r="AHL1" s="134"/>
      <c r="AHM1" s="134"/>
      <c r="AHN1" s="134"/>
      <c r="AHO1" s="134"/>
      <c r="AHP1" s="134"/>
      <c r="AHQ1" s="134"/>
      <c r="AHR1" s="134"/>
      <c r="AHS1" s="134"/>
      <c r="AHT1" s="134"/>
      <c r="AHU1" s="134"/>
      <c r="AHV1" s="134"/>
      <c r="AHW1" s="134"/>
      <c r="AHX1" s="134"/>
      <c r="AHY1" s="134"/>
      <c r="AHZ1" s="134"/>
      <c r="AIA1" s="134"/>
      <c r="AIB1" s="134"/>
      <c r="AIC1" s="134"/>
      <c r="AID1" s="134"/>
      <c r="AIE1" s="134"/>
      <c r="AIF1" s="134"/>
      <c r="AIG1" s="134"/>
      <c r="AIH1" s="134"/>
      <c r="AII1" s="134"/>
      <c r="AIJ1" s="134"/>
      <c r="AIK1" s="134"/>
      <c r="AIL1" s="134"/>
      <c r="AIM1" s="134"/>
      <c r="AIN1" s="134"/>
      <c r="AIO1" s="134"/>
      <c r="AIP1" s="134"/>
      <c r="AIQ1" s="134"/>
      <c r="AIR1" s="134"/>
      <c r="AIS1" s="134"/>
      <c r="AIT1" s="134"/>
      <c r="AIU1" s="134"/>
      <c r="AIV1" s="134"/>
      <c r="AIW1" s="134"/>
      <c r="AIX1" s="134"/>
      <c r="AIY1" s="134"/>
      <c r="AIZ1" s="134"/>
      <c r="AJA1" s="134"/>
      <c r="AJB1" s="134"/>
      <c r="AJC1" s="134"/>
      <c r="AJD1" s="134"/>
      <c r="AJE1" s="134"/>
      <c r="AJF1" s="134"/>
      <c r="AJG1" s="134"/>
      <c r="AJH1" s="134"/>
      <c r="AJI1" s="134"/>
      <c r="AJJ1" s="134"/>
      <c r="AJK1" s="134"/>
      <c r="AJL1" s="134"/>
      <c r="AJM1" s="134"/>
      <c r="AJN1" s="134"/>
      <c r="AJO1" s="134"/>
      <c r="AJP1" s="134"/>
      <c r="AJQ1" s="134"/>
      <c r="AJR1" s="134"/>
      <c r="AJS1" s="134"/>
      <c r="AJT1" s="134"/>
      <c r="AJU1" s="134"/>
      <c r="AJV1" s="134"/>
      <c r="AJW1" s="134"/>
      <c r="AJX1" s="134"/>
      <c r="AJY1" s="134"/>
      <c r="AJZ1" s="134"/>
      <c r="AKA1" s="134"/>
      <c r="AKB1" s="134"/>
      <c r="AKC1" s="134"/>
      <c r="AKD1" s="134"/>
      <c r="AKE1" s="134"/>
      <c r="AKF1" s="134"/>
      <c r="AKG1" s="134"/>
      <c r="AKH1" s="134"/>
      <c r="AKI1" s="134"/>
      <c r="AKJ1" s="134"/>
      <c r="AKK1" s="134"/>
      <c r="AKL1" s="134"/>
      <c r="AKM1" s="134"/>
      <c r="AKN1" s="134"/>
      <c r="AKO1" s="134"/>
      <c r="AKP1" s="134"/>
      <c r="AKQ1" s="134"/>
      <c r="AKR1" s="134"/>
      <c r="AKS1" s="134"/>
      <c r="AKT1" s="134"/>
      <c r="AKU1" s="134"/>
      <c r="AKV1" s="134"/>
      <c r="AKW1" s="134"/>
      <c r="AKX1" s="134"/>
      <c r="AKY1" s="134"/>
      <c r="AKZ1" s="134"/>
      <c r="ALA1" s="134"/>
      <c r="ALB1" s="134"/>
      <c r="ALC1" s="134"/>
      <c r="ALD1" s="134"/>
      <c r="ALE1" s="134"/>
      <c r="ALF1" s="134"/>
      <c r="ALG1" s="134"/>
      <c r="ALH1" s="134"/>
      <c r="ALI1" s="134"/>
      <c r="ALJ1" s="134"/>
      <c r="ALK1" s="134"/>
      <c r="ALL1" s="134"/>
      <c r="ALM1" s="134"/>
      <c r="ALN1" s="134"/>
      <c r="ALO1" s="134"/>
      <c r="ALP1" s="134"/>
      <c r="ALQ1" s="134"/>
      <c r="ALR1" s="134"/>
      <c r="ALS1" s="134"/>
      <c r="ALT1" s="134"/>
      <c r="ALU1" s="134"/>
      <c r="ALV1" s="134"/>
      <c r="ALW1" s="134"/>
      <c r="ALX1" s="134"/>
      <c r="ALY1" s="134"/>
      <c r="ALZ1" s="134"/>
      <c r="AMA1" s="134"/>
      <c r="AMB1" s="134"/>
      <c r="AMC1" s="134"/>
      <c r="AMD1" s="134"/>
      <c r="AME1" s="134"/>
      <c r="AMF1" s="134"/>
      <c r="AMG1" s="134"/>
      <c r="AMH1" s="134"/>
      <c r="AMI1" s="134"/>
      <c r="AMJ1" s="134"/>
      <c r="AMK1" s="134"/>
      <c r="AML1" s="134"/>
      <c r="AMM1" s="134"/>
      <c r="AMN1" s="134"/>
      <c r="AMO1" s="134"/>
      <c r="AMP1" s="134"/>
      <c r="AMQ1" s="134"/>
      <c r="AMR1" s="134"/>
      <c r="AMS1" s="134"/>
      <c r="AMT1" s="134"/>
      <c r="AMU1" s="134"/>
      <c r="AMV1" s="134"/>
      <c r="AMW1" s="134"/>
      <c r="AMX1" s="134"/>
      <c r="AMY1" s="134"/>
      <c r="AMZ1" s="134"/>
      <c r="ANA1" s="134"/>
      <c r="ANB1" s="134"/>
      <c r="ANC1" s="134"/>
      <c r="AND1" s="134"/>
      <c r="ANE1" s="134"/>
      <c r="ANF1" s="134"/>
      <c r="ANG1" s="134"/>
      <c r="ANH1" s="134"/>
      <c r="ANI1" s="134"/>
      <c r="ANJ1" s="134"/>
      <c r="ANK1" s="134"/>
      <c r="ANL1" s="134"/>
      <c r="ANM1" s="134"/>
      <c r="ANN1" s="134"/>
      <c r="ANO1" s="134"/>
      <c r="ANP1" s="134"/>
      <c r="ANQ1" s="134"/>
      <c r="ANR1" s="134"/>
      <c r="ANS1" s="134"/>
      <c r="ANT1" s="134"/>
      <c r="ANU1" s="134"/>
      <c r="ANV1" s="134"/>
      <c r="ANW1" s="134"/>
      <c r="ANX1" s="134"/>
      <c r="ANY1" s="134"/>
      <c r="ANZ1" s="134"/>
      <c r="AOA1" s="134"/>
      <c r="AOB1" s="134"/>
      <c r="AOC1" s="134"/>
      <c r="AOD1" s="134"/>
      <c r="AOE1" s="134"/>
      <c r="AOF1" s="134"/>
      <c r="AOG1" s="134"/>
      <c r="AOH1" s="134"/>
      <c r="AOI1" s="134"/>
      <c r="AOJ1" s="134"/>
      <c r="AOK1" s="134"/>
      <c r="AOL1" s="134"/>
      <c r="AOM1" s="134"/>
      <c r="AON1" s="134"/>
      <c r="AOO1" s="134"/>
      <c r="AOP1" s="134"/>
      <c r="AOQ1" s="134"/>
      <c r="AOR1" s="134"/>
      <c r="AOS1" s="134"/>
      <c r="AOT1" s="134"/>
      <c r="AOU1" s="134"/>
      <c r="AOV1" s="134"/>
      <c r="AOW1" s="134"/>
      <c r="AOX1" s="134"/>
      <c r="AOY1" s="134"/>
      <c r="AOZ1" s="134"/>
      <c r="APA1" s="134"/>
      <c r="APB1" s="134"/>
      <c r="APC1" s="134"/>
      <c r="APD1" s="134"/>
      <c r="APE1" s="134"/>
      <c r="APF1" s="134"/>
      <c r="APG1" s="134"/>
      <c r="APH1" s="134"/>
      <c r="API1" s="134"/>
      <c r="APJ1" s="134"/>
      <c r="APK1" s="134"/>
      <c r="APL1" s="134"/>
      <c r="APM1" s="134"/>
      <c r="APN1" s="134"/>
      <c r="APO1" s="134"/>
      <c r="APP1" s="134"/>
      <c r="APQ1" s="134"/>
      <c r="APR1" s="134"/>
      <c r="APS1" s="134"/>
      <c r="APT1" s="134"/>
      <c r="APU1" s="134"/>
      <c r="APV1" s="134"/>
      <c r="APW1" s="134"/>
      <c r="APX1" s="134"/>
      <c r="APY1" s="134"/>
      <c r="APZ1" s="134"/>
      <c r="AQA1" s="134"/>
      <c r="AQB1" s="134"/>
      <c r="AQC1" s="134"/>
      <c r="AQD1" s="134"/>
      <c r="AQE1" s="134"/>
      <c r="AQF1" s="134"/>
      <c r="AQG1" s="134"/>
      <c r="AQH1" s="134"/>
      <c r="AQI1" s="134"/>
      <c r="AQJ1" s="134"/>
      <c r="AQK1" s="134"/>
      <c r="AQL1" s="134"/>
      <c r="AQM1" s="134"/>
      <c r="AQN1" s="134"/>
      <c r="AQO1" s="134"/>
      <c r="AQP1" s="134"/>
      <c r="AQQ1" s="134"/>
      <c r="AQR1" s="134"/>
      <c r="AQS1" s="134"/>
      <c r="AQT1" s="134"/>
      <c r="AQU1" s="134"/>
      <c r="AQV1" s="134"/>
      <c r="AQW1" s="134"/>
      <c r="AQX1" s="134"/>
      <c r="AQY1" s="134"/>
      <c r="AQZ1" s="134"/>
      <c r="ARA1" s="134"/>
      <c r="ARB1" s="134"/>
      <c r="ARC1" s="134"/>
      <c r="ARD1" s="134"/>
      <c r="ARE1" s="134"/>
      <c r="ARF1" s="134"/>
      <c r="ARG1" s="134"/>
      <c r="ARH1" s="134"/>
      <c r="ARI1" s="134"/>
      <c r="ARJ1" s="134"/>
      <c r="ARK1" s="134"/>
      <c r="ARL1" s="134"/>
      <c r="ARM1" s="134"/>
      <c r="ARN1" s="134"/>
      <c r="ARO1" s="134"/>
      <c r="ARP1" s="134"/>
      <c r="ARQ1" s="134"/>
      <c r="ARR1" s="134"/>
      <c r="ARS1" s="134"/>
      <c r="ART1" s="134"/>
      <c r="ARU1" s="134"/>
      <c r="ARV1" s="134"/>
      <c r="ARW1" s="134"/>
      <c r="ARX1" s="134"/>
      <c r="ARY1" s="134"/>
      <c r="ARZ1" s="134"/>
      <c r="ASA1" s="134"/>
      <c r="ASB1" s="134"/>
      <c r="ASC1" s="134"/>
      <c r="ASD1" s="134"/>
      <c r="ASE1" s="134"/>
      <c r="ASF1" s="134"/>
      <c r="ASG1" s="134"/>
      <c r="ASH1" s="134"/>
      <c r="ASI1" s="134"/>
      <c r="ASJ1" s="134"/>
      <c r="ASK1" s="134"/>
      <c r="ASL1" s="134"/>
      <c r="ASM1" s="134"/>
      <c r="ASN1" s="134"/>
      <c r="ASO1" s="134"/>
      <c r="ASP1" s="134"/>
      <c r="ASQ1" s="134"/>
      <c r="ASR1" s="134"/>
      <c r="ASS1" s="134"/>
      <c r="AST1" s="134"/>
      <c r="ASU1" s="134"/>
      <c r="ASV1" s="134"/>
      <c r="ASW1" s="134"/>
      <c r="ASX1" s="134"/>
      <c r="ASY1" s="134"/>
      <c r="ASZ1" s="134"/>
      <c r="ATA1" s="134"/>
      <c r="ATB1" s="134"/>
      <c r="ATC1" s="134"/>
      <c r="ATD1" s="134"/>
      <c r="ATE1" s="134"/>
      <c r="ATF1" s="134"/>
      <c r="ATG1" s="134"/>
      <c r="ATH1" s="134"/>
      <c r="ATI1" s="134"/>
      <c r="ATJ1" s="134"/>
      <c r="ATK1" s="134"/>
      <c r="ATL1" s="134"/>
      <c r="ATM1" s="134"/>
      <c r="ATN1" s="134"/>
      <c r="ATO1" s="134"/>
      <c r="ATP1" s="134"/>
      <c r="ATQ1" s="134"/>
      <c r="ATR1" s="134"/>
      <c r="ATS1" s="134"/>
      <c r="ATT1" s="134"/>
      <c r="ATU1" s="134"/>
      <c r="ATV1" s="134"/>
      <c r="ATW1" s="134"/>
      <c r="ATX1" s="134"/>
      <c r="ATY1" s="134"/>
      <c r="ATZ1" s="134"/>
      <c r="AUA1" s="134"/>
      <c r="AUB1" s="134"/>
      <c r="AUC1" s="134"/>
      <c r="AUD1" s="134"/>
      <c r="AUE1" s="134"/>
      <c r="AUF1" s="134"/>
      <c r="AUG1" s="134"/>
      <c r="AUH1" s="134"/>
      <c r="AUI1" s="134"/>
      <c r="AUJ1" s="134"/>
      <c r="AUK1" s="134"/>
      <c r="AUL1" s="134"/>
      <c r="AUM1" s="134"/>
      <c r="AUN1" s="134"/>
      <c r="AUO1" s="134"/>
      <c r="AUP1" s="134"/>
      <c r="AUQ1" s="134"/>
      <c r="AUR1" s="134"/>
      <c r="AUS1" s="134"/>
      <c r="AUT1" s="134"/>
      <c r="AUU1" s="134"/>
      <c r="AUV1" s="134"/>
      <c r="AUW1" s="134"/>
      <c r="AUX1" s="134"/>
      <c r="AUY1" s="134"/>
      <c r="AUZ1" s="134"/>
      <c r="AVA1" s="134"/>
      <c r="AVB1" s="134"/>
      <c r="AVC1" s="134"/>
      <c r="AVD1" s="134"/>
      <c r="AVE1" s="134"/>
      <c r="AVF1" s="134"/>
      <c r="AVG1" s="134"/>
      <c r="AVH1" s="134"/>
      <c r="AVI1" s="134"/>
      <c r="AVJ1" s="134"/>
      <c r="AVK1" s="134"/>
      <c r="AVL1" s="134"/>
      <c r="AVM1" s="134"/>
      <c r="AVN1" s="134"/>
      <c r="AVO1" s="134"/>
      <c r="AVP1" s="134"/>
      <c r="AVQ1" s="134"/>
      <c r="AVR1" s="134"/>
      <c r="AVS1" s="134"/>
      <c r="AVT1" s="134"/>
      <c r="AVU1" s="134"/>
      <c r="AVV1" s="134"/>
      <c r="AVW1" s="134"/>
      <c r="AVX1" s="134"/>
      <c r="AVY1" s="134"/>
      <c r="AVZ1" s="134"/>
      <c r="AWA1" s="134"/>
      <c r="AWB1" s="134"/>
      <c r="AWC1" s="134"/>
      <c r="AWD1" s="134"/>
      <c r="AWE1" s="134"/>
      <c r="AWF1" s="134"/>
      <c r="AWG1" s="134"/>
      <c r="AWH1" s="134"/>
      <c r="AWI1" s="134"/>
      <c r="AWJ1" s="134"/>
      <c r="AWK1" s="134"/>
      <c r="AWL1" s="134"/>
      <c r="AWM1" s="134"/>
      <c r="AWN1" s="134"/>
      <c r="AWO1" s="134"/>
      <c r="AWP1" s="134"/>
      <c r="AWQ1" s="134"/>
      <c r="AWR1" s="134"/>
      <c r="AWS1" s="134"/>
      <c r="AWT1" s="134"/>
      <c r="AWU1" s="134"/>
      <c r="AWV1" s="134"/>
      <c r="AWW1" s="134"/>
      <c r="AWX1" s="134"/>
      <c r="AWY1" s="134"/>
      <c r="AWZ1" s="134"/>
      <c r="AXA1" s="134"/>
      <c r="AXB1" s="134"/>
      <c r="AXC1" s="134"/>
      <c r="AXD1" s="134"/>
      <c r="AXE1" s="134"/>
      <c r="AXF1" s="134"/>
      <c r="AXG1" s="134"/>
      <c r="AXH1" s="134"/>
      <c r="AXI1" s="134"/>
      <c r="AXJ1" s="134"/>
      <c r="AXK1" s="134"/>
      <c r="AXL1" s="134"/>
      <c r="AXM1" s="134"/>
      <c r="AXN1" s="134"/>
      <c r="AXO1" s="134"/>
      <c r="AXP1" s="134"/>
      <c r="AXQ1" s="134"/>
      <c r="AXR1" s="134"/>
      <c r="AXS1" s="134"/>
      <c r="AXT1" s="134"/>
      <c r="AXU1" s="134"/>
      <c r="AXV1" s="134"/>
      <c r="AXW1" s="134"/>
      <c r="AXX1" s="134"/>
      <c r="AXY1" s="134"/>
      <c r="AXZ1" s="134"/>
      <c r="AYA1" s="134"/>
      <c r="AYB1" s="134"/>
      <c r="AYC1" s="134"/>
      <c r="AYD1" s="134"/>
      <c r="AYE1" s="134"/>
      <c r="AYF1" s="134"/>
      <c r="AYG1" s="134"/>
      <c r="AYH1" s="134"/>
      <c r="AYI1" s="134"/>
      <c r="AYJ1" s="134"/>
      <c r="AYK1" s="134"/>
      <c r="AYL1" s="134"/>
      <c r="AYM1" s="134"/>
      <c r="AYN1" s="134"/>
      <c r="AYO1" s="134"/>
      <c r="AYP1" s="134"/>
      <c r="AYQ1" s="134"/>
      <c r="AYR1" s="134"/>
      <c r="AYS1" s="134"/>
      <c r="AYT1" s="134"/>
      <c r="AYU1" s="134"/>
      <c r="AYV1" s="134"/>
      <c r="AYW1" s="134"/>
      <c r="AYX1" s="134"/>
      <c r="AYY1" s="134"/>
      <c r="AYZ1" s="134"/>
      <c r="AZA1" s="134"/>
      <c r="AZB1" s="134"/>
      <c r="AZC1" s="134"/>
      <c r="AZD1" s="134"/>
      <c r="AZE1" s="134"/>
      <c r="AZF1" s="134"/>
      <c r="AZG1" s="134"/>
      <c r="AZH1" s="134"/>
      <c r="AZI1" s="134"/>
      <c r="AZJ1" s="134"/>
      <c r="AZK1" s="134"/>
      <c r="AZL1" s="134"/>
      <c r="AZM1" s="134"/>
      <c r="AZN1" s="134"/>
      <c r="AZO1" s="134"/>
      <c r="AZP1" s="134"/>
      <c r="AZQ1" s="134"/>
      <c r="AZR1" s="134"/>
      <c r="AZS1" s="134"/>
      <c r="AZT1" s="134"/>
      <c r="AZU1" s="134"/>
      <c r="AZV1" s="134"/>
      <c r="AZW1" s="134"/>
      <c r="AZX1" s="134"/>
      <c r="AZY1" s="134"/>
      <c r="AZZ1" s="134"/>
      <c r="BAA1" s="134"/>
      <c r="BAB1" s="134"/>
      <c r="BAC1" s="134"/>
      <c r="BAD1" s="134"/>
      <c r="BAE1" s="134"/>
      <c r="BAF1" s="134"/>
      <c r="BAG1" s="134"/>
      <c r="BAH1" s="134"/>
      <c r="BAI1" s="134"/>
      <c r="BAJ1" s="134"/>
      <c r="BAK1" s="134"/>
      <c r="BAL1" s="134"/>
      <c r="BAM1" s="134"/>
      <c r="BAN1" s="134"/>
      <c r="BAO1" s="134"/>
      <c r="BAP1" s="134"/>
      <c r="BAQ1" s="134"/>
      <c r="BAR1" s="134"/>
      <c r="BAS1" s="134"/>
      <c r="BAT1" s="134"/>
      <c r="BAU1" s="134"/>
      <c r="BAV1" s="134"/>
      <c r="BAW1" s="134"/>
      <c r="BAX1" s="134"/>
      <c r="BAY1" s="134"/>
      <c r="BAZ1" s="134"/>
      <c r="BBA1" s="134"/>
      <c r="BBB1" s="134"/>
      <c r="BBC1" s="134"/>
      <c r="BBD1" s="134"/>
      <c r="BBE1" s="134"/>
      <c r="BBF1" s="134"/>
      <c r="BBG1" s="134"/>
      <c r="BBH1" s="134"/>
      <c r="BBI1" s="134"/>
      <c r="BBJ1" s="134"/>
      <c r="BBK1" s="134"/>
      <c r="BBL1" s="134"/>
      <c r="BBM1" s="134"/>
      <c r="BBN1" s="134"/>
      <c r="BBO1" s="134"/>
      <c r="BBP1" s="134"/>
      <c r="BBQ1" s="134"/>
      <c r="BBR1" s="134"/>
      <c r="BBS1" s="134"/>
      <c r="BBT1" s="134"/>
      <c r="BBU1" s="134"/>
      <c r="BBV1" s="134"/>
      <c r="BBW1" s="134"/>
      <c r="BBX1" s="134"/>
      <c r="BBY1" s="134"/>
      <c r="BBZ1" s="134"/>
      <c r="BCA1" s="134"/>
      <c r="BCB1" s="134"/>
      <c r="BCC1" s="134"/>
      <c r="BCD1" s="134"/>
      <c r="BCE1" s="134"/>
      <c r="BCF1" s="134"/>
      <c r="BCG1" s="134"/>
      <c r="BCH1" s="134"/>
      <c r="BCI1" s="134"/>
      <c r="BCJ1" s="134"/>
      <c r="BCK1" s="134"/>
      <c r="BCL1" s="134"/>
      <c r="BCM1" s="134"/>
      <c r="BCN1" s="134"/>
      <c r="BCO1" s="134"/>
      <c r="BCP1" s="134"/>
      <c r="BCQ1" s="134"/>
      <c r="BCR1" s="134"/>
      <c r="BCS1" s="134"/>
      <c r="BCT1" s="134"/>
      <c r="BCU1" s="134"/>
      <c r="BCV1" s="134"/>
      <c r="BCW1" s="134"/>
      <c r="BCX1" s="134"/>
      <c r="BCY1" s="134"/>
      <c r="BCZ1" s="134"/>
      <c r="BDA1" s="134"/>
      <c r="BDB1" s="134"/>
      <c r="BDC1" s="134"/>
      <c r="BDD1" s="134"/>
      <c r="BDE1" s="134"/>
      <c r="BDF1" s="134"/>
      <c r="BDG1" s="134"/>
      <c r="BDH1" s="134"/>
      <c r="BDI1" s="134"/>
      <c r="BDJ1" s="134"/>
      <c r="BDK1" s="134"/>
      <c r="BDL1" s="134"/>
      <c r="BDM1" s="134"/>
      <c r="BDN1" s="134"/>
      <c r="BDO1" s="134"/>
      <c r="BDP1" s="134"/>
      <c r="BDQ1" s="134"/>
      <c r="BDR1" s="134"/>
      <c r="BDS1" s="134"/>
      <c r="BDT1" s="134"/>
      <c r="BDU1" s="134"/>
      <c r="BDV1" s="134"/>
      <c r="BDW1" s="134"/>
      <c r="BDX1" s="134"/>
      <c r="BDY1" s="134"/>
      <c r="BDZ1" s="134"/>
      <c r="BEA1" s="134"/>
      <c r="BEB1" s="134"/>
      <c r="BEC1" s="134"/>
      <c r="BED1" s="134"/>
      <c r="BEE1" s="134"/>
      <c r="BEF1" s="134"/>
      <c r="BEG1" s="134"/>
      <c r="BEH1" s="134"/>
      <c r="BEI1" s="134"/>
      <c r="BEJ1" s="134"/>
      <c r="BEK1" s="134"/>
      <c r="BEL1" s="134"/>
      <c r="BEM1" s="134"/>
      <c r="BEN1" s="134"/>
      <c r="BEO1" s="134"/>
      <c r="BEP1" s="134"/>
      <c r="BEQ1" s="134"/>
      <c r="BER1" s="134"/>
      <c r="BES1" s="134"/>
      <c r="BET1" s="134"/>
      <c r="BEU1" s="134"/>
      <c r="BEV1" s="134"/>
      <c r="BEW1" s="134"/>
      <c r="BEX1" s="134"/>
      <c r="BEY1" s="134"/>
      <c r="BEZ1" s="134"/>
      <c r="BFA1" s="134"/>
      <c r="BFB1" s="134"/>
      <c r="BFC1" s="134"/>
      <c r="BFD1" s="134"/>
      <c r="BFE1" s="134"/>
      <c r="BFF1" s="134"/>
      <c r="BFG1" s="134"/>
      <c r="BFH1" s="134"/>
      <c r="BFI1" s="134"/>
      <c r="BFJ1" s="134"/>
      <c r="BFK1" s="134"/>
      <c r="BFL1" s="134"/>
      <c r="BFM1" s="134"/>
      <c r="BFN1" s="134"/>
      <c r="BFO1" s="134"/>
      <c r="BFP1" s="134"/>
      <c r="BFQ1" s="134"/>
      <c r="BFR1" s="134"/>
      <c r="BFS1" s="134"/>
      <c r="BFT1" s="134"/>
      <c r="BFU1" s="134"/>
      <c r="BFV1" s="134"/>
      <c r="BFW1" s="134"/>
      <c r="BFX1" s="134"/>
      <c r="BFY1" s="134"/>
      <c r="BFZ1" s="134"/>
      <c r="BGA1" s="134"/>
      <c r="BGB1" s="134"/>
      <c r="BGC1" s="134"/>
      <c r="BGD1" s="134"/>
      <c r="BGE1" s="134"/>
      <c r="BGF1" s="134"/>
      <c r="BGG1" s="134"/>
      <c r="BGH1" s="134"/>
      <c r="BGI1" s="134"/>
      <c r="BGJ1" s="134"/>
      <c r="BGK1" s="134"/>
      <c r="BGL1" s="134"/>
      <c r="BGM1" s="134"/>
      <c r="BGN1" s="134"/>
      <c r="BGO1" s="134"/>
      <c r="BGP1" s="134"/>
      <c r="BGQ1" s="134"/>
      <c r="BGR1" s="134"/>
      <c r="BGS1" s="134"/>
      <c r="BGT1" s="134"/>
      <c r="BGU1" s="134"/>
      <c r="BGV1" s="134"/>
      <c r="BGW1" s="134"/>
      <c r="BGX1" s="134"/>
      <c r="BGY1" s="134"/>
      <c r="BGZ1" s="134"/>
      <c r="BHA1" s="134"/>
      <c r="BHB1" s="134"/>
      <c r="BHC1" s="134"/>
      <c r="BHD1" s="134"/>
      <c r="BHE1" s="134"/>
      <c r="BHF1" s="134"/>
      <c r="BHG1" s="134"/>
      <c r="BHH1" s="134"/>
      <c r="BHI1" s="134"/>
      <c r="BHJ1" s="134"/>
      <c r="BHK1" s="134"/>
      <c r="BHL1" s="134"/>
      <c r="BHM1" s="134"/>
      <c r="BHN1" s="134"/>
      <c r="BHO1" s="134"/>
      <c r="BHP1" s="134"/>
      <c r="BHQ1" s="134"/>
      <c r="BHR1" s="134"/>
      <c r="BHS1" s="134"/>
      <c r="BHT1" s="134"/>
      <c r="BHU1" s="134"/>
      <c r="BHV1" s="134"/>
      <c r="BHW1" s="134"/>
      <c r="BHX1" s="134"/>
      <c r="BHY1" s="134"/>
      <c r="BHZ1" s="134"/>
      <c r="BIA1" s="134"/>
      <c r="BIB1" s="134"/>
      <c r="BIC1" s="134"/>
      <c r="BID1" s="134"/>
      <c r="BIE1" s="134"/>
      <c r="BIF1" s="134"/>
      <c r="BIG1" s="134"/>
      <c r="BIH1" s="134"/>
      <c r="BII1" s="134"/>
      <c r="BIJ1" s="134"/>
      <c r="BIK1" s="134"/>
      <c r="BIL1" s="134"/>
      <c r="BIM1" s="134"/>
      <c r="BIN1" s="134"/>
      <c r="BIO1" s="134"/>
      <c r="BIP1" s="134"/>
      <c r="BIQ1" s="134"/>
      <c r="BIR1" s="134"/>
      <c r="BIS1" s="134"/>
      <c r="BIT1" s="134"/>
      <c r="BIU1" s="134"/>
      <c r="BIV1" s="134"/>
      <c r="BIW1" s="134"/>
      <c r="BIX1" s="134"/>
      <c r="BIY1" s="134"/>
      <c r="BIZ1" s="134"/>
      <c r="BJA1" s="134"/>
      <c r="BJB1" s="134"/>
      <c r="BJC1" s="134"/>
      <c r="BJD1" s="134"/>
      <c r="BJE1" s="134"/>
      <c r="BJF1" s="134"/>
      <c r="BJG1" s="134"/>
      <c r="BJH1" s="134"/>
      <c r="BJI1" s="134"/>
      <c r="BJJ1" s="134"/>
      <c r="BJK1" s="134"/>
      <c r="BJL1" s="134"/>
      <c r="BJM1" s="134"/>
      <c r="BJN1" s="134"/>
      <c r="BJO1" s="134"/>
      <c r="BJP1" s="134"/>
      <c r="BJQ1" s="134"/>
      <c r="BJR1" s="134"/>
      <c r="BJS1" s="134"/>
      <c r="BJT1" s="134"/>
      <c r="BJU1" s="134"/>
      <c r="BJV1" s="134"/>
      <c r="BJW1" s="134"/>
      <c r="BJX1" s="134"/>
      <c r="BJY1" s="134"/>
      <c r="BJZ1" s="134"/>
      <c r="BKA1" s="134"/>
      <c r="BKB1" s="134"/>
      <c r="BKC1" s="134"/>
      <c r="BKD1" s="134"/>
      <c r="BKE1" s="134"/>
      <c r="BKF1" s="134"/>
      <c r="BKG1" s="134"/>
      <c r="BKH1" s="134"/>
      <c r="BKI1" s="134"/>
      <c r="BKJ1" s="134"/>
      <c r="BKK1" s="134"/>
      <c r="BKL1" s="134"/>
      <c r="BKM1" s="134"/>
      <c r="BKN1" s="134"/>
      <c r="BKO1" s="134"/>
      <c r="BKP1" s="134"/>
      <c r="BKQ1" s="134"/>
      <c r="BKR1" s="134"/>
      <c r="BKS1" s="134"/>
      <c r="BKT1" s="134"/>
      <c r="BKU1" s="134"/>
      <c r="BKV1" s="134"/>
      <c r="BKW1" s="134"/>
      <c r="BKX1" s="134"/>
      <c r="BKY1" s="134"/>
      <c r="BKZ1" s="134"/>
      <c r="BLA1" s="134"/>
      <c r="BLB1" s="134"/>
      <c r="BLC1" s="134"/>
      <c r="BLD1" s="134"/>
      <c r="BLE1" s="134"/>
      <c r="BLF1" s="134"/>
      <c r="BLG1" s="134"/>
      <c r="BLH1" s="134"/>
      <c r="BLI1" s="134"/>
      <c r="BLJ1" s="134"/>
      <c r="BLK1" s="134"/>
      <c r="BLL1" s="134"/>
      <c r="BLM1" s="134"/>
      <c r="BLN1" s="134"/>
      <c r="BLO1" s="134"/>
      <c r="BLP1" s="134"/>
      <c r="BLQ1" s="134"/>
      <c r="BLR1" s="134"/>
      <c r="BLS1" s="134"/>
      <c r="BLT1" s="134"/>
      <c r="BLU1" s="134"/>
      <c r="BLV1" s="134"/>
      <c r="BLW1" s="134"/>
      <c r="BLX1" s="134"/>
      <c r="BLY1" s="134"/>
      <c r="BLZ1" s="134"/>
      <c r="BMA1" s="134"/>
      <c r="BMB1" s="134"/>
      <c r="BMC1" s="134"/>
      <c r="BMD1" s="134"/>
      <c r="BME1" s="134"/>
      <c r="BMF1" s="134"/>
      <c r="BMG1" s="134"/>
      <c r="BMH1" s="134"/>
      <c r="BMI1" s="134"/>
      <c r="BMJ1" s="134"/>
      <c r="BMK1" s="134"/>
      <c r="BML1" s="134"/>
      <c r="BMM1" s="134"/>
      <c r="BMN1" s="134"/>
      <c r="BMO1" s="134"/>
      <c r="BMP1" s="134"/>
      <c r="BMQ1" s="134"/>
      <c r="BMR1" s="134"/>
      <c r="BMS1" s="134"/>
      <c r="BMT1" s="134"/>
      <c r="BMU1" s="134"/>
      <c r="BMV1" s="134"/>
      <c r="BMW1" s="134"/>
      <c r="BMX1" s="134"/>
      <c r="BMY1" s="134"/>
      <c r="BMZ1" s="134"/>
      <c r="BNA1" s="134"/>
      <c r="BNB1" s="134"/>
      <c r="BNC1" s="134"/>
      <c r="BND1" s="134"/>
      <c r="BNE1" s="134"/>
      <c r="BNF1" s="134"/>
      <c r="BNG1" s="134"/>
      <c r="BNH1" s="134"/>
      <c r="BNI1" s="134"/>
      <c r="BNJ1" s="134"/>
      <c r="BNK1" s="134"/>
      <c r="BNL1" s="134"/>
      <c r="BNM1" s="134"/>
      <c r="BNN1" s="134"/>
      <c r="BNO1" s="134"/>
      <c r="BNP1" s="134"/>
      <c r="BNQ1" s="134"/>
      <c r="BNR1" s="134"/>
      <c r="BNS1" s="134"/>
      <c r="BNT1" s="134"/>
      <c r="BNU1" s="134"/>
      <c r="BNV1" s="134"/>
      <c r="BNW1" s="134"/>
      <c r="BNX1" s="134"/>
      <c r="BNY1" s="134"/>
      <c r="BNZ1" s="134"/>
      <c r="BOA1" s="134"/>
      <c r="BOB1" s="134"/>
      <c r="BOC1" s="134"/>
      <c r="BOD1" s="134"/>
      <c r="BOE1" s="134"/>
      <c r="BOF1" s="134"/>
      <c r="BOG1" s="134"/>
      <c r="BOH1" s="134"/>
      <c r="BOI1" s="134"/>
      <c r="BOJ1" s="134"/>
      <c r="BOK1" s="134"/>
      <c r="BOL1" s="134"/>
      <c r="BOM1" s="134"/>
      <c r="BON1" s="134"/>
      <c r="BOO1" s="134"/>
      <c r="BOP1" s="134"/>
      <c r="BOQ1" s="134"/>
      <c r="BOR1" s="134"/>
      <c r="BOS1" s="134"/>
      <c r="BOT1" s="134"/>
      <c r="BOU1" s="134"/>
      <c r="BOV1" s="134"/>
      <c r="BOW1" s="134"/>
      <c r="BOX1" s="134"/>
      <c r="BOY1" s="134"/>
      <c r="BOZ1" s="134"/>
      <c r="BPA1" s="134"/>
      <c r="BPB1" s="134"/>
      <c r="BPC1" s="134"/>
      <c r="BPD1" s="134"/>
      <c r="BPE1" s="134"/>
      <c r="BPF1" s="134"/>
      <c r="BPG1" s="134"/>
      <c r="BPH1" s="134"/>
      <c r="BPI1" s="134"/>
      <c r="BPJ1" s="134"/>
      <c r="BPK1" s="134"/>
      <c r="BPL1" s="134"/>
      <c r="BPM1" s="134"/>
      <c r="BPN1" s="134"/>
      <c r="BPO1" s="134"/>
      <c r="BPP1" s="134"/>
      <c r="BPQ1" s="134"/>
      <c r="BPR1" s="134"/>
      <c r="BPS1" s="134"/>
      <c r="BPT1" s="134"/>
      <c r="BPU1" s="134"/>
      <c r="BPV1" s="134"/>
      <c r="BPW1" s="134"/>
      <c r="BPX1" s="134"/>
      <c r="BPY1" s="134"/>
      <c r="BPZ1" s="134"/>
      <c r="BQA1" s="134"/>
      <c r="BQB1" s="134"/>
      <c r="BQC1" s="134"/>
      <c r="BQD1" s="134"/>
      <c r="BQE1" s="134"/>
      <c r="BQF1" s="134"/>
      <c r="BQG1" s="134"/>
      <c r="BQH1" s="134"/>
      <c r="BQI1" s="134"/>
      <c r="BQJ1" s="134"/>
      <c r="BQK1" s="134"/>
      <c r="BQL1" s="134"/>
      <c r="BQM1" s="134"/>
      <c r="BQN1" s="134"/>
      <c r="BQO1" s="134"/>
      <c r="BQP1" s="134"/>
      <c r="BQQ1" s="134"/>
      <c r="BQR1" s="134"/>
      <c r="BQS1" s="134"/>
      <c r="BQT1" s="134"/>
      <c r="BQU1" s="134"/>
      <c r="BQV1" s="134"/>
      <c r="BQW1" s="134"/>
      <c r="BQX1" s="134"/>
      <c r="BQY1" s="134"/>
      <c r="BQZ1" s="134"/>
      <c r="BRA1" s="134"/>
      <c r="BRB1" s="134"/>
      <c r="BRC1" s="134"/>
      <c r="BRD1" s="134"/>
      <c r="BRE1" s="134"/>
      <c r="BRF1" s="134"/>
      <c r="BRG1" s="134"/>
      <c r="BRH1" s="134"/>
      <c r="BRI1" s="134"/>
      <c r="BRJ1" s="134"/>
      <c r="BRK1" s="134"/>
      <c r="BRL1" s="134"/>
      <c r="BRM1" s="134"/>
      <c r="BRN1" s="134"/>
      <c r="BRO1" s="134"/>
      <c r="BRP1" s="134"/>
      <c r="BRQ1" s="134"/>
      <c r="BRR1" s="134"/>
      <c r="BRS1" s="134"/>
      <c r="BRT1" s="134"/>
      <c r="BRU1" s="134"/>
      <c r="BRV1" s="134"/>
      <c r="BRW1" s="134"/>
      <c r="BRX1" s="134"/>
      <c r="BRY1" s="134"/>
      <c r="BRZ1" s="134"/>
      <c r="BSA1" s="134"/>
      <c r="BSB1" s="134"/>
      <c r="BSC1" s="134"/>
      <c r="BSD1" s="134"/>
      <c r="BSE1" s="134"/>
      <c r="BSF1" s="134"/>
      <c r="BSG1" s="134"/>
      <c r="BSH1" s="134"/>
      <c r="BSI1" s="134"/>
      <c r="BSJ1" s="134"/>
      <c r="BSK1" s="134"/>
      <c r="BSL1" s="134"/>
      <c r="BSM1" s="134"/>
      <c r="BSN1" s="134"/>
      <c r="BSO1" s="134"/>
      <c r="BSP1" s="134"/>
      <c r="BSQ1" s="134"/>
      <c r="BSR1" s="134"/>
      <c r="BSS1" s="134"/>
      <c r="BST1" s="134"/>
      <c r="BSU1" s="134"/>
      <c r="BSV1" s="134"/>
      <c r="BSW1" s="134"/>
      <c r="BSX1" s="134"/>
      <c r="BSY1" s="134"/>
      <c r="BSZ1" s="134"/>
      <c r="BTA1" s="134"/>
      <c r="BTB1" s="134"/>
      <c r="BTC1" s="134"/>
      <c r="BTD1" s="134"/>
      <c r="BTE1" s="134"/>
      <c r="BTF1" s="134"/>
      <c r="BTG1" s="134"/>
      <c r="BTH1" s="134"/>
      <c r="BTI1" s="134"/>
      <c r="BTJ1" s="134"/>
      <c r="BTK1" s="134"/>
      <c r="BTL1" s="134"/>
      <c r="BTM1" s="134"/>
      <c r="BTN1" s="134"/>
      <c r="BTO1" s="134"/>
      <c r="BTP1" s="134"/>
      <c r="BTQ1" s="134"/>
      <c r="BTR1" s="134"/>
      <c r="BTS1" s="134"/>
      <c r="BTT1" s="134"/>
      <c r="BTU1" s="134"/>
      <c r="BTV1" s="134"/>
      <c r="BTW1" s="134"/>
      <c r="BTX1" s="134"/>
      <c r="BTY1" s="134"/>
      <c r="BTZ1" s="134"/>
      <c r="BUA1" s="134"/>
      <c r="BUB1" s="134"/>
      <c r="BUC1" s="134"/>
      <c r="BUD1" s="134"/>
      <c r="BUE1" s="134"/>
      <c r="BUF1" s="134"/>
      <c r="BUG1" s="134"/>
      <c r="BUH1" s="134"/>
      <c r="BUI1" s="134"/>
      <c r="BUJ1" s="134"/>
      <c r="BUK1" s="134"/>
      <c r="BUL1" s="134"/>
      <c r="BUM1" s="134"/>
      <c r="BUN1" s="134"/>
      <c r="BUO1" s="134"/>
      <c r="BUP1" s="134"/>
      <c r="BUQ1" s="134"/>
      <c r="BUR1" s="134"/>
      <c r="BUS1" s="134"/>
      <c r="BUT1" s="134"/>
      <c r="BUU1" s="134"/>
      <c r="BUV1" s="134"/>
      <c r="BUW1" s="134"/>
      <c r="BUX1" s="134"/>
      <c r="BUY1" s="134"/>
      <c r="BUZ1" s="134"/>
      <c r="BVA1" s="134"/>
      <c r="BVB1" s="134"/>
      <c r="BVC1" s="134"/>
      <c r="BVD1" s="134"/>
      <c r="BVE1" s="134"/>
      <c r="BVF1" s="134"/>
      <c r="BVG1" s="134"/>
      <c r="BVH1" s="134"/>
      <c r="BVI1" s="134"/>
      <c r="BVJ1" s="134"/>
      <c r="BVK1" s="134"/>
      <c r="BVL1" s="134"/>
      <c r="BVM1" s="134"/>
      <c r="BVN1" s="134"/>
      <c r="BVO1" s="134"/>
      <c r="BVP1" s="134"/>
      <c r="BVQ1" s="134"/>
      <c r="BVR1" s="134"/>
      <c r="BVS1" s="134"/>
      <c r="BVT1" s="134"/>
      <c r="BVU1" s="134"/>
      <c r="BVV1" s="134"/>
      <c r="BVW1" s="134"/>
      <c r="BVX1" s="134"/>
      <c r="BVY1" s="134"/>
      <c r="BVZ1" s="134"/>
      <c r="BWA1" s="134"/>
      <c r="BWB1" s="134"/>
      <c r="BWC1" s="134"/>
      <c r="BWD1" s="134"/>
      <c r="BWE1" s="134"/>
      <c r="BWF1" s="134"/>
      <c r="BWG1" s="134"/>
      <c r="BWH1" s="134"/>
      <c r="BWI1" s="134"/>
      <c r="BWJ1" s="134"/>
      <c r="BWK1" s="134"/>
      <c r="BWL1" s="134"/>
      <c r="BWM1" s="134"/>
      <c r="BWN1" s="134"/>
      <c r="BWO1" s="134"/>
      <c r="BWP1" s="134"/>
      <c r="BWQ1" s="134"/>
      <c r="BWR1" s="134"/>
      <c r="BWS1" s="134"/>
      <c r="BWT1" s="134"/>
      <c r="BWU1" s="134"/>
      <c r="BWV1" s="134"/>
      <c r="BWW1" s="134"/>
      <c r="BWX1" s="134"/>
      <c r="BWY1" s="134"/>
      <c r="BWZ1" s="134"/>
      <c r="BXA1" s="134"/>
      <c r="BXB1" s="134"/>
      <c r="BXC1" s="134"/>
      <c r="BXD1" s="134"/>
      <c r="BXE1" s="134"/>
      <c r="BXF1" s="134"/>
      <c r="BXG1" s="134"/>
      <c r="BXH1" s="134"/>
      <c r="BXI1" s="134"/>
      <c r="BXJ1" s="134"/>
      <c r="BXK1" s="134"/>
      <c r="BXL1" s="134"/>
      <c r="BXM1" s="134"/>
      <c r="BXN1" s="134"/>
      <c r="BXO1" s="134"/>
      <c r="BXP1" s="134"/>
      <c r="BXQ1" s="134"/>
      <c r="BXR1" s="134"/>
      <c r="BXS1" s="134"/>
      <c r="BXT1" s="134"/>
      <c r="BXU1" s="134"/>
      <c r="BXV1" s="134"/>
      <c r="BXW1" s="134"/>
      <c r="BXX1" s="134"/>
      <c r="BXY1" s="134"/>
      <c r="BXZ1" s="134"/>
      <c r="BYA1" s="134"/>
      <c r="BYB1" s="134"/>
      <c r="BYC1" s="134"/>
      <c r="BYD1" s="134"/>
      <c r="BYE1" s="134"/>
      <c r="BYF1" s="134"/>
      <c r="BYG1" s="134"/>
      <c r="BYH1" s="134"/>
      <c r="BYI1" s="134"/>
      <c r="BYJ1" s="134"/>
      <c r="BYK1" s="134"/>
      <c r="BYL1" s="134"/>
      <c r="BYM1" s="134"/>
      <c r="BYN1" s="134"/>
      <c r="BYO1" s="134"/>
      <c r="BYP1" s="134"/>
      <c r="BYQ1" s="134"/>
      <c r="BYR1" s="134"/>
      <c r="BYS1" s="134"/>
      <c r="BYT1" s="134"/>
      <c r="BYU1" s="134"/>
      <c r="BYV1" s="134"/>
      <c r="BYW1" s="134"/>
      <c r="BYX1" s="134"/>
      <c r="BYY1" s="134"/>
      <c r="BYZ1" s="134"/>
      <c r="BZA1" s="134"/>
      <c r="BZB1" s="134"/>
      <c r="BZC1" s="134"/>
      <c r="BZD1" s="134"/>
      <c r="BZE1" s="134"/>
      <c r="BZF1" s="134"/>
      <c r="BZG1" s="134"/>
      <c r="BZH1" s="134"/>
      <c r="BZI1" s="134"/>
      <c r="BZJ1" s="134"/>
      <c r="BZK1" s="134"/>
      <c r="BZL1" s="134"/>
      <c r="BZM1" s="134"/>
      <c r="BZN1" s="134"/>
      <c r="BZO1" s="134"/>
      <c r="BZP1" s="134"/>
      <c r="BZQ1" s="134"/>
      <c r="BZR1" s="134"/>
      <c r="BZS1" s="134"/>
      <c r="BZT1" s="134"/>
      <c r="BZU1" s="134"/>
      <c r="BZV1" s="134"/>
      <c r="BZW1" s="134"/>
      <c r="BZX1" s="134"/>
      <c r="BZY1" s="134"/>
      <c r="BZZ1" s="134"/>
      <c r="CAA1" s="134"/>
      <c r="CAB1" s="134"/>
      <c r="CAC1" s="134"/>
      <c r="CAD1" s="134"/>
      <c r="CAE1" s="134"/>
      <c r="CAF1" s="134"/>
      <c r="CAG1" s="134"/>
      <c r="CAH1" s="134"/>
      <c r="CAI1" s="134"/>
      <c r="CAJ1" s="134"/>
      <c r="CAK1" s="134"/>
      <c r="CAL1" s="134"/>
      <c r="CAM1" s="134"/>
      <c r="CAN1" s="134"/>
      <c r="CAO1" s="134"/>
      <c r="CAP1" s="134"/>
      <c r="CAQ1" s="134"/>
      <c r="CAR1" s="134"/>
      <c r="CAS1" s="134"/>
      <c r="CAT1" s="134"/>
      <c r="CAU1" s="134"/>
      <c r="CAV1" s="134"/>
      <c r="CAW1" s="134"/>
      <c r="CAX1" s="134"/>
      <c r="CAY1" s="134"/>
      <c r="CAZ1" s="134"/>
      <c r="CBA1" s="134"/>
      <c r="CBB1" s="134"/>
      <c r="CBC1" s="134"/>
      <c r="CBD1" s="134"/>
      <c r="CBE1" s="134"/>
      <c r="CBF1" s="134"/>
      <c r="CBG1" s="134"/>
      <c r="CBH1" s="134"/>
      <c r="CBI1" s="134"/>
      <c r="CBJ1" s="134"/>
      <c r="CBK1" s="134"/>
      <c r="CBL1" s="134"/>
      <c r="CBM1" s="134"/>
      <c r="CBN1" s="134"/>
      <c r="CBO1" s="134"/>
      <c r="CBP1" s="134"/>
      <c r="CBQ1" s="134"/>
      <c r="CBR1" s="134"/>
      <c r="CBS1" s="134"/>
      <c r="CBT1" s="134"/>
      <c r="CBU1" s="134"/>
      <c r="CBV1" s="134"/>
      <c r="CBW1" s="134"/>
      <c r="CBX1" s="134"/>
      <c r="CBY1" s="134"/>
      <c r="CBZ1" s="134"/>
      <c r="CCA1" s="134"/>
      <c r="CCB1" s="134"/>
      <c r="CCC1" s="134"/>
      <c r="CCD1" s="134"/>
      <c r="CCE1" s="134"/>
      <c r="CCF1" s="134"/>
      <c r="CCG1" s="134"/>
      <c r="CCH1" s="134"/>
      <c r="CCI1" s="134"/>
      <c r="CCJ1" s="134"/>
      <c r="CCK1" s="134"/>
      <c r="CCL1" s="134"/>
      <c r="CCM1" s="134"/>
      <c r="CCN1" s="134"/>
      <c r="CCO1" s="134"/>
      <c r="CCP1" s="134"/>
      <c r="CCQ1" s="134"/>
      <c r="CCR1" s="134"/>
      <c r="CCS1" s="134"/>
      <c r="CCT1" s="134"/>
      <c r="CCU1" s="134"/>
      <c r="CCV1" s="134"/>
      <c r="CCW1" s="134"/>
      <c r="CCX1" s="134"/>
      <c r="CCY1" s="134"/>
      <c r="CCZ1" s="134"/>
      <c r="CDA1" s="134"/>
      <c r="CDB1" s="134"/>
      <c r="CDC1" s="134"/>
      <c r="CDD1" s="134"/>
      <c r="CDE1" s="134"/>
      <c r="CDF1" s="134"/>
      <c r="CDG1" s="134"/>
      <c r="CDH1" s="134"/>
      <c r="CDI1" s="134"/>
      <c r="CDJ1" s="134"/>
      <c r="CDK1" s="134"/>
      <c r="CDL1" s="134"/>
      <c r="CDM1" s="134"/>
      <c r="CDN1" s="134"/>
      <c r="CDO1" s="134"/>
      <c r="CDP1" s="134"/>
      <c r="CDQ1" s="134"/>
      <c r="CDR1" s="134"/>
      <c r="CDS1" s="134"/>
      <c r="CDT1" s="134"/>
      <c r="CDU1" s="134"/>
      <c r="CDV1" s="134"/>
      <c r="CDW1" s="134"/>
      <c r="CDX1" s="134"/>
      <c r="CDY1" s="134"/>
      <c r="CDZ1" s="134"/>
      <c r="CEA1" s="134"/>
      <c r="CEB1" s="134"/>
      <c r="CEC1" s="134"/>
      <c r="CED1" s="134"/>
      <c r="CEE1" s="134"/>
      <c r="CEF1" s="134"/>
      <c r="CEG1" s="134"/>
      <c r="CEH1" s="134"/>
      <c r="CEI1" s="134"/>
      <c r="CEJ1" s="134"/>
      <c r="CEK1" s="134"/>
      <c r="CEL1" s="134"/>
      <c r="CEM1" s="134"/>
      <c r="CEN1" s="134"/>
      <c r="CEO1" s="134"/>
      <c r="CEP1" s="134"/>
      <c r="CEQ1" s="134"/>
      <c r="CER1" s="134"/>
      <c r="CES1" s="134"/>
      <c r="CET1" s="134"/>
      <c r="CEU1" s="134"/>
      <c r="CEV1" s="134"/>
      <c r="CEW1" s="134"/>
      <c r="CEX1" s="134"/>
      <c r="CEY1" s="134"/>
      <c r="CEZ1" s="134"/>
      <c r="CFA1" s="134"/>
      <c r="CFB1" s="134"/>
      <c r="CFC1" s="134"/>
      <c r="CFD1" s="134"/>
      <c r="CFE1" s="134"/>
      <c r="CFF1" s="134"/>
      <c r="CFG1" s="134"/>
      <c r="CFH1" s="134"/>
      <c r="CFI1" s="134"/>
      <c r="CFJ1" s="134"/>
      <c r="CFK1" s="134"/>
      <c r="CFL1" s="134"/>
      <c r="CFM1" s="134"/>
      <c r="CFN1" s="134"/>
      <c r="CFO1" s="134"/>
      <c r="CFP1" s="134"/>
      <c r="CFQ1" s="134"/>
      <c r="CFR1" s="134"/>
      <c r="CFS1" s="134"/>
      <c r="CFT1" s="134"/>
      <c r="CFU1" s="134"/>
      <c r="CFV1" s="134"/>
      <c r="CFW1" s="134"/>
      <c r="CFX1" s="134"/>
      <c r="CFY1" s="134"/>
      <c r="CFZ1" s="134"/>
      <c r="CGA1" s="134"/>
      <c r="CGB1" s="134"/>
      <c r="CGC1" s="134"/>
      <c r="CGD1" s="134"/>
      <c r="CGE1" s="134"/>
      <c r="CGF1" s="134"/>
      <c r="CGG1" s="134"/>
      <c r="CGH1" s="134"/>
      <c r="CGI1" s="134"/>
      <c r="CGJ1" s="134"/>
      <c r="CGK1" s="134"/>
      <c r="CGL1" s="134"/>
      <c r="CGM1" s="134"/>
      <c r="CGN1" s="134"/>
      <c r="CGO1" s="134"/>
      <c r="CGP1" s="134"/>
      <c r="CGQ1" s="134"/>
      <c r="CGR1" s="134"/>
      <c r="CGS1" s="134"/>
      <c r="CGT1" s="134"/>
      <c r="CGU1" s="134"/>
      <c r="CGV1" s="134"/>
      <c r="CGW1" s="134"/>
      <c r="CGX1" s="134"/>
      <c r="CGY1" s="134"/>
      <c r="CGZ1" s="134"/>
      <c r="CHA1" s="134"/>
      <c r="CHB1" s="134"/>
      <c r="CHC1" s="134"/>
      <c r="CHD1" s="134"/>
      <c r="CHE1" s="134"/>
      <c r="CHF1" s="134"/>
      <c r="CHG1" s="134"/>
      <c r="CHH1" s="134"/>
      <c r="CHI1" s="134"/>
      <c r="CHJ1" s="134"/>
      <c r="CHK1" s="134"/>
      <c r="CHL1" s="134"/>
      <c r="CHM1" s="134"/>
      <c r="CHN1" s="134"/>
      <c r="CHO1" s="134"/>
      <c r="CHP1" s="134"/>
      <c r="CHQ1" s="134"/>
      <c r="CHR1" s="134"/>
      <c r="CHS1" s="134"/>
      <c r="CHT1" s="134"/>
      <c r="CHU1" s="134"/>
      <c r="CHV1" s="134"/>
      <c r="CHW1" s="134"/>
      <c r="CHX1" s="134"/>
      <c r="CHY1" s="134"/>
      <c r="CHZ1" s="134"/>
      <c r="CIA1" s="134"/>
      <c r="CIB1" s="134"/>
      <c r="CIC1" s="134"/>
      <c r="CID1" s="134"/>
      <c r="CIE1" s="134"/>
      <c r="CIF1" s="134"/>
      <c r="CIG1" s="134"/>
      <c r="CIH1" s="134"/>
      <c r="CII1" s="134"/>
      <c r="CIJ1" s="134"/>
      <c r="CIK1" s="134"/>
      <c r="CIL1" s="134"/>
      <c r="CIM1" s="134"/>
      <c r="CIN1" s="134"/>
      <c r="CIO1" s="134"/>
      <c r="CIP1" s="134"/>
      <c r="CIQ1" s="134"/>
      <c r="CIR1" s="134"/>
      <c r="CIS1" s="134"/>
      <c r="CIT1" s="134"/>
      <c r="CIU1" s="134"/>
      <c r="CIV1" s="134"/>
      <c r="CIW1" s="134"/>
      <c r="CIX1" s="134"/>
      <c r="CIY1" s="134"/>
      <c r="CIZ1" s="134"/>
      <c r="CJA1" s="134"/>
      <c r="CJB1" s="134"/>
      <c r="CJC1" s="134"/>
      <c r="CJD1" s="134"/>
      <c r="CJE1" s="134"/>
      <c r="CJF1" s="134"/>
      <c r="CJG1" s="134"/>
      <c r="CJH1" s="134"/>
      <c r="CJI1" s="134"/>
      <c r="CJJ1" s="134"/>
      <c r="CJK1" s="134"/>
      <c r="CJL1" s="134"/>
      <c r="CJM1" s="134"/>
      <c r="CJN1" s="134"/>
      <c r="CJO1" s="134"/>
      <c r="CJP1" s="134"/>
      <c r="CJQ1" s="134"/>
      <c r="CJR1" s="134"/>
      <c r="CJS1" s="134"/>
      <c r="CJT1" s="134"/>
      <c r="CJU1" s="134"/>
      <c r="CJV1" s="134"/>
      <c r="CJW1" s="134"/>
      <c r="CJX1" s="134"/>
      <c r="CJY1" s="134"/>
      <c r="CJZ1" s="134"/>
      <c r="CKA1" s="134"/>
      <c r="CKB1" s="134"/>
      <c r="CKC1" s="134"/>
      <c r="CKD1" s="134"/>
      <c r="CKE1" s="134"/>
      <c r="CKF1" s="134"/>
      <c r="CKG1" s="134"/>
      <c r="CKH1" s="134"/>
      <c r="CKI1" s="134"/>
      <c r="CKJ1" s="134"/>
      <c r="CKK1" s="134"/>
      <c r="CKL1" s="134"/>
      <c r="CKM1" s="134"/>
      <c r="CKN1" s="134"/>
      <c r="CKO1" s="134"/>
      <c r="CKP1" s="134"/>
      <c r="CKQ1" s="134"/>
      <c r="CKR1" s="134"/>
      <c r="CKS1" s="134"/>
      <c r="CKT1" s="134"/>
      <c r="CKU1" s="134"/>
      <c r="CKV1" s="134"/>
      <c r="CKW1" s="134"/>
      <c r="CKX1" s="134"/>
      <c r="CKY1" s="134"/>
      <c r="CKZ1" s="134"/>
      <c r="CLA1" s="134"/>
      <c r="CLB1" s="134"/>
      <c r="CLC1" s="134"/>
      <c r="CLD1" s="134"/>
      <c r="CLE1" s="134"/>
      <c r="CLF1" s="134"/>
      <c r="CLG1" s="134"/>
      <c r="CLH1" s="134"/>
      <c r="CLI1" s="134"/>
      <c r="CLJ1" s="134"/>
      <c r="CLK1" s="134"/>
      <c r="CLL1" s="134"/>
      <c r="CLM1" s="134"/>
      <c r="CLN1" s="134"/>
      <c r="CLO1" s="134"/>
      <c r="CLP1" s="134"/>
      <c r="CLQ1" s="134"/>
      <c r="CLR1" s="134"/>
      <c r="CLS1" s="134"/>
      <c r="CLT1" s="134"/>
      <c r="CLU1" s="134"/>
      <c r="CLV1" s="134"/>
      <c r="CLW1" s="134"/>
      <c r="CLX1" s="134"/>
      <c r="CLY1" s="134"/>
      <c r="CLZ1" s="134"/>
      <c r="CMA1" s="134"/>
      <c r="CMB1" s="134"/>
      <c r="CMC1" s="134"/>
      <c r="CMD1" s="134"/>
      <c r="CME1" s="134"/>
      <c r="CMF1" s="134"/>
      <c r="CMG1" s="134"/>
      <c r="CMH1" s="134"/>
      <c r="CMI1" s="134"/>
      <c r="CMJ1" s="134"/>
      <c r="CMK1" s="134"/>
      <c r="CML1" s="134"/>
      <c r="CMM1" s="134"/>
      <c r="CMN1" s="134"/>
      <c r="CMO1" s="134"/>
      <c r="CMP1" s="134"/>
      <c r="CMQ1" s="134"/>
      <c r="CMR1" s="134"/>
      <c r="CMS1" s="134"/>
      <c r="CMT1" s="134"/>
      <c r="CMU1" s="134"/>
      <c r="CMV1" s="134"/>
      <c r="CMW1" s="134"/>
      <c r="CMX1" s="134"/>
      <c r="CMY1" s="134"/>
      <c r="CMZ1" s="134"/>
      <c r="CNA1" s="134"/>
      <c r="CNB1" s="134"/>
      <c r="CNC1" s="134"/>
      <c r="CND1" s="134"/>
      <c r="CNE1" s="134"/>
      <c r="CNF1" s="134"/>
      <c r="CNG1" s="134"/>
      <c r="CNH1" s="134"/>
      <c r="CNI1" s="134"/>
      <c r="CNJ1" s="134"/>
      <c r="CNK1" s="134"/>
      <c r="CNL1" s="134"/>
      <c r="CNM1" s="134"/>
      <c r="CNN1" s="134"/>
      <c r="CNO1" s="134"/>
      <c r="CNP1" s="134"/>
      <c r="CNQ1" s="134"/>
      <c r="CNR1" s="134"/>
      <c r="CNS1" s="134"/>
      <c r="CNT1" s="134"/>
      <c r="CNU1" s="134"/>
      <c r="CNV1" s="134"/>
      <c r="CNW1" s="134"/>
      <c r="CNX1" s="134"/>
      <c r="CNY1" s="134"/>
      <c r="CNZ1" s="134"/>
      <c r="COA1" s="134"/>
      <c r="COB1" s="134"/>
      <c r="COC1" s="134"/>
      <c r="COD1" s="134"/>
      <c r="COE1" s="134"/>
      <c r="COF1" s="134"/>
      <c r="COG1" s="134"/>
      <c r="COH1" s="134"/>
      <c r="COI1" s="134"/>
      <c r="COJ1" s="134"/>
      <c r="COK1" s="134"/>
      <c r="COL1" s="134"/>
      <c r="COM1" s="134"/>
      <c r="CON1" s="134"/>
      <c r="COO1" s="134"/>
      <c r="COP1" s="134"/>
      <c r="COQ1" s="134"/>
      <c r="COR1" s="134"/>
      <c r="COS1" s="134"/>
      <c r="COT1" s="134"/>
      <c r="COU1" s="134"/>
      <c r="COV1" s="134"/>
      <c r="COW1" s="134"/>
      <c r="COX1" s="134"/>
      <c r="COY1" s="134"/>
      <c r="COZ1" s="134"/>
      <c r="CPA1" s="134"/>
      <c r="CPB1" s="134"/>
      <c r="CPC1" s="134"/>
      <c r="CPD1" s="134"/>
      <c r="CPE1" s="134"/>
      <c r="CPF1" s="134"/>
      <c r="CPG1" s="134"/>
      <c r="CPH1" s="134"/>
      <c r="CPI1" s="134"/>
      <c r="CPJ1" s="134"/>
      <c r="CPK1" s="134"/>
      <c r="CPL1" s="134"/>
      <c r="CPM1" s="134"/>
      <c r="CPN1" s="134"/>
      <c r="CPO1" s="134"/>
      <c r="CPP1" s="134"/>
      <c r="CPQ1" s="134"/>
      <c r="CPR1" s="134"/>
      <c r="CPS1" s="134"/>
      <c r="CPT1" s="134"/>
      <c r="CPU1" s="134"/>
      <c r="CPV1" s="134"/>
      <c r="CPW1" s="134"/>
      <c r="CPX1" s="134"/>
      <c r="CPY1" s="134"/>
      <c r="CPZ1" s="134"/>
      <c r="CQA1" s="134"/>
      <c r="CQB1" s="134"/>
      <c r="CQC1" s="134"/>
      <c r="CQD1" s="134"/>
      <c r="CQE1" s="134"/>
      <c r="CQF1" s="134"/>
      <c r="CQG1" s="134"/>
      <c r="CQH1" s="134"/>
      <c r="CQI1" s="134"/>
      <c r="CQJ1" s="134"/>
      <c r="CQK1" s="134"/>
      <c r="CQL1" s="134"/>
      <c r="CQM1" s="134"/>
      <c r="CQN1" s="134"/>
      <c r="CQO1" s="134"/>
      <c r="CQP1" s="134"/>
      <c r="CQQ1" s="134"/>
      <c r="CQR1" s="134"/>
      <c r="CQS1" s="134"/>
      <c r="CQT1" s="134"/>
      <c r="CQU1" s="134"/>
      <c r="CQV1" s="134"/>
      <c r="CQW1" s="134"/>
      <c r="CQX1" s="134"/>
      <c r="CQY1" s="134"/>
      <c r="CQZ1" s="134"/>
      <c r="CRA1" s="134"/>
      <c r="CRB1" s="134"/>
      <c r="CRC1" s="134"/>
      <c r="CRD1" s="134"/>
      <c r="CRE1" s="134"/>
      <c r="CRF1" s="134"/>
      <c r="CRG1" s="134"/>
      <c r="CRH1" s="134"/>
      <c r="CRI1" s="134"/>
      <c r="CRJ1" s="134"/>
      <c r="CRK1" s="134"/>
      <c r="CRL1" s="134"/>
      <c r="CRM1" s="134"/>
      <c r="CRN1" s="134"/>
      <c r="CRO1" s="134"/>
      <c r="CRP1" s="134"/>
      <c r="CRQ1" s="134"/>
      <c r="CRR1" s="134"/>
      <c r="CRS1" s="134"/>
      <c r="CRT1" s="134"/>
      <c r="CRU1" s="134"/>
      <c r="CRV1" s="134"/>
      <c r="CRW1" s="134"/>
      <c r="CRX1" s="134"/>
      <c r="CRY1" s="134"/>
      <c r="CRZ1" s="134"/>
      <c r="CSA1" s="134"/>
      <c r="CSB1" s="134"/>
      <c r="CSC1" s="134"/>
      <c r="CSD1" s="134"/>
      <c r="CSE1" s="134"/>
      <c r="CSF1" s="134"/>
      <c r="CSG1" s="134"/>
      <c r="CSH1" s="134"/>
      <c r="CSI1" s="134"/>
      <c r="CSJ1" s="134"/>
      <c r="CSK1" s="134"/>
      <c r="CSL1" s="134"/>
      <c r="CSM1" s="134"/>
      <c r="CSN1" s="134"/>
      <c r="CSO1" s="134"/>
      <c r="CSP1" s="134"/>
      <c r="CSQ1" s="134"/>
      <c r="CSR1" s="134"/>
      <c r="CSS1" s="134"/>
      <c r="CST1" s="134"/>
      <c r="CSU1" s="134"/>
      <c r="CSV1" s="134"/>
      <c r="CSW1" s="134"/>
      <c r="CSX1" s="134"/>
      <c r="CSY1" s="134"/>
      <c r="CSZ1" s="134"/>
      <c r="CTA1" s="134"/>
      <c r="CTB1" s="134"/>
      <c r="CTC1" s="134"/>
      <c r="CTD1" s="134"/>
      <c r="CTE1" s="134"/>
      <c r="CTF1" s="134"/>
      <c r="CTG1" s="134"/>
      <c r="CTH1" s="134"/>
      <c r="CTI1" s="134"/>
      <c r="CTJ1" s="134"/>
      <c r="CTK1" s="134"/>
      <c r="CTL1" s="134"/>
      <c r="CTM1" s="134"/>
      <c r="CTN1" s="134"/>
      <c r="CTO1" s="134"/>
      <c r="CTP1" s="134"/>
      <c r="CTQ1" s="134"/>
      <c r="CTR1" s="134"/>
      <c r="CTS1" s="134"/>
      <c r="CTT1" s="134"/>
      <c r="CTU1" s="134"/>
      <c r="CTV1" s="134"/>
      <c r="CTW1" s="134"/>
      <c r="CTX1" s="134"/>
      <c r="CTY1" s="134"/>
      <c r="CTZ1" s="134"/>
      <c r="CUA1" s="134"/>
      <c r="CUB1" s="134"/>
      <c r="CUC1" s="134"/>
      <c r="CUD1" s="134"/>
      <c r="CUE1" s="134"/>
      <c r="CUF1" s="134"/>
      <c r="CUG1" s="134"/>
      <c r="CUH1" s="134"/>
      <c r="CUI1" s="134"/>
      <c r="CUJ1" s="134"/>
      <c r="CUK1" s="134"/>
      <c r="CUL1" s="134"/>
      <c r="CUM1" s="134"/>
      <c r="CUN1" s="134"/>
      <c r="CUO1" s="134"/>
      <c r="CUP1" s="134"/>
      <c r="CUQ1" s="134"/>
      <c r="CUR1" s="134"/>
      <c r="CUS1" s="134"/>
      <c r="CUT1" s="134"/>
      <c r="CUU1" s="134"/>
      <c r="CUV1" s="134"/>
      <c r="CUW1" s="134"/>
      <c r="CUX1" s="134"/>
      <c r="CUY1" s="134"/>
      <c r="CUZ1" s="134"/>
      <c r="CVA1" s="134"/>
      <c r="CVB1" s="134"/>
      <c r="CVC1" s="134"/>
      <c r="CVD1" s="134"/>
      <c r="CVE1" s="134"/>
      <c r="CVF1" s="134"/>
      <c r="CVG1" s="134"/>
      <c r="CVH1" s="134"/>
      <c r="CVI1" s="134"/>
      <c r="CVJ1" s="134"/>
      <c r="CVK1" s="134"/>
      <c r="CVL1" s="134"/>
      <c r="CVM1" s="134"/>
      <c r="CVN1" s="134"/>
      <c r="CVO1" s="134"/>
      <c r="CVP1" s="134"/>
      <c r="CVQ1" s="134"/>
      <c r="CVR1" s="134"/>
      <c r="CVS1" s="134"/>
      <c r="CVT1" s="134"/>
      <c r="CVU1" s="134"/>
      <c r="CVV1" s="134"/>
      <c r="CVW1" s="134"/>
      <c r="CVX1" s="134"/>
      <c r="CVY1" s="134"/>
      <c r="CVZ1" s="134"/>
      <c r="CWA1" s="134"/>
      <c r="CWB1" s="134"/>
      <c r="CWC1" s="134"/>
      <c r="CWD1" s="134"/>
      <c r="CWE1" s="134"/>
      <c r="CWF1" s="134"/>
      <c r="CWG1" s="134"/>
      <c r="CWH1" s="134"/>
      <c r="CWI1" s="134"/>
      <c r="CWJ1" s="134"/>
      <c r="CWK1" s="134"/>
      <c r="CWL1" s="134"/>
      <c r="CWM1" s="134"/>
      <c r="CWN1" s="134"/>
      <c r="CWO1" s="134"/>
      <c r="CWP1" s="134"/>
      <c r="CWQ1" s="134"/>
      <c r="CWR1" s="134"/>
      <c r="CWS1" s="134"/>
      <c r="CWT1" s="134"/>
      <c r="CWU1" s="134"/>
      <c r="CWV1" s="134"/>
      <c r="CWW1" s="134"/>
      <c r="CWX1" s="134"/>
      <c r="CWY1" s="134"/>
      <c r="CWZ1" s="134"/>
      <c r="CXA1" s="134"/>
      <c r="CXB1" s="134"/>
      <c r="CXC1" s="134"/>
      <c r="CXD1" s="134"/>
      <c r="CXE1" s="134"/>
      <c r="CXF1" s="134"/>
      <c r="CXG1" s="134"/>
      <c r="CXH1" s="134"/>
      <c r="CXI1" s="134"/>
      <c r="CXJ1" s="134"/>
      <c r="CXK1" s="134"/>
      <c r="CXL1" s="134"/>
      <c r="CXM1" s="134"/>
      <c r="CXN1" s="134"/>
      <c r="CXO1" s="134"/>
      <c r="CXP1" s="134"/>
      <c r="CXQ1" s="134"/>
      <c r="CXR1" s="134"/>
      <c r="CXS1" s="134"/>
      <c r="CXT1" s="134"/>
      <c r="CXU1" s="134"/>
      <c r="CXV1" s="134"/>
      <c r="CXW1" s="134"/>
      <c r="CXX1" s="134"/>
      <c r="CXY1" s="134"/>
      <c r="CXZ1" s="134"/>
      <c r="CYA1" s="134"/>
      <c r="CYB1" s="134"/>
      <c r="CYC1" s="134"/>
      <c r="CYD1" s="134"/>
      <c r="CYE1" s="134"/>
      <c r="CYF1" s="134"/>
      <c r="CYG1" s="134"/>
      <c r="CYH1" s="134"/>
      <c r="CYI1" s="134"/>
      <c r="CYJ1" s="134"/>
      <c r="CYK1" s="134"/>
      <c r="CYL1" s="134"/>
      <c r="CYM1" s="134"/>
      <c r="CYN1" s="134"/>
      <c r="CYO1" s="134"/>
      <c r="CYP1" s="134"/>
      <c r="CYQ1" s="134"/>
      <c r="CYR1" s="134"/>
      <c r="CYS1" s="134"/>
      <c r="CYT1" s="134"/>
      <c r="CYU1" s="134"/>
      <c r="CYV1" s="134"/>
      <c r="CYW1" s="134"/>
      <c r="CYX1" s="134"/>
      <c r="CYY1" s="134"/>
      <c r="CYZ1" s="134"/>
      <c r="CZA1" s="134"/>
      <c r="CZB1" s="134"/>
      <c r="CZC1" s="134"/>
      <c r="CZD1" s="134"/>
      <c r="CZE1" s="134"/>
      <c r="CZF1" s="134"/>
      <c r="CZG1" s="134"/>
      <c r="CZH1" s="134"/>
      <c r="CZI1" s="134"/>
      <c r="CZJ1" s="134"/>
      <c r="CZK1" s="134"/>
      <c r="CZL1" s="134"/>
      <c r="CZM1" s="134"/>
      <c r="CZN1" s="134"/>
      <c r="CZO1" s="134"/>
      <c r="CZP1" s="134"/>
      <c r="CZQ1" s="134"/>
      <c r="CZR1" s="134"/>
      <c r="CZS1" s="134"/>
      <c r="CZT1" s="134"/>
      <c r="CZU1" s="134"/>
      <c r="CZV1" s="134"/>
      <c r="CZW1" s="134"/>
      <c r="CZX1" s="134"/>
      <c r="CZY1" s="134"/>
      <c r="CZZ1" s="134"/>
      <c r="DAA1" s="134"/>
      <c r="DAB1" s="134"/>
      <c r="DAC1" s="134"/>
      <c r="DAD1" s="134"/>
      <c r="DAE1" s="134"/>
      <c r="DAF1" s="134"/>
      <c r="DAG1" s="134"/>
      <c r="DAH1" s="134"/>
      <c r="DAI1" s="134"/>
      <c r="DAJ1" s="134"/>
      <c r="DAK1" s="134"/>
      <c r="DAL1" s="134"/>
      <c r="DAM1" s="134"/>
      <c r="DAN1" s="134"/>
      <c r="DAO1" s="134"/>
      <c r="DAP1" s="134"/>
      <c r="DAQ1" s="134"/>
      <c r="DAR1" s="134"/>
      <c r="DAS1" s="134"/>
      <c r="DAT1" s="134"/>
      <c r="DAU1" s="134"/>
      <c r="DAV1" s="134"/>
      <c r="DAW1" s="134"/>
      <c r="DAX1" s="134"/>
      <c r="DAY1" s="134"/>
      <c r="DAZ1" s="134"/>
      <c r="DBA1" s="134"/>
      <c r="DBB1" s="134"/>
      <c r="DBC1" s="134"/>
      <c r="DBD1" s="134"/>
      <c r="DBE1" s="134"/>
      <c r="DBF1" s="134"/>
      <c r="DBG1" s="134"/>
      <c r="DBH1" s="134"/>
      <c r="DBI1" s="134"/>
      <c r="DBJ1" s="134"/>
      <c r="DBK1" s="134"/>
      <c r="DBL1" s="134"/>
      <c r="DBM1" s="134"/>
      <c r="DBN1" s="134"/>
      <c r="DBO1" s="134"/>
      <c r="DBP1" s="134"/>
      <c r="DBQ1" s="134"/>
      <c r="DBR1" s="134"/>
      <c r="DBS1" s="134"/>
      <c r="DBT1" s="134"/>
      <c r="DBU1" s="134"/>
      <c r="DBV1" s="134"/>
      <c r="DBW1" s="134"/>
      <c r="DBX1" s="134"/>
      <c r="DBY1" s="134"/>
      <c r="DBZ1" s="134"/>
      <c r="DCA1" s="134"/>
      <c r="DCB1" s="134"/>
      <c r="DCC1" s="134"/>
      <c r="DCD1" s="134"/>
      <c r="DCE1" s="134"/>
      <c r="DCF1" s="134"/>
      <c r="DCG1" s="134"/>
      <c r="DCH1" s="134"/>
      <c r="DCI1" s="134"/>
      <c r="DCJ1" s="134"/>
      <c r="DCK1" s="134"/>
      <c r="DCL1" s="134"/>
      <c r="DCM1" s="134"/>
      <c r="DCN1" s="134"/>
      <c r="DCO1" s="134"/>
      <c r="DCP1" s="134"/>
      <c r="DCQ1" s="134"/>
      <c r="DCR1" s="134"/>
      <c r="DCS1" s="134"/>
      <c r="DCT1" s="134"/>
      <c r="DCU1" s="134"/>
      <c r="DCV1" s="134"/>
      <c r="DCW1" s="134"/>
      <c r="DCX1" s="134"/>
      <c r="DCY1" s="134"/>
      <c r="DCZ1" s="134"/>
      <c r="DDA1" s="134"/>
      <c r="DDB1" s="134"/>
      <c r="DDC1" s="134"/>
      <c r="DDD1" s="134"/>
      <c r="DDE1" s="134"/>
      <c r="DDF1" s="134"/>
      <c r="DDG1" s="134"/>
      <c r="DDH1" s="134"/>
      <c r="DDI1" s="134"/>
      <c r="DDJ1" s="134"/>
      <c r="DDK1" s="134"/>
      <c r="DDL1" s="134"/>
      <c r="DDM1" s="134"/>
      <c r="DDN1" s="134"/>
      <c r="DDO1" s="134"/>
      <c r="DDP1" s="134"/>
      <c r="DDQ1" s="134"/>
      <c r="DDR1" s="134"/>
      <c r="DDS1" s="134"/>
      <c r="DDT1" s="134"/>
      <c r="DDU1" s="134"/>
      <c r="DDV1" s="134"/>
      <c r="DDW1" s="134"/>
      <c r="DDX1" s="134"/>
      <c r="DDY1" s="134"/>
      <c r="DDZ1" s="134"/>
      <c r="DEA1" s="134"/>
      <c r="DEB1" s="134"/>
      <c r="DEC1" s="134"/>
      <c r="DED1" s="134"/>
      <c r="DEE1" s="134"/>
      <c r="DEF1" s="134"/>
      <c r="DEG1" s="134"/>
      <c r="DEH1" s="134"/>
      <c r="DEI1" s="134"/>
      <c r="DEJ1" s="134"/>
      <c r="DEK1" s="134"/>
      <c r="DEL1" s="134"/>
      <c r="DEM1" s="134"/>
      <c r="DEN1" s="134"/>
      <c r="DEO1" s="134"/>
      <c r="DEP1" s="134"/>
      <c r="DEQ1" s="134"/>
      <c r="DER1" s="134"/>
      <c r="DES1" s="134"/>
      <c r="DET1" s="134"/>
      <c r="DEU1" s="134"/>
      <c r="DEV1" s="134"/>
      <c r="DEW1" s="134"/>
      <c r="DEX1" s="134"/>
      <c r="DEY1" s="134"/>
      <c r="DEZ1" s="134"/>
      <c r="DFA1" s="134"/>
      <c r="DFB1" s="134"/>
      <c r="DFC1" s="134"/>
      <c r="DFD1" s="134"/>
      <c r="DFE1" s="134"/>
      <c r="DFF1" s="134"/>
      <c r="DFG1" s="134"/>
      <c r="DFH1" s="134"/>
      <c r="DFI1" s="134"/>
      <c r="DFJ1" s="134"/>
      <c r="DFK1" s="134"/>
      <c r="DFL1" s="134"/>
      <c r="DFM1" s="134"/>
      <c r="DFN1" s="134"/>
      <c r="DFO1" s="134"/>
      <c r="DFP1" s="134"/>
      <c r="DFQ1" s="134"/>
      <c r="DFR1" s="134"/>
      <c r="DFS1" s="134"/>
      <c r="DFT1" s="134"/>
      <c r="DFU1" s="134"/>
      <c r="DFV1" s="134"/>
      <c r="DFW1" s="134"/>
      <c r="DFX1" s="134"/>
      <c r="DFY1" s="134"/>
      <c r="DFZ1" s="134"/>
      <c r="DGA1" s="134"/>
      <c r="DGB1" s="134"/>
      <c r="DGC1" s="134"/>
      <c r="DGD1" s="134"/>
      <c r="DGE1" s="134"/>
      <c r="DGF1" s="134"/>
      <c r="DGG1" s="134"/>
      <c r="DGH1" s="134"/>
      <c r="DGI1" s="134"/>
      <c r="DGJ1" s="134"/>
      <c r="DGK1" s="134"/>
      <c r="DGL1" s="134"/>
      <c r="DGM1" s="134"/>
      <c r="DGN1" s="134"/>
      <c r="DGO1" s="134"/>
      <c r="DGP1" s="134"/>
      <c r="DGQ1" s="134"/>
      <c r="DGR1" s="134"/>
      <c r="DGS1" s="134"/>
      <c r="DGT1" s="134"/>
      <c r="DGU1" s="134"/>
      <c r="DGV1" s="134"/>
      <c r="DGW1" s="134"/>
      <c r="DGX1" s="134"/>
      <c r="DGY1" s="134"/>
      <c r="DGZ1" s="134"/>
      <c r="DHA1" s="134"/>
      <c r="DHB1" s="134"/>
      <c r="DHC1" s="134"/>
      <c r="DHD1" s="134"/>
      <c r="DHE1" s="134"/>
      <c r="DHF1" s="134"/>
      <c r="DHG1" s="134"/>
      <c r="DHH1" s="134"/>
      <c r="DHI1" s="134"/>
      <c r="DHJ1" s="134"/>
      <c r="DHK1" s="134"/>
      <c r="DHL1" s="134"/>
      <c r="DHM1" s="134"/>
      <c r="DHN1" s="134"/>
      <c r="DHO1" s="134"/>
      <c r="DHP1" s="134"/>
      <c r="DHQ1" s="134"/>
      <c r="DHR1" s="134"/>
      <c r="DHS1" s="134"/>
      <c r="DHT1" s="134"/>
      <c r="DHU1" s="134"/>
      <c r="DHV1" s="134"/>
      <c r="DHW1" s="134"/>
      <c r="DHX1" s="134"/>
      <c r="DHY1" s="134"/>
      <c r="DHZ1" s="134"/>
      <c r="DIA1" s="134"/>
      <c r="DIB1" s="134"/>
      <c r="DIC1" s="134"/>
      <c r="DID1" s="134"/>
      <c r="DIE1" s="134"/>
      <c r="DIF1" s="134"/>
      <c r="DIG1" s="134"/>
      <c r="DIH1" s="134"/>
      <c r="DII1" s="134"/>
      <c r="DIJ1" s="134"/>
      <c r="DIK1" s="134"/>
      <c r="DIL1" s="134"/>
      <c r="DIM1" s="134"/>
      <c r="DIN1" s="134"/>
      <c r="DIO1" s="134"/>
      <c r="DIP1" s="134"/>
      <c r="DIQ1" s="134"/>
      <c r="DIR1" s="134"/>
      <c r="DIS1" s="134"/>
      <c r="DIT1" s="134"/>
      <c r="DIU1" s="134"/>
      <c r="DIV1" s="134"/>
      <c r="DIW1" s="134"/>
      <c r="DIX1" s="134"/>
      <c r="DIY1" s="134"/>
      <c r="DIZ1" s="134"/>
      <c r="DJA1" s="134"/>
      <c r="DJB1" s="134"/>
      <c r="DJC1" s="134"/>
      <c r="DJD1" s="134"/>
      <c r="DJE1" s="134"/>
      <c r="DJF1" s="134"/>
      <c r="DJG1" s="134"/>
      <c r="DJH1" s="134"/>
      <c r="DJI1" s="134"/>
      <c r="DJJ1" s="134"/>
      <c r="DJK1" s="134"/>
      <c r="DJL1" s="134"/>
      <c r="DJM1" s="134"/>
      <c r="DJN1" s="134"/>
      <c r="DJO1" s="134"/>
      <c r="DJP1" s="134"/>
      <c r="DJQ1" s="134"/>
      <c r="DJR1" s="134"/>
      <c r="DJS1" s="134"/>
      <c r="DJT1" s="134"/>
      <c r="DJU1" s="134"/>
      <c r="DJV1" s="134"/>
      <c r="DJW1" s="134"/>
      <c r="DJX1" s="134"/>
      <c r="DJY1" s="134"/>
      <c r="DJZ1" s="134"/>
      <c r="DKA1" s="134"/>
      <c r="DKB1" s="134"/>
      <c r="DKC1" s="134"/>
      <c r="DKD1" s="134"/>
      <c r="DKE1" s="134"/>
      <c r="DKF1" s="134"/>
      <c r="DKG1" s="134"/>
      <c r="DKH1" s="134"/>
      <c r="DKI1" s="134"/>
      <c r="DKJ1" s="134"/>
      <c r="DKK1" s="134"/>
      <c r="DKL1" s="134"/>
      <c r="DKM1" s="134"/>
      <c r="DKN1" s="134"/>
      <c r="DKO1" s="134"/>
      <c r="DKP1" s="134"/>
      <c r="DKQ1" s="134"/>
      <c r="DKR1" s="134"/>
      <c r="DKS1" s="134"/>
      <c r="DKT1" s="134"/>
      <c r="DKU1" s="134"/>
      <c r="DKV1" s="134"/>
      <c r="DKW1" s="134"/>
      <c r="DKX1" s="134"/>
      <c r="DKY1" s="134"/>
      <c r="DKZ1" s="134"/>
      <c r="DLA1" s="134"/>
      <c r="DLB1" s="134"/>
      <c r="DLC1" s="134"/>
      <c r="DLD1" s="134"/>
      <c r="DLE1" s="134"/>
      <c r="DLF1" s="134"/>
      <c r="DLG1" s="134"/>
      <c r="DLH1" s="134"/>
      <c r="DLI1" s="134"/>
      <c r="DLJ1" s="134"/>
      <c r="DLK1" s="134"/>
      <c r="DLL1" s="134"/>
      <c r="DLM1" s="134"/>
      <c r="DLN1" s="134"/>
      <c r="DLO1" s="134"/>
      <c r="DLP1" s="134"/>
      <c r="DLQ1" s="134"/>
      <c r="DLR1" s="134"/>
      <c r="DLS1" s="134"/>
      <c r="DLT1" s="134"/>
      <c r="DLU1" s="134"/>
      <c r="DLV1" s="134"/>
      <c r="DLW1" s="134"/>
      <c r="DLX1" s="134"/>
      <c r="DLY1" s="134"/>
      <c r="DLZ1" s="134"/>
      <c r="DMA1" s="134"/>
      <c r="DMB1" s="134"/>
      <c r="DMC1" s="134"/>
      <c r="DMD1" s="134"/>
      <c r="DME1" s="134"/>
      <c r="DMF1" s="134"/>
      <c r="DMG1" s="134"/>
      <c r="DMH1" s="134"/>
      <c r="DMI1" s="134"/>
      <c r="DMJ1" s="134"/>
      <c r="DMK1" s="134"/>
      <c r="DML1" s="134"/>
      <c r="DMM1" s="134"/>
      <c r="DMN1" s="134"/>
      <c r="DMO1" s="134"/>
      <c r="DMP1" s="134"/>
      <c r="DMQ1" s="134"/>
      <c r="DMR1" s="134"/>
      <c r="DMS1" s="134"/>
      <c r="DMT1" s="134"/>
      <c r="DMU1" s="134"/>
      <c r="DMV1" s="134"/>
      <c r="DMW1" s="134"/>
      <c r="DMX1" s="134"/>
      <c r="DMY1" s="134"/>
      <c r="DMZ1" s="134"/>
      <c r="DNA1" s="134"/>
      <c r="DNB1" s="134"/>
      <c r="DNC1" s="134"/>
      <c r="DND1" s="134"/>
      <c r="DNE1" s="134"/>
      <c r="DNF1" s="134"/>
      <c r="DNG1" s="134"/>
      <c r="DNH1" s="134"/>
      <c r="DNI1" s="134"/>
      <c r="DNJ1" s="134"/>
      <c r="DNK1" s="134"/>
      <c r="DNL1" s="134"/>
      <c r="DNM1" s="134"/>
      <c r="DNN1" s="134"/>
      <c r="DNO1" s="134"/>
      <c r="DNP1" s="134"/>
      <c r="DNQ1" s="134"/>
      <c r="DNR1" s="134"/>
      <c r="DNS1" s="134"/>
      <c r="DNT1" s="134"/>
      <c r="DNU1" s="134"/>
      <c r="DNV1" s="134"/>
      <c r="DNW1" s="134"/>
      <c r="DNX1" s="134"/>
      <c r="DNY1" s="134"/>
      <c r="DNZ1" s="134"/>
      <c r="DOA1" s="134"/>
      <c r="DOB1" s="134"/>
      <c r="DOC1" s="134"/>
      <c r="DOD1" s="134"/>
      <c r="DOE1" s="134"/>
      <c r="DOF1" s="134"/>
      <c r="DOG1" s="134"/>
      <c r="DOH1" s="134"/>
      <c r="DOI1" s="134"/>
      <c r="DOJ1" s="134"/>
      <c r="DOK1" s="134"/>
      <c r="DOL1" s="134"/>
      <c r="DOM1" s="134"/>
      <c r="DON1" s="134"/>
      <c r="DOO1" s="134"/>
      <c r="DOP1" s="134"/>
      <c r="DOQ1" s="134"/>
      <c r="DOR1" s="134"/>
      <c r="DOS1" s="134"/>
      <c r="DOT1" s="134"/>
      <c r="DOU1" s="134"/>
      <c r="DOV1" s="134"/>
      <c r="DOW1" s="134"/>
      <c r="DOX1" s="134"/>
      <c r="DOY1" s="134"/>
      <c r="DOZ1" s="134"/>
      <c r="DPA1" s="134"/>
      <c r="DPB1" s="134"/>
      <c r="DPC1" s="134"/>
      <c r="DPD1" s="134"/>
      <c r="DPE1" s="134"/>
      <c r="DPF1" s="134"/>
      <c r="DPG1" s="134"/>
      <c r="DPH1" s="134"/>
      <c r="DPI1" s="134"/>
      <c r="DPJ1" s="134"/>
      <c r="DPK1" s="134"/>
      <c r="DPL1" s="134"/>
      <c r="DPM1" s="134"/>
      <c r="DPN1" s="134"/>
      <c r="DPO1" s="134"/>
      <c r="DPP1" s="134"/>
      <c r="DPQ1" s="134"/>
      <c r="DPR1" s="134"/>
      <c r="DPS1" s="134"/>
      <c r="DPT1" s="134"/>
      <c r="DPU1" s="134"/>
      <c r="DPV1" s="134"/>
      <c r="DPW1" s="134"/>
      <c r="DPX1" s="134"/>
      <c r="DPY1" s="134"/>
      <c r="DPZ1" s="134"/>
      <c r="DQA1" s="134"/>
      <c r="DQB1" s="134"/>
      <c r="DQC1" s="134"/>
      <c r="DQD1" s="134"/>
      <c r="DQE1" s="134"/>
      <c r="DQF1" s="134"/>
      <c r="DQG1" s="134"/>
      <c r="DQH1" s="134"/>
      <c r="DQI1" s="134"/>
      <c r="DQJ1" s="134"/>
      <c r="DQK1" s="134"/>
      <c r="DQL1" s="134"/>
      <c r="DQM1" s="134"/>
      <c r="DQN1" s="134"/>
      <c r="DQO1" s="134"/>
      <c r="DQP1" s="134"/>
      <c r="DQQ1" s="134"/>
      <c r="DQR1" s="134"/>
      <c r="DQS1" s="134"/>
      <c r="DQT1" s="134"/>
      <c r="DQU1" s="134"/>
      <c r="DQV1" s="134"/>
      <c r="DQW1" s="134"/>
      <c r="DQX1" s="134"/>
      <c r="DQY1" s="134"/>
      <c r="DQZ1" s="134"/>
      <c r="DRA1" s="134"/>
      <c r="DRB1" s="134"/>
      <c r="DRC1" s="134"/>
      <c r="DRD1" s="134"/>
      <c r="DRE1" s="134"/>
      <c r="DRF1" s="134"/>
      <c r="DRG1" s="134"/>
      <c r="DRH1" s="134"/>
      <c r="DRI1" s="134"/>
      <c r="DRJ1" s="134"/>
      <c r="DRK1" s="134"/>
      <c r="DRL1" s="134"/>
      <c r="DRM1" s="134"/>
      <c r="DRN1" s="134"/>
      <c r="DRO1" s="134"/>
      <c r="DRP1" s="134"/>
      <c r="DRQ1" s="134"/>
      <c r="DRR1" s="134"/>
      <c r="DRS1" s="134"/>
      <c r="DRT1" s="134"/>
      <c r="DRU1" s="134"/>
      <c r="DRV1" s="134"/>
      <c r="DRW1" s="134"/>
      <c r="DRX1" s="134"/>
      <c r="DRY1" s="134"/>
      <c r="DRZ1" s="134"/>
      <c r="DSA1" s="134"/>
      <c r="DSB1" s="134"/>
      <c r="DSC1" s="134"/>
      <c r="DSD1" s="134"/>
      <c r="DSE1" s="134"/>
      <c r="DSF1" s="134"/>
      <c r="DSG1" s="134"/>
      <c r="DSH1" s="134"/>
      <c r="DSI1" s="134"/>
      <c r="DSJ1" s="134"/>
      <c r="DSK1" s="134"/>
      <c r="DSL1" s="134"/>
      <c r="DSM1" s="134"/>
      <c r="DSN1" s="134"/>
      <c r="DSO1" s="134"/>
      <c r="DSP1" s="134"/>
      <c r="DSQ1" s="134"/>
      <c r="DSR1" s="134"/>
      <c r="DSS1" s="134"/>
      <c r="DST1" s="134"/>
      <c r="DSU1" s="134"/>
      <c r="DSV1" s="134"/>
      <c r="DSW1" s="134"/>
      <c r="DSX1" s="134"/>
      <c r="DSY1" s="134"/>
      <c r="DSZ1" s="134"/>
      <c r="DTA1" s="134"/>
      <c r="DTB1" s="134"/>
      <c r="DTC1" s="134"/>
      <c r="DTD1" s="134"/>
      <c r="DTE1" s="134"/>
      <c r="DTF1" s="134"/>
      <c r="DTG1" s="134"/>
      <c r="DTH1" s="134"/>
      <c r="DTI1" s="134"/>
      <c r="DTJ1" s="134"/>
      <c r="DTK1" s="134"/>
      <c r="DTL1" s="134"/>
      <c r="DTM1" s="134"/>
      <c r="DTN1" s="134"/>
      <c r="DTO1" s="134"/>
      <c r="DTP1" s="134"/>
      <c r="DTQ1" s="134"/>
      <c r="DTR1" s="134"/>
      <c r="DTS1" s="134"/>
      <c r="DTT1" s="134"/>
      <c r="DTU1" s="134"/>
      <c r="DTV1" s="134"/>
      <c r="DTW1" s="134"/>
      <c r="DTX1" s="134"/>
      <c r="DTY1" s="134"/>
      <c r="DTZ1" s="134"/>
      <c r="DUA1" s="134"/>
      <c r="DUB1" s="134"/>
      <c r="DUC1" s="134"/>
      <c r="DUD1" s="134"/>
      <c r="DUE1" s="134"/>
      <c r="DUF1" s="134"/>
      <c r="DUG1" s="134"/>
      <c r="DUH1" s="134"/>
      <c r="DUI1" s="134"/>
      <c r="DUJ1" s="134"/>
      <c r="DUK1" s="134"/>
      <c r="DUL1" s="134"/>
      <c r="DUM1" s="134"/>
      <c r="DUN1" s="134"/>
      <c r="DUO1" s="134"/>
      <c r="DUP1" s="134"/>
      <c r="DUQ1" s="134"/>
      <c r="DUR1" s="134"/>
      <c r="DUS1" s="134"/>
      <c r="DUT1" s="134"/>
      <c r="DUU1" s="134"/>
      <c r="DUV1" s="134"/>
      <c r="DUW1" s="134"/>
      <c r="DUX1" s="134"/>
      <c r="DUY1" s="134"/>
      <c r="DUZ1" s="134"/>
      <c r="DVA1" s="134"/>
      <c r="DVB1" s="134"/>
      <c r="DVC1" s="134"/>
      <c r="DVD1" s="134"/>
      <c r="DVE1" s="134"/>
      <c r="DVF1" s="134"/>
      <c r="DVG1" s="134"/>
      <c r="DVH1" s="134"/>
      <c r="DVI1" s="134"/>
      <c r="DVJ1" s="134"/>
      <c r="DVK1" s="134"/>
      <c r="DVL1" s="134"/>
      <c r="DVM1" s="134"/>
      <c r="DVN1" s="134"/>
      <c r="DVO1" s="134"/>
      <c r="DVP1" s="134"/>
      <c r="DVQ1" s="134"/>
      <c r="DVR1" s="134"/>
      <c r="DVS1" s="134"/>
      <c r="DVT1" s="134"/>
      <c r="DVU1" s="134"/>
      <c r="DVV1" s="134"/>
      <c r="DVW1" s="134"/>
      <c r="DVX1" s="134"/>
      <c r="DVY1" s="134"/>
      <c r="DVZ1" s="134"/>
      <c r="DWA1" s="134"/>
      <c r="DWB1" s="134"/>
      <c r="DWC1" s="134"/>
      <c r="DWD1" s="134"/>
      <c r="DWE1" s="134"/>
      <c r="DWF1" s="134"/>
      <c r="DWG1" s="134"/>
      <c r="DWH1" s="134"/>
      <c r="DWI1" s="134"/>
      <c r="DWJ1" s="134"/>
      <c r="DWK1" s="134"/>
      <c r="DWL1" s="134"/>
      <c r="DWM1" s="134"/>
      <c r="DWN1" s="134"/>
      <c r="DWO1" s="134"/>
      <c r="DWP1" s="134"/>
      <c r="DWQ1" s="134"/>
      <c r="DWR1" s="134"/>
      <c r="DWS1" s="134"/>
      <c r="DWT1" s="134"/>
      <c r="DWU1" s="134"/>
      <c r="DWV1" s="134"/>
      <c r="DWW1" s="134"/>
      <c r="DWX1" s="134"/>
      <c r="DWY1" s="134"/>
      <c r="DWZ1" s="134"/>
      <c r="DXA1" s="134"/>
      <c r="DXB1" s="134"/>
      <c r="DXC1" s="134"/>
      <c r="DXD1" s="134"/>
      <c r="DXE1" s="134"/>
      <c r="DXF1" s="134"/>
      <c r="DXG1" s="134"/>
      <c r="DXH1" s="134"/>
      <c r="DXI1" s="134"/>
      <c r="DXJ1" s="134"/>
      <c r="DXK1" s="134"/>
      <c r="DXL1" s="134"/>
      <c r="DXM1" s="134"/>
      <c r="DXN1" s="134"/>
      <c r="DXO1" s="134"/>
      <c r="DXP1" s="134"/>
      <c r="DXQ1" s="134"/>
      <c r="DXR1" s="134"/>
      <c r="DXS1" s="134"/>
      <c r="DXT1" s="134"/>
      <c r="DXU1" s="134"/>
      <c r="DXV1" s="134"/>
      <c r="DXW1" s="134"/>
      <c r="DXX1" s="134"/>
      <c r="DXY1" s="134"/>
      <c r="DXZ1" s="134"/>
      <c r="DYA1" s="134"/>
      <c r="DYB1" s="134"/>
      <c r="DYC1" s="134"/>
      <c r="DYD1" s="134"/>
      <c r="DYE1" s="134"/>
      <c r="DYF1" s="134"/>
      <c r="DYG1" s="134"/>
      <c r="DYH1" s="134"/>
      <c r="DYI1" s="134"/>
      <c r="DYJ1" s="134"/>
      <c r="DYK1" s="134"/>
      <c r="DYL1" s="134"/>
      <c r="DYM1" s="134"/>
      <c r="DYN1" s="134"/>
      <c r="DYO1" s="134"/>
      <c r="DYP1" s="134"/>
      <c r="DYQ1" s="134"/>
      <c r="DYR1" s="134"/>
      <c r="DYS1" s="134"/>
      <c r="DYT1" s="134"/>
      <c r="DYU1" s="134"/>
      <c r="DYV1" s="134"/>
      <c r="DYW1" s="134"/>
      <c r="DYX1" s="134"/>
      <c r="DYY1" s="134"/>
      <c r="DYZ1" s="134"/>
      <c r="DZA1" s="134"/>
      <c r="DZB1" s="134"/>
      <c r="DZC1" s="134"/>
      <c r="DZD1" s="134"/>
      <c r="DZE1" s="134"/>
      <c r="DZF1" s="134"/>
      <c r="DZG1" s="134"/>
      <c r="DZH1" s="134"/>
      <c r="DZI1" s="134"/>
      <c r="DZJ1" s="134"/>
      <c r="DZK1" s="134"/>
      <c r="DZL1" s="134"/>
      <c r="DZM1" s="134"/>
      <c r="DZN1" s="134"/>
      <c r="DZO1" s="134"/>
      <c r="DZP1" s="134"/>
      <c r="DZQ1" s="134"/>
      <c r="DZR1" s="134"/>
      <c r="DZS1" s="134"/>
      <c r="DZT1" s="134"/>
      <c r="DZU1" s="134"/>
      <c r="DZV1" s="134"/>
      <c r="DZW1" s="134"/>
      <c r="DZX1" s="134"/>
      <c r="DZY1" s="134"/>
      <c r="DZZ1" s="134"/>
      <c r="EAA1" s="134"/>
      <c r="EAB1" s="134"/>
      <c r="EAC1" s="134"/>
      <c r="EAD1" s="134"/>
      <c r="EAE1" s="134"/>
      <c r="EAF1" s="134"/>
      <c r="EAG1" s="134"/>
      <c r="EAH1" s="134"/>
      <c r="EAI1" s="134"/>
      <c r="EAJ1" s="134"/>
      <c r="EAK1" s="134"/>
      <c r="EAL1" s="134"/>
      <c r="EAM1" s="134"/>
      <c r="EAN1" s="134"/>
      <c r="EAO1" s="134"/>
      <c r="EAP1" s="134"/>
      <c r="EAQ1" s="134"/>
      <c r="EAR1" s="134"/>
      <c r="EAS1" s="134"/>
      <c r="EAT1" s="134"/>
      <c r="EAU1" s="134"/>
      <c r="EAV1" s="134"/>
      <c r="EAW1" s="134"/>
      <c r="EAX1" s="134"/>
      <c r="EAY1" s="134"/>
      <c r="EAZ1" s="134"/>
      <c r="EBA1" s="134"/>
      <c r="EBB1" s="134"/>
      <c r="EBC1" s="134"/>
      <c r="EBD1" s="134"/>
      <c r="EBE1" s="134"/>
      <c r="EBF1" s="134"/>
      <c r="EBG1" s="134"/>
      <c r="EBH1" s="134"/>
      <c r="EBI1" s="134"/>
      <c r="EBJ1" s="134"/>
      <c r="EBK1" s="134"/>
      <c r="EBL1" s="134"/>
      <c r="EBM1" s="134"/>
      <c r="EBN1" s="134"/>
      <c r="EBO1" s="134"/>
      <c r="EBP1" s="134"/>
      <c r="EBQ1" s="134"/>
      <c r="EBR1" s="134"/>
      <c r="EBS1" s="134"/>
      <c r="EBT1" s="134"/>
      <c r="EBU1" s="134"/>
      <c r="EBV1" s="134"/>
      <c r="EBW1" s="134"/>
      <c r="EBX1" s="134"/>
      <c r="EBY1" s="134"/>
      <c r="EBZ1" s="134"/>
      <c r="ECA1" s="134"/>
      <c r="ECB1" s="134"/>
      <c r="ECC1" s="134"/>
      <c r="ECD1" s="134"/>
      <c r="ECE1" s="134"/>
      <c r="ECF1" s="134"/>
      <c r="ECG1" s="134"/>
      <c r="ECH1" s="134"/>
      <c r="ECI1" s="134"/>
      <c r="ECJ1" s="134"/>
      <c r="ECK1" s="134"/>
      <c r="ECL1" s="134"/>
      <c r="ECM1" s="134"/>
      <c r="ECN1" s="134"/>
      <c r="ECO1" s="134"/>
      <c r="ECP1" s="134"/>
      <c r="ECQ1" s="134"/>
      <c r="ECR1" s="134"/>
      <c r="ECS1" s="134"/>
      <c r="ECT1" s="134"/>
      <c r="ECU1" s="134"/>
      <c r="ECV1" s="134"/>
      <c r="ECW1" s="134"/>
      <c r="ECX1" s="134"/>
      <c r="ECY1" s="134"/>
      <c r="ECZ1" s="134"/>
      <c r="EDA1" s="134"/>
      <c r="EDB1" s="134"/>
      <c r="EDC1" s="134"/>
      <c r="EDD1" s="134"/>
      <c r="EDE1" s="134"/>
      <c r="EDF1" s="134"/>
      <c r="EDG1" s="134"/>
      <c r="EDH1" s="134"/>
      <c r="EDI1" s="134"/>
      <c r="EDJ1" s="134"/>
      <c r="EDK1" s="134"/>
      <c r="EDL1" s="134"/>
      <c r="EDM1" s="134"/>
      <c r="EDN1" s="134"/>
      <c r="EDO1" s="134"/>
      <c r="EDP1" s="134"/>
      <c r="EDQ1" s="134"/>
      <c r="EDR1" s="134"/>
      <c r="EDS1" s="134"/>
      <c r="EDT1" s="134"/>
      <c r="EDU1" s="134"/>
      <c r="EDV1" s="134"/>
      <c r="EDW1" s="134"/>
      <c r="EDX1" s="134"/>
      <c r="EDY1" s="134"/>
      <c r="EDZ1" s="134"/>
      <c r="EEA1" s="134"/>
      <c r="EEB1" s="134"/>
      <c r="EEC1" s="134"/>
      <c r="EED1" s="134"/>
      <c r="EEE1" s="134"/>
      <c r="EEF1" s="134"/>
      <c r="EEG1" s="134"/>
      <c r="EEH1" s="134"/>
      <c r="EEI1" s="134"/>
      <c r="EEJ1" s="134"/>
      <c r="EEK1" s="134"/>
      <c r="EEL1" s="134"/>
      <c r="EEM1" s="134"/>
      <c r="EEN1" s="134"/>
      <c r="EEO1" s="134"/>
      <c r="EEP1" s="134"/>
      <c r="EEQ1" s="134"/>
      <c r="EER1" s="134"/>
      <c r="EES1" s="134"/>
      <c r="EET1" s="134"/>
      <c r="EEU1" s="134"/>
      <c r="EEV1" s="134"/>
      <c r="EEW1" s="134"/>
      <c r="EEX1" s="134"/>
      <c r="EEY1" s="134"/>
      <c r="EEZ1" s="134"/>
      <c r="EFA1" s="134"/>
      <c r="EFB1" s="134"/>
      <c r="EFC1" s="134"/>
      <c r="EFD1" s="134"/>
      <c r="EFE1" s="134"/>
      <c r="EFF1" s="134"/>
      <c r="EFG1" s="134"/>
      <c r="EFH1" s="134"/>
      <c r="EFI1" s="134"/>
      <c r="EFJ1" s="134"/>
      <c r="EFK1" s="134"/>
      <c r="EFL1" s="134"/>
      <c r="EFM1" s="134"/>
      <c r="EFN1" s="134"/>
      <c r="EFO1" s="134"/>
      <c r="EFP1" s="134"/>
      <c r="EFQ1" s="134"/>
      <c r="EFR1" s="134"/>
      <c r="EFS1" s="134"/>
      <c r="EFT1" s="134"/>
      <c r="EFU1" s="134"/>
      <c r="EFV1" s="134"/>
      <c r="EFW1" s="134"/>
      <c r="EFX1" s="134"/>
      <c r="EFY1" s="134"/>
      <c r="EFZ1" s="134"/>
      <c r="EGA1" s="134"/>
      <c r="EGB1" s="134"/>
      <c r="EGC1" s="134"/>
      <c r="EGD1" s="134"/>
      <c r="EGE1" s="134"/>
      <c r="EGF1" s="134"/>
      <c r="EGG1" s="134"/>
      <c r="EGH1" s="134"/>
      <c r="EGI1" s="134"/>
      <c r="EGJ1" s="134"/>
      <c r="EGK1" s="134"/>
      <c r="EGL1" s="134"/>
      <c r="EGM1" s="134"/>
      <c r="EGN1" s="134"/>
      <c r="EGO1" s="134"/>
      <c r="EGP1" s="134"/>
      <c r="EGQ1" s="134"/>
      <c r="EGR1" s="134"/>
      <c r="EGS1" s="134"/>
      <c r="EGT1" s="134"/>
      <c r="EGU1" s="134"/>
      <c r="EGV1" s="134"/>
      <c r="EGW1" s="134"/>
      <c r="EGX1" s="134"/>
      <c r="EGY1" s="134"/>
      <c r="EGZ1" s="134"/>
      <c r="EHA1" s="134"/>
      <c r="EHB1" s="134"/>
      <c r="EHC1" s="134"/>
      <c r="EHD1" s="134"/>
      <c r="EHE1" s="134"/>
      <c r="EHF1" s="134"/>
      <c r="EHG1" s="134"/>
      <c r="EHH1" s="134"/>
      <c r="EHI1" s="134"/>
      <c r="EHJ1" s="134"/>
      <c r="EHK1" s="134"/>
      <c r="EHL1" s="134"/>
      <c r="EHM1" s="134"/>
      <c r="EHN1" s="134"/>
      <c r="EHO1" s="134"/>
      <c r="EHP1" s="134"/>
      <c r="EHQ1" s="134"/>
      <c r="EHR1" s="134"/>
      <c r="EHS1" s="134"/>
      <c r="EHT1" s="134"/>
      <c r="EHU1" s="134"/>
      <c r="EHV1" s="134"/>
      <c r="EHW1" s="134"/>
      <c r="EHX1" s="134"/>
      <c r="EHY1" s="134"/>
      <c r="EHZ1" s="134"/>
      <c r="EIA1" s="134"/>
      <c r="EIB1" s="134"/>
      <c r="EIC1" s="134"/>
      <c r="EID1" s="134"/>
      <c r="EIE1" s="134"/>
      <c r="EIF1" s="134"/>
      <c r="EIG1" s="134"/>
      <c r="EIH1" s="134"/>
      <c r="EII1" s="134"/>
      <c r="EIJ1" s="134"/>
      <c r="EIK1" s="134"/>
      <c r="EIL1" s="134"/>
      <c r="EIM1" s="134"/>
      <c r="EIN1" s="134"/>
      <c r="EIO1" s="134"/>
      <c r="EIP1" s="134"/>
      <c r="EIQ1" s="134"/>
      <c r="EIR1" s="134"/>
      <c r="EIS1" s="134"/>
      <c r="EIT1" s="134"/>
      <c r="EIU1" s="134"/>
      <c r="EIV1" s="134"/>
      <c r="EIW1" s="134"/>
      <c r="EIX1" s="134"/>
      <c r="EIY1" s="134"/>
      <c r="EIZ1" s="134"/>
      <c r="EJA1" s="134"/>
      <c r="EJB1" s="134"/>
      <c r="EJC1" s="134"/>
      <c r="EJD1" s="134"/>
      <c r="EJE1" s="134"/>
      <c r="EJF1" s="134"/>
      <c r="EJG1" s="134"/>
      <c r="EJH1" s="134"/>
      <c r="EJI1" s="134"/>
      <c r="EJJ1" s="134"/>
      <c r="EJK1" s="134"/>
      <c r="EJL1" s="134"/>
      <c r="EJM1" s="134"/>
      <c r="EJN1" s="134"/>
      <c r="EJO1" s="134"/>
      <c r="EJP1" s="134"/>
      <c r="EJQ1" s="134"/>
      <c r="EJR1" s="134"/>
      <c r="EJS1" s="134"/>
      <c r="EJT1" s="134"/>
      <c r="EJU1" s="134"/>
      <c r="EJV1" s="134"/>
      <c r="EJW1" s="134"/>
      <c r="EJX1" s="134"/>
      <c r="EJY1" s="134"/>
      <c r="EJZ1" s="134"/>
      <c r="EKA1" s="134"/>
      <c r="EKB1" s="134"/>
      <c r="EKC1" s="134"/>
      <c r="EKD1" s="134"/>
      <c r="EKE1" s="134"/>
      <c r="EKF1" s="134"/>
      <c r="EKG1" s="134"/>
      <c r="EKH1" s="134"/>
      <c r="EKI1" s="134"/>
      <c r="EKJ1" s="134"/>
      <c r="EKK1" s="134"/>
      <c r="EKL1" s="134"/>
      <c r="EKM1" s="134"/>
      <c r="EKN1" s="134"/>
      <c r="EKO1" s="134"/>
      <c r="EKP1" s="134"/>
      <c r="EKQ1" s="134"/>
      <c r="EKR1" s="134"/>
      <c r="EKS1" s="134"/>
      <c r="EKT1" s="134"/>
      <c r="EKU1" s="134"/>
      <c r="EKV1" s="134"/>
      <c r="EKW1" s="134"/>
      <c r="EKX1" s="134"/>
      <c r="EKY1" s="134"/>
      <c r="EKZ1" s="134"/>
      <c r="ELA1" s="134"/>
      <c r="ELB1" s="134"/>
      <c r="ELC1" s="134"/>
      <c r="ELD1" s="134"/>
      <c r="ELE1" s="134"/>
      <c r="ELF1" s="134"/>
      <c r="ELG1" s="134"/>
      <c r="ELH1" s="134"/>
      <c r="ELI1" s="134"/>
      <c r="ELJ1" s="134"/>
      <c r="ELK1" s="134"/>
      <c r="ELL1" s="134"/>
      <c r="ELM1" s="134"/>
      <c r="ELN1" s="134"/>
      <c r="ELO1" s="134"/>
      <c r="ELP1" s="134"/>
      <c r="ELQ1" s="134"/>
      <c r="ELR1" s="134"/>
      <c r="ELS1" s="134"/>
      <c r="ELT1" s="134"/>
      <c r="ELU1" s="134"/>
      <c r="ELV1" s="134"/>
      <c r="ELW1" s="134"/>
      <c r="ELX1" s="134"/>
      <c r="ELY1" s="134"/>
      <c r="ELZ1" s="134"/>
      <c r="EMA1" s="134"/>
      <c r="EMB1" s="134"/>
      <c r="EMC1" s="134"/>
      <c r="EMD1" s="134"/>
      <c r="EME1" s="134"/>
      <c r="EMF1" s="134"/>
      <c r="EMG1" s="134"/>
      <c r="EMH1" s="134"/>
      <c r="EMI1" s="134"/>
      <c r="EMJ1" s="134"/>
      <c r="EMK1" s="134"/>
      <c r="EML1" s="134"/>
      <c r="EMM1" s="134"/>
      <c r="EMN1" s="134"/>
      <c r="EMO1" s="134"/>
      <c r="EMP1" s="134"/>
      <c r="EMQ1" s="134"/>
      <c r="EMR1" s="134"/>
      <c r="EMS1" s="134"/>
      <c r="EMT1" s="134"/>
      <c r="EMU1" s="134"/>
      <c r="EMV1" s="134"/>
      <c r="EMW1" s="134"/>
      <c r="EMX1" s="134"/>
      <c r="EMY1" s="134"/>
      <c r="EMZ1" s="134"/>
      <c r="ENA1" s="134"/>
      <c r="ENB1" s="134"/>
      <c r="ENC1" s="134"/>
      <c r="END1" s="134"/>
      <c r="ENE1" s="134"/>
      <c r="ENF1" s="134"/>
      <c r="ENG1" s="134"/>
      <c r="ENH1" s="134"/>
      <c r="ENI1" s="134"/>
      <c r="ENJ1" s="134"/>
      <c r="ENK1" s="134"/>
      <c r="ENL1" s="134"/>
      <c r="ENM1" s="134"/>
      <c r="ENN1" s="134"/>
      <c r="ENO1" s="134"/>
      <c r="ENP1" s="134"/>
      <c r="ENQ1" s="134"/>
      <c r="ENR1" s="134"/>
      <c r="ENS1" s="134"/>
      <c r="ENT1" s="134"/>
      <c r="ENU1" s="134"/>
      <c r="ENV1" s="134"/>
      <c r="ENW1" s="134"/>
      <c r="ENX1" s="134"/>
      <c r="ENY1" s="134"/>
      <c r="ENZ1" s="134"/>
      <c r="EOA1" s="134"/>
      <c r="EOB1" s="134"/>
      <c r="EOC1" s="134"/>
      <c r="EOD1" s="134"/>
      <c r="EOE1" s="134"/>
      <c r="EOF1" s="134"/>
      <c r="EOG1" s="134"/>
      <c r="EOH1" s="134"/>
      <c r="EOI1" s="134"/>
      <c r="EOJ1" s="134"/>
      <c r="EOK1" s="134"/>
      <c r="EOL1" s="134"/>
      <c r="EOM1" s="134"/>
      <c r="EON1" s="134"/>
      <c r="EOO1" s="134"/>
      <c r="EOP1" s="134"/>
      <c r="EOQ1" s="134"/>
      <c r="EOR1" s="134"/>
      <c r="EOS1" s="134"/>
      <c r="EOT1" s="134"/>
      <c r="EOU1" s="134"/>
      <c r="EOV1" s="134"/>
      <c r="EOW1" s="134"/>
      <c r="EOX1" s="134"/>
      <c r="EOY1" s="134"/>
      <c r="EOZ1" s="134"/>
      <c r="EPA1" s="134"/>
      <c r="EPB1" s="134"/>
      <c r="EPC1" s="134"/>
      <c r="EPD1" s="134"/>
      <c r="EPE1" s="134"/>
      <c r="EPF1" s="134"/>
      <c r="EPG1" s="134"/>
      <c r="EPH1" s="134"/>
      <c r="EPI1" s="134"/>
      <c r="EPJ1" s="134"/>
      <c r="EPK1" s="134"/>
      <c r="EPL1" s="134"/>
      <c r="EPM1" s="134"/>
      <c r="EPN1" s="134"/>
      <c r="EPO1" s="134"/>
      <c r="EPP1" s="134"/>
      <c r="EPQ1" s="134"/>
      <c r="EPR1" s="134"/>
      <c r="EPS1" s="134"/>
      <c r="EPT1" s="134"/>
      <c r="EPU1" s="134"/>
      <c r="EPV1" s="134"/>
      <c r="EPW1" s="134"/>
      <c r="EPX1" s="134"/>
      <c r="EPY1" s="134"/>
      <c r="EPZ1" s="134"/>
      <c r="EQA1" s="134"/>
      <c r="EQB1" s="134"/>
      <c r="EQC1" s="134"/>
      <c r="EQD1" s="134"/>
      <c r="EQE1" s="134"/>
      <c r="EQF1" s="134"/>
      <c r="EQG1" s="134"/>
      <c r="EQH1" s="134"/>
      <c r="EQI1" s="134"/>
      <c r="EQJ1" s="134"/>
      <c r="EQK1" s="134"/>
      <c r="EQL1" s="134"/>
      <c r="EQM1" s="134"/>
      <c r="EQN1" s="134"/>
      <c r="EQO1" s="134"/>
      <c r="EQP1" s="134"/>
      <c r="EQQ1" s="134"/>
      <c r="EQR1" s="134"/>
      <c r="EQS1" s="134"/>
      <c r="EQT1" s="134"/>
      <c r="EQU1" s="134"/>
      <c r="EQV1" s="134"/>
      <c r="EQW1" s="134"/>
      <c r="EQX1" s="134"/>
      <c r="EQY1" s="134"/>
      <c r="EQZ1" s="134"/>
      <c r="ERA1" s="134"/>
      <c r="ERB1" s="134"/>
      <c r="ERC1" s="134"/>
      <c r="ERD1" s="134"/>
      <c r="ERE1" s="134"/>
      <c r="ERF1" s="134"/>
      <c r="ERG1" s="134"/>
      <c r="ERH1" s="134"/>
      <c r="ERI1" s="134"/>
      <c r="ERJ1" s="134"/>
      <c r="ERK1" s="134"/>
      <c r="ERL1" s="134"/>
      <c r="ERM1" s="134"/>
      <c r="ERN1" s="134"/>
      <c r="ERO1" s="134"/>
      <c r="ERP1" s="134"/>
      <c r="ERQ1" s="134"/>
      <c r="ERR1" s="134"/>
      <c r="ERS1" s="134"/>
      <c r="ERT1" s="134"/>
      <c r="ERU1" s="134"/>
      <c r="ERV1" s="134"/>
      <c r="ERW1" s="134"/>
      <c r="ERX1" s="134"/>
      <c r="ERY1" s="134"/>
      <c r="ERZ1" s="134"/>
      <c r="ESA1" s="134"/>
      <c r="ESB1" s="134"/>
      <c r="ESC1" s="134"/>
      <c r="ESD1" s="134"/>
      <c r="ESE1" s="134"/>
      <c r="ESF1" s="134"/>
      <c r="ESG1" s="134"/>
      <c r="ESH1" s="134"/>
      <c r="ESI1" s="134"/>
      <c r="ESJ1" s="134"/>
      <c r="ESK1" s="134"/>
      <c r="ESL1" s="134"/>
      <c r="ESM1" s="134"/>
      <c r="ESN1" s="134"/>
      <c r="ESO1" s="134"/>
      <c r="ESP1" s="134"/>
      <c r="ESQ1" s="134"/>
      <c r="ESR1" s="134"/>
      <c r="ESS1" s="134"/>
      <c r="EST1" s="134"/>
      <c r="ESU1" s="134"/>
      <c r="ESV1" s="134"/>
      <c r="ESW1" s="134"/>
      <c r="ESX1" s="134"/>
      <c r="ESY1" s="134"/>
      <c r="ESZ1" s="134"/>
      <c r="ETA1" s="134"/>
      <c r="ETB1" s="134"/>
      <c r="ETC1" s="134"/>
      <c r="ETD1" s="134"/>
      <c r="ETE1" s="134"/>
      <c r="ETF1" s="134"/>
      <c r="ETG1" s="134"/>
      <c r="ETH1" s="134"/>
      <c r="ETI1" s="134"/>
      <c r="ETJ1" s="134"/>
      <c r="ETK1" s="134"/>
      <c r="ETL1" s="134"/>
      <c r="ETM1" s="134"/>
      <c r="ETN1" s="134"/>
      <c r="ETO1" s="134"/>
      <c r="ETP1" s="134"/>
      <c r="ETQ1" s="134"/>
      <c r="ETR1" s="134"/>
      <c r="ETS1" s="134"/>
      <c r="ETT1" s="134"/>
      <c r="ETU1" s="134"/>
      <c r="ETV1" s="134"/>
      <c r="ETW1" s="134"/>
      <c r="ETX1" s="134"/>
      <c r="ETY1" s="134"/>
      <c r="ETZ1" s="134"/>
      <c r="EUA1" s="134"/>
      <c r="EUB1" s="134"/>
      <c r="EUC1" s="134"/>
      <c r="EUD1" s="134"/>
      <c r="EUE1" s="134"/>
      <c r="EUF1" s="134"/>
      <c r="EUG1" s="134"/>
      <c r="EUH1" s="134"/>
      <c r="EUI1" s="134"/>
      <c r="EUJ1" s="134"/>
      <c r="EUK1" s="134"/>
      <c r="EUL1" s="134"/>
      <c r="EUM1" s="134"/>
      <c r="EUN1" s="134"/>
      <c r="EUO1" s="134"/>
      <c r="EUP1" s="134"/>
      <c r="EUQ1" s="134"/>
      <c r="EUR1" s="134"/>
      <c r="EUS1" s="134"/>
      <c r="EUT1" s="134"/>
      <c r="EUU1" s="134"/>
      <c r="EUV1" s="134"/>
      <c r="EUW1" s="134"/>
      <c r="EUX1" s="134"/>
      <c r="EUY1" s="134"/>
      <c r="EUZ1" s="134"/>
      <c r="EVA1" s="134"/>
      <c r="EVB1" s="134"/>
      <c r="EVC1" s="134"/>
      <c r="EVD1" s="134"/>
      <c r="EVE1" s="134"/>
      <c r="EVF1" s="134"/>
      <c r="EVG1" s="134"/>
      <c r="EVH1" s="134"/>
      <c r="EVI1" s="134"/>
      <c r="EVJ1" s="134"/>
      <c r="EVK1" s="134"/>
      <c r="EVL1" s="134"/>
      <c r="EVM1" s="134"/>
      <c r="EVN1" s="134"/>
      <c r="EVO1" s="134"/>
      <c r="EVP1" s="134"/>
      <c r="EVQ1" s="134"/>
      <c r="EVR1" s="134"/>
      <c r="EVS1" s="134"/>
      <c r="EVT1" s="134"/>
      <c r="EVU1" s="134"/>
      <c r="EVV1" s="134"/>
      <c r="EVW1" s="134"/>
      <c r="EVX1" s="134"/>
      <c r="EVY1" s="134"/>
      <c r="EVZ1" s="134"/>
      <c r="EWA1" s="134"/>
      <c r="EWB1" s="134"/>
      <c r="EWC1" s="134"/>
      <c r="EWD1" s="134"/>
      <c r="EWE1" s="134"/>
      <c r="EWF1" s="134"/>
      <c r="EWG1" s="134"/>
      <c r="EWH1" s="134"/>
      <c r="EWI1" s="134"/>
      <c r="EWJ1" s="134"/>
      <c r="EWK1" s="134"/>
      <c r="EWL1" s="134"/>
      <c r="EWM1" s="134"/>
      <c r="EWN1" s="134"/>
      <c r="EWO1" s="134"/>
      <c r="EWP1" s="134"/>
      <c r="EWQ1" s="134"/>
      <c r="EWR1" s="134"/>
      <c r="EWS1" s="134"/>
      <c r="EWT1" s="134"/>
      <c r="EWU1" s="134"/>
      <c r="EWV1" s="134"/>
      <c r="EWW1" s="134"/>
      <c r="EWX1" s="134"/>
      <c r="EWY1" s="134"/>
      <c r="EWZ1" s="134"/>
      <c r="EXA1" s="134"/>
      <c r="EXB1" s="134"/>
      <c r="EXC1" s="134"/>
      <c r="EXD1" s="134"/>
      <c r="EXE1" s="134"/>
      <c r="EXF1" s="134"/>
      <c r="EXG1" s="134"/>
      <c r="EXH1" s="134"/>
      <c r="EXI1" s="134"/>
      <c r="EXJ1" s="134"/>
      <c r="EXK1" s="134"/>
      <c r="EXL1" s="134"/>
      <c r="EXM1" s="134"/>
      <c r="EXN1" s="134"/>
      <c r="EXO1" s="134"/>
      <c r="EXP1" s="134"/>
      <c r="EXQ1" s="134"/>
      <c r="EXR1" s="134"/>
      <c r="EXS1" s="134"/>
      <c r="EXT1" s="134"/>
      <c r="EXU1" s="134"/>
      <c r="EXV1" s="134"/>
      <c r="EXW1" s="134"/>
      <c r="EXX1" s="134"/>
      <c r="EXY1" s="134"/>
      <c r="EXZ1" s="134"/>
      <c r="EYA1" s="134"/>
      <c r="EYB1" s="134"/>
      <c r="EYC1" s="134"/>
      <c r="EYD1" s="134"/>
      <c r="EYE1" s="134"/>
      <c r="EYF1" s="134"/>
      <c r="EYG1" s="134"/>
      <c r="EYH1" s="134"/>
      <c r="EYI1" s="134"/>
      <c r="EYJ1" s="134"/>
      <c r="EYK1" s="134"/>
      <c r="EYL1" s="134"/>
      <c r="EYM1" s="134"/>
      <c r="EYN1" s="134"/>
      <c r="EYO1" s="134"/>
      <c r="EYP1" s="134"/>
      <c r="EYQ1" s="134"/>
      <c r="EYR1" s="134"/>
      <c r="EYS1" s="134"/>
      <c r="EYT1" s="134"/>
      <c r="EYU1" s="134"/>
      <c r="EYV1" s="134"/>
      <c r="EYW1" s="134"/>
      <c r="EYX1" s="134"/>
      <c r="EYY1" s="134"/>
      <c r="EYZ1" s="134"/>
      <c r="EZA1" s="134"/>
      <c r="EZB1" s="134"/>
      <c r="EZC1" s="134"/>
      <c r="EZD1" s="134"/>
      <c r="EZE1" s="134"/>
      <c r="EZF1" s="134"/>
      <c r="EZG1" s="134"/>
      <c r="EZH1" s="134"/>
      <c r="EZI1" s="134"/>
      <c r="EZJ1" s="134"/>
      <c r="EZK1" s="134"/>
      <c r="EZL1" s="134"/>
      <c r="EZM1" s="134"/>
      <c r="EZN1" s="134"/>
      <c r="EZO1" s="134"/>
      <c r="EZP1" s="134"/>
      <c r="EZQ1" s="134"/>
      <c r="EZR1" s="134"/>
      <c r="EZS1" s="134"/>
      <c r="EZT1" s="134"/>
      <c r="EZU1" s="134"/>
      <c r="EZV1" s="134"/>
      <c r="EZW1" s="134"/>
      <c r="EZX1" s="134"/>
      <c r="EZY1" s="134"/>
      <c r="EZZ1" s="134"/>
      <c r="FAA1" s="134"/>
      <c r="FAB1" s="134"/>
      <c r="FAC1" s="134"/>
      <c r="FAD1" s="134"/>
      <c r="FAE1" s="134"/>
      <c r="FAF1" s="134"/>
      <c r="FAG1" s="134"/>
      <c r="FAH1" s="134"/>
      <c r="FAI1" s="134"/>
      <c r="FAJ1" s="134"/>
      <c r="FAK1" s="134"/>
      <c r="FAL1" s="134"/>
      <c r="FAM1" s="134"/>
      <c r="FAN1" s="134"/>
      <c r="FAO1" s="134"/>
      <c r="FAP1" s="134"/>
      <c r="FAQ1" s="134"/>
      <c r="FAR1" s="134"/>
      <c r="FAS1" s="134"/>
      <c r="FAT1" s="134"/>
      <c r="FAU1" s="134"/>
      <c r="FAV1" s="134"/>
      <c r="FAW1" s="134"/>
      <c r="FAX1" s="134"/>
      <c r="FAY1" s="134"/>
      <c r="FAZ1" s="134"/>
      <c r="FBA1" s="134"/>
      <c r="FBB1" s="134"/>
      <c r="FBC1" s="134"/>
      <c r="FBD1" s="134"/>
      <c r="FBE1" s="134"/>
      <c r="FBF1" s="134"/>
      <c r="FBG1" s="134"/>
      <c r="FBH1" s="134"/>
      <c r="FBI1" s="134"/>
      <c r="FBJ1" s="134"/>
      <c r="FBK1" s="134"/>
      <c r="FBL1" s="134"/>
      <c r="FBM1" s="134"/>
      <c r="FBN1" s="134"/>
      <c r="FBO1" s="134"/>
      <c r="FBP1" s="134"/>
      <c r="FBQ1" s="134"/>
      <c r="FBR1" s="134"/>
      <c r="FBS1" s="134"/>
      <c r="FBT1" s="134"/>
      <c r="FBU1" s="134"/>
      <c r="FBV1" s="134"/>
      <c r="FBW1" s="134"/>
      <c r="FBX1" s="134"/>
      <c r="FBY1" s="134"/>
      <c r="FBZ1" s="134"/>
      <c r="FCA1" s="134"/>
      <c r="FCB1" s="134"/>
      <c r="FCC1" s="134"/>
      <c r="FCD1" s="134"/>
      <c r="FCE1" s="134"/>
      <c r="FCF1" s="134"/>
      <c r="FCG1" s="134"/>
      <c r="FCH1" s="134"/>
      <c r="FCI1" s="134"/>
      <c r="FCJ1" s="134"/>
      <c r="FCK1" s="134"/>
      <c r="FCL1" s="134"/>
      <c r="FCM1" s="134"/>
      <c r="FCN1" s="134"/>
      <c r="FCO1" s="134"/>
      <c r="FCP1" s="134"/>
      <c r="FCQ1" s="134"/>
      <c r="FCR1" s="134"/>
      <c r="FCS1" s="134"/>
      <c r="FCT1" s="134"/>
      <c r="FCU1" s="134"/>
      <c r="FCV1" s="134"/>
      <c r="FCW1" s="134"/>
      <c r="FCX1" s="134"/>
      <c r="FCY1" s="134"/>
      <c r="FCZ1" s="134"/>
      <c r="FDA1" s="134"/>
      <c r="FDB1" s="134"/>
      <c r="FDC1" s="134"/>
      <c r="FDD1" s="134"/>
      <c r="FDE1" s="134"/>
      <c r="FDF1" s="134"/>
      <c r="FDG1" s="134"/>
      <c r="FDH1" s="134"/>
      <c r="FDI1" s="134"/>
      <c r="FDJ1" s="134"/>
      <c r="FDK1" s="134"/>
      <c r="FDL1" s="134"/>
      <c r="FDM1" s="134"/>
      <c r="FDN1" s="134"/>
      <c r="FDO1" s="134"/>
      <c r="FDP1" s="134"/>
      <c r="FDQ1" s="134"/>
      <c r="FDR1" s="134"/>
      <c r="FDS1" s="134"/>
      <c r="FDT1" s="134"/>
      <c r="FDU1" s="134"/>
      <c r="FDV1" s="134"/>
      <c r="FDW1" s="134"/>
      <c r="FDX1" s="134"/>
      <c r="FDY1" s="134"/>
      <c r="FDZ1" s="134"/>
      <c r="FEA1" s="134"/>
      <c r="FEB1" s="134"/>
      <c r="FEC1" s="134"/>
      <c r="FED1" s="134"/>
      <c r="FEE1" s="134"/>
      <c r="FEF1" s="134"/>
      <c r="FEG1" s="134"/>
      <c r="FEH1" s="134"/>
      <c r="FEI1" s="134"/>
      <c r="FEJ1" s="134"/>
      <c r="FEK1" s="134"/>
      <c r="FEL1" s="134"/>
      <c r="FEM1" s="134"/>
      <c r="FEN1" s="134"/>
      <c r="FEO1" s="134"/>
      <c r="FEP1" s="134"/>
      <c r="FEQ1" s="134"/>
      <c r="FER1" s="134"/>
      <c r="FES1" s="134"/>
      <c r="FET1" s="134"/>
      <c r="FEU1" s="134"/>
      <c r="FEV1" s="134"/>
      <c r="FEW1" s="134"/>
      <c r="FEX1" s="134"/>
      <c r="FEY1" s="134"/>
      <c r="FEZ1" s="134"/>
      <c r="FFA1" s="134"/>
      <c r="FFB1" s="134"/>
      <c r="FFC1" s="134"/>
      <c r="FFD1" s="134"/>
      <c r="FFE1" s="134"/>
      <c r="FFF1" s="134"/>
      <c r="FFG1" s="134"/>
      <c r="FFH1" s="134"/>
      <c r="FFI1" s="134"/>
      <c r="FFJ1" s="134"/>
      <c r="FFK1" s="134"/>
      <c r="FFL1" s="134"/>
      <c r="FFM1" s="134"/>
      <c r="FFN1" s="134"/>
      <c r="FFO1" s="134"/>
      <c r="FFP1" s="134"/>
      <c r="FFQ1" s="134"/>
      <c r="FFR1" s="134"/>
      <c r="FFS1" s="134"/>
      <c r="FFT1" s="134"/>
      <c r="FFU1" s="134"/>
      <c r="FFV1" s="134"/>
      <c r="FFW1" s="134"/>
      <c r="FFX1" s="134"/>
      <c r="FFY1" s="134"/>
      <c r="FFZ1" s="134"/>
      <c r="FGA1" s="134"/>
      <c r="FGB1" s="134"/>
      <c r="FGC1" s="134"/>
      <c r="FGD1" s="134"/>
      <c r="FGE1" s="134"/>
      <c r="FGF1" s="134"/>
      <c r="FGG1" s="134"/>
      <c r="FGH1" s="134"/>
      <c r="FGI1" s="134"/>
      <c r="FGJ1" s="134"/>
      <c r="FGK1" s="134"/>
      <c r="FGL1" s="134"/>
      <c r="FGM1" s="134"/>
      <c r="FGN1" s="134"/>
      <c r="FGO1" s="134"/>
      <c r="FGP1" s="134"/>
      <c r="FGQ1" s="134"/>
      <c r="FGR1" s="134"/>
      <c r="FGS1" s="134"/>
      <c r="FGT1" s="134"/>
      <c r="FGU1" s="134"/>
      <c r="FGV1" s="134"/>
      <c r="FGW1" s="134"/>
      <c r="FGX1" s="134"/>
      <c r="FGY1" s="134"/>
      <c r="FGZ1" s="134"/>
      <c r="FHA1" s="134"/>
      <c r="FHB1" s="134"/>
      <c r="FHC1" s="134"/>
      <c r="FHD1" s="134"/>
      <c r="FHE1" s="134"/>
      <c r="FHF1" s="134"/>
      <c r="FHG1" s="134"/>
      <c r="FHH1" s="134"/>
      <c r="FHI1" s="134"/>
      <c r="FHJ1" s="134"/>
      <c r="FHK1" s="134"/>
      <c r="FHL1" s="134"/>
      <c r="FHM1" s="134"/>
      <c r="FHN1" s="134"/>
      <c r="FHO1" s="134"/>
      <c r="FHP1" s="134"/>
      <c r="FHQ1" s="134"/>
      <c r="FHR1" s="134"/>
      <c r="FHS1" s="134"/>
      <c r="FHT1" s="134"/>
      <c r="FHU1" s="134"/>
      <c r="FHV1" s="134"/>
      <c r="FHW1" s="134"/>
      <c r="FHX1" s="134"/>
      <c r="FHY1" s="134"/>
      <c r="FHZ1" s="134"/>
      <c r="FIA1" s="134"/>
      <c r="FIB1" s="134"/>
      <c r="FIC1" s="134"/>
      <c r="FID1" s="134"/>
      <c r="FIE1" s="134"/>
      <c r="FIF1" s="134"/>
      <c r="FIG1" s="134"/>
      <c r="FIH1" s="134"/>
      <c r="FII1" s="134"/>
      <c r="FIJ1" s="134"/>
      <c r="FIK1" s="134"/>
      <c r="FIL1" s="134"/>
      <c r="FIM1" s="134"/>
      <c r="FIN1" s="134"/>
      <c r="FIO1" s="134"/>
      <c r="FIP1" s="134"/>
      <c r="FIQ1" s="134"/>
      <c r="FIR1" s="134"/>
      <c r="FIS1" s="134"/>
      <c r="FIT1" s="134"/>
      <c r="FIU1" s="134"/>
      <c r="FIV1" s="134"/>
      <c r="FIW1" s="134"/>
      <c r="FIX1" s="134"/>
      <c r="FIY1" s="134"/>
      <c r="FIZ1" s="134"/>
      <c r="FJA1" s="134"/>
      <c r="FJB1" s="134"/>
      <c r="FJC1" s="134"/>
      <c r="FJD1" s="134"/>
      <c r="FJE1" s="134"/>
      <c r="FJF1" s="134"/>
      <c r="FJG1" s="134"/>
      <c r="FJH1" s="134"/>
      <c r="FJI1" s="134"/>
      <c r="FJJ1" s="134"/>
      <c r="FJK1" s="134"/>
      <c r="FJL1" s="134"/>
      <c r="FJM1" s="134"/>
      <c r="FJN1" s="134"/>
      <c r="FJO1" s="134"/>
      <c r="FJP1" s="134"/>
      <c r="FJQ1" s="134"/>
      <c r="FJR1" s="134"/>
      <c r="FJS1" s="134"/>
      <c r="FJT1" s="134"/>
      <c r="FJU1" s="134"/>
      <c r="FJV1" s="134"/>
      <c r="FJW1" s="134"/>
      <c r="FJX1" s="134"/>
      <c r="FJY1" s="134"/>
      <c r="FJZ1" s="134"/>
      <c r="FKA1" s="134"/>
      <c r="FKB1" s="134"/>
      <c r="FKC1" s="134"/>
      <c r="FKD1" s="134"/>
      <c r="FKE1" s="134"/>
      <c r="FKF1" s="134"/>
      <c r="FKG1" s="134"/>
      <c r="FKH1" s="134"/>
      <c r="FKI1" s="134"/>
      <c r="FKJ1" s="134"/>
      <c r="FKK1" s="134"/>
      <c r="FKL1" s="134"/>
      <c r="FKM1" s="134"/>
      <c r="FKN1" s="134"/>
      <c r="FKO1" s="134"/>
      <c r="FKP1" s="134"/>
      <c r="FKQ1" s="134"/>
      <c r="FKR1" s="134"/>
      <c r="FKS1" s="134"/>
      <c r="FKT1" s="134"/>
      <c r="FKU1" s="134"/>
      <c r="FKV1" s="134"/>
      <c r="FKW1" s="134"/>
      <c r="FKX1" s="134"/>
      <c r="FKY1" s="134"/>
      <c r="FKZ1" s="134"/>
      <c r="FLA1" s="134"/>
      <c r="FLB1" s="134"/>
      <c r="FLC1" s="134"/>
      <c r="FLD1" s="134"/>
      <c r="FLE1" s="134"/>
      <c r="FLF1" s="134"/>
      <c r="FLG1" s="134"/>
      <c r="FLH1" s="134"/>
      <c r="FLI1" s="134"/>
      <c r="FLJ1" s="134"/>
      <c r="FLK1" s="134"/>
      <c r="FLL1" s="134"/>
      <c r="FLM1" s="134"/>
      <c r="FLN1" s="134"/>
      <c r="FLO1" s="134"/>
      <c r="FLP1" s="134"/>
      <c r="FLQ1" s="134"/>
      <c r="FLR1" s="134"/>
      <c r="FLS1" s="134"/>
      <c r="FLT1" s="134"/>
      <c r="FLU1" s="134"/>
      <c r="FLV1" s="134"/>
      <c r="FLW1" s="134"/>
      <c r="FLX1" s="134"/>
      <c r="FLY1" s="134"/>
      <c r="FLZ1" s="134"/>
      <c r="FMA1" s="134"/>
      <c r="FMB1" s="134"/>
      <c r="FMC1" s="134"/>
      <c r="FMD1" s="134"/>
      <c r="FME1" s="134"/>
      <c r="FMF1" s="134"/>
      <c r="FMG1" s="134"/>
      <c r="FMH1" s="134"/>
      <c r="FMI1" s="134"/>
      <c r="FMJ1" s="134"/>
      <c r="FMK1" s="134"/>
      <c r="FML1" s="134"/>
      <c r="FMM1" s="134"/>
      <c r="FMN1" s="134"/>
      <c r="FMO1" s="134"/>
      <c r="FMP1" s="134"/>
      <c r="FMQ1" s="134"/>
      <c r="FMR1" s="134"/>
      <c r="FMS1" s="134"/>
      <c r="FMT1" s="134"/>
      <c r="FMU1" s="134"/>
      <c r="FMV1" s="134"/>
      <c r="FMW1" s="134"/>
      <c r="FMX1" s="134"/>
      <c r="FMY1" s="134"/>
      <c r="FMZ1" s="134"/>
      <c r="FNA1" s="134"/>
      <c r="FNB1" s="134"/>
      <c r="FNC1" s="134"/>
      <c r="FND1" s="134"/>
      <c r="FNE1" s="134"/>
      <c r="FNF1" s="134"/>
      <c r="FNG1" s="134"/>
      <c r="FNH1" s="134"/>
      <c r="FNI1" s="134"/>
      <c r="FNJ1" s="134"/>
      <c r="FNK1" s="134"/>
      <c r="FNL1" s="134"/>
      <c r="FNM1" s="134"/>
      <c r="FNN1" s="134"/>
      <c r="FNO1" s="134"/>
      <c r="FNP1" s="134"/>
      <c r="FNQ1" s="134"/>
      <c r="FNR1" s="134"/>
      <c r="FNS1" s="134"/>
      <c r="FNT1" s="134"/>
      <c r="FNU1" s="134"/>
      <c r="FNV1" s="134"/>
      <c r="FNW1" s="134"/>
      <c r="FNX1" s="134"/>
      <c r="FNY1" s="134"/>
      <c r="FNZ1" s="134"/>
      <c r="FOA1" s="134"/>
      <c r="FOB1" s="134"/>
      <c r="FOC1" s="134"/>
      <c r="FOD1" s="134"/>
      <c r="FOE1" s="134"/>
      <c r="FOF1" s="134"/>
      <c r="FOG1" s="134"/>
      <c r="FOH1" s="134"/>
      <c r="FOI1" s="134"/>
      <c r="FOJ1" s="134"/>
      <c r="FOK1" s="134"/>
      <c r="FOL1" s="134"/>
      <c r="FOM1" s="134"/>
      <c r="FON1" s="134"/>
      <c r="FOO1" s="134"/>
      <c r="FOP1" s="134"/>
      <c r="FOQ1" s="134"/>
      <c r="FOR1" s="134"/>
      <c r="FOS1" s="134"/>
      <c r="FOT1" s="134"/>
      <c r="FOU1" s="134"/>
      <c r="FOV1" s="134"/>
      <c r="FOW1" s="134"/>
      <c r="FOX1" s="134"/>
      <c r="FOY1" s="134"/>
      <c r="FOZ1" s="134"/>
      <c r="FPA1" s="134"/>
      <c r="FPB1" s="134"/>
      <c r="FPC1" s="134"/>
      <c r="FPD1" s="134"/>
      <c r="FPE1" s="134"/>
      <c r="FPF1" s="134"/>
      <c r="FPG1" s="134"/>
      <c r="FPH1" s="134"/>
      <c r="FPI1" s="134"/>
      <c r="FPJ1" s="134"/>
      <c r="FPK1" s="134"/>
      <c r="FPL1" s="134"/>
      <c r="FPM1" s="134"/>
      <c r="FPN1" s="134"/>
      <c r="FPO1" s="134"/>
      <c r="FPP1" s="134"/>
      <c r="FPQ1" s="134"/>
      <c r="FPR1" s="134"/>
      <c r="FPS1" s="134"/>
      <c r="FPT1" s="134"/>
      <c r="FPU1" s="134"/>
      <c r="FPV1" s="134"/>
      <c r="FPW1" s="134"/>
      <c r="FPX1" s="134"/>
      <c r="FPY1" s="134"/>
      <c r="FPZ1" s="134"/>
      <c r="FQA1" s="134"/>
      <c r="FQB1" s="134"/>
      <c r="FQC1" s="134"/>
      <c r="FQD1" s="134"/>
      <c r="FQE1" s="134"/>
      <c r="FQF1" s="134"/>
      <c r="FQG1" s="134"/>
      <c r="FQH1" s="134"/>
      <c r="FQI1" s="134"/>
      <c r="FQJ1" s="134"/>
      <c r="FQK1" s="134"/>
      <c r="FQL1" s="134"/>
      <c r="FQM1" s="134"/>
      <c r="FQN1" s="134"/>
      <c r="FQO1" s="134"/>
      <c r="FQP1" s="134"/>
      <c r="FQQ1" s="134"/>
      <c r="FQR1" s="134"/>
      <c r="FQS1" s="134"/>
      <c r="FQT1" s="134"/>
      <c r="FQU1" s="134"/>
      <c r="FQV1" s="134"/>
      <c r="FQW1" s="134"/>
      <c r="FQX1" s="134"/>
      <c r="FQY1" s="134"/>
      <c r="FQZ1" s="134"/>
      <c r="FRA1" s="134"/>
      <c r="FRB1" s="134"/>
      <c r="FRC1" s="134"/>
      <c r="FRD1" s="134"/>
      <c r="FRE1" s="134"/>
      <c r="FRF1" s="134"/>
      <c r="FRG1" s="134"/>
      <c r="FRH1" s="134"/>
      <c r="FRI1" s="134"/>
      <c r="FRJ1" s="134"/>
      <c r="FRK1" s="134"/>
      <c r="FRL1" s="134"/>
      <c r="FRM1" s="134"/>
      <c r="FRN1" s="134"/>
      <c r="FRO1" s="134"/>
      <c r="FRP1" s="134"/>
      <c r="FRQ1" s="134"/>
      <c r="FRR1" s="134"/>
      <c r="FRS1" s="134"/>
      <c r="FRT1" s="134"/>
      <c r="FRU1" s="134"/>
      <c r="FRV1" s="134"/>
      <c r="FRW1" s="134"/>
      <c r="FRX1" s="134"/>
      <c r="FRY1" s="134"/>
      <c r="FRZ1" s="134"/>
      <c r="FSA1" s="134"/>
      <c r="FSB1" s="134"/>
      <c r="FSC1" s="134"/>
      <c r="FSD1" s="134"/>
      <c r="FSE1" s="134"/>
      <c r="FSF1" s="134"/>
      <c r="FSG1" s="134"/>
      <c r="FSH1" s="134"/>
      <c r="FSI1" s="134"/>
      <c r="FSJ1" s="134"/>
      <c r="FSK1" s="134"/>
      <c r="FSL1" s="134"/>
      <c r="FSM1" s="134"/>
      <c r="FSN1" s="134"/>
      <c r="FSO1" s="134"/>
      <c r="FSP1" s="134"/>
      <c r="FSQ1" s="134"/>
      <c r="FSR1" s="134"/>
      <c r="FSS1" s="134"/>
      <c r="FST1" s="134"/>
      <c r="FSU1" s="134"/>
      <c r="FSV1" s="134"/>
      <c r="FSW1" s="134"/>
      <c r="FSX1" s="134"/>
      <c r="FSY1" s="134"/>
      <c r="FSZ1" s="134"/>
      <c r="FTA1" s="134"/>
      <c r="FTB1" s="134"/>
      <c r="FTC1" s="134"/>
      <c r="FTD1" s="134"/>
      <c r="FTE1" s="134"/>
      <c r="FTF1" s="134"/>
      <c r="FTG1" s="134"/>
      <c r="FTH1" s="134"/>
      <c r="FTI1" s="134"/>
      <c r="FTJ1" s="134"/>
      <c r="FTK1" s="134"/>
      <c r="FTL1" s="134"/>
      <c r="FTM1" s="134"/>
      <c r="FTN1" s="134"/>
      <c r="FTO1" s="134"/>
      <c r="FTP1" s="134"/>
      <c r="FTQ1" s="134"/>
      <c r="FTR1" s="134"/>
      <c r="FTS1" s="134"/>
      <c r="FTT1" s="134"/>
      <c r="FTU1" s="134"/>
      <c r="FTV1" s="134"/>
      <c r="FTW1" s="134"/>
      <c r="FTX1" s="134"/>
      <c r="FTY1" s="134"/>
      <c r="FTZ1" s="134"/>
      <c r="FUA1" s="134"/>
      <c r="FUB1" s="134"/>
      <c r="FUC1" s="134"/>
      <c r="FUD1" s="134"/>
      <c r="FUE1" s="134"/>
      <c r="FUF1" s="134"/>
      <c r="FUG1" s="134"/>
      <c r="FUH1" s="134"/>
      <c r="FUI1" s="134"/>
      <c r="FUJ1" s="134"/>
      <c r="FUK1" s="134"/>
      <c r="FUL1" s="134"/>
      <c r="FUM1" s="134"/>
      <c r="FUN1" s="134"/>
      <c r="FUO1" s="134"/>
      <c r="FUP1" s="134"/>
      <c r="FUQ1" s="134"/>
      <c r="FUR1" s="134"/>
      <c r="FUS1" s="134"/>
      <c r="FUT1" s="134"/>
      <c r="FUU1" s="134"/>
      <c r="FUV1" s="134"/>
      <c r="FUW1" s="134"/>
      <c r="FUX1" s="134"/>
      <c r="FUY1" s="134"/>
      <c r="FUZ1" s="134"/>
      <c r="FVA1" s="134"/>
      <c r="FVB1" s="134"/>
      <c r="FVC1" s="134"/>
      <c r="FVD1" s="134"/>
      <c r="FVE1" s="134"/>
      <c r="FVF1" s="134"/>
      <c r="FVG1" s="134"/>
      <c r="FVH1" s="134"/>
      <c r="FVI1" s="134"/>
      <c r="FVJ1" s="134"/>
      <c r="FVK1" s="134"/>
      <c r="FVL1" s="134"/>
      <c r="FVM1" s="134"/>
      <c r="FVN1" s="134"/>
      <c r="FVO1" s="134"/>
      <c r="FVP1" s="134"/>
      <c r="FVQ1" s="134"/>
      <c r="FVR1" s="134"/>
      <c r="FVS1" s="134"/>
      <c r="FVT1" s="134"/>
      <c r="FVU1" s="134"/>
      <c r="FVV1" s="134"/>
      <c r="FVW1" s="134"/>
      <c r="FVX1" s="134"/>
      <c r="FVY1" s="134"/>
      <c r="FVZ1" s="134"/>
      <c r="FWA1" s="134"/>
      <c r="FWB1" s="134"/>
      <c r="FWC1" s="134"/>
      <c r="FWD1" s="134"/>
      <c r="FWE1" s="134"/>
      <c r="FWF1" s="134"/>
      <c r="FWG1" s="134"/>
      <c r="FWH1" s="134"/>
      <c r="FWI1" s="134"/>
      <c r="FWJ1" s="134"/>
      <c r="FWK1" s="134"/>
      <c r="FWL1" s="134"/>
      <c r="FWM1" s="134"/>
      <c r="FWN1" s="134"/>
      <c r="FWO1" s="134"/>
      <c r="FWP1" s="134"/>
      <c r="FWQ1" s="134"/>
      <c r="FWR1" s="134"/>
      <c r="FWS1" s="134"/>
      <c r="FWT1" s="134"/>
      <c r="FWU1" s="134"/>
      <c r="FWV1" s="134"/>
      <c r="FWW1" s="134"/>
      <c r="FWX1" s="134"/>
      <c r="FWY1" s="134"/>
      <c r="FWZ1" s="134"/>
      <c r="FXA1" s="134"/>
      <c r="FXB1" s="134"/>
      <c r="FXC1" s="134"/>
      <c r="FXD1" s="134"/>
      <c r="FXE1" s="134"/>
      <c r="FXF1" s="134"/>
      <c r="FXG1" s="134"/>
      <c r="FXH1" s="134"/>
      <c r="FXI1" s="134"/>
      <c r="FXJ1" s="134"/>
      <c r="FXK1" s="134"/>
      <c r="FXL1" s="134"/>
      <c r="FXM1" s="134"/>
      <c r="FXN1" s="134"/>
      <c r="FXO1" s="134"/>
      <c r="FXP1" s="134"/>
      <c r="FXQ1" s="134"/>
      <c r="FXR1" s="134"/>
      <c r="FXS1" s="134"/>
      <c r="FXT1" s="134"/>
      <c r="FXU1" s="134"/>
      <c r="FXV1" s="134"/>
      <c r="FXW1" s="134"/>
      <c r="FXX1" s="134"/>
      <c r="FXY1" s="134"/>
      <c r="FXZ1" s="134"/>
      <c r="FYA1" s="134"/>
      <c r="FYB1" s="134"/>
      <c r="FYC1" s="134"/>
      <c r="FYD1" s="134"/>
      <c r="FYE1" s="134"/>
      <c r="FYF1" s="134"/>
      <c r="FYG1" s="134"/>
      <c r="FYH1" s="134"/>
      <c r="FYI1" s="134"/>
      <c r="FYJ1" s="134"/>
      <c r="FYK1" s="134"/>
      <c r="FYL1" s="134"/>
      <c r="FYM1" s="134"/>
      <c r="FYN1" s="134"/>
      <c r="FYO1" s="134"/>
      <c r="FYP1" s="134"/>
      <c r="FYQ1" s="134"/>
      <c r="FYR1" s="134"/>
      <c r="FYS1" s="134"/>
      <c r="FYT1" s="134"/>
      <c r="FYU1" s="134"/>
      <c r="FYV1" s="134"/>
      <c r="FYW1" s="134"/>
      <c r="FYX1" s="134"/>
      <c r="FYY1" s="134"/>
      <c r="FYZ1" s="134"/>
      <c r="FZA1" s="134"/>
      <c r="FZB1" s="134"/>
      <c r="FZC1" s="134"/>
      <c r="FZD1" s="134"/>
      <c r="FZE1" s="134"/>
      <c r="FZF1" s="134"/>
      <c r="FZG1" s="134"/>
      <c r="FZH1" s="134"/>
      <c r="FZI1" s="134"/>
      <c r="FZJ1" s="134"/>
      <c r="FZK1" s="134"/>
      <c r="FZL1" s="134"/>
      <c r="FZM1" s="134"/>
      <c r="FZN1" s="134"/>
      <c r="FZO1" s="134"/>
      <c r="FZP1" s="134"/>
      <c r="FZQ1" s="134"/>
      <c r="FZR1" s="134"/>
      <c r="FZS1" s="134"/>
      <c r="FZT1" s="134"/>
      <c r="FZU1" s="134"/>
      <c r="FZV1" s="134"/>
      <c r="FZW1" s="134"/>
      <c r="FZX1" s="134"/>
      <c r="FZY1" s="134"/>
      <c r="FZZ1" s="134"/>
      <c r="GAA1" s="134"/>
      <c r="GAB1" s="134"/>
      <c r="GAC1" s="134"/>
      <c r="GAD1" s="134"/>
      <c r="GAE1" s="134"/>
      <c r="GAF1" s="134"/>
      <c r="GAG1" s="134"/>
      <c r="GAH1" s="134"/>
      <c r="GAI1" s="134"/>
      <c r="GAJ1" s="134"/>
      <c r="GAK1" s="134"/>
      <c r="GAL1" s="134"/>
      <c r="GAM1" s="134"/>
      <c r="GAN1" s="134"/>
      <c r="GAO1" s="134"/>
      <c r="GAP1" s="134"/>
      <c r="GAQ1" s="134"/>
      <c r="GAR1" s="134"/>
      <c r="GAS1" s="134"/>
      <c r="GAT1" s="134"/>
      <c r="GAU1" s="134"/>
      <c r="GAV1" s="134"/>
      <c r="GAW1" s="134"/>
      <c r="GAX1" s="134"/>
      <c r="GAY1" s="134"/>
      <c r="GAZ1" s="134"/>
      <c r="GBA1" s="134"/>
      <c r="GBB1" s="134"/>
      <c r="GBC1" s="134"/>
      <c r="GBD1" s="134"/>
      <c r="GBE1" s="134"/>
      <c r="GBF1" s="134"/>
      <c r="GBG1" s="134"/>
      <c r="GBH1" s="134"/>
      <c r="GBI1" s="134"/>
      <c r="GBJ1" s="134"/>
      <c r="GBK1" s="134"/>
      <c r="GBL1" s="134"/>
      <c r="GBM1" s="134"/>
      <c r="GBN1" s="134"/>
      <c r="GBO1" s="134"/>
      <c r="GBP1" s="134"/>
      <c r="GBQ1" s="134"/>
      <c r="GBR1" s="134"/>
      <c r="GBS1" s="134"/>
      <c r="GBT1" s="134"/>
      <c r="GBU1" s="134"/>
      <c r="GBV1" s="134"/>
      <c r="GBW1" s="134"/>
      <c r="GBX1" s="134"/>
      <c r="GBY1" s="134"/>
      <c r="GBZ1" s="134"/>
      <c r="GCA1" s="134"/>
      <c r="GCB1" s="134"/>
      <c r="GCC1" s="134"/>
      <c r="GCD1" s="134"/>
      <c r="GCE1" s="134"/>
      <c r="GCF1" s="134"/>
      <c r="GCG1" s="134"/>
      <c r="GCH1" s="134"/>
      <c r="GCI1" s="134"/>
      <c r="GCJ1" s="134"/>
      <c r="GCK1" s="134"/>
      <c r="GCL1" s="134"/>
      <c r="GCM1" s="134"/>
      <c r="GCN1" s="134"/>
      <c r="GCO1" s="134"/>
      <c r="GCP1" s="134"/>
      <c r="GCQ1" s="134"/>
      <c r="GCR1" s="134"/>
      <c r="GCS1" s="134"/>
      <c r="GCT1" s="134"/>
      <c r="GCU1" s="134"/>
      <c r="GCV1" s="134"/>
      <c r="GCW1" s="134"/>
      <c r="GCX1" s="134"/>
      <c r="GCY1" s="134"/>
      <c r="GCZ1" s="134"/>
      <c r="GDA1" s="134"/>
      <c r="GDB1" s="134"/>
      <c r="GDC1" s="134"/>
      <c r="GDD1" s="134"/>
      <c r="GDE1" s="134"/>
      <c r="GDF1" s="134"/>
      <c r="GDG1" s="134"/>
      <c r="GDH1" s="134"/>
      <c r="GDI1" s="134"/>
      <c r="GDJ1" s="134"/>
      <c r="GDK1" s="134"/>
      <c r="GDL1" s="134"/>
      <c r="GDM1" s="134"/>
      <c r="GDN1" s="134"/>
      <c r="GDO1" s="134"/>
      <c r="GDP1" s="134"/>
      <c r="GDQ1" s="134"/>
      <c r="GDR1" s="134"/>
      <c r="GDS1" s="134"/>
      <c r="GDT1" s="134"/>
      <c r="GDU1" s="134"/>
      <c r="GDV1" s="134"/>
      <c r="GDW1" s="134"/>
      <c r="GDX1" s="134"/>
      <c r="GDY1" s="134"/>
      <c r="GDZ1" s="134"/>
      <c r="GEA1" s="134"/>
      <c r="GEB1" s="134"/>
      <c r="GEC1" s="134"/>
      <c r="GED1" s="134"/>
      <c r="GEE1" s="134"/>
      <c r="GEF1" s="134"/>
      <c r="GEG1" s="134"/>
      <c r="GEH1" s="134"/>
      <c r="GEI1" s="134"/>
      <c r="GEJ1" s="134"/>
      <c r="GEK1" s="134"/>
      <c r="GEL1" s="134"/>
      <c r="GEM1" s="134"/>
      <c r="GEN1" s="134"/>
      <c r="GEO1" s="134"/>
      <c r="GEP1" s="134"/>
      <c r="GEQ1" s="134"/>
      <c r="GER1" s="134"/>
      <c r="GES1" s="134"/>
      <c r="GET1" s="134"/>
      <c r="GEU1" s="134"/>
      <c r="GEV1" s="134"/>
      <c r="GEW1" s="134"/>
      <c r="GEX1" s="134"/>
      <c r="GEY1" s="134"/>
      <c r="GEZ1" s="134"/>
      <c r="GFA1" s="134"/>
      <c r="GFB1" s="134"/>
      <c r="GFC1" s="134"/>
      <c r="GFD1" s="134"/>
      <c r="GFE1" s="134"/>
      <c r="GFF1" s="134"/>
      <c r="GFG1" s="134"/>
      <c r="GFH1" s="134"/>
      <c r="GFI1" s="134"/>
      <c r="GFJ1" s="134"/>
      <c r="GFK1" s="134"/>
      <c r="GFL1" s="134"/>
      <c r="GFM1" s="134"/>
      <c r="GFN1" s="134"/>
      <c r="GFO1" s="134"/>
      <c r="GFP1" s="134"/>
      <c r="GFQ1" s="134"/>
      <c r="GFR1" s="134"/>
      <c r="GFS1" s="134"/>
      <c r="GFT1" s="134"/>
      <c r="GFU1" s="134"/>
      <c r="GFV1" s="134"/>
      <c r="GFW1" s="134"/>
      <c r="GFX1" s="134"/>
      <c r="GFY1" s="134"/>
      <c r="GFZ1" s="134"/>
      <c r="GGA1" s="134"/>
      <c r="GGB1" s="134"/>
      <c r="GGC1" s="134"/>
      <c r="GGD1" s="134"/>
      <c r="GGE1" s="134"/>
      <c r="GGF1" s="134"/>
      <c r="GGG1" s="134"/>
      <c r="GGH1" s="134"/>
      <c r="GGI1" s="134"/>
      <c r="GGJ1" s="134"/>
      <c r="GGK1" s="134"/>
      <c r="GGL1" s="134"/>
      <c r="GGM1" s="134"/>
      <c r="GGN1" s="134"/>
      <c r="GGO1" s="134"/>
      <c r="GGP1" s="134"/>
      <c r="GGQ1" s="134"/>
      <c r="GGR1" s="134"/>
      <c r="GGS1" s="134"/>
      <c r="GGT1" s="134"/>
      <c r="GGU1" s="134"/>
      <c r="GGV1" s="134"/>
      <c r="GGW1" s="134"/>
      <c r="GGX1" s="134"/>
      <c r="GGY1" s="134"/>
      <c r="GGZ1" s="134"/>
      <c r="GHA1" s="134"/>
      <c r="GHB1" s="134"/>
      <c r="GHC1" s="134"/>
      <c r="GHD1" s="134"/>
      <c r="GHE1" s="134"/>
      <c r="GHF1" s="134"/>
      <c r="GHG1" s="134"/>
      <c r="GHH1" s="134"/>
      <c r="GHI1" s="134"/>
      <c r="GHJ1" s="134"/>
      <c r="GHK1" s="134"/>
      <c r="GHL1" s="134"/>
      <c r="GHM1" s="134"/>
      <c r="GHN1" s="134"/>
      <c r="GHO1" s="134"/>
      <c r="GHP1" s="134"/>
      <c r="GHQ1" s="134"/>
      <c r="GHR1" s="134"/>
      <c r="GHS1" s="134"/>
      <c r="GHT1" s="134"/>
      <c r="GHU1" s="134"/>
      <c r="GHV1" s="134"/>
      <c r="GHW1" s="134"/>
      <c r="GHX1" s="134"/>
      <c r="GHY1" s="134"/>
      <c r="GHZ1" s="134"/>
      <c r="GIA1" s="134"/>
      <c r="GIB1" s="134"/>
      <c r="GIC1" s="134"/>
      <c r="GID1" s="134"/>
      <c r="GIE1" s="134"/>
      <c r="GIF1" s="134"/>
      <c r="GIG1" s="134"/>
      <c r="GIH1" s="134"/>
      <c r="GII1" s="134"/>
      <c r="GIJ1" s="134"/>
      <c r="GIK1" s="134"/>
      <c r="GIL1" s="134"/>
      <c r="GIM1" s="134"/>
      <c r="GIN1" s="134"/>
      <c r="GIO1" s="134"/>
      <c r="GIP1" s="134"/>
      <c r="GIQ1" s="134"/>
      <c r="GIR1" s="134"/>
      <c r="GIS1" s="134"/>
      <c r="GIT1" s="134"/>
      <c r="GIU1" s="134"/>
      <c r="GIV1" s="134"/>
      <c r="GIW1" s="134"/>
      <c r="GIX1" s="134"/>
      <c r="GIY1" s="134"/>
      <c r="GIZ1" s="134"/>
      <c r="GJA1" s="134"/>
      <c r="GJB1" s="134"/>
      <c r="GJC1" s="134"/>
      <c r="GJD1" s="134"/>
      <c r="GJE1" s="134"/>
      <c r="GJF1" s="134"/>
      <c r="GJG1" s="134"/>
      <c r="GJH1" s="134"/>
      <c r="GJI1" s="134"/>
      <c r="GJJ1" s="134"/>
      <c r="GJK1" s="134"/>
      <c r="GJL1" s="134"/>
      <c r="GJM1" s="134"/>
      <c r="GJN1" s="134"/>
      <c r="GJO1" s="134"/>
      <c r="GJP1" s="134"/>
      <c r="GJQ1" s="134"/>
      <c r="GJR1" s="134"/>
      <c r="GJS1" s="134"/>
      <c r="GJT1" s="134"/>
      <c r="GJU1" s="134"/>
      <c r="GJV1" s="134"/>
      <c r="GJW1" s="134"/>
      <c r="GJX1" s="134"/>
      <c r="GJY1" s="134"/>
      <c r="GJZ1" s="134"/>
      <c r="GKA1" s="134"/>
      <c r="GKB1" s="134"/>
      <c r="GKC1" s="134"/>
      <c r="GKD1" s="134"/>
      <c r="GKE1" s="134"/>
      <c r="GKF1" s="134"/>
      <c r="GKG1" s="134"/>
      <c r="GKH1" s="134"/>
      <c r="GKI1" s="134"/>
      <c r="GKJ1" s="134"/>
      <c r="GKK1" s="134"/>
      <c r="GKL1" s="134"/>
      <c r="GKM1" s="134"/>
      <c r="GKN1" s="134"/>
      <c r="GKO1" s="134"/>
      <c r="GKP1" s="134"/>
      <c r="GKQ1" s="134"/>
      <c r="GKR1" s="134"/>
      <c r="GKS1" s="134"/>
      <c r="GKT1" s="134"/>
      <c r="GKU1" s="134"/>
      <c r="GKV1" s="134"/>
      <c r="GKW1" s="134"/>
      <c r="GKX1" s="134"/>
      <c r="GKY1" s="134"/>
      <c r="GKZ1" s="134"/>
      <c r="GLA1" s="134"/>
      <c r="GLB1" s="134"/>
      <c r="GLC1" s="134"/>
      <c r="GLD1" s="134"/>
      <c r="GLE1" s="134"/>
      <c r="GLF1" s="134"/>
      <c r="GLG1" s="134"/>
      <c r="GLH1" s="134"/>
      <c r="GLI1" s="134"/>
      <c r="GLJ1" s="134"/>
      <c r="GLK1" s="134"/>
      <c r="GLL1" s="134"/>
      <c r="GLM1" s="134"/>
      <c r="GLN1" s="134"/>
      <c r="GLO1" s="134"/>
      <c r="GLP1" s="134"/>
      <c r="GLQ1" s="134"/>
      <c r="GLR1" s="134"/>
      <c r="GLS1" s="134"/>
      <c r="GLT1" s="134"/>
      <c r="GLU1" s="134"/>
      <c r="GLV1" s="134"/>
      <c r="GLW1" s="134"/>
      <c r="GLX1" s="134"/>
      <c r="GLY1" s="134"/>
      <c r="GLZ1" s="134"/>
      <c r="GMA1" s="134"/>
      <c r="GMB1" s="134"/>
      <c r="GMC1" s="134"/>
      <c r="GMD1" s="134"/>
      <c r="GME1" s="134"/>
      <c r="GMF1" s="134"/>
      <c r="GMG1" s="134"/>
      <c r="GMH1" s="134"/>
      <c r="GMI1" s="134"/>
      <c r="GMJ1" s="134"/>
      <c r="GMK1" s="134"/>
      <c r="GML1" s="134"/>
      <c r="GMM1" s="134"/>
      <c r="GMN1" s="134"/>
      <c r="GMO1" s="134"/>
      <c r="GMP1" s="134"/>
      <c r="GMQ1" s="134"/>
      <c r="GMR1" s="134"/>
      <c r="GMS1" s="134"/>
      <c r="GMT1" s="134"/>
      <c r="GMU1" s="134"/>
      <c r="GMV1" s="134"/>
      <c r="GMW1" s="134"/>
      <c r="GMX1" s="134"/>
      <c r="GMY1" s="134"/>
      <c r="GMZ1" s="134"/>
      <c r="GNA1" s="134"/>
      <c r="GNB1" s="134"/>
      <c r="GNC1" s="134"/>
      <c r="GND1" s="134"/>
      <c r="GNE1" s="134"/>
      <c r="GNF1" s="134"/>
      <c r="GNG1" s="134"/>
      <c r="GNH1" s="134"/>
      <c r="GNI1" s="134"/>
      <c r="GNJ1" s="134"/>
      <c r="GNK1" s="134"/>
      <c r="GNL1" s="134"/>
      <c r="GNM1" s="134"/>
      <c r="GNN1" s="134"/>
      <c r="GNO1" s="134"/>
      <c r="GNP1" s="134"/>
      <c r="GNQ1" s="134"/>
      <c r="GNR1" s="134"/>
      <c r="GNS1" s="134"/>
      <c r="GNT1" s="134"/>
      <c r="GNU1" s="134"/>
      <c r="GNV1" s="134"/>
      <c r="GNW1" s="134"/>
      <c r="GNX1" s="134"/>
      <c r="GNY1" s="134"/>
      <c r="GNZ1" s="134"/>
      <c r="GOA1" s="134"/>
      <c r="GOB1" s="134"/>
      <c r="GOC1" s="134"/>
      <c r="GOD1" s="134"/>
      <c r="GOE1" s="134"/>
      <c r="GOF1" s="134"/>
      <c r="GOG1" s="134"/>
      <c r="GOH1" s="134"/>
      <c r="GOI1" s="134"/>
      <c r="GOJ1" s="134"/>
      <c r="GOK1" s="134"/>
      <c r="GOL1" s="134"/>
      <c r="GOM1" s="134"/>
      <c r="GON1" s="134"/>
      <c r="GOO1" s="134"/>
      <c r="GOP1" s="134"/>
      <c r="GOQ1" s="134"/>
      <c r="GOR1" s="134"/>
      <c r="GOS1" s="134"/>
      <c r="GOT1" s="134"/>
      <c r="GOU1" s="134"/>
      <c r="GOV1" s="134"/>
      <c r="GOW1" s="134"/>
      <c r="GOX1" s="134"/>
      <c r="GOY1" s="134"/>
      <c r="GOZ1" s="134"/>
      <c r="GPA1" s="134"/>
      <c r="GPB1" s="134"/>
      <c r="GPC1" s="134"/>
      <c r="GPD1" s="134"/>
      <c r="GPE1" s="134"/>
      <c r="GPF1" s="134"/>
      <c r="GPG1" s="134"/>
      <c r="GPH1" s="134"/>
      <c r="GPI1" s="134"/>
      <c r="GPJ1" s="134"/>
      <c r="GPK1" s="134"/>
      <c r="GPL1" s="134"/>
      <c r="GPM1" s="134"/>
      <c r="GPN1" s="134"/>
      <c r="GPO1" s="134"/>
      <c r="GPP1" s="134"/>
      <c r="GPQ1" s="134"/>
      <c r="GPR1" s="134"/>
      <c r="GPS1" s="134"/>
      <c r="GPT1" s="134"/>
      <c r="GPU1" s="134"/>
      <c r="GPV1" s="134"/>
      <c r="GPW1" s="134"/>
      <c r="GPX1" s="134"/>
      <c r="GPY1" s="134"/>
      <c r="GPZ1" s="134"/>
      <c r="GQA1" s="134"/>
      <c r="GQB1" s="134"/>
      <c r="GQC1" s="134"/>
      <c r="GQD1" s="134"/>
      <c r="GQE1" s="134"/>
      <c r="GQF1" s="134"/>
      <c r="GQG1" s="134"/>
      <c r="GQH1" s="134"/>
      <c r="GQI1" s="134"/>
      <c r="GQJ1" s="134"/>
      <c r="GQK1" s="134"/>
      <c r="GQL1" s="134"/>
      <c r="GQM1" s="134"/>
      <c r="GQN1" s="134"/>
      <c r="GQO1" s="134"/>
      <c r="GQP1" s="134"/>
      <c r="GQQ1" s="134"/>
      <c r="GQR1" s="134"/>
      <c r="GQS1" s="134"/>
      <c r="GQT1" s="134"/>
      <c r="GQU1" s="134"/>
      <c r="GQV1" s="134"/>
      <c r="GQW1" s="134"/>
      <c r="GQX1" s="134"/>
      <c r="GQY1" s="134"/>
      <c r="GQZ1" s="134"/>
      <c r="GRA1" s="134"/>
      <c r="GRB1" s="134"/>
      <c r="GRC1" s="134"/>
      <c r="GRD1" s="134"/>
      <c r="GRE1" s="134"/>
      <c r="GRF1" s="134"/>
      <c r="GRG1" s="134"/>
      <c r="GRH1" s="134"/>
      <c r="GRI1" s="134"/>
      <c r="GRJ1" s="134"/>
      <c r="GRK1" s="134"/>
      <c r="GRL1" s="134"/>
      <c r="GRM1" s="134"/>
      <c r="GRN1" s="134"/>
      <c r="GRO1" s="134"/>
      <c r="GRP1" s="134"/>
      <c r="GRQ1" s="134"/>
      <c r="GRR1" s="134"/>
      <c r="GRS1" s="134"/>
      <c r="GRT1" s="134"/>
      <c r="GRU1" s="134"/>
      <c r="GRV1" s="134"/>
      <c r="GRW1" s="134"/>
      <c r="GRX1" s="134"/>
      <c r="GRY1" s="134"/>
      <c r="GRZ1" s="134"/>
      <c r="GSA1" s="134"/>
      <c r="GSB1" s="134"/>
      <c r="GSC1" s="134"/>
      <c r="GSD1" s="134"/>
      <c r="GSE1" s="134"/>
      <c r="GSF1" s="134"/>
      <c r="GSG1" s="134"/>
      <c r="GSH1" s="134"/>
      <c r="GSI1" s="134"/>
      <c r="GSJ1" s="134"/>
      <c r="GSK1" s="134"/>
      <c r="GSL1" s="134"/>
      <c r="GSM1" s="134"/>
      <c r="GSN1" s="134"/>
      <c r="GSO1" s="134"/>
      <c r="GSP1" s="134"/>
      <c r="GSQ1" s="134"/>
      <c r="GSR1" s="134"/>
      <c r="GSS1" s="134"/>
      <c r="GST1" s="134"/>
      <c r="GSU1" s="134"/>
      <c r="GSV1" s="134"/>
      <c r="GSW1" s="134"/>
      <c r="GSX1" s="134"/>
      <c r="GSY1" s="134"/>
      <c r="GSZ1" s="134"/>
      <c r="GTA1" s="134"/>
      <c r="GTB1" s="134"/>
      <c r="GTC1" s="134"/>
      <c r="GTD1" s="134"/>
      <c r="GTE1" s="134"/>
      <c r="GTF1" s="134"/>
      <c r="GTG1" s="134"/>
      <c r="GTH1" s="134"/>
      <c r="GTI1" s="134"/>
      <c r="GTJ1" s="134"/>
      <c r="GTK1" s="134"/>
      <c r="GTL1" s="134"/>
      <c r="GTM1" s="134"/>
      <c r="GTN1" s="134"/>
      <c r="GTO1" s="134"/>
      <c r="GTP1" s="134"/>
      <c r="GTQ1" s="134"/>
      <c r="GTR1" s="134"/>
      <c r="GTS1" s="134"/>
      <c r="GTT1" s="134"/>
      <c r="GTU1" s="134"/>
      <c r="GTV1" s="134"/>
      <c r="GTW1" s="134"/>
      <c r="GTX1" s="134"/>
      <c r="GTY1" s="134"/>
      <c r="GTZ1" s="134"/>
      <c r="GUA1" s="134"/>
      <c r="GUB1" s="134"/>
      <c r="GUC1" s="134"/>
      <c r="GUD1" s="134"/>
      <c r="GUE1" s="134"/>
      <c r="GUF1" s="134"/>
      <c r="GUG1" s="134"/>
      <c r="GUH1" s="134"/>
      <c r="GUI1" s="134"/>
      <c r="GUJ1" s="134"/>
      <c r="GUK1" s="134"/>
      <c r="GUL1" s="134"/>
      <c r="GUM1" s="134"/>
      <c r="GUN1" s="134"/>
      <c r="GUO1" s="134"/>
      <c r="GUP1" s="134"/>
      <c r="GUQ1" s="134"/>
      <c r="GUR1" s="134"/>
      <c r="GUS1" s="134"/>
      <c r="GUT1" s="134"/>
      <c r="GUU1" s="134"/>
      <c r="GUV1" s="134"/>
      <c r="GUW1" s="134"/>
      <c r="GUX1" s="134"/>
      <c r="GUY1" s="134"/>
      <c r="GUZ1" s="134"/>
      <c r="GVA1" s="134"/>
      <c r="GVB1" s="134"/>
      <c r="GVC1" s="134"/>
      <c r="GVD1" s="134"/>
      <c r="GVE1" s="134"/>
      <c r="GVF1" s="134"/>
      <c r="GVG1" s="134"/>
      <c r="GVH1" s="134"/>
      <c r="GVI1" s="134"/>
      <c r="GVJ1" s="134"/>
      <c r="GVK1" s="134"/>
      <c r="GVL1" s="134"/>
      <c r="GVM1" s="134"/>
      <c r="GVN1" s="134"/>
      <c r="GVO1" s="134"/>
      <c r="GVP1" s="134"/>
      <c r="GVQ1" s="134"/>
      <c r="GVR1" s="134"/>
      <c r="GVS1" s="134"/>
      <c r="GVT1" s="134"/>
      <c r="GVU1" s="134"/>
      <c r="GVV1" s="134"/>
      <c r="GVW1" s="134"/>
      <c r="GVX1" s="134"/>
      <c r="GVY1" s="134"/>
      <c r="GVZ1" s="134"/>
      <c r="GWA1" s="134"/>
      <c r="GWB1" s="134"/>
      <c r="GWC1" s="134"/>
      <c r="GWD1" s="134"/>
      <c r="GWE1" s="134"/>
      <c r="GWF1" s="134"/>
      <c r="GWG1" s="134"/>
      <c r="GWH1" s="134"/>
      <c r="GWI1" s="134"/>
      <c r="GWJ1" s="134"/>
      <c r="GWK1" s="134"/>
      <c r="GWL1" s="134"/>
      <c r="GWM1" s="134"/>
      <c r="GWN1" s="134"/>
      <c r="GWO1" s="134"/>
      <c r="GWP1" s="134"/>
      <c r="GWQ1" s="134"/>
      <c r="GWR1" s="134"/>
      <c r="GWS1" s="134"/>
      <c r="GWT1" s="134"/>
      <c r="GWU1" s="134"/>
      <c r="GWV1" s="134"/>
      <c r="GWW1" s="134"/>
      <c r="GWX1" s="134"/>
      <c r="GWY1" s="134"/>
      <c r="GWZ1" s="134"/>
      <c r="GXA1" s="134"/>
      <c r="GXB1" s="134"/>
      <c r="GXC1" s="134"/>
      <c r="GXD1" s="134"/>
      <c r="GXE1" s="134"/>
      <c r="GXF1" s="134"/>
      <c r="GXG1" s="134"/>
      <c r="GXH1" s="134"/>
      <c r="GXI1" s="134"/>
      <c r="GXJ1" s="134"/>
      <c r="GXK1" s="134"/>
      <c r="GXL1" s="134"/>
      <c r="GXM1" s="134"/>
      <c r="GXN1" s="134"/>
      <c r="GXO1" s="134"/>
      <c r="GXP1" s="134"/>
      <c r="GXQ1" s="134"/>
      <c r="GXR1" s="134"/>
      <c r="GXS1" s="134"/>
      <c r="GXT1" s="134"/>
      <c r="GXU1" s="134"/>
      <c r="GXV1" s="134"/>
      <c r="GXW1" s="134"/>
      <c r="GXX1" s="134"/>
      <c r="GXY1" s="134"/>
      <c r="GXZ1" s="134"/>
      <c r="GYA1" s="134"/>
      <c r="GYB1" s="134"/>
      <c r="GYC1" s="134"/>
      <c r="GYD1" s="134"/>
      <c r="GYE1" s="134"/>
      <c r="GYF1" s="134"/>
      <c r="GYG1" s="134"/>
      <c r="GYH1" s="134"/>
      <c r="GYI1" s="134"/>
      <c r="GYJ1" s="134"/>
      <c r="GYK1" s="134"/>
      <c r="GYL1" s="134"/>
      <c r="GYM1" s="134"/>
      <c r="GYN1" s="134"/>
      <c r="GYO1" s="134"/>
      <c r="GYP1" s="134"/>
      <c r="GYQ1" s="134"/>
      <c r="GYR1" s="134"/>
      <c r="GYS1" s="134"/>
      <c r="GYT1" s="134"/>
      <c r="GYU1" s="134"/>
      <c r="GYV1" s="134"/>
      <c r="GYW1" s="134"/>
      <c r="GYX1" s="134"/>
      <c r="GYY1" s="134"/>
      <c r="GYZ1" s="134"/>
      <c r="GZA1" s="134"/>
      <c r="GZB1" s="134"/>
      <c r="GZC1" s="134"/>
      <c r="GZD1" s="134"/>
      <c r="GZE1" s="134"/>
      <c r="GZF1" s="134"/>
      <c r="GZG1" s="134"/>
      <c r="GZH1" s="134"/>
      <c r="GZI1" s="134"/>
      <c r="GZJ1" s="134"/>
      <c r="GZK1" s="134"/>
      <c r="GZL1" s="134"/>
      <c r="GZM1" s="134"/>
      <c r="GZN1" s="134"/>
      <c r="GZO1" s="134"/>
      <c r="GZP1" s="134"/>
      <c r="GZQ1" s="134"/>
      <c r="GZR1" s="134"/>
      <c r="GZS1" s="134"/>
      <c r="GZT1" s="134"/>
      <c r="GZU1" s="134"/>
      <c r="GZV1" s="134"/>
      <c r="GZW1" s="134"/>
      <c r="GZX1" s="134"/>
      <c r="GZY1" s="134"/>
      <c r="GZZ1" s="134"/>
      <c r="HAA1" s="134"/>
      <c r="HAB1" s="134"/>
      <c r="HAC1" s="134"/>
      <c r="HAD1" s="134"/>
      <c r="HAE1" s="134"/>
      <c r="HAF1" s="134"/>
      <c r="HAG1" s="134"/>
      <c r="HAH1" s="134"/>
      <c r="HAI1" s="134"/>
      <c r="HAJ1" s="134"/>
      <c r="HAK1" s="134"/>
      <c r="HAL1" s="134"/>
      <c r="HAM1" s="134"/>
      <c r="HAN1" s="134"/>
      <c r="HAO1" s="134"/>
      <c r="HAP1" s="134"/>
      <c r="HAQ1" s="134"/>
      <c r="HAR1" s="134"/>
      <c r="HAS1" s="134"/>
      <c r="HAT1" s="134"/>
      <c r="HAU1" s="134"/>
      <c r="HAV1" s="134"/>
      <c r="HAW1" s="134"/>
      <c r="HAX1" s="134"/>
      <c r="HAY1" s="134"/>
      <c r="HAZ1" s="134"/>
      <c r="HBA1" s="134"/>
      <c r="HBB1" s="134"/>
      <c r="HBC1" s="134"/>
      <c r="HBD1" s="134"/>
      <c r="HBE1" s="134"/>
      <c r="HBF1" s="134"/>
      <c r="HBG1" s="134"/>
      <c r="HBH1" s="134"/>
      <c r="HBI1" s="134"/>
      <c r="HBJ1" s="134"/>
      <c r="HBK1" s="134"/>
      <c r="HBL1" s="134"/>
      <c r="HBM1" s="134"/>
      <c r="HBN1" s="134"/>
      <c r="HBO1" s="134"/>
      <c r="HBP1" s="134"/>
      <c r="HBQ1" s="134"/>
      <c r="HBR1" s="134"/>
      <c r="HBS1" s="134"/>
      <c r="HBT1" s="134"/>
      <c r="HBU1" s="134"/>
      <c r="HBV1" s="134"/>
      <c r="HBW1" s="134"/>
      <c r="HBX1" s="134"/>
      <c r="HBY1" s="134"/>
      <c r="HBZ1" s="134"/>
      <c r="HCA1" s="134"/>
      <c r="HCB1" s="134"/>
      <c r="HCC1" s="134"/>
      <c r="HCD1" s="134"/>
      <c r="HCE1" s="134"/>
      <c r="HCF1" s="134"/>
      <c r="HCG1" s="134"/>
      <c r="HCH1" s="134"/>
      <c r="HCI1" s="134"/>
      <c r="HCJ1" s="134"/>
      <c r="HCK1" s="134"/>
      <c r="HCL1" s="134"/>
      <c r="HCM1" s="134"/>
      <c r="HCN1" s="134"/>
      <c r="HCO1" s="134"/>
      <c r="HCP1" s="134"/>
      <c r="HCQ1" s="134"/>
      <c r="HCR1" s="134"/>
      <c r="HCS1" s="134"/>
      <c r="HCT1" s="134"/>
      <c r="HCU1" s="134"/>
      <c r="HCV1" s="134"/>
      <c r="HCW1" s="134"/>
      <c r="HCX1" s="134"/>
      <c r="HCY1" s="134"/>
      <c r="HCZ1" s="134"/>
      <c r="HDA1" s="134"/>
      <c r="HDB1" s="134"/>
      <c r="HDC1" s="134"/>
      <c r="HDD1" s="134"/>
      <c r="HDE1" s="134"/>
      <c r="HDF1" s="134"/>
      <c r="HDG1" s="134"/>
      <c r="HDH1" s="134"/>
      <c r="HDI1" s="134"/>
      <c r="HDJ1" s="134"/>
      <c r="HDK1" s="134"/>
      <c r="HDL1" s="134"/>
      <c r="HDM1" s="134"/>
      <c r="HDN1" s="134"/>
      <c r="HDO1" s="134"/>
      <c r="HDP1" s="134"/>
      <c r="HDQ1" s="134"/>
      <c r="HDR1" s="134"/>
      <c r="HDS1" s="134"/>
      <c r="HDT1" s="134"/>
      <c r="HDU1" s="134"/>
      <c r="HDV1" s="134"/>
      <c r="HDW1" s="134"/>
      <c r="HDX1" s="134"/>
      <c r="HDY1" s="134"/>
      <c r="HDZ1" s="134"/>
      <c r="HEA1" s="134"/>
      <c r="HEB1" s="134"/>
      <c r="HEC1" s="134"/>
      <c r="HED1" s="134"/>
      <c r="HEE1" s="134"/>
      <c r="HEF1" s="134"/>
      <c r="HEG1" s="134"/>
      <c r="HEH1" s="134"/>
      <c r="HEI1" s="134"/>
      <c r="HEJ1" s="134"/>
      <c r="HEK1" s="134"/>
      <c r="HEL1" s="134"/>
      <c r="HEM1" s="134"/>
      <c r="HEN1" s="134"/>
      <c r="HEO1" s="134"/>
      <c r="HEP1" s="134"/>
      <c r="HEQ1" s="134"/>
      <c r="HER1" s="134"/>
      <c r="HES1" s="134"/>
      <c r="HET1" s="134"/>
      <c r="HEU1" s="134"/>
      <c r="HEV1" s="134"/>
      <c r="HEW1" s="134"/>
      <c r="HEX1" s="134"/>
      <c r="HEY1" s="134"/>
      <c r="HEZ1" s="134"/>
      <c r="HFA1" s="134"/>
      <c r="HFB1" s="134"/>
      <c r="HFC1" s="134"/>
      <c r="HFD1" s="134"/>
      <c r="HFE1" s="134"/>
      <c r="HFF1" s="134"/>
      <c r="HFG1" s="134"/>
      <c r="HFH1" s="134"/>
      <c r="HFI1" s="134"/>
      <c r="HFJ1" s="134"/>
      <c r="HFK1" s="134"/>
      <c r="HFL1" s="134"/>
      <c r="HFM1" s="134"/>
      <c r="HFN1" s="134"/>
      <c r="HFO1" s="134"/>
      <c r="HFP1" s="134"/>
      <c r="HFQ1" s="134"/>
      <c r="HFR1" s="134"/>
      <c r="HFS1" s="134"/>
      <c r="HFT1" s="134"/>
      <c r="HFU1" s="134"/>
      <c r="HFV1" s="134"/>
      <c r="HFW1" s="134"/>
      <c r="HFX1" s="134"/>
      <c r="HFY1" s="134"/>
      <c r="HFZ1" s="134"/>
      <c r="HGA1" s="134"/>
      <c r="HGB1" s="134"/>
      <c r="HGC1" s="134"/>
      <c r="HGD1" s="134"/>
      <c r="HGE1" s="134"/>
      <c r="HGF1" s="134"/>
      <c r="HGG1" s="134"/>
      <c r="HGH1" s="134"/>
      <c r="HGI1" s="134"/>
      <c r="HGJ1" s="134"/>
      <c r="HGK1" s="134"/>
      <c r="HGL1" s="134"/>
      <c r="HGM1" s="134"/>
      <c r="HGN1" s="134"/>
      <c r="HGO1" s="134"/>
      <c r="HGP1" s="134"/>
      <c r="HGQ1" s="134"/>
      <c r="HGR1" s="134"/>
      <c r="HGS1" s="134"/>
      <c r="HGT1" s="134"/>
      <c r="HGU1" s="134"/>
      <c r="HGV1" s="134"/>
      <c r="HGW1" s="134"/>
      <c r="HGX1" s="134"/>
      <c r="HGY1" s="134"/>
      <c r="HGZ1" s="134"/>
      <c r="HHA1" s="134"/>
      <c r="HHB1" s="134"/>
      <c r="HHC1" s="134"/>
      <c r="HHD1" s="134"/>
      <c r="HHE1" s="134"/>
      <c r="HHF1" s="134"/>
      <c r="HHG1" s="134"/>
      <c r="HHH1" s="134"/>
      <c r="HHI1" s="134"/>
      <c r="HHJ1" s="134"/>
      <c r="HHK1" s="134"/>
      <c r="HHL1" s="134"/>
      <c r="HHM1" s="134"/>
      <c r="HHN1" s="134"/>
      <c r="HHO1" s="134"/>
      <c r="HHP1" s="134"/>
      <c r="HHQ1" s="134"/>
      <c r="HHR1" s="134"/>
      <c r="HHS1" s="134"/>
      <c r="HHT1" s="134"/>
      <c r="HHU1" s="134"/>
      <c r="HHV1" s="134"/>
      <c r="HHW1" s="134"/>
      <c r="HHX1" s="134"/>
      <c r="HHY1" s="134"/>
      <c r="HHZ1" s="134"/>
      <c r="HIA1" s="134"/>
      <c r="HIB1" s="134"/>
      <c r="HIC1" s="134"/>
      <c r="HID1" s="134"/>
      <c r="HIE1" s="134"/>
      <c r="HIF1" s="134"/>
      <c r="HIG1" s="134"/>
      <c r="HIH1" s="134"/>
      <c r="HII1" s="134"/>
      <c r="HIJ1" s="134"/>
      <c r="HIK1" s="134"/>
      <c r="HIL1" s="134"/>
      <c r="HIM1" s="134"/>
      <c r="HIN1" s="134"/>
      <c r="HIO1" s="134"/>
      <c r="HIP1" s="134"/>
      <c r="HIQ1" s="134"/>
      <c r="HIR1" s="134"/>
      <c r="HIS1" s="134"/>
      <c r="HIT1" s="134"/>
      <c r="HIU1" s="134"/>
      <c r="HIV1" s="134"/>
      <c r="HIW1" s="134"/>
      <c r="HIX1" s="134"/>
      <c r="HIY1" s="134"/>
      <c r="HIZ1" s="134"/>
      <c r="HJA1" s="134"/>
      <c r="HJB1" s="134"/>
      <c r="HJC1" s="134"/>
      <c r="HJD1" s="134"/>
      <c r="HJE1" s="134"/>
      <c r="HJF1" s="134"/>
      <c r="HJG1" s="134"/>
      <c r="HJH1" s="134"/>
      <c r="HJI1" s="134"/>
      <c r="HJJ1" s="134"/>
      <c r="HJK1" s="134"/>
      <c r="HJL1" s="134"/>
      <c r="HJM1" s="134"/>
      <c r="HJN1" s="134"/>
      <c r="HJO1" s="134"/>
      <c r="HJP1" s="134"/>
      <c r="HJQ1" s="134"/>
      <c r="HJR1" s="134"/>
      <c r="HJS1" s="134"/>
      <c r="HJT1" s="134"/>
      <c r="HJU1" s="134"/>
      <c r="HJV1" s="134"/>
      <c r="HJW1" s="134"/>
      <c r="HJX1" s="134"/>
      <c r="HJY1" s="134"/>
      <c r="HJZ1" s="134"/>
      <c r="HKA1" s="134"/>
      <c r="HKB1" s="134"/>
      <c r="HKC1" s="134"/>
      <c r="HKD1" s="134"/>
      <c r="HKE1" s="134"/>
      <c r="HKF1" s="134"/>
      <c r="HKG1" s="134"/>
      <c r="HKH1" s="134"/>
      <c r="HKI1" s="134"/>
      <c r="HKJ1" s="134"/>
      <c r="HKK1" s="134"/>
      <c r="HKL1" s="134"/>
      <c r="HKM1" s="134"/>
      <c r="HKN1" s="134"/>
      <c r="HKO1" s="134"/>
      <c r="HKP1" s="134"/>
      <c r="HKQ1" s="134"/>
      <c r="HKR1" s="134"/>
      <c r="HKS1" s="134"/>
      <c r="HKT1" s="134"/>
      <c r="HKU1" s="134"/>
      <c r="HKV1" s="134"/>
      <c r="HKW1" s="134"/>
      <c r="HKX1" s="134"/>
      <c r="HKY1" s="134"/>
      <c r="HKZ1" s="134"/>
      <c r="HLA1" s="134"/>
      <c r="HLB1" s="134"/>
      <c r="HLC1" s="134"/>
      <c r="HLD1" s="134"/>
      <c r="HLE1" s="134"/>
      <c r="HLF1" s="134"/>
      <c r="HLG1" s="134"/>
      <c r="HLH1" s="134"/>
      <c r="HLI1" s="134"/>
      <c r="HLJ1" s="134"/>
      <c r="HLK1" s="134"/>
      <c r="HLL1" s="134"/>
      <c r="HLM1" s="134"/>
      <c r="HLN1" s="134"/>
      <c r="HLO1" s="134"/>
      <c r="HLP1" s="134"/>
      <c r="HLQ1" s="134"/>
      <c r="HLR1" s="134"/>
      <c r="HLS1" s="134"/>
      <c r="HLT1" s="134"/>
      <c r="HLU1" s="134"/>
      <c r="HLV1" s="134"/>
      <c r="HLW1" s="134"/>
      <c r="HLX1" s="134"/>
      <c r="HLY1" s="134"/>
      <c r="HLZ1" s="134"/>
      <c r="HMA1" s="134"/>
      <c r="HMB1" s="134"/>
      <c r="HMC1" s="134"/>
      <c r="HMD1" s="134"/>
      <c r="HME1" s="134"/>
      <c r="HMF1" s="134"/>
      <c r="HMG1" s="134"/>
      <c r="HMH1" s="134"/>
      <c r="HMI1" s="134"/>
      <c r="HMJ1" s="134"/>
      <c r="HMK1" s="134"/>
      <c r="HML1" s="134"/>
      <c r="HMM1" s="134"/>
      <c r="HMN1" s="134"/>
      <c r="HMO1" s="134"/>
      <c r="HMP1" s="134"/>
      <c r="HMQ1" s="134"/>
      <c r="HMR1" s="134"/>
      <c r="HMS1" s="134"/>
      <c r="HMT1" s="134"/>
      <c r="HMU1" s="134"/>
      <c r="HMV1" s="134"/>
      <c r="HMW1" s="134"/>
      <c r="HMX1" s="134"/>
      <c r="HMY1" s="134"/>
      <c r="HMZ1" s="134"/>
      <c r="HNA1" s="134"/>
      <c r="HNB1" s="134"/>
      <c r="HNC1" s="134"/>
      <c r="HND1" s="134"/>
      <c r="HNE1" s="134"/>
      <c r="HNF1" s="134"/>
      <c r="HNG1" s="134"/>
      <c r="HNH1" s="134"/>
      <c r="HNI1" s="134"/>
      <c r="HNJ1" s="134"/>
      <c r="HNK1" s="134"/>
      <c r="HNL1" s="134"/>
      <c r="HNM1" s="134"/>
      <c r="HNN1" s="134"/>
      <c r="HNO1" s="134"/>
      <c r="HNP1" s="134"/>
      <c r="HNQ1" s="134"/>
      <c r="HNR1" s="134"/>
      <c r="HNS1" s="134"/>
      <c r="HNT1" s="134"/>
      <c r="HNU1" s="134"/>
      <c r="HNV1" s="134"/>
      <c r="HNW1" s="134"/>
      <c r="HNX1" s="134"/>
      <c r="HNY1" s="134"/>
      <c r="HNZ1" s="134"/>
      <c r="HOA1" s="134"/>
      <c r="HOB1" s="134"/>
      <c r="HOC1" s="134"/>
      <c r="HOD1" s="134"/>
      <c r="HOE1" s="134"/>
      <c r="HOF1" s="134"/>
      <c r="HOG1" s="134"/>
      <c r="HOH1" s="134"/>
      <c r="HOI1" s="134"/>
      <c r="HOJ1" s="134"/>
      <c r="HOK1" s="134"/>
      <c r="HOL1" s="134"/>
      <c r="HOM1" s="134"/>
      <c r="HON1" s="134"/>
      <c r="HOO1" s="134"/>
      <c r="HOP1" s="134"/>
      <c r="HOQ1" s="134"/>
      <c r="HOR1" s="134"/>
      <c r="HOS1" s="134"/>
      <c r="HOT1" s="134"/>
      <c r="HOU1" s="134"/>
      <c r="HOV1" s="134"/>
      <c r="HOW1" s="134"/>
      <c r="HOX1" s="134"/>
      <c r="HOY1" s="134"/>
      <c r="HOZ1" s="134"/>
      <c r="HPA1" s="134"/>
      <c r="HPB1" s="134"/>
      <c r="HPC1" s="134"/>
      <c r="HPD1" s="134"/>
      <c r="HPE1" s="134"/>
      <c r="HPF1" s="134"/>
      <c r="HPG1" s="134"/>
      <c r="HPH1" s="134"/>
      <c r="HPI1" s="134"/>
      <c r="HPJ1" s="134"/>
      <c r="HPK1" s="134"/>
      <c r="HPL1" s="134"/>
      <c r="HPM1" s="134"/>
      <c r="HPN1" s="134"/>
      <c r="HPO1" s="134"/>
      <c r="HPP1" s="134"/>
      <c r="HPQ1" s="134"/>
      <c r="HPR1" s="134"/>
      <c r="HPS1" s="134"/>
      <c r="HPT1" s="134"/>
      <c r="HPU1" s="134"/>
      <c r="HPV1" s="134"/>
      <c r="HPW1" s="134"/>
      <c r="HPX1" s="134"/>
      <c r="HPY1" s="134"/>
      <c r="HPZ1" s="134"/>
      <c r="HQA1" s="134"/>
      <c r="HQB1" s="134"/>
      <c r="HQC1" s="134"/>
      <c r="HQD1" s="134"/>
      <c r="HQE1" s="134"/>
      <c r="HQF1" s="134"/>
      <c r="HQG1" s="134"/>
      <c r="HQH1" s="134"/>
      <c r="HQI1" s="134"/>
      <c r="HQJ1" s="134"/>
      <c r="HQK1" s="134"/>
      <c r="HQL1" s="134"/>
      <c r="HQM1" s="134"/>
      <c r="HQN1" s="134"/>
      <c r="HQO1" s="134"/>
      <c r="HQP1" s="134"/>
      <c r="HQQ1" s="134"/>
      <c r="HQR1" s="134"/>
      <c r="HQS1" s="134"/>
      <c r="HQT1" s="134"/>
      <c r="HQU1" s="134"/>
      <c r="HQV1" s="134"/>
      <c r="HQW1" s="134"/>
      <c r="HQX1" s="134"/>
      <c r="HQY1" s="134"/>
      <c r="HQZ1" s="134"/>
      <c r="HRA1" s="134"/>
      <c r="HRB1" s="134"/>
      <c r="HRC1" s="134"/>
      <c r="HRD1" s="134"/>
      <c r="HRE1" s="134"/>
      <c r="HRF1" s="134"/>
      <c r="HRG1" s="134"/>
      <c r="HRH1" s="134"/>
      <c r="HRI1" s="134"/>
      <c r="HRJ1" s="134"/>
      <c r="HRK1" s="134"/>
      <c r="HRL1" s="134"/>
      <c r="HRM1" s="134"/>
      <c r="HRN1" s="134"/>
      <c r="HRO1" s="134"/>
      <c r="HRP1" s="134"/>
      <c r="HRQ1" s="134"/>
      <c r="HRR1" s="134"/>
      <c r="HRS1" s="134"/>
      <c r="HRT1" s="134"/>
      <c r="HRU1" s="134"/>
      <c r="HRV1" s="134"/>
      <c r="HRW1" s="134"/>
      <c r="HRX1" s="134"/>
      <c r="HRY1" s="134"/>
      <c r="HRZ1" s="134"/>
      <c r="HSA1" s="134"/>
      <c r="HSB1" s="134"/>
      <c r="HSC1" s="134"/>
      <c r="HSD1" s="134"/>
      <c r="HSE1" s="134"/>
      <c r="HSF1" s="134"/>
      <c r="HSG1" s="134"/>
      <c r="HSH1" s="134"/>
      <c r="HSI1" s="134"/>
      <c r="HSJ1" s="134"/>
      <c r="HSK1" s="134"/>
      <c r="HSL1" s="134"/>
      <c r="HSM1" s="134"/>
      <c r="HSN1" s="134"/>
      <c r="HSO1" s="134"/>
      <c r="HSP1" s="134"/>
      <c r="HSQ1" s="134"/>
      <c r="HSR1" s="134"/>
      <c r="HSS1" s="134"/>
      <c r="HST1" s="134"/>
      <c r="HSU1" s="134"/>
      <c r="HSV1" s="134"/>
      <c r="HSW1" s="134"/>
      <c r="HSX1" s="134"/>
      <c r="HSY1" s="134"/>
      <c r="HSZ1" s="134"/>
      <c r="HTA1" s="134"/>
      <c r="HTB1" s="134"/>
      <c r="HTC1" s="134"/>
      <c r="HTD1" s="134"/>
      <c r="HTE1" s="134"/>
      <c r="HTF1" s="134"/>
      <c r="HTG1" s="134"/>
      <c r="HTH1" s="134"/>
      <c r="HTI1" s="134"/>
      <c r="HTJ1" s="134"/>
      <c r="HTK1" s="134"/>
      <c r="HTL1" s="134"/>
      <c r="HTM1" s="134"/>
      <c r="HTN1" s="134"/>
      <c r="HTO1" s="134"/>
      <c r="HTP1" s="134"/>
      <c r="HTQ1" s="134"/>
      <c r="HTR1" s="134"/>
      <c r="HTS1" s="134"/>
      <c r="HTT1" s="134"/>
      <c r="HTU1" s="134"/>
      <c r="HTV1" s="134"/>
      <c r="HTW1" s="134"/>
      <c r="HTX1" s="134"/>
      <c r="HTY1" s="134"/>
      <c r="HTZ1" s="134"/>
      <c r="HUA1" s="134"/>
      <c r="HUB1" s="134"/>
      <c r="HUC1" s="134"/>
      <c r="HUD1" s="134"/>
      <c r="HUE1" s="134"/>
      <c r="HUF1" s="134"/>
      <c r="HUG1" s="134"/>
      <c r="HUH1" s="134"/>
      <c r="HUI1" s="134"/>
      <c r="HUJ1" s="134"/>
      <c r="HUK1" s="134"/>
      <c r="HUL1" s="134"/>
      <c r="HUM1" s="134"/>
      <c r="HUN1" s="134"/>
      <c r="HUO1" s="134"/>
      <c r="HUP1" s="134"/>
      <c r="HUQ1" s="134"/>
      <c r="HUR1" s="134"/>
      <c r="HUS1" s="134"/>
      <c r="HUT1" s="134"/>
      <c r="HUU1" s="134"/>
      <c r="HUV1" s="134"/>
      <c r="HUW1" s="134"/>
      <c r="HUX1" s="134"/>
      <c r="HUY1" s="134"/>
      <c r="HUZ1" s="134"/>
      <c r="HVA1" s="134"/>
      <c r="HVB1" s="134"/>
      <c r="HVC1" s="134"/>
      <c r="HVD1" s="134"/>
      <c r="HVE1" s="134"/>
      <c r="HVF1" s="134"/>
      <c r="HVG1" s="134"/>
      <c r="HVH1" s="134"/>
      <c r="HVI1" s="134"/>
      <c r="HVJ1" s="134"/>
      <c r="HVK1" s="134"/>
      <c r="HVL1" s="134"/>
      <c r="HVM1" s="134"/>
      <c r="HVN1" s="134"/>
      <c r="HVO1" s="134"/>
      <c r="HVP1" s="134"/>
      <c r="HVQ1" s="134"/>
      <c r="HVR1" s="134"/>
      <c r="HVS1" s="134"/>
      <c r="HVT1" s="134"/>
      <c r="HVU1" s="134"/>
      <c r="HVV1" s="134"/>
      <c r="HVW1" s="134"/>
      <c r="HVX1" s="134"/>
      <c r="HVY1" s="134"/>
      <c r="HVZ1" s="134"/>
      <c r="HWA1" s="134"/>
      <c r="HWB1" s="134"/>
      <c r="HWC1" s="134"/>
      <c r="HWD1" s="134"/>
      <c r="HWE1" s="134"/>
      <c r="HWF1" s="134"/>
      <c r="HWG1" s="134"/>
      <c r="HWH1" s="134"/>
      <c r="HWI1" s="134"/>
      <c r="HWJ1" s="134"/>
      <c r="HWK1" s="134"/>
      <c r="HWL1" s="134"/>
      <c r="HWM1" s="134"/>
      <c r="HWN1" s="134"/>
      <c r="HWO1" s="134"/>
      <c r="HWP1" s="134"/>
      <c r="HWQ1" s="134"/>
      <c r="HWR1" s="134"/>
      <c r="HWS1" s="134"/>
      <c r="HWT1" s="134"/>
      <c r="HWU1" s="134"/>
      <c r="HWV1" s="134"/>
      <c r="HWW1" s="134"/>
      <c r="HWX1" s="134"/>
      <c r="HWY1" s="134"/>
      <c r="HWZ1" s="134"/>
      <c r="HXA1" s="134"/>
      <c r="HXB1" s="134"/>
      <c r="HXC1" s="134"/>
      <c r="HXD1" s="134"/>
      <c r="HXE1" s="134"/>
      <c r="HXF1" s="134"/>
      <c r="HXG1" s="134"/>
      <c r="HXH1" s="134"/>
      <c r="HXI1" s="134"/>
      <c r="HXJ1" s="134"/>
      <c r="HXK1" s="134"/>
      <c r="HXL1" s="134"/>
      <c r="HXM1" s="134"/>
      <c r="HXN1" s="134"/>
      <c r="HXO1" s="134"/>
      <c r="HXP1" s="134"/>
      <c r="HXQ1" s="134"/>
      <c r="HXR1" s="134"/>
      <c r="HXS1" s="134"/>
      <c r="HXT1" s="134"/>
      <c r="HXU1" s="134"/>
      <c r="HXV1" s="134"/>
      <c r="HXW1" s="134"/>
      <c r="HXX1" s="134"/>
      <c r="HXY1" s="134"/>
      <c r="HXZ1" s="134"/>
      <c r="HYA1" s="134"/>
      <c r="HYB1" s="134"/>
      <c r="HYC1" s="134"/>
      <c r="HYD1" s="134"/>
      <c r="HYE1" s="134"/>
      <c r="HYF1" s="134"/>
      <c r="HYG1" s="134"/>
      <c r="HYH1" s="134"/>
      <c r="HYI1" s="134"/>
      <c r="HYJ1" s="134"/>
      <c r="HYK1" s="134"/>
      <c r="HYL1" s="134"/>
      <c r="HYM1" s="134"/>
      <c r="HYN1" s="134"/>
      <c r="HYO1" s="134"/>
      <c r="HYP1" s="134"/>
      <c r="HYQ1" s="134"/>
      <c r="HYR1" s="134"/>
      <c r="HYS1" s="134"/>
      <c r="HYT1" s="134"/>
      <c r="HYU1" s="134"/>
      <c r="HYV1" s="134"/>
      <c r="HYW1" s="134"/>
      <c r="HYX1" s="134"/>
      <c r="HYY1" s="134"/>
      <c r="HYZ1" s="134"/>
      <c r="HZA1" s="134"/>
      <c r="HZB1" s="134"/>
      <c r="HZC1" s="134"/>
      <c r="HZD1" s="134"/>
      <c r="HZE1" s="134"/>
      <c r="HZF1" s="134"/>
      <c r="HZG1" s="134"/>
      <c r="HZH1" s="134"/>
      <c r="HZI1" s="134"/>
      <c r="HZJ1" s="134"/>
      <c r="HZK1" s="134"/>
      <c r="HZL1" s="134"/>
      <c r="HZM1" s="134"/>
      <c r="HZN1" s="134"/>
      <c r="HZO1" s="134"/>
      <c r="HZP1" s="134"/>
      <c r="HZQ1" s="134"/>
      <c r="HZR1" s="134"/>
      <c r="HZS1" s="134"/>
      <c r="HZT1" s="134"/>
      <c r="HZU1" s="134"/>
      <c r="HZV1" s="134"/>
      <c r="HZW1" s="134"/>
      <c r="HZX1" s="134"/>
      <c r="HZY1" s="134"/>
      <c r="HZZ1" s="134"/>
      <c r="IAA1" s="134"/>
      <c r="IAB1" s="134"/>
      <c r="IAC1" s="134"/>
      <c r="IAD1" s="134"/>
      <c r="IAE1" s="134"/>
      <c r="IAF1" s="134"/>
      <c r="IAG1" s="134"/>
      <c r="IAH1" s="134"/>
      <c r="IAI1" s="134"/>
      <c r="IAJ1" s="134"/>
      <c r="IAK1" s="134"/>
      <c r="IAL1" s="134"/>
      <c r="IAM1" s="134"/>
      <c r="IAN1" s="134"/>
      <c r="IAO1" s="134"/>
      <c r="IAP1" s="134"/>
      <c r="IAQ1" s="134"/>
      <c r="IAR1" s="134"/>
      <c r="IAS1" s="134"/>
      <c r="IAT1" s="134"/>
      <c r="IAU1" s="134"/>
      <c r="IAV1" s="134"/>
      <c r="IAW1" s="134"/>
      <c r="IAX1" s="134"/>
      <c r="IAY1" s="134"/>
      <c r="IAZ1" s="134"/>
      <c r="IBA1" s="134"/>
      <c r="IBB1" s="134"/>
      <c r="IBC1" s="134"/>
      <c r="IBD1" s="134"/>
      <c r="IBE1" s="134"/>
      <c r="IBF1" s="134"/>
      <c r="IBG1" s="134"/>
      <c r="IBH1" s="134"/>
      <c r="IBI1" s="134"/>
      <c r="IBJ1" s="134"/>
      <c r="IBK1" s="134"/>
      <c r="IBL1" s="134"/>
      <c r="IBM1" s="134"/>
      <c r="IBN1" s="134"/>
      <c r="IBO1" s="134"/>
      <c r="IBP1" s="134"/>
      <c r="IBQ1" s="134"/>
      <c r="IBR1" s="134"/>
      <c r="IBS1" s="134"/>
      <c r="IBT1" s="134"/>
      <c r="IBU1" s="134"/>
      <c r="IBV1" s="134"/>
      <c r="IBW1" s="134"/>
      <c r="IBX1" s="134"/>
      <c r="IBY1" s="134"/>
      <c r="IBZ1" s="134"/>
      <c r="ICA1" s="134"/>
      <c r="ICB1" s="134"/>
      <c r="ICC1" s="134"/>
      <c r="ICD1" s="134"/>
      <c r="ICE1" s="134"/>
      <c r="ICF1" s="134"/>
      <c r="ICG1" s="134"/>
      <c r="ICH1" s="134"/>
      <c r="ICI1" s="134"/>
      <c r="ICJ1" s="134"/>
      <c r="ICK1" s="134"/>
      <c r="ICL1" s="134"/>
      <c r="ICM1" s="134"/>
      <c r="ICN1" s="134"/>
      <c r="ICO1" s="134"/>
      <c r="ICP1" s="134"/>
      <c r="ICQ1" s="134"/>
      <c r="ICR1" s="134"/>
      <c r="ICS1" s="134"/>
      <c r="ICT1" s="134"/>
      <c r="ICU1" s="134"/>
      <c r="ICV1" s="134"/>
      <c r="ICW1" s="134"/>
      <c r="ICX1" s="134"/>
      <c r="ICY1" s="134"/>
      <c r="ICZ1" s="134"/>
      <c r="IDA1" s="134"/>
      <c r="IDB1" s="134"/>
      <c r="IDC1" s="134"/>
      <c r="IDD1" s="134"/>
      <c r="IDE1" s="134"/>
      <c r="IDF1" s="134"/>
      <c r="IDG1" s="134"/>
      <c r="IDH1" s="134"/>
      <c r="IDI1" s="134"/>
      <c r="IDJ1" s="134"/>
      <c r="IDK1" s="134"/>
      <c r="IDL1" s="134"/>
      <c r="IDM1" s="134"/>
      <c r="IDN1" s="134"/>
      <c r="IDO1" s="134"/>
      <c r="IDP1" s="134"/>
      <c r="IDQ1" s="134"/>
      <c r="IDR1" s="134"/>
      <c r="IDS1" s="134"/>
      <c r="IDT1" s="134"/>
      <c r="IDU1" s="134"/>
      <c r="IDV1" s="134"/>
      <c r="IDW1" s="134"/>
      <c r="IDX1" s="134"/>
      <c r="IDY1" s="134"/>
      <c r="IDZ1" s="134"/>
      <c r="IEA1" s="134"/>
      <c r="IEB1" s="134"/>
      <c r="IEC1" s="134"/>
      <c r="IED1" s="134"/>
      <c r="IEE1" s="134"/>
      <c r="IEF1" s="134"/>
      <c r="IEG1" s="134"/>
      <c r="IEH1" s="134"/>
      <c r="IEI1" s="134"/>
      <c r="IEJ1" s="134"/>
      <c r="IEK1" s="134"/>
      <c r="IEL1" s="134"/>
      <c r="IEM1" s="134"/>
      <c r="IEN1" s="134"/>
      <c r="IEO1" s="134"/>
      <c r="IEP1" s="134"/>
      <c r="IEQ1" s="134"/>
      <c r="IER1" s="134"/>
      <c r="IES1" s="134"/>
      <c r="IET1" s="134"/>
      <c r="IEU1" s="134"/>
      <c r="IEV1" s="134"/>
      <c r="IEW1" s="134"/>
      <c r="IEX1" s="134"/>
      <c r="IEY1" s="134"/>
      <c r="IEZ1" s="134"/>
      <c r="IFA1" s="134"/>
      <c r="IFB1" s="134"/>
      <c r="IFC1" s="134"/>
      <c r="IFD1" s="134"/>
      <c r="IFE1" s="134"/>
      <c r="IFF1" s="134"/>
      <c r="IFG1" s="134"/>
      <c r="IFH1" s="134"/>
      <c r="IFI1" s="134"/>
      <c r="IFJ1" s="134"/>
      <c r="IFK1" s="134"/>
      <c r="IFL1" s="134"/>
      <c r="IFM1" s="134"/>
      <c r="IFN1" s="134"/>
      <c r="IFO1" s="134"/>
      <c r="IFP1" s="134"/>
      <c r="IFQ1" s="134"/>
      <c r="IFR1" s="134"/>
      <c r="IFS1" s="134"/>
      <c r="IFT1" s="134"/>
      <c r="IFU1" s="134"/>
      <c r="IFV1" s="134"/>
      <c r="IFW1" s="134"/>
      <c r="IFX1" s="134"/>
      <c r="IFY1" s="134"/>
      <c r="IFZ1" s="134"/>
      <c r="IGA1" s="134"/>
      <c r="IGB1" s="134"/>
      <c r="IGC1" s="134"/>
      <c r="IGD1" s="134"/>
      <c r="IGE1" s="134"/>
      <c r="IGF1" s="134"/>
      <c r="IGG1" s="134"/>
      <c r="IGH1" s="134"/>
      <c r="IGI1" s="134"/>
      <c r="IGJ1" s="134"/>
      <c r="IGK1" s="134"/>
      <c r="IGL1" s="134"/>
      <c r="IGM1" s="134"/>
      <c r="IGN1" s="134"/>
      <c r="IGO1" s="134"/>
      <c r="IGP1" s="134"/>
      <c r="IGQ1" s="134"/>
      <c r="IGR1" s="134"/>
      <c r="IGS1" s="134"/>
      <c r="IGT1" s="134"/>
      <c r="IGU1" s="134"/>
      <c r="IGV1" s="134"/>
      <c r="IGW1" s="134"/>
      <c r="IGX1" s="134"/>
      <c r="IGY1" s="134"/>
      <c r="IGZ1" s="134"/>
      <c r="IHA1" s="134"/>
      <c r="IHB1" s="134"/>
      <c r="IHC1" s="134"/>
      <c r="IHD1" s="134"/>
      <c r="IHE1" s="134"/>
      <c r="IHF1" s="134"/>
      <c r="IHG1" s="134"/>
      <c r="IHH1" s="134"/>
      <c r="IHI1" s="134"/>
      <c r="IHJ1" s="134"/>
      <c r="IHK1" s="134"/>
      <c r="IHL1" s="134"/>
      <c r="IHM1" s="134"/>
      <c r="IHN1" s="134"/>
      <c r="IHO1" s="134"/>
      <c r="IHP1" s="134"/>
      <c r="IHQ1" s="134"/>
      <c r="IHR1" s="134"/>
      <c r="IHS1" s="134"/>
      <c r="IHT1" s="134"/>
      <c r="IHU1" s="134"/>
      <c r="IHV1" s="134"/>
      <c r="IHW1" s="134"/>
      <c r="IHX1" s="134"/>
      <c r="IHY1" s="134"/>
      <c r="IHZ1" s="134"/>
      <c r="IIA1" s="134"/>
      <c r="IIB1" s="134"/>
      <c r="IIC1" s="134"/>
      <c r="IID1" s="134"/>
      <c r="IIE1" s="134"/>
      <c r="IIF1" s="134"/>
      <c r="IIG1" s="134"/>
      <c r="IIH1" s="134"/>
      <c r="III1" s="134"/>
      <c r="IIJ1" s="134"/>
      <c r="IIK1" s="134"/>
      <c r="IIL1" s="134"/>
      <c r="IIM1" s="134"/>
      <c r="IIN1" s="134"/>
      <c r="IIO1" s="134"/>
      <c r="IIP1" s="134"/>
      <c r="IIQ1" s="134"/>
      <c r="IIR1" s="134"/>
      <c r="IIS1" s="134"/>
      <c r="IIT1" s="134"/>
      <c r="IIU1" s="134"/>
      <c r="IIV1" s="134"/>
      <c r="IIW1" s="134"/>
      <c r="IIX1" s="134"/>
      <c r="IIY1" s="134"/>
      <c r="IIZ1" s="134"/>
      <c r="IJA1" s="134"/>
      <c r="IJB1" s="134"/>
      <c r="IJC1" s="134"/>
      <c r="IJD1" s="134"/>
      <c r="IJE1" s="134"/>
      <c r="IJF1" s="134"/>
      <c r="IJG1" s="134"/>
      <c r="IJH1" s="134"/>
      <c r="IJI1" s="134"/>
      <c r="IJJ1" s="134"/>
      <c r="IJK1" s="134"/>
      <c r="IJL1" s="134"/>
      <c r="IJM1" s="134"/>
      <c r="IJN1" s="134"/>
      <c r="IJO1" s="134"/>
      <c r="IJP1" s="134"/>
      <c r="IJQ1" s="134"/>
      <c r="IJR1" s="134"/>
      <c r="IJS1" s="134"/>
      <c r="IJT1" s="134"/>
      <c r="IJU1" s="134"/>
      <c r="IJV1" s="134"/>
      <c r="IJW1" s="134"/>
      <c r="IJX1" s="134"/>
      <c r="IJY1" s="134"/>
      <c r="IJZ1" s="134"/>
      <c r="IKA1" s="134"/>
      <c r="IKB1" s="134"/>
      <c r="IKC1" s="134"/>
      <c r="IKD1" s="134"/>
      <c r="IKE1" s="134"/>
      <c r="IKF1" s="134"/>
      <c r="IKG1" s="134"/>
      <c r="IKH1" s="134"/>
      <c r="IKI1" s="134"/>
      <c r="IKJ1" s="134"/>
      <c r="IKK1" s="134"/>
      <c r="IKL1" s="134"/>
      <c r="IKM1" s="134"/>
      <c r="IKN1" s="134"/>
      <c r="IKO1" s="134"/>
      <c r="IKP1" s="134"/>
      <c r="IKQ1" s="134"/>
      <c r="IKR1" s="134"/>
      <c r="IKS1" s="134"/>
      <c r="IKT1" s="134"/>
      <c r="IKU1" s="134"/>
      <c r="IKV1" s="134"/>
      <c r="IKW1" s="134"/>
      <c r="IKX1" s="134"/>
      <c r="IKY1" s="134"/>
      <c r="IKZ1" s="134"/>
      <c r="ILA1" s="134"/>
      <c r="ILB1" s="134"/>
      <c r="ILC1" s="134"/>
      <c r="ILD1" s="134"/>
      <c r="ILE1" s="134"/>
      <c r="ILF1" s="134"/>
      <c r="ILG1" s="134"/>
      <c r="ILH1" s="134"/>
      <c r="ILI1" s="134"/>
      <c r="ILJ1" s="134"/>
      <c r="ILK1" s="134"/>
      <c r="ILL1" s="134"/>
      <c r="ILM1" s="134"/>
      <c r="ILN1" s="134"/>
      <c r="ILO1" s="134"/>
      <c r="ILP1" s="134"/>
      <c r="ILQ1" s="134"/>
      <c r="ILR1" s="134"/>
      <c r="ILS1" s="134"/>
      <c r="ILT1" s="134"/>
      <c r="ILU1" s="134"/>
      <c r="ILV1" s="134"/>
      <c r="ILW1" s="134"/>
      <c r="ILX1" s="134"/>
      <c r="ILY1" s="134"/>
      <c r="ILZ1" s="134"/>
      <c r="IMA1" s="134"/>
      <c r="IMB1" s="134"/>
      <c r="IMC1" s="134"/>
      <c r="IMD1" s="134"/>
      <c r="IME1" s="134"/>
      <c r="IMF1" s="134"/>
      <c r="IMG1" s="134"/>
      <c r="IMH1" s="134"/>
      <c r="IMI1" s="134"/>
      <c r="IMJ1" s="134"/>
      <c r="IMK1" s="134"/>
      <c r="IML1" s="134"/>
      <c r="IMM1" s="134"/>
      <c r="IMN1" s="134"/>
      <c r="IMO1" s="134"/>
      <c r="IMP1" s="134"/>
      <c r="IMQ1" s="134"/>
      <c r="IMR1" s="134"/>
      <c r="IMS1" s="134"/>
      <c r="IMT1" s="134"/>
      <c r="IMU1" s="134"/>
      <c r="IMV1" s="134"/>
      <c r="IMW1" s="134"/>
      <c r="IMX1" s="134"/>
      <c r="IMY1" s="134"/>
      <c r="IMZ1" s="134"/>
      <c r="INA1" s="134"/>
      <c r="INB1" s="134"/>
      <c r="INC1" s="134"/>
      <c r="IND1" s="134"/>
      <c r="INE1" s="134"/>
      <c r="INF1" s="134"/>
      <c r="ING1" s="134"/>
      <c r="INH1" s="134"/>
      <c r="INI1" s="134"/>
      <c r="INJ1" s="134"/>
      <c r="INK1" s="134"/>
      <c r="INL1" s="134"/>
      <c r="INM1" s="134"/>
      <c r="INN1" s="134"/>
      <c r="INO1" s="134"/>
      <c r="INP1" s="134"/>
      <c r="INQ1" s="134"/>
      <c r="INR1" s="134"/>
      <c r="INS1" s="134"/>
      <c r="INT1" s="134"/>
      <c r="INU1" s="134"/>
      <c r="INV1" s="134"/>
      <c r="INW1" s="134"/>
      <c r="INX1" s="134"/>
      <c r="INY1" s="134"/>
      <c r="INZ1" s="134"/>
      <c r="IOA1" s="134"/>
      <c r="IOB1" s="134"/>
      <c r="IOC1" s="134"/>
      <c r="IOD1" s="134"/>
      <c r="IOE1" s="134"/>
      <c r="IOF1" s="134"/>
      <c r="IOG1" s="134"/>
      <c r="IOH1" s="134"/>
      <c r="IOI1" s="134"/>
      <c r="IOJ1" s="134"/>
      <c r="IOK1" s="134"/>
      <c r="IOL1" s="134"/>
      <c r="IOM1" s="134"/>
      <c r="ION1" s="134"/>
      <c r="IOO1" s="134"/>
      <c r="IOP1" s="134"/>
      <c r="IOQ1" s="134"/>
      <c r="IOR1" s="134"/>
      <c r="IOS1" s="134"/>
      <c r="IOT1" s="134"/>
      <c r="IOU1" s="134"/>
      <c r="IOV1" s="134"/>
      <c r="IOW1" s="134"/>
      <c r="IOX1" s="134"/>
      <c r="IOY1" s="134"/>
      <c r="IOZ1" s="134"/>
      <c r="IPA1" s="134"/>
      <c r="IPB1" s="134"/>
      <c r="IPC1" s="134"/>
      <c r="IPD1" s="134"/>
      <c r="IPE1" s="134"/>
      <c r="IPF1" s="134"/>
      <c r="IPG1" s="134"/>
      <c r="IPH1" s="134"/>
      <c r="IPI1" s="134"/>
      <c r="IPJ1" s="134"/>
      <c r="IPK1" s="134"/>
      <c r="IPL1" s="134"/>
      <c r="IPM1" s="134"/>
      <c r="IPN1" s="134"/>
      <c r="IPO1" s="134"/>
      <c r="IPP1" s="134"/>
      <c r="IPQ1" s="134"/>
      <c r="IPR1" s="134"/>
      <c r="IPS1" s="134"/>
      <c r="IPT1" s="134"/>
      <c r="IPU1" s="134"/>
      <c r="IPV1" s="134"/>
      <c r="IPW1" s="134"/>
      <c r="IPX1" s="134"/>
      <c r="IPY1" s="134"/>
      <c r="IPZ1" s="134"/>
      <c r="IQA1" s="134"/>
      <c r="IQB1" s="134"/>
      <c r="IQC1" s="134"/>
      <c r="IQD1" s="134"/>
      <c r="IQE1" s="134"/>
      <c r="IQF1" s="134"/>
      <c r="IQG1" s="134"/>
      <c r="IQH1" s="134"/>
      <c r="IQI1" s="134"/>
      <c r="IQJ1" s="134"/>
      <c r="IQK1" s="134"/>
      <c r="IQL1" s="134"/>
      <c r="IQM1" s="134"/>
      <c r="IQN1" s="134"/>
      <c r="IQO1" s="134"/>
      <c r="IQP1" s="134"/>
      <c r="IQQ1" s="134"/>
      <c r="IQR1" s="134"/>
      <c r="IQS1" s="134"/>
      <c r="IQT1" s="134"/>
      <c r="IQU1" s="134"/>
      <c r="IQV1" s="134"/>
      <c r="IQW1" s="134"/>
      <c r="IQX1" s="134"/>
      <c r="IQY1" s="134"/>
      <c r="IQZ1" s="134"/>
      <c r="IRA1" s="134"/>
      <c r="IRB1" s="134"/>
      <c r="IRC1" s="134"/>
      <c r="IRD1" s="134"/>
      <c r="IRE1" s="134"/>
      <c r="IRF1" s="134"/>
      <c r="IRG1" s="134"/>
      <c r="IRH1" s="134"/>
      <c r="IRI1" s="134"/>
      <c r="IRJ1" s="134"/>
      <c r="IRK1" s="134"/>
      <c r="IRL1" s="134"/>
      <c r="IRM1" s="134"/>
      <c r="IRN1" s="134"/>
      <c r="IRO1" s="134"/>
      <c r="IRP1" s="134"/>
      <c r="IRQ1" s="134"/>
      <c r="IRR1" s="134"/>
      <c r="IRS1" s="134"/>
      <c r="IRT1" s="134"/>
      <c r="IRU1" s="134"/>
      <c r="IRV1" s="134"/>
      <c r="IRW1" s="134"/>
      <c r="IRX1" s="134"/>
      <c r="IRY1" s="134"/>
      <c r="IRZ1" s="134"/>
      <c r="ISA1" s="134"/>
      <c r="ISB1" s="134"/>
      <c r="ISC1" s="134"/>
      <c r="ISD1" s="134"/>
      <c r="ISE1" s="134"/>
      <c r="ISF1" s="134"/>
      <c r="ISG1" s="134"/>
      <c r="ISH1" s="134"/>
      <c r="ISI1" s="134"/>
      <c r="ISJ1" s="134"/>
      <c r="ISK1" s="134"/>
      <c r="ISL1" s="134"/>
      <c r="ISM1" s="134"/>
      <c r="ISN1" s="134"/>
      <c r="ISO1" s="134"/>
      <c r="ISP1" s="134"/>
      <c r="ISQ1" s="134"/>
      <c r="ISR1" s="134"/>
      <c r="ISS1" s="134"/>
      <c r="IST1" s="134"/>
      <c r="ISU1" s="134"/>
      <c r="ISV1" s="134"/>
      <c r="ISW1" s="134"/>
      <c r="ISX1" s="134"/>
      <c r="ISY1" s="134"/>
      <c r="ISZ1" s="134"/>
      <c r="ITA1" s="134"/>
      <c r="ITB1" s="134"/>
      <c r="ITC1" s="134"/>
      <c r="ITD1" s="134"/>
      <c r="ITE1" s="134"/>
      <c r="ITF1" s="134"/>
      <c r="ITG1" s="134"/>
      <c r="ITH1" s="134"/>
      <c r="ITI1" s="134"/>
      <c r="ITJ1" s="134"/>
      <c r="ITK1" s="134"/>
      <c r="ITL1" s="134"/>
      <c r="ITM1" s="134"/>
      <c r="ITN1" s="134"/>
      <c r="ITO1" s="134"/>
      <c r="ITP1" s="134"/>
      <c r="ITQ1" s="134"/>
      <c r="ITR1" s="134"/>
      <c r="ITS1" s="134"/>
      <c r="ITT1" s="134"/>
      <c r="ITU1" s="134"/>
      <c r="ITV1" s="134"/>
      <c r="ITW1" s="134"/>
      <c r="ITX1" s="134"/>
      <c r="ITY1" s="134"/>
      <c r="ITZ1" s="134"/>
      <c r="IUA1" s="134"/>
      <c r="IUB1" s="134"/>
      <c r="IUC1" s="134"/>
      <c r="IUD1" s="134"/>
      <c r="IUE1" s="134"/>
      <c r="IUF1" s="134"/>
      <c r="IUG1" s="134"/>
      <c r="IUH1" s="134"/>
      <c r="IUI1" s="134"/>
      <c r="IUJ1" s="134"/>
      <c r="IUK1" s="134"/>
      <c r="IUL1" s="134"/>
      <c r="IUM1" s="134"/>
      <c r="IUN1" s="134"/>
      <c r="IUO1" s="134"/>
      <c r="IUP1" s="134"/>
      <c r="IUQ1" s="134"/>
      <c r="IUR1" s="134"/>
      <c r="IUS1" s="134"/>
      <c r="IUT1" s="134"/>
      <c r="IUU1" s="134"/>
      <c r="IUV1" s="134"/>
      <c r="IUW1" s="134"/>
      <c r="IUX1" s="134"/>
      <c r="IUY1" s="134"/>
      <c r="IUZ1" s="134"/>
      <c r="IVA1" s="134"/>
      <c r="IVB1" s="134"/>
      <c r="IVC1" s="134"/>
      <c r="IVD1" s="134"/>
      <c r="IVE1" s="134"/>
      <c r="IVF1" s="134"/>
      <c r="IVG1" s="134"/>
      <c r="IVH1" s="134"/>
      <c r="IVI1" s="134"/>
      <c r="IVJ1" s="134"/>
      <c r="IVK1" s="134"/>
      <c r="IVL1" s="134"/>
      <c r="IVM1" s="134"/>
      <c r="IVN1" s="134"/>
      <c r="IVO1" s="134"/>
      <c r="IVP1" s="134"/>
      <c r="IVQ1" s="134"/>
      <c r="IVR1" s="134"/>
      <c r="IVS1" s="134"/>
      <c r="IVT1" s="134"/>
      <c r="IVU1" s="134"/>
      <c r="IVV1" s="134"/>
      <c r="IVW1" s="134"/>
      <c r="IVX1" s="134"/>
      <c r="IVY1" s="134"/>
      <c r="IVZ1" s="134"/>
      <c r="IWA1" s="134"/>
      <c r="IWB1" s="134"/>
      <c r="IWC1" s="134"/>
      <c r="IWD1" s="134"/>
      <c r="IWE1" s="134"/>
      <c r="IWF1" s="134"/>
      <c r="IWG1" s="134"/>
      <c r="IWH1" s="134"/>
      <c r="IWI1" s="134"/>
      <c r="IWJ1" s="134"/>
      <c r="IWK1" s="134"/>
      <c r="IWL1" s="134"/>
      <c r="IWM1" s="134"/>
      <c r="IWN1" s="134"/>
      <c r="IWO1" s="134"/>
      <c r="IWP1" s="134"/>
      <c r="IWQ1" s="134"/>
      <c r="IWR1" s="134"/>
      <c r="IWS1" s="134"/>
      <c r="IWT1" s="134"/>
      <c r="IWU1" s="134"/>
      <c r="IWV1" s="134"/>
      <c r="IWW1" s="134"/>
      <c r="IWX1" s="134"/>
      <c r="IWY1" s="134"/>
      <c r="IWZ1" s="134"/>
      <c r="IXA1" s="134"/>
      <c r="IXB1" s="134"/>
      <c r="IXC1" s="134"/>
      <c r="IXD1" s="134"/>
      <c r="IXE1" s="134"/>
      <c r="IXF1" s="134"/>
      <c r="IXG1" s="134"/>
      <c r="IXH1" s="134"/>
      <c r="IXI1" s="134"/>
      <c r="IXJ1" s="134"/>
      <c r="IXK1" s="134"/>
      <c r="IXL1" s="134"/>
      <c r="IXM1" s="134"/>
      <c r="IXN1" s="134"/>
      <c r="IXO1" s="134"/>
      <c r="IXP1" s="134"/>
      <c r="IXQ1" s="134"/>
      <c r="IXR1" s="134"/>
      <c r="IXS1" s="134"/>
      <c r="IXT1" s="134"/>
      <c r="IXU1" s="134"/>
      <c r="IXV1" s="134"/>
      <c r="IXW1" s="134"/>
      <c r="IXX1" s="134"/>
      <c r="IXY1" s="134"/>
      <c r="IXZ1" s="134"/>
      <c r="IYA1" s="134"/>
      <c r="IYB1" s="134"/>
      <c r="IYC1" s="134"/>
      <c r="IYD1" s="134"/>
      <c r="IYE1" s="134"/>
      <c r="IYF1" s="134"/>
      <c r="IYG1" s="134"/>
      <c r="IYH1" s="134"/>
      <c r="IYI1" s="134"/>
      <c r="IYJ1" s="134"/>
      <c r="IYK1" s="134"/>
      <c r="IYL1" s="134"/>
      <c r="IYM1" s="134"/>
      <c r="IYN1" s="134"/>
      <c r="IYO1" s="134"/>
      <c r="IYP1" s="134"/>
      <c r="IYQ1" s="134"/>
      <c r="IYR1" s="134"/>
      <c r="IYS1" s="134"/>
      <c r="IYT1" s="134"/>
      <c r="IYU1" s="134"/>
      <c r="IYV1" s="134"/>
      <c r="IYW1" s="134"/>
      <c r="IYX1" s="134"/>
      <c r="IYY1" s="134"/>
      <c r="IYZ1" s="134"/>
      <c r="IZA1" s="134"/>
      <c r="IZB1" s="134"/>
      <c r="IZC1" s="134"/>
      <c r="IZD1" s="134"/>
      <c r="IZE1" s="134"/>
      <c r="IZF1" s="134"/>
      <c r="IZG1" s="134"/>
      <c r="IZH1" s="134"/>
      <c r="IZI1" s="134"/>
      <c r="IZJ1" s="134"/>
      <c r="IZK1" s="134"/>
      <c r="IZL1" s="134"/>
      <c r="IZM1" s="134"/>
      <c r="IZN1" s="134"/>
      <c r="IZO1" s="134"/>
      <c r="IZP1" s="134"/>
      <c r="IZQ1" s="134"/>
      <c r="IZR1" s="134"/>
      <c r="IZS1" s="134"/>
      <c r="IZT1" s="134"/>
      <c r="IZU1" s="134"/>
      <c r="IZV1" s="134"/>
      <c r="IZW1" s="134"/>
      <c r="IZX1" s="134"/>
      <c r="IZY1" s="134"/>
      <c r="IZZ1" s="134"/>
      <c r="JAA1" s="134"/>
      <c r="JAB1" s="134"/>
      <c r="JAC1" s="134"/>
      <c r="JAD1" s="134"/>
      <c r="JAE1" s="134"/>
      <c r="JAF1" s="134"/>
      <c r="JAG1" s="134"/>
      <c r="JAH1" s="134"/>
      <c r="JAI1" s="134"/>
      <c r="JAJ1" s="134"/>
      <c r="JAK1" s="134"/>
      <c r="JAL1" s="134"/>
      <c r="JAM1" s="134"/>
      <c r="JAN1" s="134"/>
      <c r="JAO1" s="134"/>
      <c r="JAP1" s="134"/>
      <c r="JAQ1" s="134"/>
      <c r="JAR1" s="134"/>
      <c r="JAS1" s="134"/>
      <c r="JAT1" s="134"/>
      <c r="JAU1" s="134"/>
      <c r="JAV1" s="134"/>
      <c r="JAW1" s="134"/>
      <c r="JAX1" s="134"/>
      <c r="JAY1" s="134"/>
      <c r="JAZ1" s="134"/>
      <c r="JBA1" s="134"/>
      <c r="JBB1" s="134"/>
      <c r="JBC1" s="134"/>
      <c r="JBD1" s="134"/>
      <c r="JBE1" s="134"/>
      <c r="JBF1" s="134"/>
      <c r="JBG1" s="134"/>
      <c r="JBH1" s="134"/>
      <c r="JBI1" s="134"/>
      <c r="JBJ1" s="134"/>
      <c r="JBK1" s="134"/>
      <c r="JBL1" s="134"/>
      <c r="JBM1" s="134"/>
      <c r="JBN1" s="134"/>
      <c r="JBO1" s="134"/>
      <c r="JBP1" s="134"/>
      <c r="JBQ1" s="134"/>
      <c r="JBR1" s="134"/>
      <c r="JBS1" s="134"/>
      <c r="JBT1" s="134"/>
      <c r="JBU1" s="134"/>
      <c r="JBV1" s="134"/>
      <c r="JBW1" s="134"/>
      <c r="JBX1" s="134"/>
      <c r="JBY1" s="134"/>
      <c r="JBZ1" s="134"/>
      <c r="JCA1" s="134"/>
      <c r="JCB1" s="134"/>
      <c r="JCC1" s="134"/>
      <c r="JCD1" s="134"/>
      <c r="JCE1" s="134"/>
      <c r="JCF1" s="134"/>
      <c r="JCG1" s="134"/>
      <c r="JCH1" s="134"/>
      <c r="JCI1" s="134"/>
      <c r="JCJ1" s="134"/>
      <c r="JCK1" s="134"/>
      <c r="JCL1" s="134"/>
      <c r="JCM1" s="134"/>
      <c r="JCN1" s="134"/>
      <c r="JCO1" s="134"/>
      <c r="JCP1" s="134"/>
      <c r="JCQ1" s="134"/>
      <c r="JCR1" s="134"/>
      <c r="JCS1" s="134"/>
      <c r="JCT1" s="134"/>
      <c r="JCU1" s="134"/>
      <c r="JCV1" s="134"/>
      <c r="JCW1" s="134"/>
      <c r="JCX1" s="134"/>
      <c r="JCY1" s="134"/>
      <c r="JCZ1" s="134"/>
      <c r="JDA1" s="134"/>
      <c r="JDB1" s="134"/>
      <c r="JDC1" s="134"/>
      <c r="JDD1" s="134"/>
      <c r="JDE1" s="134"/>
      <c r="JDF1" s="134"/>
      <c r="JDG1" s="134"/>
      <c r="JDH1" s="134"/>
      <c r="JDI1" s="134"/>
      <c r="JDJ1" s="134"/>
      <c r="JDK1" s="134"/>
      <c r="JDL1" s="134"/>
      <c r="JDM1" s="134"/>
      <c r="JDN1" s="134"/>
      <c r="JDO1" s="134"/>
      <c r="JDP1" s="134"/>
      <c r="JDQ1" s="134"/>
      <c r="JDR1" s="134"/>
      <c r="JDS1" s="134"/>
      <c r="JDT1" s="134"/>
      <c r="JDU1" s="134"/>
      <c r="JDV1" s="134"/>
      <c r="JDW1" s="134"/>
      <c r="JDX1" s="134"/>
      <c r="JDY1" s="134"/>
      <c r="JDZ1" s="134"/>
      <c r="JEA1" s="134"/>
      <c r="JEB1" s="134"/>
      <c r="JEC1" s="134"/>
      <c r="JED1" s="134"/>
      <c r="JEE1" s="134"/>
      <c r="JEF1" s="134"/>
      <c r="JEG1" s="134"/>
      <c r="JEH1" s="134"/>
      <c r="JEI1" s="134"/>
      <c r="JEJ1" s="134"/>
      <c r="JEK1" s="134"/>
      <c r="JEL1" s="134"/>
      <c r="JEM1" s="134"/>
      <c r="JEN1" s="134"/>
      <c r="JEO1" s="134"/>
      <c r="JEP1" s="134"/>
      <c r="JEQ1" s="134"/>
      <c r="JER1" s="134"/>
      <c r="JES1" s="134"/>
      <c r="JET1" s="134"/>
      <c r="JEU1" s="134"/>
      <c r="JEV1" s="134"/>
      <c r="JEW1" s="134"/>
      <c r="JEX1" s="134"/>
      <c r="JEY1" s="134"/>
      <c r="JEZ1" s="134"/>
      <c r="JFA1" s="134"/>
      <c r="JFB1" s="134"/>
      <c r="JFC1" s="134"/>
      <c r="JFD1" s="134"/>
      <c r="JFE1" s="134"/>
      <c r="JFF1" s="134"/>
      <c r="JFG1" s="134"/>
      <c r="JFH1" s="134"/>
      <c r="JFI1" s="134"/>
      <c r="JFJ1" s="134"/>
      <c r="JFK1" s="134"/>
      <c r="JFL1" s="134"/>
      <c r="JFM1" s="134"/>
      <c r="JFN1" s="134"/>
      <c r="JFO1" s="134"/>
      <c r="JFP1" s="134"/>
      <c r="JFQ1" s="134"/>
      <c r="JFR1" s="134"/>
      <c r="JFS1" s="134"/>
      <c r="JFT1" s="134"/>
      <c r="JFU1" s="134"/>
      <c r="JFV1" s="134"/>
      <c r="JFW1" s="134"/>
      <c r="JFX1" s="134"/>
      <c r="JFY1" s="134"/>
      <c r="JFZ1" s="134"/>
      <c r="JGA1" s="134"/>
      <c r="JGB1" s="134"/>
      <c r="JGC1" s="134"/>
      <c r="JGD1" s="134"/>
      <c r="JGE1" s="134"/>
      <c r="JGF1" s="134"/>
      <c r="JGG1" s="134"/>
      <c r="JGH1" s="134"/>
      <c r="JGI1" s="134"/>
      <c r="JGJ1" s="134"/>
      <c r="JGK1" s="134"/>
      <c r="JGL1" s="134"/>
      <c r="JGM1" s="134"/>
      <c r="JGN1" s="134"/>
      <c r="JGO1" s="134"/>
      <c r="JGP1" s="134"/>
      <c r="JGQ1" s="134"/>
      <c r="JGR1" s="134"/>
      <c r="JGS1" s="134"/>
      <c r="JGT1" s="134"/>
      <c r="JGU1" s="134"/>
      <c r="JGV1" s="134"/>
      <c r="JGW1" s="134"/>
      <c r="JGX1" s="134"/>
      <c r="JGY1" s="134"/>
      <c r="JGZ1" s="134"/>
      <c r="JHA1" s="134"/>
      <c r="JHB1" s="134"/>
      <c r="JHC1" s="134"/>
      <c r="JHD1" s="134"/>
      <c r="JHE1" s="134"/>
      <c r="JHF1" s="134"/>
      <c r="JHG1" s="134"/>
      <c r="JHH1" s="134"/>
      <c r="JHI1" s="134"/>
      <c r="JHJ1" s="134"/>
      <c r="JHK1" s="134"/>
      <c r="JHL1" s="134"/>
      <c r="JHM1" s="134"/>
      <c r="JHN1" s="134"/>
      <c r="JHO1" s="134"/>
      <c r="JHP1" s="134"/>
      <c r="JHQ1" s="134"/>
      <c r="JHR1" s="134"/>
      <c r="JHS1" s="134"/>
      <c r="JHT1" s="134"/>
      <c r="JHU1" s="134"/>
      <c r="JHV1" s="134"/>
      <c r="JHW1" s="134"/>
      <c r="JHX1" s="134"/>
      <c r="JHY1" s="134"/>
      <c r="JHZ1" s="134"/>
      <c r="JIA1" s="134"/>
      <c r="JIB1" s="134"/>
      <c r="JIC1" s="134"/>
      <c r="JID1" s="134"/>
      <c r="JIE1" s="134"/>
      <c r="JIF1" s="134"/>
      <c r="JIG1" s="134"/>
      <c r="JIH1" s="134"/>
      <c r="JII1" s="134"/>
      <c r="JIJ1" s="134"/>
      <c r="JIK1" s="134"/>
      <c r="JIL1" s="134"/>
      <c r="JIM1" s="134"/>
      <c r="JIN1" s="134"/>
      <c r="JIO1" s="134"/>
      <c r="JIP1" s="134"/>
      <c r="JIQ1" s="134"/>
      <c r="JIR1" s="134"/>
      <c r="JIS1" s="134"/>
      <c r="JIT1" s="134"/>
      <c r="JIU1" s="134"/>
      <c r="JIV1" s="134"/>
      <c r="JIW1" s="134"/>
      <c r="JIX1" s="134"/>
      <c r="JIY1" s="134"/>
      <c r="JIZ1" s="134"/>
      <c r="JJA1" s="134"/>
      <c r="JJB1" s="134"/>
      <c r="JJC1" s="134"/>
      <c r="JJD1" s="134"/>
      <c r="JJE1" s="134"/>
      <c r="JJF1" s="134"/>
      <c r="JJG1" s="134"/>
      <c r="JJH1" s="134"/>
      <c r="JJI1" s="134"/>
      <c r="JJJ1" s="134"/>
      <c r="JJK1" s="134"/>
      <c r="JJL1" s="134"/>
      <c r="JJM1" s="134"/>
      <c r="JJN1" s="134"/>
      <c r="JJO1" s="134"/>
      <c r="JJP1" s="134"/>
      <c r="JJQ1" s="134"/>
      <c r="JJR1" s="134"/>
      <c r="JJS1" s="134"/>
      <c r="JJT1" s="134"/>
      <c r="JJU1" s="134"/>
      <c r="JJV1" s="134"/>
      <c r="JJW1" s="134"/>
      <c r="JJX1" s="134"/>
      <c r="JJY1" s="134"/>
      <c r="JJZ1" s="134"/>
      <c r="JKA1" s="134"/>
      <c r="JKB1" s="134"/>
      <c r="JKC1" s="134"/>
      <c r="JKD1" s="134"/>
      <c r="JKE1" s="134"/>
      <c r="JKF1" s="134"/>
      <c r="JKG1" s="134"/>
      <c r="JKH1" s="134"/>
      <c r="JKI1" s="134"/>
      <c r="JKJ1" s="134"/>
      <c r="JKK1" s="134"/>
      <c r="JKL1" s="134"/>
      <c r="JKM1" s="134"/>
      <c r="JKN1" s="134"/>
      <c r="JKO1" s="134"/>
      <c r="JKP1" s="134"/>
      <c r="JKQ1" s="134"/>
      <c r="JKR1" s="134"/>
      <c r="JKS1" s="134"/>
      <c r="JKT1" s="134"/>
      <c r="JKU1" s="134"/>
      <c r="JKV1" s="134"/>
      <c r="JKW1" s="134"/>
      <c r="JKX1" s="134"/>
      <c r="JKY1" s="134"/>
      <c r="JKZ1" s="134"/>
      <c r="JLA1" s="134"/>
      <c r="JLB1" s="134"/>
      <c r="JLC1" s="134"/>
      <c r="JLD1" s="134"/>
      <c r="JLE1" s="134"/>
      <c r="JLF1" s="134"/>
      <c r="JLG1" s="134"/>
      <c r="JLH1" s="134"/>
      <c r="JLI1" s="134"/>
      <c r="JLJ1" s="134"/>
      <c r="JLK1" s="134"/>
      <c r="JLL1" s="134"/>
      <c r="JLM1" s="134"/>
      <c r="JLN1" s="134"/>
      <c r="JLO1" s="134"/>
      <c r="JLP1" s="134"/>
      <c r="JLQ1" s="134"/>
      <c r="JLR1" s="134"/>
      <c r="JLS1" s="134"/>
      <c r="JLT1" s="134"/>
      <c r="JLU1" s="134"/>
      <c r="JLV1" s="134"/>
      <c r="JLW1" s="134"/>
      <c r="JLX1" s="134"/>
      <c r="JLY1" s="134"/>
      <c r="JLZ1" s="134"/>
      <c r="JMA1" s="134"/>
      <c r="JMB1" s="134"/>
      <c r="JMC1" s="134"/>
      <c r="JMD1" s="134"/>
      <c r="JME1" s="134"/>
      <c r="JMF1" s="134"/>
      <c r="JMG1" s="134"/>
      <c r="JMH1" s="134"/>
      <c r="JMI1" s="134"/>
      <c r="JMJ1" s="134"/>
      <c r="JMK1" s="134"/>
      <c r="JML1" s="134"/>
      <c r="JMM1" s="134"/>
      <c r="JMN1" s="134"/>
      <c r="JMO1" s="134"/>
      <c r="JMP1" s="134"/>
      <c r="JMQ1" s="134"/>
      <c r="JMR1" s="134"/>
      <c r="JMS1" s="134"/>
      <c r="JMT1" s="134"/>
      <c r="JMU1" s="134"/>
      <c r="JMV1" s="134"/>
      <c r="JMW1" s="134"/>
      <c r="JMX1" s="134"/>
      <c r="JMY1" s="134"/>
      <c r="JMZ1" s="134"/>
      <c r="JNA1" s="134"/>
      <c r="JNB1" s="134"/>
      <c r="JNC1" s="134"/>
      <c r="JND1" s="134"/>
      <c r="JNE1" s="134"/>
      <c r="JNF1" s="134"/>
      <c r="JNG1" s="134"/>
      <c r="JNH1" s="134"/>
      <c r="JNI1" s="134"/>
      <c r="JNJ1" s="134"/>
      <c r="JNK1" s="134"/>
      <c r="JNL1" s="134"/>
      <c r="JNM1" s="134"/>
      <c r="JNN1" s="134"/>
      <c r="JNO1" s="134"/>
      <c r="JNP1" s="134"/>
      <c r="JNQ1" s="134"/>
      <c r="JNR1" s="134"/>
      <c r="JNS1" s="134"/>
      <c r="JNT1" s="134"/>
      <c r="JNU1" s="134"/>
      <c r="JNV1" s="134"/>
      <c r="JNW1" s="134"/>
      <c r="JNX1" s="134"/>
      <c r="JNY1" s="134"/>
      <c r="JNZ1" s="134"/>
      <c r="JOA1" s="134"/>
      <c r="JOB1" s="134"/>
      <c r="JOC1" s="134"/>
      <c r="JOD1" s="134"/>
      <c r="JOE1" s="134"/>
      <c r="JOF1" s="134"/>
      <c r="JOG1" s="134"/>
      <c r="JOH1" s="134"/>
      <c r="JOI1" s="134"/>
      <c r="JOJ1" s="134"/>
      <c r="JOK1" s="134"/>
      <c r="JOL1" s="134"/>
      <c r="JOM1" s="134"/>
      <c r="JON1" s="134"/>
      <c r="JOO1" s="134"/>
      <c r="JOP1" s="134"/>
      <c r="JOQ1" s="134"/>
      <c r="JOR1" s="134"/>
      <c r="JOS1" s="134"/>
      <c r="JOT1" s="134"/>
      <c r="JOU1" s="134"/>
      <c r="JOV1" s="134"/>
      <c r="JOW1" s="134"/>
      <c r="JOX1" s="134"/>
      <c r="JOY1" s="134"/>
      <c r="JOZ1" s="134"/>
      <c r="JPA1" s="134"/>
      <c r="JPB1" s="134"/>
      <c r="JPC1" s="134"/>
      <c r="JPD1" s="134"/>
      <c r="JPE1" s="134"/>
      <c r="JPF1" s="134"/>
      <c r="JPG1" s="134"/>
      <c r="JPH1" s="134"/>
      <c r="JPI1" s="134"/>
      <c r="JPJ1" s="134"/>
      <c r="JPK1" s="134"/>
      <c r="JPL1" s="134"/>
      <c r="JPM1" s="134"/>
      <c r="JPN1" s="134"/>
      <c r="JPO1" s="134"/>
      <c r="JPP1" s="134"/>
      <c r="JPQ1" s="134"/>
      <c r="JPR1" s="134"/>
      <c r="JPS1" s="134"/>
      <c r="JPT1" s="134"/>
      <c r="JPU1" s="134"/>
      <c r="JPV1" s="134"/>
      <c r="JPW1" s="134"/>
      <c r="JPX1" s="134"/>
      <c r="JPY1" s="134"/>
      <c r="JPZ1" s="134"/>
      <c r="JQA1" s="134"/>
      <c r="JQB1" s="134"/>
      <c r="JQC1" s="134"/>
      <c r="JQD1" s="134"/>
      <c r="JQE1" s="134"/>
      <c r="JQF1" s="134"/>
      <c r="JQG1" s="134"/>
      <c r="JQH1" s="134"/>
      <c r="JQI1" s="134"/>
      <c r="JQJ1" s="134"/>
      <c r="JQK1" s="134"/>
      <c r="JQL1" s="134"/>
      <c r="JQM1" s="134"/>
      <c r="JQN1" s="134"/>
      <c r="JQO1" s="134"/>
      <c r="JQP1" s="134"/>
      <c r="JQQ1" s="134"/>
      <c r="JQR1" s="134"/>
      <c r="JQS1" s="134"/>
      <c r="JQT1" s="134"/>
      <c r="JQU1" s="134"/>
      <c r="JQV1" s="134"/>
      <c r="JQW1" s="134"/>
      <c r="JQX1" s="134"/>
      <c r="JQY1" s="134"/>
      <c r="JQZ1" s="134"/>
      <c r="JRA1" s="134"/>
      <c r="JRB1" s="134"/>
      <c r="JRC1" s="134"/>
      <c r="JRD1" s="134"/>
      <c r="JRE1" s="134"/>
      <c r="JRF1" s="134"/>
      <c r="JRG1" s="134"/>
      <c r="JRH1" s="134"/>
      <c r="JRI1" s="134"/>
      <c r="JRJ1" s="134"/>
      <c r="JRK1" s="134"/>
      <c r="JRL1" s="134"/>
      <c r="JRM1" s="134"/>
      <c r="JRN1" s="134"/>
      <c r="JRO1" s="134"/>
      <c r="JRP1" s="134"/>
      <c r="JRQ1" s="134"/>
      <c r="JRR1" s="134"/>
      <c r="JRS1" s="134"/>
      <c r="JRT1" s="134"/>
      <c r="JRU1" s="134"/>
      <c r="JRV1" s="134"/>
      <c r="JRW1" s="134"/>
      <c r="JRX1" s="134"/>
      <c r="JRY1" s="134"/>
      <c r="JRZ1" s="134"/>
      <c r="JSA1" s="134"/>
      <c r="JSB1" s="134"/>
      <c r="JSC1" s="134"/>
      <c r="JSD1" s="134"/>
      <c r="JSE1" s="134"/>
      <c r="JSF1" s="134"/>
      <c r="JSG1" s="134"/>
      <c r="JSH1" s="134"/>
      <c r="JSI1" s="134"/>
      <c r="JSJ1" s="134"/>
      <c r="JSK1" s="134"/>
      <c r="JSL1" s="134"/>
      <c r="JSM1" s="134"/>
      <c r="JSN1" s="134"/>
      <c r="JSO1" s="134"/>
      <c r="JSP1" s="134"/>
      <c r="JSQ1" s="134"/>
      <c r="JSR1" s="134"/>
      <c r="JSS1" s="134"/>
      <c r="JST1" s="134"/>
      <c r="JSU1" s="134"/>
      <c r="JSV1" s="134"/>
      <c r="JSW1" s="134"/>
      <c r="JSX1" s="134"/>
      <c r="JSY1" s="134"/>
      <c r="JSZ1" s="134"/>
      <c r="JTA1" s="134"/>
      <c r="JTB1" s="134"/>
      <c r="JTC1" s="134"/>
      <c r="JTD1" s="134"/>
      <c r="JTE1" s="134"/>
      <c r="JTF1" s="134"/>
      <c r="JTG1" s="134"/>
      <c r="JTH1" s="134"/>
      <c r="JTI1" s="134"/>
      <c r="JTJ1" s="134"/>
      <c r="JTK1" s="134"/>
      <c r="JTL1" s="134"/>
      <c r="JTM1" s="134"/>
      <c r="JTN1" s="134"/>
      <c r="JTO1" s="134"/>
      <c r="JTP1" s="134"/>
      <c r="JTQ1" s="134"/>
      <c r="JTR1" s="134"/>
      <c r="JTS1" s="134"/>
      <c r="JTT1" s="134"/>
      <c r="JTU1" s="134"/>
      <c r="JTV1" s="134"/>
      <c r="JTW1" s="134"/>
      <c r="JTX1" s="134"/>
      <c r="JTY1" s="134"/>
      <c r="JTZ1" s="134"/>
      <c r="JUA1" s="134"/>
      <c r="JUB1" s="134"/>
      <c r="JUC1" s="134"/>
      <c r="JUD1" s="134"/>
      <c r="JUE1" s="134"/>
      <c r="JUF1" s="134"/>
      <c r="JUG1" s="134"/>
      <c r="JUH1" s="134"/>
      <c r="JUI1" s="134"/>
      <c r="JUJ1" s="134"/>
      <c r="JUK1" s="134"/>
      <c r="JUL1" s="134"/>
      <c r="JUM1" s="134"/>
      <c r="JUN1" s="134"/>
      <c r="JUO1" s="134"/>
      <c r="JUP1" s="134"/>
      <c r="JUQ1" s="134"/>
      <c r="JUR1" s="134"/>
      <c r="JUS1" s="134"/>
      <c r="JUT1" s="134"/>
      <c r="JUU1" s="134"/>
      <c r="JUV1" s="134"/>
      <c r="JUW1" s="134"/>
      <c r="JUX1" s="134"/>
      <c r="JUY1" s="134"/>
      <c r="JUZ1" s="134"/>
      <c r="JVA1" s="134"/>
      <c r="JVB1" s="134"/>
      <c r="JVC1" s="134"/>
      <c r="JVD1" s="134"/>
      <c r="JVE1" s="134"/>
      <c r="JVF1" s="134"/>
      <c r="JVG1" s="134"/>
      <c r="JVH1" s="134"/>
      <c r="JVI1" s="134"/>
      <c r="JVJ1" s="134"/>
      <c r="JVK1" s="134"/>
      <c r="JVL1" s="134"/>
      <c r="JVM1" s="134"/>
      <c r="JVN1" s="134"/>
      <c r="JVO1" s="134"/>
      <c r="JVP1" s="134"/>
      <c r="JVQ1" s="134"/>
      <c r="JVR1" s="134"/>
      <c r="JVS1" s="134"/>
      <c r="JVT1" s="134"/>
      <c r="JVU1" s="134"/>
      <c r="JVV1" s="134"/>
      <c r="JVW1" s="134"/>
      <c r="JVX1" s="134"/>
      <c r="JVY1" s="134"/>
      <c r="JVZ1" s="134"/>
      <c r="JWA1" s="134"/>
      <c r="JWB1" s="134"/>
      <c r="JWC1" s="134"/>
      <c r="JWD1" s="134"/>
      <c r="JWE1" s="134"/>
      <c r="JWF1" s="134"/>
      <c r="JWG1" s="134"/>
      <c r="JWH1" s="134"/>
      <c r="JWI1" s="134"/>
      <c r="JWJ1" s="134"/>
      <c r="JWK1" s="134"/>
      <c r="JWL1" s="134"/>
      <c r="JWM1" s="134"/>
      <c r="JWN1" s="134"/>
      <c r="JWO1" s="134"/>
      <c r="JWP1" s="134"/>
      <c r="JWQ1" s="134"/>
      <c r="JWR1" s="134"/>
      <c r="JWS1" s="134"/>
      <c r="JWT1" s="134"/>
      <c r="JWU1" s="134"/>
      <c r="JWV1" s="134"/>
      <c r="JWW1" s="134"/>
      <c r="JWX1" s="134"/>
      <c r="JWY1" s="134"/>
      <c r="JWZ1" s="134"/>
      <c r="JXA1" s="134"/>
      <c r="JXB1" s="134"/>
      <c r="JXC1" s="134"/>
      <c r="JXD1" s="134"/>
      <c r="JXE1" s="134"/>
      <c r="JXF1" s="134"/>
      <c r="JXG1" s="134"/>
      <c r="JXH1" s="134"/>
      <c r="JXI1" s="134"/>
      <c r="JXJ1" s="134"/>
      <c r="JXK1" s="134"/>
      <c r="JXL1" s="134"/>
      <c r="JXM1" s="134"/>
      <c r="JXN1" s="134"/>
      <c r="JXO1" s="134"/>
      <c r="JXP1" s="134"/>
      <c r="JXQ1" s="134"/>
      <c r="JXR1" s="134"/>
      <c r="JXS1" s="134"/>
      <c r="JXT1" s="134"/>
      <c r="JXU1" s="134"/>
      <c r="JXV1" s="134"/>
      <c r="JXW1" s="134"/>
      <c r="JXX1" s="134"/>
      <c r="JXY1" s="134"/>
      <c r="JXZ1" s="134"/>
      <c r="JYA1" s="134"/>
      <c r="JYB1" s="134"/>
      <c r="JYC1" s="134"/>
      <c r="JYD1" s="134"/>
      <c r="JYE1" s="134"/>
      <c r="JYF1" s="134"/>
      <c r="JYG1" s="134"/>
      <c r="JYH1" s="134"/>
      <c r="JYI1" s="134"/>
      <c r="JYJ1" s="134"/>
      <c r="JYK1" s="134"/>
      <c r="JYL1" s="134"/>
      <c r="JYM1" s="134"/>
      <c r="JYN1" s="134"/>
      <c r="JYO1" s="134"/>
      <c r="JYP1" s="134"/>
      <c r="JYQ1" s="134"/>
      <c r="JYR1" s="134"/>
      <c r="JYS1" s="134"/>
      <c r="JYT1" s="134"/>
      <c r="JYU1" s="134"/>
      <c r="JYV1" s="134"/>
      <c r="JYW1" s="134"/>
      <c r="JYX1" s="134"/>
      <c r="JYY1" s="134"/>
      <c r="JYZ1" s="134"/>
      <c r="JZA1" s="134"/>
      <c r="JZB1" s="134"/>
      <c r="JZC1" s="134"/>
      <c r="JZD1" s="134"/>
      <c r="JZE1" s="134"/>
      <c r="JZF1" s="134"/>
      <c r="JZG1" s="134"/>
      <c r="JZH1" s="134"/>
      <c r="JZI1" s="134"/>
      <c r="JZJ1" s="134"/>
      <c r="JZK1" s="134"/>
      <c r="JZL1" s="134"/>
      <c r="JZM1" s="134"/>
      <c r="JZN1" s="134"/>
      <c r="JZO1" s="134"/>
      <c r="JZP1" s="134"/>
      <c r="JZQ1" s="134"/>
      <c r="JZR1" s="134"/>
      <c r="JZS1" s="134"/>
      <c r="JZT1" s="134"/>
      <c r="JZU1" s="134"/>
      <c r="JZV1" s="134"/>
      <c r="JZW1" s="134"/>
      <c r="JZX1" s="134"/>
      <c r="JZY1" s="134"/>
      <c r="JZZ1" s="134"/>
      <c r="KAA1" s="134"/>
      <c r="KAB1" s="134"/>
      <c r="KAC1" s="134"/>
      <c r="KAD1" s="134"/>
      <c r="KAE1" s="134"/>
      <c r="KAF1" s="134"/>
      <c r="KAG1" s="134"/>
      <c r="KAH1" s="134"/>
      <c r="KAI1" s="134"/>
      <c r="KAJ1" s="134"/>
      <c r="KAK1" s="134"/>
      <c r="KAL1" s="134"/>
      <c r="KAM1" s="134"/>
      <c r="KAN1" s="134"/>
      <c r="KAO1" s="134"/>
      <c r="KAP1" s="134"/>
      <c r="KAQ1" s="134"/>
      <c r="KAR1" s="134"/>
      <c r="KAS1" s="134"/>
      <c r="KAT1" s="134"/>
      <c r="KAU1" s="134"/>
      <c r="KAV1" s="134"/>
      <c r="KAW1" s="134"/>
      <c r="KAX1" s="134"/>
      <c r="KAY1" s="134"/>
      <c r="KAZ1" s="134"/>
      <c r="KBA1" s="134"/>
      <c r="KBB1" s="134"/>
      <c r="KBC1" s="134"/>
      <c r="KBD1" s="134"/>
      <c r="KBE1" s="134"/>
      <c r="KBF1" s="134"/>
      <c r="KBG1" s="134"/>
      <c r="KBH1" s="134"/>
      <c r="KBI1" s="134"/>
      <c r="KBJ1" s="134"/>
      <c r="KBK1" s="134"/>
      <c r="KBL1" s="134"/>
      <c r="KBM1" s="134"/>
      <c r="KBN1" s="134"/>
      <c r="KBO1" s="134"/>
      <c r="KBP1" s="134"/>
      <c r="KBQ1" s="134"/>
      <c r="KBR1" s="134"/>
      <c r="KBS1" s="134"/>
      <c r="KBT1" s="134"/>
      <c r="KBU1" s="134"/>
      <c r="KBV1" s="134"/>
      <c r="KBW1" s="134"/>
      <c r="KBX1" s="134"/>
      <c r="KBY1" s="134"/>
      <c r="KBZ1" s="134"/>
      <c r="KCA1" s="134"/>
      <c r="KCB1" s="134"/>
      <c r="KCC1" s="134"/>
      <c r="KCD1" s="134"/>
      <c r="KCE1" s="134"/>
      <c r="KCF1" s="134"/>
      <c r="KCG1" s="134"/>
      <c r="KCH1" s="134"/>
      <c r="KCI1" s="134"/>
      <c r="KCJ1" s="134"/>
      <c r="KCK1" s="134"/>
      <c r="KCL1" s="134"/>
      <c r="KCM1" s="134"/>
      <c r="KCN1" s="134"/>
      <c r="KCO1" s="134"/>
      <c r="KCP1" s="134"/>
      <c r="KCQ1" s="134"/>
      <c r="KCR1" s="134"/>
      <c r="KCS1" s="134"/>
      <c r="KCT1" s="134"/>
      <c r="KCU1" s="134"/>
      <c r="KCV1" s="134"/>
      <c r="KCW1" s="134"/>
      <c r="KCX1" s="134"/>
      <c r="KCY1" s="134"/>
      <c r="KCZ1" s="134"/>
      <c r="KDA1" s="134"/>
      <c r="KDB1" s="134"/>
      <c r="KDC1" s="134"/>
      <c r="KDD1" s="134"/>
      <c r="KDE1" s="134"/>
      <c r="KDF1" s="134"/>
      <c r="KDG1" s="134"/>
      <c r="KDH1" s="134"/>
      <c r="KDI1" s="134"/>
      <c r="KDJ1" s="134"/>
      <c r="KDK1" s="134"/>
      <c r="KDL1" s="134"/>
      <c r="KDM1" s="134"/>
      <c r="KDN1" s="134"/>
      <c r="KDO1" s="134"/>
      <c r="KDP1" s="134"/>
      <c r="KDQ1" s="134"/>
      <c r="KDR1" s="134"/>
      <c r="KDS1" s="134"/>
      <c r="KDT1" s="134"/>
      <c r="KDU1" s="134"/>
      <c r="KDV1" s="134"/>
      <c r="KDW1" s="134"/>
      <c r="KDX1" s="134"/>
      <c r="KDY1" s="134"/>
      <c r="KDZ1" s="134"/>
      <c r="KEA1" s="134"/>
      <c r="KEB1" s="134"/>
      <c r="KEC1" s="134"/>
      <c r="KED1" s="134"/>
      <c r="KEE1" s="134"/>
      <c r="KEF1" s="134"/>
      <c r="KEG1" s="134"/>
      <c r="KEH1" s="134"/>
      <c r="KEI1" s="134"/>
      <c r="KEJ1" s="134"/>
      <c r="KEK1" s="134"/>
      <c r="KEL1" s="134"/>
      <c r="KEM1" s="134"/>
      <c r="KEN1" s="134"/>
      <c r="KEO1" s="134"/>
      <c r="KEP1" s="134"/>
      <c r="KEQ1" s="134"/>
      <c r="KER1" s="134"/>
      <c r="KES1" s="134"/>
      <c r="KET1" s="134"/>
      <c r="KEU1" s="134"/>
      <c r="KEV1" s="134"/>
      <c r="KEW1" s="134"/>
      <c r="KEX1" s="134"/>
      <c r="KEY1" s="134"/>
      <c r="KEZ1" s="134"/>
      <c r="KFA1" s="134"/>
      <c r="KFB1" s="134"/>
      <c r="KFC1" s="134"/>
      <c r="KFD1" s="134"/>
      <c r="KFE1" s="134"/>
      <c r="KFF1" s="134"/>
      <c r="KFG1" s="134"/>
      <c r="KFH1" s="134"/>
      <c r="KFI1" s="134"/>
      <c r="KFJ1" s="134"/>
      <c r="KFK1" s="134"/>
      <c r="KFL1" s="134"/>
      <c r="KFM1" s="134"/>
      <c r="KFN1" s="134"/>
      <c r="KFO1" s="134"/>
      <c r="KFP1" s="134"/>
      <c r="KFQ1" s="134"/>
      <c r="KFR1" s="134"/>
      <c r="KFS1" s="134"/>
      <c r="KFT1" s="134"/>
      <c r="KFU1" s="134"/>
      <c r="KFV1" s="134"/>
      <c r="KFW1" s="134"/>
      <c r="KFX1" s="134"/>
      <c r="KFY1" s="134"/>
      <c r="KFZ1" s="134"/>
      <c r="KGA1" s="134"/>
      <c r="KGB1" s="134"/>
      <c r="KGC1" s="134"/>
      <c r="KGD1" s="134"/>
      <c r="KGE1" s="134"/>
      <c r="KGF1" s="134"/>
      <c r="KGG1" s="134"/>
      <c r="KGH1" s="134"/>
      <c r="KGI1" s="134"/>
      <c r="KGJ1" s="134"/>
      <c r="KGK1" s="134"/>
      <c r="KGL1" s="134"/>
      <c r="KGM1" s="134"/>
      <c r="KGN1" s="134"/>
      <c r="KGO1" s="134"/>
      <c r="KGP1" s="134"/>
      <c r="KGQ1" s="134"/>
      <c r="KGR1" s="134"/>
      <c r="KGS1" s="134"/>
      <c r="KGT1" s="134"/>
      <c r="KGU1" s="134"/>
      <c r="KGV1" s="134"/>
      <c r="KGW1" s="134"/>
      <c r="KGX1" s="134"/>
      <c r="KGY1" s="134"/>
      <c r="KGZ1" s="134"/>
      <c r="KHA1" s="134"/>
      <c r="KHB1" s="134"/>
      <c r="KHC1" s="134"/>
      <c r="KHD1" s="134"/>
      <c r="KHE1" s="134"/>
      <c r="KHF1" s="134"/>
      <c r="KHG1" s="134"/>
      <c r="KHH1" s="134"/>
      <c r="KHI1" s="134"/>
      <c r="KHJ1" s="134"/>
      <c r="KHK1" s="134"/>
      <c r="KHL1" s="134"/>
      <c r="KHM1" s="134"/>
      <c r="KHN1" s="134"/>
      <c r="KHO1" s="134"/>
      <c r="KHP1" s="134"/>
      <c r="KHQ1" s="134"/>
      <c r="KHR1" s="134"/>
      <c r="KHS1" s="134"/>
      <c r="KHT1" s="134"/>
      <c r="KHU1" s="134"/>
      <c r="KHV1" s="134"/>
      <c r="KHW1" s="134"/>
      <c r="KHX1" s="134"/>
      <c r="KHY1" s="134"/>
      <c r="KHZ1" s="134"/>
      <c r="KIA1" s="134"/>
      <c r="KIB1" s="134"/>
      <c r="KIC1" s="134"/>
      <c r="KID1" s="134"/>
      <c r="KIE1" s="134"/>
      <c r="KIF1" s="134"/>
      <c r="KIG1" s="134"/>
      <c r="KIH1" s="134"/>
      <c r="KII1" s="134"/>
      <c r="KIJ1" s="134"/>
      <c r="KIK1" s="134"/>
      <c r="KIL1" s="134"/>
      <c r="KIM1" s="134"/>
      <c r="KIN1" s="134"/>
      <c r="KIO1" s="134"/>
      <c r="KIP1" s="134"/>
      <c r="KIQ1" s="134"/>
      <c r="KIR1" s="134"/>
      <c r="KIS1" s="134"/>
      <c r="KIT1" s="134"/>
      <c r="KIU1" s="134"/>
      <c r="KIV1" s="134"/>
      <c r="KIW1" s="134"/>
      <c r="KIX1" s="134"/>
      <c r="KIY1" s="134"/>
      <c r="KIZ1" s="134"/>
      <c r="KJA1" s="134"/>
      <c r="KJB1" s="134"/>
      <c r="KJC1" s="134"/>
      <c r="KJD1" s="134"/>
      <c r="KJE1" s="134"/>
      <c r="KJF1" s="134"/>
      <c r="KJG1" s="134"/>
      <c r="KJH1" s="134"/>
      <c r="KJI1" s="134"/>
      <c r="KJJ1" s="134"/>
      <c r="KJK1" s="134"/>
      <c r="KJL1" s="134"/>
      <c r="KJM1" s="134"/>
      <c r="KJN1" s="134"/>
      <c r="KJO1" s="134"/>
      <c r="KJP1" s="134"/>
      <c r="KJQ1" s="134"/>
      <c r="KJR1" s="134"/>
      <c r="KJS1" s="134"/>
      <c r="KJT1" s="134"/>
      <c r="KJU1" s="134"/>
      <c r="KJV1" s="134"/>
      <c r="KJW1" s="134"/>
      <c r="KJX1" s="134"/>
      <c r="KJY1" s="134"/>
      <c r="KJZ1" s="134"/>
      <c r="KKA1" s="134"/>
      <c r="KKB1" s="134"/>
      <c r="KKC1" s="134"/>
      <c r="KKD1" s="134"/>
      <c r="KKE1" s="134"/>
      <c r="KKF1" s="134"/>
      <c r="KKG1" s="134"/>
      <c r="KKH1" s="134"/>
      <c r="KKI1" s="134"/>
      <c r="KKJ1" s="134"/>
      <c r="KKK1" s="134"/>
      <c r="KKL1" s="134"/>
      <c r="KKM1" s="134"/>
      <c r="KKN1" s="134"/>
      <c r="KKO1" s="134"/>
      <c r="KKP1" s="134"/>
      <c r="KKQ1" s="134"/>
      <c r="KKR1" s="134"/>
      <c r="KKS1" s="134"/>
      <c r="KKT1" s="134"/>
      <c r="KKU1" s="134"/>
      <c r="KKV1" s="134"/>
      <c r="KKW1" s="134"/>
      <c r="KKX1" s="134"/>
      <c r="KKY1" s="134"/>
      <c r="KKZ1" s="134"/>
      <c r="KLA1" s="134"/>
      <c r="KLB1" s="134"/>
      <c r="KLC1" s="134"/>
      <c r="KLD1" s="134"/>
      <c r="KLE1" s="134"/>
      <c r="KLF1" s="134"/>
      <c r="KLG1" s="134"/>
      <c r="KLH1" s="134"/>
      <c r="KLI1" s="134"/>
      <c r="KLJ1" s="134"/>
      <c r="KLK1" s="134"/>
      <c r="KLL1" s="134"/>
      <c r="KLM1" s="134"/>
      <c r="KLN1" s="134"/>
      <c r="KLO1" s="134"/>
      <c r="KLP1" s="134"/>
      <c r="KLQ1" s="134"/>
      <c r="KLR1" s="134"/>
      <c r="KLS1" s="134"/>
      <c r="KLT1" s="134"/>
      <c r="KLU1" s="134"/>
      <c r="KLV1" s="134"/>
      <c r="KLW1" s="134"/>
      <c r="KLX1" s="134"/>
      <c r="KLY1" s="134"/>
      <c r="KLZ1" s="134"/>
      <c r="KMA1" s="134"/>
      <c r="KMB1" s="134"/>
      <c r="KMC1" s="134"/>
      <c r="KMD1" s="134"/>
      <c r="KME1" s="134"/>
      <c r="KMF1" s="134"/>
      <c r="KMG1" s="134"/>
      <c r="KMH1" s="134"/>
      <c r="KMI1" s="134"/>
      <c r="KMJ1" s="134"/>
      <c r="KMK1" s="134"/>
      <c r="KML1" s="134"/>
      <c r="KMM1" s="134"/>
      <c r="KMN1" s="134"/>
      <c r="KMO1" s="134"/>
      <c r="KMP1" s="134"/>
      <c r="KMQ1" s="134"/>
      <c r="KMR1" s="134"/>
      <c r="KMS1" s="134"/>
      <c r="KMT1" s="134"/>
      <c r="KMU1" s="134"/>
      <c r="KMV1" s="134"/>
      <c r="KMW1" s="134"/>
      <c r="KMX1" s="134"/>
      <c r="KMY1" s="134"/>
      <c r="KMZ1" s="134"/>
      <c r="KNA1" s="134"/>
      <c r="KNB1" s="134"/>
      <c r="KNC1" s="134"/>
      <c r="KND1" s="134"/>
      <c r="KNE1" s="134"/>
      <c r="KNF1" s="134"/>
      <c r="KNG1" s="134"/>
      <c r="KNH1" s="134"/>
      <c r="KNI1" s="134"/>
      <c r="KNJ1" s="134"/>
      <c r="KNK1" s="134"/>
      <c r="KNL1" s="134"/>
      <c r="KNM1" s="134"/>
      <c r="KNN1" s="134"/>
      <c r="KNO1" s="134"/>
      <c r="KNP1" s="134"/>
      <c r="KNQ1" s="134"/>
      <c r="KNR1" s="134"/>
      <c r="KNS1" s="134"/>
      <c r="KNT1" s="134"/>
      <c r="KNU1" s="134"/>
      <c r="KNV1" s="134"/>
      <c r="KNW1" s="134"/>
      <c r="KNX1" s="134"/>
      <c r="KNY1" s="134"/>
      <c r="KNZ1" s="134"/>
      <c r="KOA1" s="134"/>
      <c r="KOB1" s="134"/>
      <c r="KOC1" s="134"/>
      <c r="KOD1" s="134"/>
      <c r="KOE1" s="134"/>
      <c r="KOF1" s="134"/>
      <c r="KOG1" s="134"/>
      <c r="KOH1" s="134"/>
      <c r="KOI1" s="134"/>
      <c r="KOJ1" s="134"/>
      <c r="KOK1" s="134"/>
      <c r="KOL1" s="134"/>
      <c r="KOM1" s="134"/>
      <c r="KON1" s="134"/>
      <c r="KOO1" s="134"/>
      <c r="KOP1" s="134"/>
      <c r="KOQ1" s="134"/>
      <c r="KOR1" s="134"/>
      <c r="KOS1" s="134"/>
      <c r="KOT1" s="134"/>
      <c r="KOU1" s="134"/>
      <c r="KOV1" s="134"/>
      <c r="KOW1" s="134"/>
      <c r="KOX1" s="134"/>
      <c r="KOY1" s="134"/>
      <c r="KOZ1" s="134"/>
      <c r="KPA1" s="134"/>
      <c r="KPB1" s="134"/>
      <c r="KPC1" s="134"/>
      <c r="KPD1" s="134"/>
      <c r="KPE1" s="134"/>
      <c r="KPF1" s="134"/>
      <c r="KPG1" s="134"/>
      <c r="KPH1" s="134"/>
      <c r="KPI1" s="134"/>
      <c r="KPJ1" s="134"/>
      <c r="KPK1" s="134"/>
      <c r="KPL1" s="134"/>
      <c r="KPM1" s="134"/>
      <c r="KPN1" s="134"/>
      <c r="KPO1" s="134"/>
      <c r="KPP1" s="134"/>
      <c r="KPQ1" s="134"/>
      <c r="KPR1" s="134"/>
      <c r="KPS1" s="134"/>
      <c r="KPT1" s="134"/>
      <c r="KPU1" s="134"/>
      <c r="KPV1" s="134"/>
      <c r="KPW1" s="134"/>
      <c r="KPX1" s="134"/>
      <c r="KPY1" s="134"/>
      <c r="KPZ1" s="134"/>
      <c r="KQA1" s="134"/>
      <c r="KQB1" s="134"/>
      <c r="KQC1" s="134"/>
      <c r="KQD1" s="134"/>
      <c r="KQE1" s="134"/>
      <c r="KQF1" s="134"/>
      <c r="KQG1" s="134"/>
      <c r="KQH1" s="134"/>
      <c r="KQI1" s="134"/>
      <c r="KQJ1" s="134"/>
      <c r="KQK1" s="134"/>
      <c r="KQL1" s="134"/>
      <c r="KQM1" s="134"/>
      <c r="KQN1" s="134"/>
      <c r="KQO1" s="134"/>
      <c r="KQP1" s="134"/>
      <c r="KQQ1" s="134"/>
      <c r="KQR1" s="134"/>
      <c r="KQS1" s="134"/>
      <c r="KQT1" s="134"/>
      <c r="KQU1" s="134"/>
      <c r="KQV1" s="134"/>
      <c r="KQW1" s="134"/>
      <c r="KQX1" s="134"/>
      <c r="KQY1" s="134"/>
      <c r="KQZ1" s="134"/>
      <c r="KRA1" s="134"/>
      <c r="KRB1" s="134"/>
      <c r="KRC1" s="134"/>
      <c r="KRD1" s="134"/>
      <c r="KRE1" s="134"/>
      <c r="KRF1" s="134"/>
      <c r="KRG1" s="134"/>
      <c r="KRH1" s="134"/>
      <c r="KRI1" s="134"/>
      <c r="KRJ1" s="134"/>
      <c r="KRK1" s="134"/>
      <c r="KRL1" s="134"/>
      <c r="KRM1" s="134"/>
      <c r="KRN1" s="134"/>
      <c r="KRO1" s="134"/>
      <c r="KRP1" s="134"/>
      <c r="KRQ1" s="134"/>
      <c r="KRR1" s="134"/>
      <c r="KRS1" s="134"/>
      <c r="KRT1" s="134"/>
      <c r="KRU1" s="134"/>
      <c r="KRV1" s="134"/>
      <c r="KRW1" s="134"/>
      <c r="KRX1" s="134"/>
      <c r="KRY1" s="134"/>
      <c r="KRZ1" s="134"/>
      <c r="KSA1" s="134"/>
      <c r="KSB1" s="134"/>
      <c r="KSC1" s="134"/>
      <c r="KSD1" s="134"/>
      <c r="KSE1" s="134"/>
      <c r="KSF1" s="134"/>
      <c r="KSG1" s="134"/>
      <c r="KSH1" s="134"/>
      <c r="KSI1" s="134"/>
      <c r="KSJ1" s="134"/>
      <c r="KSK1" s="134"/>
      <c r="KSL1" s="134"/>
      <c r="KSM1" s="134"/>
      <c r="KSN1" s="134"/>
      <c r="KSO1" s="134"/>
      <c r="KSP1" s="134"/>
      <c r="KSQ1" s="134"/>
      <c r="KSR1" s="134"/>
      <c r="KSS1" s="134"/>
      <c r="KST1" s="134"/>
      <c r="KSU1" s="134"/>
      <c r="KSV1" s="134"/>
      <c r="KSW1" s="134"/>
      <c r="KSX1" s="134"/>
      <c r="KSY1" s="134"/>
      <c r="KSZ1" s="134"/>
      <c r="KTA1" s="134"/>
      <c r="KTB1" s="134"/>
      <c r="KTC1" s="134"/>
      <c r="KTD1" s="134"/>
      <c r="KTE1" s="134"/>
      <c r="KTF1" s="134"/>
      <c r="KTG1" s="134"/>
      <c r="KTH1" s="134"/>
      <c r="KTI1" s="134"/>
      <c r="KTJ1" s="134"/>
      <c r="KTK1" s="134"/>
      <c r="KTL1" s="134"/>
      <c r="KTM1" s="134"/>
      <c r="KTN1" s="134"/>
      <c r="KTO1" s="134"/>
      <c r="KTP1" s="134"/>
      <c r="KTQ1" s="134"/>
      <c r="KTR1" s="134"/>
      <c r="KTS1" s="134"/>
      <c r="KTT1" s="134"/>
      <c r="KTU1" s="134"/>
      <c r="KTV1" s="134"/>
      <c r="KTW1" s="134"/>
      <c r="KTX1" s="134"/>
      <c r="KTY1" s="134"/>
      <c r="KTZ1" s="134"/>
      <c r="KUA1" s="134"/>
      <c r="KUB1" s="134"/>
      <c r="KUC1" s="134"/>
      <c r="KUD1" s="134"/>
      <c r="KUE1" s="134"/>
      <c r="KUF1" s="134"/>
      <c r="KUG1" s="134"/>
      <c r="KUH1" s="134"/>
      <c r="KUI1" s="134"/>
      <c r="KUJ1" s="134"/>
      <c r="KUK1" s="134"/>
      <c r="KUL1" s="134"/>
      <c r="KUM1" s="134"/>
      <c r="KUN1" s="134"/>
      <c r="KUO1" s="134"/>
      <c r="KUP1" s="134"/>
      <c r="KUQ1" s="134"/>
      <c r="KUR1" s="134"/>
      <c r="KUS1" s="134"/>
      <c r="KUT1" s="134"/>
      <c r="KUU1" s="134"/>
      <c r="KUV1" s="134"/>
      <c r="KUW1" s="134"/>
      <c r="KUX1" s="134"/>
      <c r="KUY1" s="134"/>
      <c r="KUZ1" s="134"/>
      <c r="KVA1" s="134"/>
      <c r="KVB1" s="134"/>
      <c r="KVC1" s="134"/>
      <c r="KVD1" s="134"/>
      <c r="KVE1" s="134"/>
      <c r="KVF1" s="134"/>
      <c r="KVG1" s="134"/>
      <c r="KVH1" s="134"/>
      <c r="KVI1" s="134"/>
      <c r="KVJ1" s="134"/>
      <c r="KVK1" s="134"/>
      <c r="KVL1" s="134"/>
      <c r="KVM1" s="134"/>
      <c r="KVN1" s="134"/>
      <c r="KVO1" s="134"/>
      <c r="KVP1" s="134"/>
      <c r="KVQ1" s="134"/>
      <c r="KVR1" s="134"/>
      <c r="KVS1" s="134"/>
      <c r="KVT1" s="134"/>
      <c r="KVU1" s="134"/>
      <c r="KVV1" s="134"/>
      <c r="KVW1" s="134"/>
      <c r="KVX1" s="134"/>
      <c r="KVY1" s="134"/>
      <c r="KVZ1" s="134"/>
      <c r="KWA1" s="134"/>
      <c r="KWB1" s="134"/>
      <c r="KWC1" s="134"/>
      <c r="KWD1" s="134"/>
      <c r="KWE1" s="134"/>
      <c r="KWF1" s="134"/>
      <c r="KWG1" s="134"/>
      <c r="KWH1" s="134"/>
      <c r="KWI1" s="134"/>
      <c r="KWJ1" s="134"/>
      <c r="KWK1" s="134"/>
      <c r="KWL1" s="134"/>
      <c r="KWM1" s="134"/>
      <c r="KWN1" s="134"/>
      <c r="KWO1" s="134"/>
      <c r="KWP1" s="134"/>
      <c r="KWQ1" s="134"/>
      <c r="KWR1" s="134"/>
      <c r="KWS1" s="134"/>
      <c r="KWT1" s="134"/>
      <c r="KWU1" s="134"/>
      <c r="KWV1" s="134"/>
      <c r="KWW1" s="134"/>
      <c r="KWX1" s="134"/>
      <c r="KWY1" s="134"/>
      <c r="KWZ1" s="134"/>
      <c r="KXA1" s="134"/>
      <c r="KXB1" s="134"/>
      <c r="KXC1" s="134"/>
      <c r="KXD1" s="134"/>
      <c r="KXE1" s="134"/>
      <c r="KXF1" s="134"/>
      <c r="KXG1" s="134"/>
      <c r="KXH1" s="134"/>
      <c r="KXI1" s="134"/>
      <c r="KXJ1" s="134"/>
      <c r="KXK1" s="134"/>
      <c r="KXL1" s="134"/>
      <c r="KXM1" s="134"/>
      <c r="KXN1" s="134"/>
      <c r="KXO1" s="134"/>
      <c r="KXP1" s="134"/>
      <c r="KXQ1" s="134"/>
      <c r="KXR1" s="134"/>
      <c r="KXS1" s="134"/>
      <c r="KXT1" s="134"/>
      <c r="KXU1" s="134"/>
      <c r="KXV1" s="134"/>
      <c r="KXW1" s="134"/>
      <c r="KXX1" s="134"/>
      <c r="KXY1" s="134"/>
      <c r="KXZ1" s="134"/>
      <c r="KYA1" s="134"/>
      <c r="KYB1" s="134"/>
      <c r="KYC1" s="134"/>
      <c r="KYD1" s="134"/>
      <c r="KYE1" s="134"/>
      <c r="KYF1" s="134"/>
      <c r="KYG1" s="134"/>
      <c r="KYH1" s="134"/>
      <c r="KYI1" s="134"/>
      <c r="KYJ1" s="134"/>
      <c r="KYK1" s="134"/>
      <c r="KYL1" s="134"/>
      <c r="KYM1" s="134"/>
      <c r="KYN1" s="134"/>
      <c r="KYO1" s="134"/>
      <c r="KYP1" s="134"/>
      <c r="KYQ1" s="134"/>
      <c r="KYR1" s="134"/>
      <c r="KYS1" s="134"/>
      <c r="KYT1" s="134"/>
      <c r="KYU1" s="134"/>
      <c r="KYV1" s="134"/>
      <c r="KYW1" s="134"/>
      <c r="KYX1" s="134"/>
      <c r="KYY1" s="134"/>
      <c r="KYZ1" s="134"/>
      <c r="KZA1" s="134"/>
      <c r="KZB1" s="134"/>
      <c r="KZC1" s="134"/>
      <c r="KZD1" s="134"/>
      <c r="KZE1" s="134"/>
      <c r="KZF1" s="134"/>
      <c r="KZG1" s="134"/>
      <c r="KZH1" s="134"/>
      <c r="KZI1" s="134"/>
      <c r="KZJ1" s="134"/>
      <c r="KZK1" s="134"/>
      <c r="KZL1" s="134"/>
      <c r="KZM1" s="134"/>
      <c r="KZN1" s="134"/>
      <c r="KZO1" s="134"/>
      <c r="KZP1" s="134"/>
      <c r="KZQ1" s="134"/>
      <c r="KZR1" s="134"/>
      <c r="KZS1" s="134"/>
      <c r="KZT1" s="134"/>
      <c r="KZU1" s="134"/>
      <c r="KZV1" s="134"/>
      <c r="KZW1" s="134"/>
      <c r="KZX1" s="134"/>
      <c r="KZY1" s="134"/>
      <c r="KZZ1" s="134"/>
      <c r="LAA1" s="134"/>
      <c r="LAB1" s="134"/>
      <c r="LAC1" s="134"/>
      <c r="LAD1" s="134"/>
      <c r="LAE1" s="134"/>
      <c r="LAF1" s="134"/>
      <c r="LAG1" s="134"/>
      <c r="LAH1" s="134"/>
      <c r="LAI1" s="134"/>
      <c r="LAJ1" s="134"/>
      <c r="LAK1" s="134"/>
      <c r="LAL1" s="134"/>
      <c r="LAM1" s="134"/>
      <c r="LAN1" s="134"/>
      <c r="LAO1" s="134"/>
      <c r="LAP1" s="134"/>
      <c r="LAQ1" s="134"/>
      <c r="LAR1" s="134"/>
      <c r="LAS1" s="134"/>
      <c r="LAT1" s="134"/>
      <c r="LAU1" s="134"/>
      <c r="LAV1" s="134"/>
      <c r="LAW1" s="134"/>
      <c r="LAX1" s="134"/>
      <c r="LAY1" s="134"/>
      <c r="LAZ1" s="134"/>
      <c r="LBA1" s="134"/>
      <c r="LBB1" s="134"/>
      <c r="LBC1" s="134"/>
      <c r="LBD1" s="134"/>
      <c r="LBE1" s="134"/>
      <c r="LBF1" s="134"/>
      <c r="LBG1" s="134"/>
      <c r="LBH1" s="134"/>
      <c r="LBI1" s="134"/>
      <c r="LBJ1" s="134"/>
      <c r="LBK1" s="134"/>
      <c r="LBL1" s="134"/>
      <c r="LBM1" s="134"/>
      <c r="LBN1" s="134"/>
      <c r="LBO1" s="134"/>
      <c r="LBP1" s="134"/>
      <c r="LBQ1" s="134"/>
      <c r="LBR1" s="134"/>
      <c r="LBS1" s="134"/>
      <c r="LBT1" s="134"/>
      <c r="LBU1" s="134"/>
      <c r="LBV1" s="134"/>
      <c r="LBW1" s="134"/>
      <c r="LBX1" s="134"/>
      <c r="LBY1" s="134"/>
      <c r="LBZ1" s="134"/>
      <c r="LCA1" s="134"/>
      <c r="LCB1" s="134"/>
      <c r="LCC1" s="134"/>
      <c r="LCD1" s="134"/>
      <c r="LCE1" s="134"/>
      <c r="LCF1" s="134"/>
      <c r="LCG1" s="134"/>
      <c r="LCH1" s="134"/>
      <c r="LCI1" s="134"/>
      <c r="LCJ1" s="134"/>
      <c r="LCK1" s="134"/>
      <c r="LCL1" s="134"/>
      <c r="LCM1" s="134"/>
      <c r="LCN1" s="134"/>
      <c r="LCO1" s="134"/>
      <c r="LCP1" s="134"/>
      <c r="LCQ1" s="134"/>
      <c r="LCR1" s="134"/>
      <c r="LCS1" s="134"/>
      <c r="LCT1" s="134"/>
      <c r="LCU1" s="134"/>
      <c r="LCV1" s="134"/>
      <c r="LCW1" s="134"/>
      <c r="LCX1" s="134"/>
      <c r="LCY1" s="134"/>
      <c r="LCZ1" s="134"/>
      <c r="LDA1" s="134"/>
      <c r="LDB1" s="134"/>
      <c r="LDC1" s="134"/>
      <c r="LDD1" s="134"/>
      <c r="LDE1" s="134"/>
      <c r="LDF1" s="134"/>
      <c r="LDG1" s="134"/>
      <c r="LDH1" s="134"/>
      <c r="LDI1" s="134"/>
      <c r="LDJ1" s="134"/>
      <c r="LDK1" s="134"/>
      <c r="LDL1" s="134"/>
      <c r="LDM1" s="134"/>
      <c r="LDN1" s="134"/>
      <c r="LDO1" s="134"/>
      <c r="LDP1" s="134"/>
      <c r="LDQ1" s="134"/>
      <c r="LDR1" s="134"/>
      <c r="LDS1" s="134"/>
      <c r="LDT1" s="134"/>
      <c r="LDU1" s="134"/>
      <c r="LDV1" s="134"/>
      <c r="LDW1" s="134"/>
      <c r="LDX1" s="134"/>
      <c r="LDY1" s="134"/>
      <c r="LDZ1" s="134"/>
      <c r="LEA1" s="134"/>
      <c r="LEB1" s="134"/>
      <c r="LEC1" s="134"/>
      <c r="LED1" s="134"/>
      <c r="LEE1" s="134"/>
      <c r="LEF1" s="134"/>
      <c r="LEG1" s="134"/>
      <c r="LEH1" s="134"/>
      <c r="LEI1" s="134"/>
      <c r="LEJ1" s="134"/>
      <c r="LEK1" s="134"/>
      <c r="LEL1" s="134"/>
      <c r="LEM1" s="134"/>
      <c r="LEN1" s="134"/>
      <c r="LEO1" s="134"/>
      <c r="LEP1" s="134"/>
      <c r="LEQ1" s="134"/>
      <c r="LER1" s="134"/>
      <c r="LES1" s="134"/>
      <c r="LET1" s="134"/>
      <c r="LEU1" s="134"/>
      <c r="LEV1" s="134"/>
      <c r="LEW1" s="134"/>
      <c r="LEX1" s="134"/>
      <c r="LEY1" s="134"/>
      <c r="LEZ1" s="134"/>
      <c r="LFA1" s="134"/>
      <c r="LFB1" s="134"/>
      <c r="LFC1" s="134"/>
      <c r="LFD1" s="134"/>
      <c r="LFE1" s="134"/>
      <c r="LFF1" s="134"/>
      <c r="LFG1" s="134"/>
      <c r="LFH1" s="134"/>
      <c r="LFI1" s="134"/>
      <c r="LFJ1" s="134"/>
      <c r="LFK1" s="134"/>
      <c r="LFL1" s="134"/>
      <c r="LFM1" s="134"/>
      <c r="LFN1" s="134"/>
      <c r="LFO1" s="134"/>
      <c r="LFP1" s="134"/>
      <c r="LFQ1" s="134"/>
      <c r="LFR1" s="134"/>
      <c r="LFS1" s="134"/>
      <c r="LFT1" s="134"/>
      <c r="LFU1" s="134"/>
      <c r="LFV1" s="134"/>
      <c r="LFW1" s="134"/>
      <c r="LFX1" s="134"/>
      <c r="LFY1" s="134"/>
      <c r="LFZ1" s="134"/>
      <c r="LGA1" s="134"/>
      <c r="LGB1" s="134"/>
      <c r="LGC1" s="134"/>
      <c r="LGD1" s="134"/>
      <c r="LGE1" s="134"/>
      <c r="LGF1" s="134"/>
      <c r="LGG1" s="134"/>
      <c r="LGH1" s="134"/>
      <c r="LGI1" s="134"/>
      <c r="LGJ1" s="134"/>
      <c r="LGK1" s="134"/>
      <c r="LGL1" s="134"/>
      <c r="LGM1" s="134"/>
      <c r="LGN1" s="134"/>
      <c r="LGO1" s="134"/>
      <c r="LGP1" s="134"/>
      <c r="LGQ1" s="134"/>
      <c r="LGR1" s="134"/>
      <c r="LGS1" s="134"/>
      <c r="LGT1" s="134"/>
      <c r="LGU1" s="134"/>
      <c r="LGV1" s="134"/>
      <c r="LGW1" s="134"/>
      <c r="LGX1" s="134"/>
      <c r="LGY1" s="134"/>
      <c r="LGZ1" s="134"/>
      <c r="LHA1" s="134"/>
      <c r="LHB1" s="134"/>
      <c r="LHC1" s="134"/>
      <c r="LHD1" s="134"/>
      <c r="LHE1" s="134"/>
      <c r="LHF1" s="134"/>
      <c r="LHG1" s="134"/>
      <c r="LHH1" s="134"/>
      <c r="LHI1" s="134"/>
      <c r="LHJ1" s="134"/>
      <c r="LHK1" s="134"/>
      <c r="LHL1" s="134"/>
      <c r="LHM1" s="134"/>
      <c r="LHN1" s="134"/>
      <c r="LHO1" s="134"/>
      <c r="LHP1" s="134"/>
      <c r="LHQ1" s="134"/>
      <c r="LHR1" s="134"/>
      <c r="LHS1" s="134"/>
      <c r="LHT1" s="134"/>
      <c r="LHU1" s="134"/>
      <c r="LHV1" s="134"/>
      <c r="LHW1" s="134"/>
      <c r="LHX1" s="134"/>
      <c r="LHY1" s="134"/>
      <c r="LHZ1" s="134"/>
      <c r="LIA1" s="134"/>
      <c r="LIB1" s="134"/>
      <c r="LIC1" s="134"/>
      <c r="LID1" s="134"/>
      <c r="LIE1" s="134"/>
      <c r="LIF1" s="134"/>
      <c r="LIG1" s="134"/>
      <c r="LIH1" s="134"/>
      <c r="LII1" s="134"/>
      <c r="LIJ1" s="134"/>
      <c r="LIK1" s="134"/>
      <c r="LIL1" s="134"/>
      <c r="LIM1" s="134"/>
      <c r="LIN1" s="134"/>
      <c r="LIO1" s="134"/>
      <c r="LIP1" s="134"/>
      <c r="LIQ1" s="134"/>
      <c r="LIR1" s="134"/>
      <c r="LIS1" s="134"/>
      <c r="LIT1" s="134"/>
      <c r="LIU1" s="134"/>
      <c r="LIV1" s="134"/>
      <c r="LIW1" s="134"/>
      <c r="LIX1" s="134"/>
      <c r="LIY1" s="134"/>
      <c r="LIZ1" s="134"/>
      <c r="LJA1" s="134"/>
      <c r="LJB1" s="134"/>
      <c r="LJC1" s="134"/>
      <c r="LJD1" s="134"/>
      <c r="LJE1" s="134"/>
      <c r="LJF1" s="134"/>
      <c r="LJG1" s="134"/>
      <c r="LJH1" s="134"/>
      <c r="LJI1" s="134"/>
      <c r="LJJ1" s="134"/>
      <c r="LJK1" s="134"/>
      <c r="LJL1" s="134"/>
      <c r="LJM1" s="134"/>
      <c r="LJN1" s="134"/>
      <c r="LJO1" s="134"/>
      <c r="LJP1" s="134"/>
      <c r="LJQ1" s="134"/>
      <c r="LJR1" s="134"/>
      <c r="LJS1" s="134"/>
      <c r="LJT1" s="134"/>
      <c r="LJU1" s="134"/>
      <c r="LJV1" s="134"/>
      <c r="LJW1" s="134"/>
      <c r="LJX1" s="134"/>
      <c r="LJY1" s="134"/>
      <c r="LJZ1" s="134"/>
      <c r="LKA1" s="134"/>
      <c r="LKB1" s="134"/>
      <c r="LKC1" s="134"/>
      <c r="LKD1" s="134"/>
      <c r="LKE1" s="134"/>
      <c r="LKF1" s="134"/>
      <c r="LKG1" s="134"/>
      <c r="LKH1" s="134"/>
      <c r="LKI1" s="134"/>
      <c r="LKJ1" s="134"/>
      <c r="LKK1" s="134"/>
      <c r="LKL1" s="134"/>
      <c r="LKM1" s="134"/>
      <c r="LKN1" s="134"/>
      <c r="LKO1" s="134"/>
      <c r="LKP1" s="134"/>
      <c r="LKQ1" s="134"/>
      <c r="LKR1" s="134"/>
      <c r="LKS1" s="134"/>
      <c r="LKT1" s="134"/>
      <c r="LKU1" s="134"/>
      <c r="LKV1" s="134"/>
      <c r="LKW1" s="134"/>
      <c r="LKX1" s="134"/>
      <c r="LKY1" s="134"/>
      <c r="LKZ1" s="134"/>
      <c r="LLA1" s="134"/>
      <c r="LLB1" s="134"/>
      <c r="LLC1" s="134"/>
      <c r="LLD1" s="134"/>
      <c r="LLE1" s="134"/>
      <c r="LLF1" s="134"/>
      <c r="LLG1" s="134"/>
      <c r="LLH1" s="134"/>
      <c r="LLI1" s="134"/>
      <c r="LLJ1" s="134"/>
      <c r="LLK1" s="134"/>
      <c r="LLL1" s="134"/>
      <c r="LLM1" s="134"/>
      <c r="LLN1" s="134"/>
      <c r="LLO1" s="134"/>
      <c r="LLP1" s="134"/>
      <c r="LLQ1" s="134"/>
      <c r="LLR1" s="134"/>
      <c r="LLS1" s="134"/>
      <c r="LLT1" s="134"/>
      <c r="LLU1" s="134"/>
      <c r="LLV1" s="134"/>
      <c r="LLW1" s="134"/>
      <c r="LLX1" s="134"/>
      <c r="LLY1" s="134"/>
      <c r="LLZ1" s="134"/>
      <c r="LMA1" s="134"/>
      <c r="LMB1" s="134"/>
      <c r="LMC1" s="134"/>
      <c r="LMD1" s="134"/>
      <c r="LME1" s="134"/>
      <c r="LMF1" s="134"/>
      <c r="LMG1" s="134"/>
      <c r="LMH1" s="134"/>
      <c r="LMI1" s="134"/>
      <c r="LMJ1" s="134"/>
      <c r="LMK1" s="134"/>
      <c r="LML1" s="134"/>
      <c r="LMM1" s="134"/>
      <c r="LMN1" s="134"/>
      <c r="LMO1" s="134"/>
      <c r="LMP1" s="134"/>
      <c r="LMQ1" s="134"/>
      <c r="LMR1" s="134"/>
      <c r="LMS1" s="134"/>
      <c r="LMT1" s="134"/>
      <c r="LMU1" s="134"/>
      <c r="LMV1" s="134"/>
      <c r="LMW1" s="134"/>
      <c r="LMX1" s="134"/>
      <c r="LMY1" s="134"/>
      <c r="LMZ1" s="134"/>
      <c r="LNA1" s="134"/>
      <c r="LNB1" s="134"/>
      <c r="LNC1" s="134"/>
      <c r="LND1" s="134"/>
      <c r="LNE1" s="134"/>
      <c r="LNF1" s="134"/>
      <c r="LNG1" s="134"/>
      <c r="LNH1" s="134"/>
      <c r="LNI1" s="134"/>
      <c r="LNJ1" s="134"/>
      <c r="LNK1" s="134"/>
      <c r="LNL1" s="134"/>
      <c r="LNM1" s="134"/>
      <c r="LNN1" s="134"/>
      <c r="LNO1" s="134"/>
      <c r="LNP1" s="134"/>
      <c r="LNQ1" s="134"/>
      <c r="LNR1" s="134"/>
      <c r="LNS1" s="134"/>
      <c r="LNT1" s="134"/>
      <c r="LNU1" s="134"/>
      <c r="LNV1" s="134"/>
      <c r="LNW1" s="134"/>
      <c r="LNX1" s="134"/>
      <c r="LNY1" s="134"/>
      <c r="LNZ1" s="134"/>
      <c r="LOA1" s="134"/>
      <c r="LOB1" s="134"/>
      <c r="LOC1" s="134"/>
      <c r="LOD1" s="134"/>
      <c r="LOE1" s="134"/>
      <c r="LOF1" s="134"/>
      <c r="LOG1" s="134"/>
      <c r="LOH1" s="134"/>
      <c r="LOI1" s="134"/>
      <c r="LOJ1" s="134"/>
      <c r="LOK1" s="134"/>
      <c r="LOL1" s="134"/>
      <c r="LOM1" s="134"/>
      <c r="LON1" s="134"/>
      <c r="LOO1" s="134"/>
      <c r="LOP1" s="134"/>
      <c r="LOQ1" s="134"/>
      <c r="LOR1" s="134"/>
      <c r="LOS1" s="134"/>
      <c r="LOT1" s="134"/>
      <c r="LOU1" s="134"/>
      <c r="LOV1" s="134"/>
      <c r="LOW1" s="134"/>
      <c r="LOX1" s="134"/>
      <c r="LOY1" s="134"/>
      <c r="LOZ1" s="134"/>
      <c r="LPA1" s="134"/>
      <c r="LPB1" s="134"/>
      <c r="LPC1" s="134"/>
      <c r="LPD1" s="134"/>
      <c r="LPE1" s="134"/>
      <c r="LPF1" s="134"/>
      <c r="LPG1" s="134"/>
      <c r="LPH1" s="134"/>
      <c r="LPI1" s="134"/>
      <c r="LPJ1" s="134"/>
      <c r="LPK1" s="134"/>
      <c r="LPL1" s="134"/>
      <c r="LPM1" s="134"/>
      <c r="LPN1" s="134"/>
      <c r="LPO1" s="134"/>
      <c r="LPP1" s="134"/>
      <c r="LPQ1" s="134"/>
      <c r="LPR1" s="134"/>
      <c r="LPS1" s="134"/>
      <c r="LPT1" s="134"/>
      <c r="LPU1" s="134"/>
      <c r="LPV1" s="134"/>
      <c r="LPW1" s="134"/>
      <c r="LPX1" s="134"/>
      <c r="LPY1" s="134"/>
      <c r="LPZ1" s="134"/>
      <c r="LQA1" s="134"/>
      <c r="LQB1" s="134"/>
      <c r="LQC1" s="134"/>
      <c r="LQD1" s="134"/>
      <c r="LQE1" s="134"/>
      <c r="LQF1" s="134"/>
      <c r="LQG1" s="134"/>
      <c r="LQH1" s="134"/>
      <c r="LQI1" s="134"/>
      <c r="LQJ1" s="134"/>
      <c r="LQK1" s="134"/>
      <c r="LQL1" s="134"/>
      <c r="LQM1" s="134"/>
      <c r="LQN1" s="134"/>
      <c r="LQO1" s="134"/>
      <c r="LQP1" s="134"/>
      <c r="LQQ1" s="134"/>
      <c r="LQR1" s="134"/>
      <c r="LQS1" s="134"/>
      <c r="LQT1" s="134"/>
      <c r="LQU1" s="134"/>
      <c r="LQV1" s="134"/>
      <c r="LQW1" s="134"/>
      <c r="LQX1" s="134"/>
      <c r="LQY1" s="134"/>
      <c r="LQZ1" s="134"/>
      <c r="LRA1" s="134"/>
      <c r="LRB1" s="134"/>
      <c r="LRC1" s="134"/>
      <c r="LRD1" s="134"/>
      <c r="LRE1" s="134"/>
      <c r="LRF1" s="134"/>
      <c r="LRG1" s="134"/>
      <c r="LRH1" s="134"/>
      <c r="LRI1" s="134"/>
      <c r="LRJ1" s="134"/>
      <c r="LRK1" s="134"/>
      <c r="LRL1" s="134"/>
      <c r="LRM1" s="134"/>
      <c r="LRN1" s="134"/>
      <c r="LRO1" s="134"/>
      <c r="LRP1" s="134"/>
      <c r="LRQ1" s="134"/>
      <c r="LRR1" s="134"/>
      <c r="LRS1" s="134"/>
      <c r="LRT1" s="134"/>
      <c r="LRU1" s="134"/>
      <c r="LRV1" s="134"/>
      <c r="LRW1" s="134"/>
      <c r="LRX1" s="134"/>
      <c r="LRY1" s="134"/>
      <c r="LRZ1" s="134"/>
      <c r="LSA1" s="134"/>
      <c r="LSB1" s="134"/>
      <c r="LSC1" s="134"/>
      <c r="LSD1" s="134"/>
      <c r="LSE1" s="134"/>
      <c r="LSF1" s="134"/>
      <c r="LSG1" s="134"/>
      <c r="LSH1" s="134"/>
      <c r="LSI1" s="134"/>
      <c r="LSJ1" s="134"/>
      <c r="LSK1" s="134"/>
      <c r="LSL1" s="134"/>
      <c r="LSM1" s="134"/>
      <c r="LSN1" s="134"/>
      <c r="LSO1" s="134"/>
      <c r="LSP1" s="134"/>
      <c r="LSQ1" s="134"/>
      <c r="LSR1" s="134"/>
      <c r="LSS1" s="134"/>
      <c r="LST1" s="134"/>
      <c r="LSU1" s="134"/>
      <c r="LSV1" s="134"/>
      <c r="LSW1" s="134"/>
      <c r="LSX1" s="134"/>
      <c r="LSY1" s="134"/>
      <c r="LSZ1" s="134"/>
      <c r="LTA1" s="134"/>
      <c r="LTB1" s="134"/>
      <c r="LTC1" s="134"/>
      <c r="LTD1" s="134"/>
      <c r="LTE1" s="134"/>
      <c r="LTF1" s="134"/>
      <c r="LTG1" s="134"/>
      <c r="LTH1" s="134"/>
      <c r="LTI1" s="134"/>
      <c r="LTJ1" s="134"/>
      <c r="LTK1" s="134"/>
      <c r="LTL1" s="134"/>
      <c r="LTM1" s="134"/>
      <c r="LTN1" s="134"/>
      <c r="LTO1" s="134"/>
      <c r="LTP1" s="134"/>
      <c r="LTQ1" s="134"/>
      <c r="LTR1" s="134"/>
      <c r="LTS1" s="134"/>
      <c r="LTT1" s="134"/>
      <c r="LTU1" s="134"/>
      <c r="LTV1" s="134"/>
      <c r="LTW1" s="134"/>
      <c r="LTX1" s="134"/>
      <c r="LTY1" s="134"/>
      <c r="LTZ1" s="134"/>
      <c r="LUA1" s="134"/>
      <c r="LUB1" s="134"/>
      <c r="LUC1" s="134"/>
      <c r="LUD1" s="134"/>
      <c r="LUE1" s="134"/>
      <c r="LUF1" s="134"/>
      <c r="LUG1" s="134"/>
      <c r="LUH1" s="134"/>
      <c r="LUI1" s="134"/>
      <c r="LUJ1" s="134"/>
      <c r="LUK1" s="134"/>
      <c r="LUL1" s="134"/>
      <c r="LUM1" s="134"/>
      <c r="LUN1" s="134"/>
      <c r="LUO1" s="134"/>
      <c r="LUP1" s="134"/>
      <c r="LUQ1" s="134"/>
      <c r="LUR1" s="134"/>
      <c r="LUS1" s="134"/>
      <c r="LUT1" s="134"/>
      <c r="LUU1" s="134"/>
      <c r="LUV1" s="134"/>
      <c r="LUW1" s="134"/>
      <c r="LUX1" s="134"/>
      <c r="LUY1" s="134"/>
      <c r="LUZ1" s="134"/>
      <c r="LVA1" s="134"/>
      <c r="LVB1" s="134"/>
      <c r="LVC1" s="134"/>
      <c r="LVD1" s="134"/>
      <c r="LVE1" s="134"/>
      <c r="LVF1" s="134"/>
      <c r="LVG1" s="134"/>
      <c r="LVH1" s="134"/>
      <c r="LVI1" s="134"/>
      <c r="LVJ1" s="134"/>
      <c r="LVK1" s="134"/>
      <c r="LVL1" s="134"/>
      <c r="LVM1" s="134"/>
      <c r="LVN1" s="134"/>
      <c r="LVO1" s="134"/>
      <c r="LVP1" s="134"/>
      <c r="LVQ1" s="134"/>
      <c r="LVR1" s="134"/>
      <c r="LVS1" s="134"/>
      <c r="LVT1" s="134"/>
      <c r="LVU1" s="134"/>
      <c r="LVV1" s="134"/>
      <c r="LVW1" s="134"/>
      <c r="LVX1" s="134"/>
      <c r="LVY1" s="134"/>
      <c r="LVZ1" s="134"/>
      <c r="LWA1" s="134"/>
      <c r="LWB1" s="134"/>
      <c r="LWC1" s="134"/>
      <c r="LWD1" s="134"/>
      <c r="LWE1" s="134"/>
      <c r="LWF1" s="134"/>
      <c r="LWG1" s="134"/>
      <c r="LWH1" s="134"/>
      <c r="LWI1" s="134"/>
      <c r="LWJ1" s="134"/>
      <c r="LWK1" s="134"/>
      <c r="LWL1" s="134"/>
      <c r="LWM1" s="134"/>
      <c r="LWN1" s="134"/>
      <c r="LWO1" s="134"/>
      <c r="LWP1" s="134"/>
      <c r="LWQ1" s="134"/>
      <c r="LWR1" s="134"/>
      <c r="LWS1" s="134"/>
      <c r="LWT1" s="134"/>
      <c r="LWU1" s="134"/>
      <c r="LWV1" s="134"/>
      <c r="LWW1" s="134"/>
      <c r="LWX1" s="134"/>
      <c r="LWY1" s="134"/>
      <c r="LWZ1" s="134"/>
      <c r="LXA1" s="134"/>
      <c r="LXB1" s="134"/>
      <c r="LXC1" s="134"/>
      <c r="LXD1" s="134"/>
      <c r="LXE1" s="134"/>
      <c r="LXF1" s="134"/>
      <c r="LXG1" s="134"/>
      <c r="LXH1" s="134"/>
      <c r="LXI1" s="134"/>
      <c r="LXJ1" s="134"/>
      <c r="LXK1" s="134"/>
      <c r="LXL1" s="134"/>
      <c r="LXM1" s="134"/>
      <c r="LXN1" s="134"/>
      <c r="LXO1" s="134"/>
      <c r="LXP1" s="134"/>
      <c r="LXQ1" s="134"/>
      <c r="LXR1" s="134"/>
      <c r="LXS1" s="134"/>
      <c r="LXT1" s="134"/>
      <c r="LXU1" s="134"/>
      <c r="LXV1" s="134"/>
      <c r="LXW1" s="134"/>
      <c r="LXX1" s="134"/>
      <c r="LXY1" s="134"/>
      <c r="LXZ1" s="134"/>
      <c r="LYA1" s="134"/>
      <c r="LYB1" s="134"/>
      <c r="LYC1" s="134"/>
      <c r="LYD1" s="134"/>
      <c r="LYE1" s="134"/>
      <c r="LYF1" s="134"/>
      <c r="LYG1" s="134"/>
      <c r="LYH1" s="134"/>
      <c r="LYI1" s="134"/>
      <c r="LYJ1" s="134"/>
      <c r="LYK1" s="134"/>
      <c r="LYL1" s="134"/>
      <c r="LYM1" s="134"/>
      <c r="LYN1" s="134"/>
      <c r="LYO1" s="134"/>
      <c r="LYP1" s="134"/>
      <c r="LYQ1" s="134"/>
      <c r="LYR1" s="134"/>
      <c r="LYS1" s="134"/>
      <c r="LYT1" s="134"/>
      <c r="LYU1" s="134"/>
      <c r="LYV1" s="134"/>
      <c r="LYW1" s="134"/>
      <c r="LYX1" s="134"/>
      <c r="LYY1" s="134"/>
      <c r="LYZ1" s="134"/>
      <c r="LZA1" s="134"/>
      <c r="LZB1" s="134"/>
      <c r="LZC1" s="134"/>
      <c r="LZD1" s="134"/>
      <c r="LZE1" s="134"/>
      <c r="LZF1" s="134"/>
      <c r="LZG1" s="134"/>
      <c r="LZH1" s="134"/>
      <c r="LZI1" s="134"/>
      <c r="LZJ1" s="134"/>
      <c r="LZK1" s="134"/>
      <c r="LZL1" s="134"/>
      <c r="LZM1" s="134"/>
      <c r="LZN1" s="134"/>
      <c r="LZO1" s="134"/>
      <c r="LZP1" s="134"/>
      <c r="LZQ1" s="134"/>
      <c r="LZR1" s="134"/>
      <c r="LZS1" s="134"/>
      <c r="LZT1" s="134"/>
      <c r="LZU1" s="134"/>
      <c r="LZV1" s="134"/>
      <c r="LZW1" s="134"/>
      <c r="LZX1" s="134"/>
      <c r="LZY1" s="134"/>
      <c r="LZZ1" s="134"/>
      <c r="MAA1" s="134"/>
      <c r="MAB1" s="134"/>
      <c r="MAC1" s="134"/>
      <c r="MAD1" s="134"/>
      <c r="MAE1" s="134"/>
      <c r="MAF1" s="134"/>
      <c r="MAG1" s="134"/>
      <c r="MAH1" s="134"/>
      <c r="MAI1" s="134"/>
      <c r="MAJ1" s="134"/>
      <c r="MAK1" s="134"/>
      <c r="MAL1" s="134"/>
      <c r="MAM1" s="134"/>
      <c r="MAN1" s="134"/>
      <c r="MAO1" s="134"/>
      <c r="MAP1" s="134"/>
      <c r="MAQ1" s="134"/>
      <c r="MAR1" s="134"/>
      <c r="MAS1" s="134"/>
      <c r="MAT1" s="134"/>
      <c r="MAU1" s="134"/>
      <c r="MAV1" s="134"/>
      <c r="MAW1" s="134"/>
      <c r="MAX1" s="134"/>
      <c r="MAY1" s="134"/>
      <c r="MAZ1" s="134"/>
      <c r="MBA1" s="134"/>
      <c r="MBB1" s="134"/>
      <c r="MBC1" s="134"/>
      <c r="MBD1" s="134"/>
      <c r="MBE1" s="134"/>
      <c r="MBF1" s="134"/>
      <c r="MBG1" s="134"/>
      <c r="MBH1" s="134"/>
      <c r="MBI1" s="134"/>
      <c r="MBJ1" s="134"/>
      <c r="MBK1" s="134"/>
      <c r="MBL1" s="134"/>
      <c r="MBM1" s="134"/>
      <c r="MBN1" s="134"/>
      <c r="MBO1" s="134"/>
      <c r="MBP1" s="134"/>
      <c r="MBQ1" s="134"/>
      <c r="MBR1" s="134"/>
      <c r="MBS1" s="134"/>
      <c r="MBT1" s="134"/>
      <c r="MBU1" s="134"/>
      <c r="MBV1" s="134"/>
      <c r="MBW1" s="134"/>
      <c r="MBX1" s="134"/>
      <c r="MBY1" s="134"/>
      <c r="MBZ1" s="134"/>
      <c r="MCA1" s="134"/>
      <c r="MCB1" s="134"/>
      <c r="MCC1" s="134"/>
      <c r="MCD1" s="134"/>
      <c r="MCE1" s="134"/>
      <c r="MCF1" s="134"/>
      <c r="MCG1" s="134"/>
      <c r="MCH1" s="134"/>
      <c r="MCI1" s="134"/>
      <c r="MCJ1" s="134"/>
      <c r="MCK1" s="134"/>
      <c r="MCL1" s="134"/>
      <c r="MCM1" s="134"/>
      <c r="MCN1" s="134"/>
      <c r="MCO1" s="134"/>
      <c r="MCP1" s="134"/>
      <c r="MCQ1" s="134"/>
      <c r="MCR1" s="134"/>
      <c r="MCS1" s="134"/>
      <c r="MCT1" s="134"/>
      <c r="MCU1" s="134"/>
      <c r="MCV1" s="134"/>
      <c r="MCW1" s="134"/>
      <c r="MCX1" s="134"/>
      <c r="MCY1" s="134"/>
      <c r="MCZ1" s="134"/>
      <c r="MDA1" s="134"/>
      <c r="MDB1" s="134"/>
      <c r="MDC1" s="134"/>
      <c r="MDD1" s="134"/>
      <c r="MDE1" s="134"/>
      <c r="MDF1" s="134"/>
      <c r="MDG1" s="134"/>
      <c r="MDH1" s="134"/>
      <c r="MDI1" s="134"/>
      <c r="MDJ1" s="134"/>
      <c r="MDK1" s="134"/>
      <c r="MDL1" s="134"/>
      <c r="MDM1" s="134"/>
      <c r="MDN1" s="134"/>
      <c r="MDO1" s="134"/>
      <c r="MDP1" s="134"/>
      <c r="MDQ1" s="134"/>
      <c r="MDR1" s="134"/>
      <c r="MDS1" s="134"/>
      <c r="MDT1" s="134"/>
      <c r="MDU1" s="134"/>
      <c r="MDV1" s="134"/>
      <c r="MDW1" s="134"/>
      <c r="MDX1" s="134"/>
      <c r="MDY1" s="134"/>
      <c r="MDZ1" s="134"/>
      <c r="MEA1" s="134"/>
      <c r="MEB1" s="134"/>
      <c r="MEC1" s="134"/>
      <c r="MED1" s="134"/>
      <c r="MEE1" s="134"/>
      <c r="MEF1" s="134"/>
      <c r="MEG1" s="134"/>
      <c r="MEH1" s="134"/>
      <c r="MEI1" s="134"/>
      <c r="MEJ1" s="134"/>
      <c r="MEK1" s="134"/>
      <c r="MEL1" s="134"/>
      <c r="MEM1" s="134"/>
      <c r="MEN1" s="134"/>
      <c r="MEO1" s="134"/>
      <c r="MEP1" s="134"/>
      <c r="MEQ1" s="134"/>
      <c r="MER1" s="134"/>
      <c r="MES1" s="134"/>
      <c r="MET1" s="134"/>
      <c r="MEU1" s="134"/>
      <c r="MEV1" s="134"/>
      <c r="MEW1" s="134"/>
      <c r="MEX1" s="134"/>
      <c r="MEY1" s="134"/>
      <c r="MEZ1" s="134"/>
      <c r="MFA1" s="134"/>
      <c r="MFB1" s="134"/>
      <c r="MFC1" s="134"/>
      <c r="MFD1" s="134"/>
      <c r="MFE1" s="134"/>
      <c r="MFF1" s="134"/>
      <c r="MFG1" s="134"/>
      <c r="MFH1" s="134"/>
      <c r="MFI1" s="134"/>
      <c r="MFJ1" s="134"/>
      <c r="MFK1" s="134"/>
      <c r="MFL1" s="134"/>
      <c r="MFM1" s="134"/>
      <c r="MFN1" s="134"/>
      <c r="MFO1" s="134"/>
      <c r="MFP1" s="134"/>
      <c r="MFQ1" s="134"/>
      <c r="MFR1" s="134"/>
      <c r="MFS1" s="134"/>
      <c r="MFT1" s="134"/>
      <c r="MFU1" s="134"/>
      <c r="MFV1" s="134"/>
      <c r="MFW1" s="134"/>
      <c r="MFX1" s="134"/>
      <c r="MFY1" s="134"/>
      <c r="MFZ1" s="134"/>
      <c r="MGA1" s="134"/>
      <c r="MGB1" s="134"/>
      <c r="MGC1" s="134"/>
      <c r="MGD1" s="134"/>
      <c r="MGE1" s="134"/>
      <c r="MGF1" s="134"/>
      <c r="MGG1" s="134"/>
      <c r="MGH1" s="134"/>
      <c r="MGI1" s="134"/>
      <c r="MGJ1" s="134"/>
      <c r="MGK1" s="134"/>
      <c r="MGL1" s="134"/>
      <c r="MGM1" s="134"/>
      <c r="MGN1" s="134"/>
      <c r="MGO1" s="134"/>
      <c r="MGP1" s="134"/>
      <c r="MGQ1" s="134"/>
      <c r="MGR1" s="134"/>
      <c r="MGS1" s="134"/>
      <c r="MGT1" s="134"/>
      <c r="MGU1" s="134"/>
      <c r="MGV1" s="134"/>
      <c r="MGW1" s="134"/>
      <c r="MGX1" s="134"/>
      <c r="MGY1" s="134"/>
      <c r="MGZ1" s="134"/>
      <c r="MHA1" s="134"/>
      <c r="MHB1" s="134"/>
      <c r="MHC1" s="134"/>
      <c r="MHD1" s="134"/>
      <c r="MHE1" s="134"/>
      <c r="MHF1" s="134"/>
      <c r="MHG1" s="134"/>
      <c r="MHH1" s="134"/>
      <c r="MHI1" s="134"/>
      <c r="MHJ1" s="134"/>
      <c r="MHK1" s="134"/>
      <c r="MHL1" s="134"/>
      <c r="MHM1" s="134"/>
      <c r="MHN1" s="134"/>
      <c r="MHO1" s="134"/>
      <c r="MHP1" s="134"/>
      <c r="MHQ1" s="134"/>
      <c r="MHR1" s="134"/>
      <c r="MHS1" s="134"/>
      <c r="MHT1" s="134"/>
      <c r="MHU1" s="134"/>
      <c r="MHV1" s="134"/>
      <c r="MHW1" s="134"/>
      <c r="MHX1" s="134"/>
      <c r="MHY1" s="134"/>
      <c r="MHZ1" s="134"/>
      <c r="MIA1" s="134"/>
      <c r="MIB1" s="134"/>
      <c r="MIC1" s="134"/>
      <c r="MID1" s="134"/>
      <c r="MIE1" s="134"/>
      <c r="MIF1" s="134"/>
      <c r="MIG1" s="134"/>
      <c r="MIH1" s="134"/>
      <c r="MII1" s="134"/>
      <c r="MIJ1" s="134"/>
      <c r="MIK1" s="134"/>
      <c r="MIL1" s="134"/>
      <c r="MIM1" s="134"/>
      <c r="MIN1" s="134"/>
      <c r="MIO1" s="134"/>
      <c r="MIP1" s="134"/>
      <c r="MIQ1" s="134"/>
      <c r="MIR1" s="134"/>
      <c r="MIS1" s="134"/>
      <c r="MIT1" s="134"/>
      <c r="MIU1" s="134"/>
      <c r="MIV1" s="134"/>
      <c r="MIW1" s="134"/>
      <c r="MIX1" s="134"/>
      <c r="MIY1" s="134"/>
      <c r="MIZ1" s="134"/>
      <c r="MJA1" s="134"/>
      <c r="MJB1" s="134"/>
      <c r="MJC1" s="134"/>
      <c r="MJD1" s="134"/>
      <c r="MJE1" s="134"/>
      <c r="MJF1" s="134"/>
      <c r="MJG1" s="134"/>
      <c r="MJH1" s="134"/>
      <c r="MJI1" s="134"/>
      <c r="MJJ1" s="134"/>
      <c r="MJK1" s="134"/>
      <c r="MJL1" s="134"/>
      <c r="MJM1" s="134"/>
      <c r="MJN1" s="134"/>
      <c r="MJO1" s="134"/>
      <c r="MJP1" s="134"/>
      <c r="MJQ1" s="134"/>
      <c r="MJR1" s="134"/>
      <c r="MJS1" s="134"/>
      <c r="MJT1" s="134"/>
      <c r="MJU1" s="134"/>
      <c r="MJV1" s="134"/>
      <c r="MJW1" s="134"/>
      <c r="MJX1" s="134"/>
      <c r="MJY1" s="134"/>
      <c r="MJZ1" s="134"/>
      <c r="MKA1" s="134"/>
      <c r="MKB1" s="134"/>
      <c r="MKC1" s="134"/>
      <c r="MKD1" s="134"/>
      <c r="MKE1" s="134"/>
      <c r="MKF1" s="134"/>
      <c r="MKG1" s="134"/>
      <c r="MKH1" s="134"/>
      <c r="MKI1" s="134"/>
      <c r="MKJ1" s="134"/>
      <c r="MKK1" s="134"/>
      <c r="MKL1" s="134"/>
      <c r="MKM1" s="134"/>
      <c r="MKN1" s="134"/>
      <c r="MKO1" s="134"/>
      <c r="MKP1" s="134"/>
      <c r="MKQ1" s="134"/>
      <c r="MKR1" s="134"/>
      <c r="MKS1" s="134"/>
      <c r="MKT1" s="134"/>
      <c r="MKU1" s="134"/>
      <c r="MKV1" s="134"/>
      <c r="MKW1" s="134"/>
      <c r="MKX1" s="134"/>
      <c r="MKY1" s="134"/>
      <c r="MKZ1" s="134"/>
      <c r="MLA1" s="134"/>
      <c r="MLB1" s="134"/>
      <c r="MLC1" s="134"/>
      <c r="MLD1" s="134"/>
      <c r="MLE1" s="134"/>
      <c r="MLF1" s="134"/>
      <c r="MLG1" s="134"/>
      <c r="MLH1" s="134"/>
      <c r="MLI1" s="134"/>
      <c r="MLJ1" s="134"/>
      <c r="MLK1" s="134"/>
      <c r="MLL1" s="134"/>
      <c r="MLM1" s="134"/>
      <c r="MLN1" s="134"/>
      <c r="MLO1" s="134"/>
      <c r="MLP1" s="134"/>
      <c r="MLQ1" s="134"/>
      <c r="MLR1" s="134"/>
      <c r="MLS1" s="134"/>
      <c r="MLT1" s="134"/>
      <c r="MLU1" s="134"/>
      <c r="MLV1" s="134"/>
      <c r="MLW1" s="134"/>
      <c r="MLX1" s="134"/>
      <c r="MLY1" s="134"/>
      <c r="MLZ1" s="134"/>
      <c r="MMA1" s="134"/>
      <c r="MMB1" s="134"/>
      <c r="MMC1" s="134"/>
      <c r="MMD1" s="134"/>
      <c r="MME1" s="134"/>
      <c r="MMF1" s="134"/>
      <c r="MMG1" s="134"/>
      <c r="MMH1" s="134"/>
      <c r="MMI1" s="134"/>
      <c r="MMJ1" s="134"/>
      <c r="MMK1" s="134"/>
      <c r="MML1" s="134"/>
      <c r="MMM1" s="134"/>
      <c r="MMN1" s="134"/>
      <c r="MMO1" s="134"/>
      <c r="MMP1" s="134"/>
      <c r="MMQ1" s="134"/>
      <c r="MMR1" s="134"/>
      <c r="MMS1" s="134"/>
      <c r="MMT1" s="134"/>
      <c r="MMU1" s="134"/>
      <c r="MMV1" s="134"/>
      <c r="MMW1" s="134"/>
      <c r="MMX1" s="134"/>
      <c r="MMY1" s="134"/>
      <c r="MMZ1" s="134"/>
      <c r="MNA1" s="134"/>
      <c r="MNB1" s="134"/>
      <c r="MNC1" s="134"/>
      <c r="MND1" s="134"/>
      <c r="MNE1" s="134"/>
      <c r="MNF1" s="134"/>
      <c r="MNG1" s="134"/>
      <c r="MNH1" s="134"/>
      <c r="MNI1" s="134"/>
      <c r="MNJ1" s="134"/>
      <c r="MNK1" s="134"/>
      <c r="MNL1" s="134"/>
      <c r="MNM1" s="134"/>
      <c r="MNN1" s="134"/>
      <c r="MNO1" s="134"/>
      <c r="MNP1" s="134"/>
      <c r="MNQ1" s="134"/>
      <c r="MNR1" s="134"/>
      <c r="MNS1" s="134"/>
      <c r="MNT1" s="134"/>
      <c r="MNU1" s="134"/>
      <c r="MNV1" s="134"/>
      <c r="MNW1" s="134"/>
      <c r="MNX1" s="134"/>
      <c r="MNY1" s="134"/>
      <c r="MNZ1" s="134"/>
      <c r="MOA1" s="134"/>
      <c r="MOB1" s="134"/>
      <c r="MOC1" s="134"/>
      <c r="MOD1" s="134"/>
      <c r="MOE1" s="134"/>
      <c r="MOF1" s="134"/>
      <c r="MOG1" s="134"/>
      <c r="MOH1" s="134"/>
      <c r="MOI1" s="134"/>
      <c r="MOJ1" s="134"/>
      <c r="MOK1" s="134"/>
      <c r="MOL1" s="134"/>
      <c r="MOM1" s="134"/>
      <c r="MON1" s="134"/>
      <c r="MOO1" s="134"/>
      <c r="MOP1" s="134"/>
      <c r="MOQ1" s="134"/>
      <c r="MOR1" s="134"/>
      <c r="MOS1" s="134"/>
      <c r="MOT1" s="134"/>
      <c r="MOU1" s="134"/>
      <c r="MOV1" s="134"/>
      <c r="MOW1" s="134"/>
      <c r="MOX1" s="134"/>
      <c r="MOY1" s="134"/>
      <c r="MOZ1" s="134"/>
      <c r="MPA1" s="134"/>
      <c r="MPB1" s="134"/>
      <c r="MPC1" s="134"/>
      <c r="MPD1" s="134"/>
      <c r="MPE1" s="134"/>
      <c r="MPF1" s="134"/>
      <c r="MPG1" s="134"/>
      <c r="MPH1" s="134"/>
      <c r="MPI1" s="134"/>
      <c r="MPJ1" s="134"/>
      <c r="MPK1" s="134"/>
      <c r="MPL1" s="134"/>
      <c r="MPM1" s="134"/>
      <c r="MPN1" s="134"/>
      <c r="MPO1" s="134"/>
      <c r="MPP1" s="134"/>
      <c r="MPQ1" s="134"/>
      <c r="MPR1" s="134"/>
      <c r="MPS1" s="134"/>
      <c r="MPT1" s="134"/>
      <c r="MPU1" s="134"/>
      <c r="MPV1" s="134"/>
      <c r="MPW1" s="134"/>
      <c r="MPX1" s="134"/>
      <c r="MPY1" s="134"/>
      <c r="MPZ1" s="134"/>
      <c r="MQA1" s="134"/>
      <c r="MQB1" s="134"/>
      <c r="MQC1" s="134"/>
      <c r="MQD1" s="134"/>
      <c r="MQE1" s="134"/>
      <c r="MQF1" s="134"/>
      <c r="MQG1" s="134"/>
      <c r="MQH1" s="134"/>
      <c r="MQI1" s="134"/>
      <c r="MQJ1" s="134"/>
      <c r="MQK1" s="134"/>
      <c r="MQL1" s="134"/>
      <c r="MQM1" s="134"/>
      <c r="MQN1" s="134"/>
      <c r="MQO1" s="134"/>
      <c r="MQP1" s="134"/>
      <c r="MQQ1" s="134"/>
      <c r="MQR1" s="134"/>
      <c r="MQS1" s="134"/>
      <c r="MQT1" s="134"/>
      <c r="MQU1" s="134"/>
      <c r="MQV1" s="134"/>
      <c r="MQW1" s="134"/>
      <c r="MQX1" s="134"/>
      <c r="MQY1" s="134"/>
      <c r="MQZ1" s="134"/>
      <c r="MRA1" s="134"/>
      <c r="MRB1" s="134"/>
      <c r="MRC1" s="134"/>
      <c r="MRD1" s="134"/>
      <c r="MRE1" s="134"/>
      <c r="MRF1" s="134"/>
      <c r="MRG1" s="134"/>
      <c r="MRH1" s="134"/>
      <c r="MRI1" s="134"/>
      <c r="MRJ1" s="134"/>
      <c r="MRK1" s="134"/>
      <c r="MRL1" s="134"/>
      <c r="MRM1" s="134"/>
      <c r="MRN1" s="134"/>
      <c r="MRO1" s="134"/>
      <c r="MRP1" s="134"/>
      <c r="MRQ1" s="134"/>
      <c r="MRR1" s="134"/>
      <c r="MRS1" s="134"/>
      <c r="MRT1" s="134"/>
      <c r="MRU1" s="134"/>
      <c r="MRV1" s="134"/>
      <c r="MRW1" s="134"/>
      <c r="MRX1" s="134"/>
      <c r="MRY1" s="134"/>
      <c r="MRZ1" s="134"/>
      <c r="MSA1" s="134"/>
      <c r="MSB1" s="134"/>
      <c r="MSC1" s="134"/>
      <c r="MSD1" s="134"/>
      <c r="MSE1" s="134"/>
      <c r="MSF1" s="134"/>
      <c r="MSG1" s="134"/>
      <c r="MSH1" s="134"/>
      <c r="MSI1" s="134"/>
      <c r="MSJ1" s="134"/>
      <c r="MSK1" s="134"/>
      <c r="MSL1" s="134"/>
      <c r="MSM1" s="134"/>
      <c r="MSN1" s="134"/>
      <c r="MSO1" s="134"/>
      <c r="MSP1" s="134"/>
      <c r="MSQ1" s="134"/>
      <c r="MSR1" s="134"/>
      <c r="MSS1" s="134"/>
      <c r="MST1" s="134"/>
      <c r="MSU1" s="134"/>
      <c r="MSV1" s="134"/>
      <c r="MSW1" s="134"/>
      <c r="MSX1" s="134"/>
      <c r="MSY1" s="134"/>
      <c r="MSZ1" s="134"/>
      <c r="MTA1" s="134"/>
      <c r="MTB1" s="134"/>
      <c r="MTC1" s="134"/>
      <c r="MTD1" s="134"/>
      <c r="MTE1" s="134"/>
      <c r="MTF1" s="134"/>
      <c r="MTG1" s="134"/>
      <c r="MTH1" s="134"/>
      <c r="MTI1" s="134"/>
      <c r="MTJ1" s="134"/>
      <c r="MTK1" s="134"/>
      <c r="MTL1" s="134"/>
      <c r="MTM1" s="134"/>
      <c r="MTN1" s="134"/>
      <c r="MTO1" s="134"/>
      <c r="MTP1" s="134"/>
      <c r="MTQ1" s="134"/>
      <c r="MTR1" s="134"/>
      <c r="MTS1" s="134"/>
      <c r="MTT1" s="134"/>
      <c r="MTU1" s="134"/>
      <c r="MTV1" s="134"/>
      <c r="MTW1" s="134"/>
      <c r="MTX1" s="134"/>
      <c r="MTY1" s="134"/>
      <c r="MTZ1" s="134"/>
      <c r="MUA1" s="134"/>
      <c r="MUB1" s="134"/>
      <c r="MUC1" s="134"/>
      <c r="MUD1" s="134"/>
      <c r="MUE1" s="134"/>
      <c r="MUF1" s="134"/>
      <c r="MUG1" s="134"/>
      <c r="MUH1" s="134"/>
      <c r="MUI1" s="134"/>
      <c r="MUJ1" s="134"/>
      <c r="MUK1" s="134"/>
      <c r="MUL1" s="134"/>
      <c r="MUM1" s="134"/>
      <c r="MUN1" s="134"/>
      <c r="MUO1" s="134"/>
      <c r="MUP1" s="134"/>
      <c r="MUQ1" s="134"/>
      <c r="MUR1" s="134"/>
      <c r="MUS1" s="134"/>
      <c r="MUT1" s="134"/>
      <c r="MUU1" s="134"/>
      <c r="MUV1" s="134"/>
      <c r="MUW1" s="134"/>
      <c r="MUX1" s="134"/>
      <c r="MUY1" s="134"/>
      <c r="MUZ1" s="134"/>
      <c r="MVA1" s="134"/>
      <c r="MVB1" s="134"/>
      <c r="MVC1" s="134"/>
      <c r="MVD1" s="134"/>
      <c r="MVE1" s="134"/>
      <c r="MVF1" s="134"/>
      <c r="MVG1" s="134"/>
      <c r="MVH1" s="134"/>
      <c r="MVI1" s="134"/>
      <c r="MVJ1" s="134"/>
      <c r="MVK1" s="134"/>
      <c r="MVL1" s="134"/>
      <c r="MVM1" s="134"/>
      <c r="MVN1" s="134"/>
      <c r="MVO1" s="134"/>
      <c r="MVP1" s="134"/>
      <c r="MVQ1" s="134"/>
      <c r="MVR1" s="134"/>
      <c r="MVS1" s="134"/>
      <c r="MVT1" s="134"/>
      <c r="MVU1" s="134"/>
      <c r="MVV1" s="134"/>
      <c r="MVW1" s="134"/>
      <c r="MVX1" s="134"/>
      <c r="MVY1" s="134"/>
      <c r="MVZ1" s="134"/>
      <c r="MWA1" s="134"/>
      <c r="MWB1" s="134"/>
      <c r="MWC1" s="134"/>
      <c r="MWD1" s="134"/>
      <c r="MWE1" s="134"/>
      <c r="MWF1" s="134"/>
      <c r="MWG1" s="134"/>
      <c r="MWH1" s="134"/>
      <c r="MWI1" s="134"/>
      <c r="MWJ1" s="134"/>
      <c r="MWK1" s="134"/>
      <c r="MWL1" s="134"/>
      <c r="MWM1" s="134"/>
      <c r="MWN1" s="134"/>
      <c r="MWO1" s="134"/>
      <c r="MWP1" s="134"/>
      <c r="MWQ1" s="134"/>
      <c r="MWR1" s="134"/>
      <c r="MWS1" s="134"/>
      <c r="MWT1" s="134"/>
      <c r="MWU1" s="134"/>
      <c r="MWV1" s="134"/>
      <c r="MWW1" s="134"/>
      <c r="MWX1" s="134"/>
      <c r="MWY1" s="134"/>
      <c r="MWZ1" s="134"/>
      <c r="MXA1" s="134"/>
      <c r="MXB1" s="134"/>
      <c r="MXC1" s="134"/>
      <c r="MXD1" s="134"/>
      <c r="MXE1" s="134"/>
      <c r="MXF1" s="134"/>
      <c r="MXG1" s="134"/>
      <c r="MXH1" s="134"/>
      <c r="MXI1" s="134"/>
      <c r="MXJ1" s="134"/>
      <c r="MXK1" s="134"/>
      <c r="MXL1" s="134"/>
      <c r="MXM1" s="134"/>
      <c r="MXN1" s="134"/>
      <c r="MXO1" s="134"/>
      <c r="MXP1" s="134"/>
      <c r="MXQ1" s="134"/>
      <c r="MXR1" s="134"/>
      <c r="MXS1" s="134"/>
      <c r="MXT1" s="134"/>
      <c r="MXU1" s="134"/>
      <c r="MXV1" s="134"/>
      <c r="MXW1" s="134"/>
      <c r="MXX1" s="134"/>
      <c r="MXY1" s="134"/>
      <c r="MXZ1" s="134"/>
      <c r="MYA1" s="134"/>
      <c r="MYB1" s="134"/>
      <c r="MYC1" s="134"/>
      <c r="MYD1" s="134"/>
      <c r="MYE1" s="134"/>
      <c r="MYF1" s="134"/>
      <c r="MYG1" s="134"/>
      <c r="MYH1" s="134"/>
      <c r="MYI1" s="134"/>
      <c r="MYJ1" s="134"/>
      <c r="MYK1" s="134"/>
      <c r="MYL1" s="134"/>
      <c r="MYM1" s="134"/>
      <c r="MYN1" s="134"/>
      <c r="MYO1" s="134"/>
      <c r="MYP1" s="134"/>
      <c r="MYQ1" s="134"/>
      <c r="MYR1" s="134"/>
      <c r="MYS1" s="134"/>
      <c r="MYT1" s="134"/>
      <c r="MYU1" s="134"/>
      <c r="MYV1" s="134"/>
      <c r="MYW1" s="134"/>
      <c r="MYX1" s="134"/>
      <c r="MYY1" s="134"/>
      <c r="MYZ1" s="134"/>
      <c r="MZA1" s="134"/>
      <c r="MZB1" s="134"/>
      <c r="MZC1" s="134"/>
      <c r="MZD1" s="134"/>
      <c r="MZE1" s="134"/>
      <c r="MZF1" s="134"/>
      <c r="MZG1" s="134"/>
      <c r="MZH1" s="134"/>
      <c r="MZI1" s="134"/>
      <c r="MZJ1" s="134"/>
      <c r="MZK1" s="134"/>
      <c r="MZL1" s="134"/>
      <c r="MZM1" s="134"/>
      <c r="MZN1" s="134"/>
      <c r="MZO1" s="134"/>
      <c r="MZP1" s="134"/>
      <c r="MZQ1" s="134"/>
      <c r="MZR1" s="134"/>
      <c r="MZS1" s="134"/>
      <c r="MZT1" s="134"/>
      <c r="MZU1" s="134"/>
      <c r="MZV1" s="134"/>
      <c r="MZW1" s="134"/>
      <c r="MZX1" s="134"/>
      <c r="MZY1" s="134"/>
      <c r="MZZ1" s="134"/>
      <c r="NAA1" s="134"/>
      <c r="NAB1" s="134"/>
      <c r="NAC1" s="134"/>
      <c r="NAD1" s="134"/>
      <c r="NAE1" s="134"/>
      <c r="NAF1" s="134"/>
      <c r="NAG1" s="134"/>
      <c r="NAH1" s="134"/>
      <c r="NAI1" s="134"/>
      <c r="NAJ1" s="134"/>
      <c r="NAK1" s="134"/>
      <c r="NAL1" s="134"/>
      <c r="NAM1" s="134"/>
      <c r="NAN1" s="134"/>
      <c r="NAO1" s="134"/>
      <c r="NAP1" s="134"/>
      <c r="NAQ1" s="134"/>
      <c r="NAR1" s="134"/>
      <c r="NAS1" s="134"/>
      <c r="NAT1" s="134"/>
      <c r="NAU1" s="134"/>
      <c r="NAV1" s="134"/>
      <c r="NAW1" s="134"/>
      <c r="NAX1" s="134"/>
      <c r="NAY1" s="134"/>
      <c r="NAZ1" s="134"/>
      <c r="NBA1" s="134"/>
      <c r="NBB1" s="134"/>
      <c r="NBC1" s="134"/>
      <c r="NBD1" s="134"/>
      <c r="NBE1" s="134"/>
      <c r="NBF1" s="134"/>
      <c r="NBG1" s="134"/>
      <c r="NBH1" s="134"/>
      <c r="NBI1" s="134"/>
      <c r="NBJ1" s="134"/>
      <c r="NBK1" s="134"/>
      <c r="NBL1" s="134"/>
      <c r="NBM1" s="134"/>
      <c r="NBN1" s="134"/>
      <c r="NBO1" s="134"/>
      <c r="NBP1" s="134"/>
      <c r="NBQ1" s="134"/>
      <c r="NBR1" s="134"/>
      <c r="NBS1" s="134"/>
      <c r="NBT1" s="134"/>
      <c r="NBU1" s="134"/>
      <c r="NBV1" s="134"/>
      <c r="NBW1" s="134"/>
      <c r="NBX1" s="134"/>
      <c r="NBY1" s="134"/>
      <c r="NBZ1" s="134"/>
      <c r="NCA1" s="134"/>
      <c r="NCB1" s="134"/>
      <c r="NCC1" s="134"/>
      <c r="NCD1" s="134"/>
      <c r="NCE1" s="134"/>
      <c r="NCF1" s="134"/>
      <c r="NCG1" s="134"/>
      <c r="NCH1" s="134"/>
      <c r="NCI1" s="134"/>
      <c r="NCJ1" s="134"/>
      <c r="NCK1" s="134"/>
      <c r="NCL1" s="134"/>
      <c r="NCM1" s="134"/>
      <c r="NCN1" s="134"/>
      <c r="NCO1" s="134"/>
      <c r="NCP1" s="134"/>
      <c r="NCQ1" s="134"/>
      <c r="NCR1" s="134"/>
      <c r="NCS1" s="134"/>
      <c r="NCT1" s="134"/>
      <c r="NCU1" s="134"/>
      <c r="NCV1" s="134"/>
      <c r="NCW1" s="134"/>
      <c r="NCX1" s="134"/>
      <c r="NCY1" s="134"/>
      <c r="NCZ1" s="134"/>
      <c r="NDA1" s="134"/>
      <c r="NDB1" s="134"/>
      <c r="NDC1" s="134"/>
      <c r="NDD1" s="134"/>
      <c r="NDE1" s="134"/>
      <c r="NDF1" s="134"/>
      <c r="NDG1" s="134"/>
      <c r="NDH1" s="134"/>
      <c r="NDI1" s="134"/>
      <c r="NDJ1" s="134"/>
      <c r="NDK1" s="134"/>
      <c r="NDL1" s="134"/>
      <c r="NDM1" s="134"/>
      <c r="NDN1" s="134"/>
      <c r="NDO1" s="134"/>
      <c r="NDP1" s="134"/>
      <c r="NDQ1" s="134"/>
      <c r="NDR1" s="134"/>
      <c r="NDS1" s="134"/>
      <c r="NDT1" s="134"/>
      <c r="NDU1" s="134"/>
      <c r="NDV1" s="134"/>
      <c r="NDW1" s="134"/>
      <c r="NDX1" s="134"/>
      <c r="NDY1" s="134"/>
      <c r="NDZ1" s="134"/>
      <c r="NEA1" s="134"/>
      <c r="NEB1" s="134"/>
      <c r="NEC1" s="134"/>
      <c r="NED1" s="134"/>
      <c r="NEE1" s="134"/>
      <c r="NEF1" s="134"/>
      <c r="NEG1" s="134"/>
      <c r="NEH1" s="134"/>
      <c r="NEI1" s="134"/>
      <c r="NEJ1" s="134"/>
      <c r="NEK1" s="134"/>
      <c r="NEL1" s="134"/>
      <c r="NEM1" s="134"/>
      <c r="NEN1" s="134"/>
      <c r="NEO1" s="134"/>
      <c r="NEP1" s="134"/>
      <c r="NEQ1" s="134"/>
      <c r="NER1" s="134"/>
      <c r="NES1" s="134"/>
      <c r="NET1" s="134"/>
      <c r="NEU1" s="134"/>
      <c r="NEV1" s="134"/>
      <c r="NEW1" s="134"/>
      <c r="NEX1" s="134"/>
      <c r="NEY1" s="134"/>
      <c r="NEZ1" s="134"/>
      <c r="NFA1" s="134"/>
      <c r="NFB1" s="134"/>
      <c r="NFC1" s="134"/>
      <c r="NFD1" s="134"/>
      <c r="NFE1" s="134"/>
      <c r="NFF1" s="134"/>
      <c r="NFG1" s="134"/>
      <c r="NFH1" s="134"/>
      <c r="NFI1" s="134"/>
      <c r="NFJ1" s="134"/>
      <c r="NFK1" s="134"/>
      <c r="NFL1" s="134"/>
      <c r="NFM1" s="134"/>
      <c r="NFN1" s="134"/>
      <c r="NFO1" s="134"/>
      <c r="NFP1" s="134"/>
      <c r="NFQ1" s="134"/>
      <c r="NFR1" s="134"/>
      <c r="NFS1" s="134"/>
      <c r="NFT1" s="134"/>
      <c r="NFU1" s="134"/>
      <c r="NFV1" s="134"/>
      <c r="NFW1" s="134"/>
      <c r="NFX1" s="134"/>
      <c r="NFY1" s="134"/>
      <c r="NFZ1" s="134"/>
      <c r="NGA1" s="134"/>
      <c r="NGB1" s="134"/>
      <c r="NGC1" s="134"/>
      <c r="NGD1" s="134"/>
      <c r="NGE1" s="134"/>
      <c r="NGF1" s="134"/>
      <c r="NGG1" s="134"/>
      <c r="NGH1" s="134"/>
      <c r="NGI1" s="134"/>
      <c r="NGJ1" s="134"/>
      <c r="NGK1" s="134"/>
      <c r="NGL1" s="134"/>
      <c r="NGM1" s="134"/>
      <c r="NGN1" s="134"/>
      <c r="NGO1" s="134"/>
      <c r="NGP1" s="134"/>
      <c r="NGQ1" s="134"/>
      <c r="NGR1" s="134"/>
      <c r="NGS1" s="134"/>
      <c r="NGT1" s="134"/>
      <c r="NGU1" s="134"/>
      <c r="NGV1" s="134"/>
      <c r="NGW1" s="134"/>
      <c r="NGX1" s="134"/>
      <c r="NGY1" s="134"/>
      <c r="NGZ1" s="134"/>
      <c r="NHA1" s="134"/>
      <c r="NHB1" s="134"/>
      <c r="NHC1" s="134"/>
      <c r="NHD1" s="134"/>
      <c r="NHE1" s="134"/>
      <c r="NHF1" s="134"/>
      <c r="NHG1" s="134"/>
      <c r="NHH1" s="134"/>
      <c r="NHI1" s="134"/>
      <c r="NHJ1" s="134"/>
      <c r="NHK1" s="134"/>
      <c r="NHL1" s="134"/>
      <c r="NHM1" s="134"/>
      <c r="NHN1" s="134"/>
      <c r="NHO1" s="134"/>
      <c r="NHP1" s="134"/>
      <c r="NHQ1" s="134"/>
      <c r="NHR1" s="134"/>
      <c r="NHS1" s="134"/>
      <c r="NHT1" s="134"/>
      <c r="NHU1" s="134"/>
      <c r="NHV1" s="134"/>
      <c r="NHW1" s="134"/>
      <c r="NHX1" s="134"/>
      <c r="NHY1" s="134"/>
      <c r="NHZ1" s="134"/>
      <c r="NIA1" s="134"/>
      <c r="NIB1" s="134"/>
      <c r="NIC1" s="134"/>
      <c r="NID1" s="134"/>
      <c r="NIE1" s="134"/>
      <c r="NIF1" s="134"/>
      <c r="NIG1" s="134"/>
      <c r="NIH1" s="134"/>
      <c r="NII1" s="134"/>
      <c r="NIJ1" s="134"/>
      <c r="NIK1" s="134"/>
      <c r="NIL1" s="134"/>
      <c r="NIM1" s="134"/>
      <c r="NIN1" s="134"/>
      <c r="NIO1" s="134"/>
      <c r="NIP1" s="134"/>
      <c r="NIQ1" s="134"/>
      <c r="NIR1" s="134"/>
      <c r="NIS1" s="134"/>
      <c r="NIT1" s="134"/>
      <c r="NIU1" s="134"/>
      <c r="NIV1" s="134"/>
      <c r="NIW1" s="134"/>
      <c r="NIX1" s="134"/>
      <c r="NIY1" s="134"/>
      <c r="NIZ1" s="134"/>
      <c r="NJA1" s="134"/>
      <c r="NJB1" s="134"/>
      <c r="NJC1" s="134"/>
      <c r="NJD1" s="134"/>
      <c r="NJE1" s="134"/>
      <c r="NJF1" s="134"/>
      <c r="NJG1" s="134"/>
      <c r="NJH1" s="134"/>
      <c r="NJI1" s="134"/>
      <c r="NJJ1" s="134"/>
      <c r="NJK1" s="134"/>
      <c r="NJL1" s="134"/>
      <c r="NJM1" s="134"/>
      <c r="NJN1" s="134"/>
      <c r="NJO1" s="134"/>
      <c r="NJP1" s="134"/>
      <c r="NJQ1" s="134"/>
      <c r="NJR1" s="134"/>
      <c r="NJS1" s="134"/>
      <c r="NJT1" s="134"/>
      <c r="NJU1" s="134"/>
      <c r="NJV1" s="134"/>
      <c r="NJW1" s="134"/>
      <c r="NJX1" s="134"/>
      <c r="NJY1" s="134"/>
      <c r="NJZ1" s="134"/>
      <c r="NKA1" s="134"/>
      <c r="NKB1" s="134"/>
      <c r="NKC1" s="134"/>
      <c r="NKD1" s="134"/>
      <c r="NKE1" s="134"/>
      <c r="NKF1" s="134"/>
      <c r="NKG1" s="134"/>
      <c r="NKH1" s="134"/>
      <c r="NKI1" s="134"/>
      <c r="NKJ1" s="134"/>
      <c r="NKK1" s="134"/>
      <c r="NKL1" s="134"/>
      <c r="NKM1" s="134"/>
      <c r="NKN1" s="134"/>
      <c r="NKO1" s="134"/>
      <c r="NKP1" s="134"/>
      <c r="NKQ1" s="134"/>
      <c r="NKR1" s="134"/>
      <c r="NKS1" s="134"/>
      <c r="NKT1" s="134"/>
      <c r="NKU1" s="134"/>
      <c r="NKV1" s="134"/>
      <c r="NKW1" s="134"/>
      <c r="NKX1" s="134"/>
      <c r="NKY1" s="134"/>
      <c r="NKZ1" s="134"/>
      <c r="NLA1" s="134"/>
      <c r="NLB1" s="134"/>
      <c r="NLC1" s="134"/>
      <c r="NLD1" s="134"/>
      <c r="NLE1" s="134"/>
      <c r="NLF1" s="134"/>
      <c r="NLG1" s="134"/>
      <c r="NLH1" s="134"/>
      <c r="NLI1" s="134"/>
      <c r="NLJ1" s="134"/>
      <c r="NLK1" s="134"/>
      <c r="NLL1" s="134"/>
      <c r="NLM1" s="134"/>
      <c r="NLN1" s="134"/>
      <c r="NLO1" s="134"/>
      <c r="NLP1" s="134"/>
      <c r="NLQ1" s="134"/>
      <c r="NLR1" s="134"/>
      <c r="NLS1" s="134"/>
      <c r="NLT1" s="134"/>
      <c r="NLU1" s="134"/>
      <c r="NLV1" s="134"/>
      <c r="NLW1" s="134"/>
      <c r="NLX1" s="134"/>
      <c r="NLY1" s="134"/>
      <c r="NLZ1" s="134"/>
      <c r="NMA1" s="134"/>
      <c r="NMB1" s="134"/>
      <c r="NMC1" s="134"/>
      <c r="NMD1" s="134"/>
      <c r="NME1" s="134"/>
      <c r="NMF1" s="134"/>
      <c r="NMG1" s="134"/>
      <c r="NMH1" s="134"/>
      <c r="NMI1" s="134"/>
      <c r="NMJ1" s="134"/>
      <c r="NMK1" s="134"/>
      <c r="NML1" s="134"/>
      <c r="NMM1" s="134"/>
      <c r="NMN1" s="134"/>
      <c r="NMO1" s="134"/>
      <c r="NMP1" s="134"/>
      <c r="NMQ1" s="134"/>
      <c r="NMR1" s="134"/>
      <c r="NMS1" s="134"/>
      <c r="NMT1" s="134"/>
      <c r="NMU1" s="134"/>
      <c r="NMV1" s="134"/>
      <c r="NMW1" s="134"/>
      <c r="NMX1" s="134"/>
      <c r="NMY1" s="134"/>
      <c r="NMZ1" s="134"/>
      <c r="NNA1" s="134"/>
      <c r="NNB1" s="134"/>
      <c r="NNC1" s="134"/>
      <c r="NND1" s="134"/>
      <c r="NNE1" s="134"/>
      <c r="NNF1" s="134"/>
      <c r="NNG1" s="134"/>
      <c r="NNH1" s="134"/>
      <c r="NNI1" s="134"/>
      <c r="NNJ1" s="134"/>
      <c r="NNK1" s="134"/>
      <c r="NNL1" s="134"/>
      <c r="NNM1" s="134"/>
      <c r="NNN1" s="134"/>
      <c r="NNO1" s="134"/>
      <c r="NNP1" s="134"/>
      <c r="NNQ1" s="134"/>
      <c r="NNR1" s="134"/>
      <c r="NNS1" s="134"/>
      <c r="NNT1" s="134"/>
      <c r="NNU1" s="134"/>
      <c r="NNV1" s="134"/>
      <c r="NNW1" s="134"/>
      <c r="NNX1" s="134"/>
      <c r="NNY1" s="134"/>
      <c r="NNZ1" s="134"/>
      <c r="NOA1" s="134"/>
      <c r="NOB1" s="134"/>
      <c r="NOC1" s="134"/>
      <c r="NOD1" s="134"/>
      <c r="NOE1" s="134"/>
      <c r="NOF1" s="134"/>
      <c r="NOG1" s="134"/>
      <c r="NOH1" s="134"/>
      <c r="NOI1" s="134"/>
      <c r="NOJ1" s="134"/>
      <c r="NOK1" s="134"/>
      <c r="NOL1" s="134"/>
      <c r="NOM1" s="134"/>
      <c r="NON1" s="134"/>
      <c r="NOO1" s="134"/>
      <c r="NOP1" s="134"/>
      <c r="NOQ1" s="134"/>
      <c r="NOR1" s="134"/>
      <c r="NOS1" s="134"/>
      <c r="NOT1" s="134"/>
      <c r="NOU1" s="134"/>
      <c r="NOV1" s="134"/>
      <c r="NOW1" s="134"/>
      <c r="NOX1" s="134"/>
      <c r="NOY1" s="134"/>
      <c r="NOZ1" s="134"/>
      <c r="NPA1" s="134"/>
      <c r="NPB1" s="134"/>
      <c r="NPC1" s="134"/>
      <c r="NPD1" s="134"/>
      <c r="NPE1" s="134"/>
      <c r="NPF1" s="134"/>
      <c r="NPG1" s="134"/>
      <c r="NPH1" s="134"/>
      <c r="NPI1" s="134"/>
      <c r="NPJ1" s="134"/>
      <c r="NPK1" s="134"/>
      <c r="NPL1" s="134"/>
      <c r="NPM1" s="134"/>
      <c r="NPN1" s="134"/>
      <c r="NPO1" s="134"/>
      <c r="NPP1" s="134"/>
      <c r="NPQ1" s="134"/>
      <c r="NPR1" s="134"/>
      <c r="NPS1" s="134"/>
      <c r="NPT1" s="134"/>
      <c r="NPU1" s="134"/>
      <c r="NPV1" s="134"/>
      <c r="NPW1" s="134"/>
      <c r="NPX1" s="134"/>
      <c r="NPY1" s="134"/>
      <c r="NPZ1" s="134"/>
      <c r="NQA1" s="134"/>
      <c r="NQB1" s="134"/>
      <c r="NQC1" s="134"/>
      <c r="NQD1" s="134"/>
      <c r="NQE1" s="134"/>
      <c r="NQF1" s="134"/>
      <c r="NQG1" s="134"/>
      <c r="NQH1" s="134"/>
      <c r="NQI1" s="134"/>
      <c r="NQJ1" s="134"/>
      <c r="NQK1" s="134"/>
      <c r="NQL1" s="134"/>
      <c r="NQM1" s="134"/>
      <c r="NQN1" s="134"/>
      <c r="NQO1" s="134"/>
      <c r="NQP1" s="134"/>
      <c r="NQQ1" s="134"/>
      <c r="NQR1" s="134"/>
      <c r="NQS1" s="134"/>
      <c r="NQT1" s="134"/>
      <c r="NQU1" s="134"/>
      <c r="NQV1" s="134"/>
      <c r="NQW1" s="134"/>
      <c r="NQX1" s="134"/>
      <c r="NQY1" s="134"/>
      <c r="NQZ1" s="134"/>
      <c r="NRA1" s="134"/>
      <c r="NRB1" s="134"/>
      <c r="NRC1" s="134"/>
      <c r="NRD1" s="134"/>
      <c r="NRE1" s="134"/>
      <c r="NRF1" s="134"/>
      <c r="NRG1" s="134"/>
      <c r="NRH1" s="134"/>
      <c r="NRI1" s="134"/>
      <c r="NRJ1" s="134"/>
      <c r="NRK1" s="134"/>
      <c r="NRL1" s="134"/>
      <c r="NRM1" s="134"/>
      <c r="NRN1" s="134"/>
      <c r="NRO1" s="134"/>
      <c r="NRP1" s="134"/>
      <c r="NRQ1" s="134"/>
      <c r="NRR1" s="134"/>
      <c r="NRS1" s="134"/>
      <c r="NRT1" s="134"/>
      <c r="NRU1" s="134"/>
      <c r="NRV1" s="134"/>
      <c r="NRW1" s="134"/>
      <c r="NRX1" s="134"/>
      <c r="NRY1" s="134"/>
      <c r="NRZ1" s="134"/>
      <c r="NSA1" s="134"/>
      <c r="NSB1" s="134"/>
      <c r="NSC1" s="134"/>
      <c r="NSD1" s="134"/>
      <c r="NSE1" s="134"/>
      <c r="NSF1" s="134"/>
      <c r="NSG1" s="134"/>
      <c r="NSH1" s="134"/>
      <c r="NSI1" s="134"/>
      <c r="NSJ1" s="134"/>
      <c r="NSK1" s="134"/>
      <c r="NSL1" s="134"/>
      <c r="NSM1" s="134"/>
      <c r="NSN1" s="134"/>
      <c r="NSO1" s="134"/>
      <c r="NSP1" s="134"/>
      <c r="NSQ1" s="134"/>
      <c r="NSR1" s="134"/>
      <c r="NSS1" s="134"/>
      <c r="NST1" s="134"/>
      <c r="NSU1" s="134"/>
      <c r="NSV1" s="134"/>
      <c r="NSW1" s="134"/>
      <c r="NSX1" s="134"/>
      <c r="NSY1" s="134"/>
      <c r="NSZ1" s="134"/>
      <c r="NTA1" s="134"/>
      <c r="NTB1" s="134"/>
      <c r="NTC1" s="134"/>
      <c r="NTD1" s="134"/>
      <c r="NTE1" s="134"/>
      <c r="NTF1" s="134"/>
      <c r="NTG1" s="134"/>
      <c r="NTH1" s="134"/>
      <c r="NTI1" s="134"/>
      <c r="NTJ1" s="134"/>
      <c r="NTK1" s="134"/>
      <c r="NTL1" s="134"/>
      <c r="NTM1" s="134"/>
      <c r="NTN1" s="134"/>
      <c r="NTO1" s="134"/>
      <c r="NTP1" s="134"/>
      <c r="NTQ1" s="134"/>
      <c r="NTR1" s="134"/>
      <c r="NTS1" s="134"/>
      <c r="NTT1" s="134"/>
      <c r="NTU1" s="134"/>
      <c r="NTV1" s="134"/>
      <c r="NTW1" s="134"/>
      <c r="NTX1" s="134"/>
      <c r="NTY1" s="134"/>
      <c r="NTZ1" s="134"/>
      <c r="NUA1" s="134"/>
      <c r="NUB1" s="134"/>
      <c r="NUC1" s="134"/>
      <c r="NUD1" s="134"/>
      <c r="NUE1" s="134"/>
      <c r="NUF1" s="134"/>
      <c r="NUG1" s="134"/>
      <c r="NUH1" s="134"/>
      <c r="NUI1" s="134"/>
      <c r="NUJ1" s="134"/>
      <c r="NUK1" s="134"/>
      <c r="NUL1" s="134"/>
      <c r="NUM1" s="134"/>
      <c r="NUN1" s="134"/>
      <c r="NUO1" s="134"/>
      <c r="NUP1" s="134"/>
      <c r="NUQ1" s="134"/>
      <c r="NUR1" s="134"/>
      <c r="NUS1" s="134"/>
      <c r="NUT1" s="134"/>
      <c r="NUU1" s="134"/>
      <c r="NUV1" s="134"/>
      <c r="NUW1" s="134"/>
      <c r="NUX1" s="134"/>
      <c r="NUY1" s="134"/>
      <c r="NUZ1" s="134"/>
      <c r="NVA1" s="134"/>
      <c r="NVB1" s="134"/>
      <c r="NVC1" s="134"/>
      <c r="NVD1" s="134"/>
      <c r="NVE1" s="134"/>
      <c r="NVF1" s="134"/>
      <c r="NVG1" s="134"/>
      <c r="NVH1" s="134"/>
      <c r="NVI1" s="134"/>
      <c r="NVJ1" s="134"/>
      <c r="NVK1" s="134"/>
      <c r="NVL1" s="134"/>
      <c r="NVM1" s="134"/>
      <c r="NVN1" s="134"/>
      <c r="NVO1" s="134"/>
      <c r="NVP1" s="134"/>
      <c r="NVQ1" s="134"/>
      <c r="NVR1" s="134"/>
      <c r="NVS1" s="134"/>
      <c r="NVT1" s="134"/>
      <c r="NVU1" s="134"/>
      <c r="NVV1" s="134"/>
      <c r="NVW1" s="134"/>
      <c r="NVX1" s="134"/>
      <c r="NVY1" s="134"/>
      <c r="NVZ1" s="134"/>
      <c r="NWA1" s="134"/>
      <c r="NWB1" s="134"/>
      <c r="NWC1" s="134"/>
      <c r="NWD1" s="134"/>
      <c r="NWE1" s="134"/>
      <c r="NWF1" s="134"/>
      <c r="NWG1" s="134"/>
      <c r="NWH1" s="134"/>
      <c r="NWI1" s="134"/>
      <c r="NWJ1" s="134"/>
      <c r="NWK1" s="134"/>
      <c r="NWL1" s="134"/>
      <c r="NWM1" s="134"/>
      <c r="NWN1" s="134"/>
      <c r="NWO1" s="134"/>
      <c r="NWP1" s="134"/>
      <c r="NWQ1" s="134"/>
      <c r="NWR1" s="134"/>
      <c r="NWS1" s="134"/>
      <c r="NWT1" s="134"/>
      <c r="NWU1" s="134"/>
      <c r="NWV1" s="134"/>
      <c r="NWW1" s="134"/>
      <c r="NWX1" s="134"/>
      <c r="NWY1" s="134"/>
      <c r="NWZ1" s="134"/>
      <c r="NXA1" s="134"/>
      <c r="NXB1" s="134"/>
      <c r="NXC1" s="134"/>
      <c r="NXD1" s="134"/>
      <c r="NXE1" s="134"/>
      <c r="NXF1" s="134"/>
      <c r="NXG1" s="134"/>
      <c r="NXH1" s="134"/>
      <c r="NXI1" s="134"/>
      <c r="NXJ1" s="134"/>
      <c r="NXK1" s="134"/>
      <c r="NXL1" s="134"/>
      <c r="NXM1" s="134"/>
      <c r="NXN1" s="134"/>
      <c r="NXO1" s="134"/>
      <c r="NXP1" s="134"/>
      <c r="NXQ1" s="134"/>
      <c r="NXR1" s="134"/>
      <c r="NXS1" s="134"/>
      <c r="NXT1" s="134"/>
      <c r="NXU1" s="134"/>
      <c r="NXV1" s="134"/>
      <c r="NXW1" s="134"/>
      <c r="NXX1" s="134"/>
      <c r="NXY1" s="134"/>
      <c r="NXZ1" s="134"/>
      <c r="NYA1" s="134"/>
      <c r="NYB1" s="134"/>
      <c r="NYC1" s="134"/>
      <c r="NYD1" s="134"/>
      <c r="NYE1" s="134"/>
      <c r="NYF1" s="134"/>
      <c r="NYG1" s="134"/>
      <c r="NYH1" s="134"/>
      <c r="NYI1" s="134"/>
      <c r="NYJ1" s="134"/>
      <c r="NYK1" s="134"/>
      <c r="NYL1" s="134"/>
      <c r="NYM1" s="134"/>
      <c r="NYN1" s="134"/>
      <c r="NYO1" s="134"/>
      <c r="NYP1" s="134"/>
      <c r="NYQ1" s="134"/>
      <c r="NYR1" s="134"/>
      <c r="NYS1" s="134"/>
      <c r="NYT1" s="134"/>
      <c r="NYU1" s="134"/>
      <c r="NYV1" s="134"/>
      <c r="NYW1" s="134"/>
      <c r="NYX1" s="134"/>
      <c r="NYY1" s="134"/>
      <c r="NYZ1" s="134"/>
      <c r="NZA1" s="134"/>
      <c r="NZB1" s="134"/>
      <c r="NZC1" s="134"/>
      <c r="NZD1" s="134"/>
      <c r="NZE1" s="134"/>
      <c r="NZF1" s="134"/>
      <c r="NZG1" s="134"/>
      <c r="NZH1" s="134"/>
      <c r="NZI1" s="134"/>
      <c r="NZJ1" s="134"/>
      <c r="NZK1" s="134"/>
      <c r="NZL1" s="134"/>
      <c r="NZM1" s="134"/>
      <c r="NZN1" s="134"/>
      <c r="NZO1" s="134"/>
      <c r="NZP1" s="134"/>
      <c r="NZQ1" s="134"/>
      <c r="NZR1" s="134"/>
      <c r="NZS1" s="134"/>
      <c r="NZT1" s="134"/>
      <c r="NZU1" s="134"/>
      <c r="NZV1" s="134"/>
      <c r="NZW1" s="134"/>
      <c r="NZX1" s="134"/>
      <c r="NZY1" s="134"/>
      <c r="NZZ1" s="134"/>
      <c r="OAA1" s="134"/>
      <c r="OAB1" s="134"/>
      <c r="OAC1" s="134"/>
      <c r="OAD1" s="134"/>
      <c r="OAE1" s="134"/>
      <c r="OAF1" s="134"/>
      <c r="OAG1" s="134"/>
      <c r="OAH1" s="134"/>
      <c r="OAI1" s="134"/>
      <c r="OAJ1" s="134"/>
      <c r="OAK1" s="134"/>
      <c r="OAL1" s="134"/>
      <c r="OAM1" s="134"/>
      <c r="OAN1" s="134"/>
      <c r="OAO1" s="134"/>
      <c r="OAP1" s="134"/>
      <c r="OAQ1" s="134"/>
      <c r="OAR1" s="134"/>
      <c r="OAS1" s="134"/>
      <c r="OAT1" s="134"/>
      <c r="OAU1" s="134"/>
      <c r="OAV1" s="134"/>
      <c r="OAW1" s="134"/>
      <c r="OAX1" s="134"/>
      <c r="OAY1" s="134"/>
      <c r="OAZ1" s="134"/>
      <c r="OBA1" s="134"/>
      <c r="OBB1" s="134"/>
      <c r="OBC1" s="134"/>
      <c r="OBD1" s="134"/>
      <c r="OBE1" s="134"/>
      <c r="OBF1" s="134"/>
      <c r="OBG1" s="134"/>
      <c r="OBH1" s="134"/>
      <c r="OBI1" s="134"/>
      <c r="OBJ1" s="134"/>
      <c r="OBK1" s="134"/>
      <c r="OBL1" s="134"/>
      <c r="OBM1" s="134"/>
      <c r="OBN1" s="134"/>
      <c r="OBO1" s="134"/>
      <c r="OBP1" s="134"/>
      <c r="OBQ1" s="134"/>
      <c r="OBR1" s="134"/>
      <c r="OBS1" s="134"/>
      <c r="OBT1" s="134"/>
      <c r="OBU1" s="134"/>
      <c r="OBV1" s="134"/>
      <c r="OBW1" s="134"/>
      <c r="OBX1" s="134"/>
      <c r="OBY1" s="134"/>
      <c r="OBZ1" s="134"/>
      <c r="OCA1" s="134"/>
      <c r="OCB1" s="134"/>
      <c r="OCC1" s="134"/>
      <c r="OCD1" s="134"/>
      <c r="OCE1" s="134"/>
      <c r="OCF1" s="134"/>
      <c r="OCG1" s="134"/>
      <c r="OCH1" s="134"/>
      <c r="OCI1" s="134"/>
      <c r="OCJ1" s="134"/>
      <c r="OCK1" s="134"/>
      <c r="OCL1" s="134"/>
      <c r="OCM1" s="134"/>
      <c r="OCN1" s="134"/>
      <c r="OCO1" s="134"/>
      <c r="OCP1" s="134"/>
      <c r="OCQ1" s="134"/>
      <c r="OCR1" s="134"/>
      <c r="OCS1" s="134"/>
      <c r="OCT1" s="134"/>
      <c r="OCU1" s="134"/>
      <c r="OCV1" s="134"/>
      <c r="OCW1" s="134"/>
      <c r="OCX1" s="134"/>
      <c r="OCY1" s="134"/>
      <c r="OCZ1" s="134"/>
      <c r="ODA1" s="134"/>
      <c r="ODB1" s="134"/>
      <c r="ODC1" s="134"/>
      <c r="ODD1" s="134"/>
      <c r="ODE1" s="134"/>
      <c r="ODF1" s="134"/>
      <c r="ODG1" s="134"/>
      <c r="ODH1" s="134"/>
      <c r="ODI1" s="134"/>
      <c r="ODJ1" s="134"/>
      <c r="ODK1" s="134"/>
      <c r="ODL1" s="134"/>
      <c r="ODM1" s="134"/>
      <c r="ODN1" s="134"/>
      <c r="ODO1" s="134"/>
      <c r="ODP1" s="134"/>
      <c r="ODQ1" s="134"/>
      <c r="ODR1" s="134"/>
      <c r="ODS1" s="134"/>
      <c r="ODT1" s="134"/>
      <c r="ODU1" s="134"/>
      <c r="ODV1" s="134"/>
      <c r="ODW1" s="134"/>
      <c r="ODX1" s="134"/>
      <c r="ODY1" s="134"/>
      <c r="ODZ1" s="134"/>
      <c r="OEA1" s="134"/>
      <c r="OEB1" s="134"/>
      <c r="OEC1" s="134"/>
      <c r="OED1" s="134"/>
      <c r="OEE1" s="134"/>
      <c r="OEF1" s="134"/>
      <c r="OEG1" s="134"/>
      <c r="OEH1" s="134"/>
      <c r="OEI1" s="134"/>
      <c r="OEJ1" s="134"/>
      <c r="OEK1" s="134"/>
      <c r="OEL1" s="134"/>
      <c r="OEM1" s="134"/>
      <c r="OEN1" s="134"/>
      <c r="OEO1" s="134"/>
      <c r="OEP1" s="134"/>
      <c r="OEQ1" s="134"/>
      <c r="OER1" s="134"/>
      <c r="OES1" s="134"/>
      <c r="OET1" s="134"/>
      <c r="OEU1" s="134"/>
      <c r="OEV1" s="134"/>
      <c r="OEW1" s="134"/>
      <c r="OEX1" s="134"/>
      <c r="OEY1" s="134"/>
      <c r="OEZ1" s="134"/>
      <c r="OFA1" s="134"/>
      <c r="OFB1" s="134"/>
      <c r="OFC1" s="134"/>
      <c r="OFD1" s="134"/>
      <c r="OFE1" s="134"/>
      <c r="OFF1" s="134"/>
      <c r="OFG1" s="134"/>
      <c r="OFH1" s="134"/>
      <c r="OFI1" s="134"/>
      <c r="OFJ1" s="134"/>
      <c r="OFK1" s="134"/>
      <c r="OFL1" s="134"/>
      <c r="OFM1" s="134"/>
      <c r="OFN1" s="134"/>
      <c r="OFO1" s="134"/>
      <c r="OFP1" s="134"/>
      <c r="OFQ1" s="134"/>
      <c r="OFR1" s="134"/>
      <c r="OFS1" s="134"/>
      <c r="OFT1" s="134"/>
      <c r="OFU1" s="134"/>
      <c r="OFV1" s="134"/>
      <c r="OFW1" s="134"/>
      <c r="OFX1" s="134"/>
      <c r="OFY1" s="134"/>
      <c r="OFZ1" s="134"/>
      <c r="OGA1" s="134"/>
      <c r="OGB1" s="134"/>
      <c r="OGC1" s="134"/>
      <c r="OGD1" s="134"/>
      <c r="OGE1" s="134"/>
      <c r="OGF1" s="134"/>
      <c r="OGG1" s="134"/>
      <c r="OGH1" s="134"/>
      <c r="OGI1" s="134"/>
      <c r="OGJ1" s="134"/>
      <c r="OGK1" s="134"/>
      <c r="OGL1" s="134"/>
      <c r="OGM1" s="134"/>
      <c r="OGN1" s="134"/>
      <c r="OGO1" s="134"/>
      <c r="OGP1" s="134"/>
      <c r="OGQ1" s="134"/>
      <c r="OGR1" s="134"/>
      <c r="OGS1" s="134"/>
      <c r="OGT1" s="134"/>
      <c r="OGU1" s="134"/>
      <c r="OGV1" s="134"/>
      <c r="OGW1" s="134"/>
      <c r="OGX1" s="134"/>
      <c r="OGY1" s="134"/>
      <c r="OGZ1" s="134"/>
      <c r="OHA1" s="134"/>
      <c r="OHB1" s="134"/>
      <c r="OHC1" s="134"/>
      <c r="OHD1" s="134"/>
      <c r="OHE1" s="134"/>
      <c r="OHF1" s="134"/>
      <c r="OHG1" s="134"/>
      <c r="OHH1" s="134"/>
      <c r="OHI1" s="134"/>
      <c r="OHJ1" s="134"/>
      <c r="OHK1" s="134"/>
      <c r="OHL1" s="134"/>
      <c r="OHM1" s="134"/>
      <c r="OHN1" s="134"/>
      <c r="OHO1" s="134"/>
      <c r="OHP1" s="134"/>
      <c r="OHQ1" s="134"/>
      <c r="OHR1" s="134"/>
      <c r="OHS1" s="134"/>
      <c r="OHT1" s="134"/>
      <c r="OHU1" s="134"/>
      <c r="OHV1" s="134"/>
      <c r="OHW1" s="134"/>
      <c r="OHX1" s="134"/>
      <c r="OHY1" s="134"/>
      <c r="OHZ1" s="134"/>
      <c r="OIA1" s="134"/>
      <c r="OIB1" s="134"/>
      <c r="OIC1" s="134"/>
      <c r="OID1" s="134"/>
      <c r="OIE1" s="134"/>
      <c r="OIF1" s="134"/>
      <c r="OIG1" s="134"/>
      <c r="OIH1" s="134"/>
      <c r="OII1" s="134"/>
      <c r="OIJ1" s="134"/>
      <c r="OIK1" s="134"/>
      <c r="OIL1" s="134"/>
      <c r="OIM1" s="134"/>
      <c r="OIN1" s="134"/>
      <c r="OIO1" s="134"/>
      <c r="OIP1" s="134"/>
      <c r="OIQ1" s="134"/>
      <c r="OIR1" s="134"/>
      <c r="OIS1" s="134"/>
      <c r="OIT1" s="134"/>
      <c r="OIU1" s="134"/>
      <c r="OIV1" s="134"/>
      <c r="OIW1" s="134"/>
      <c r="OIX1" s="134"/>
      <c r="OIY1" s="134"/>
      <c r="OIZ1" s="134"/>
      <c r="OJA1" s="134"/>
      <c r="OJB1" s="134"/>
      <c r="OJC1" s="134"/>
      <c r="OJD1" s="134"/>
      <c r="OJE1" s="134"/>
      <c r="OJF1" s="134"/>
      <c r="OJG1" s="134"/>
      <c r="OJH1" s="134"/>
      <c r="OJI1" s="134"/>
      <c r="OJJ1" s="134"/>
      <c r="OJK1" s="134"/>
      <c r="OJL1" s="134"/>
      <c r="OJM1" s="134"/>
      <c r="OJN1" s="134"/>
      <c r="OJO1" s="134"/>
      <c r="OJP1" s="134"/>
      <c r="OJQ1" s="134"/>
      <c r="OJR1" s="134"/>
      <c r="OJS1" s="134"/>
      <c r="OJT1" s="134"/>
      <c r="OJU1" s="134"/>
      <c r="OJV1" s="134"/>
      <c r="OJW1" s="134"/>
      <c r="OJX1" s="134"/>
      <c r="OJY1" s="134"/>
      <c r="OJZ1" s="134"/>
      <c r="OKA1" s="134"/>
      <c r="OKB1" s="134"/>
      <c r="OKC1" s="134"/>
      <c r="OKD1" s="134"/>
      <c r="OKE1" s="134"/>
      <c r="OKF1" s="134"/>
      <c r="OKG1" s="134"/>
      <c r="OKH1" s="134"/>
      <c r="OKI1" s="134"/>
      <c r="OKJ1" s="134"/>
      <c r="OKK1" s="134"/>
      <c r="OKL1" s="134"/>
      <c r="OKM1" s="134"/>
      <c r="OKN1" s="134"/>
      <c r="OKO1" s="134"/>
      <c r="OKP1" s="134"/>
      <c r="OKQ1" s="134"/>
      <c r="OKR1" s="134"/>
      <c r="OKS1" s="134"/>
      <c r="OKT1" s="134"/>
      <c r="OKU1" s="134"/>
      <c r="OKV1" s="134"/>
      <c r="OKW1" s="134"/>
      <c r="OKX1" s="134"/>
      <c r="OKY1" s="134"/>
      <c r="OKZ1" s="134"/>
      <c r="OLA1" s="134"/>
      <c r="OLB1" s="134"/>
      <c r="OLC1" s="134"/>
      <c r="OLD1" s="134"/>
      <c r="OLE1" s="134"/>
      <c r="OLF1" s="134"/>
      <c r="OLG1" s="134"/>
      <c r="OLH1" s="134"/>
      <c r="OLI1" s="134"/>
      <c r="OLJ1" s="134"/>
      <c r="OLK1" s="134"/>
      <c r="OLL1" s="134"/>
      <c r="OLM1" s="134"/>
      <c r="OLN1" s="134"/>
      <c r="OLO1" s="134"/>
      <c r="OLP1" s="134"/>
      <c r="OLQ1" s="134"/>
      <c r="OLR1" s="134"/>
      <c r="OLS1" s="134"/>
      <c r="OLT1" s="134"/>
      <c r="OLU1" s="134"/>
      <c r="OLV1" s="134"/>
      <c r="OLW1" s="134"/>
      <c r="OLX1" s="134"/>
      <c r="OLY1" s="134"/>
      <c r="OLZ1" s="134"/>
      <c r="OMA1" s="134"/>
      <c r="OMB1" s="134"/>
      <c r="OMC1" s="134"/>
      <c r="OMD1" s="134"/>
      <c r="OME1" s="134"/>
      <c r="OMF1" s="134"/>
      <c r="OMG1" s="134"/>
      <c r="OMH1" s="134"/>
      <c r="OMI1" s="134"/>
      <c r="OMJ1" s="134"/>
      <c r="OMK1" s="134"/>
      <c r="OML1" s="134"/>
      <c r="OMM1" s="134"/>
      <c r="OMN1" s="134"/>
      <c r="OMO1" s="134"/>
      <c r="OMP1" s="134"/>
      <c r="OMQ1" s="134"/>
      <c r="OMR1" s="134"/>
      <c r="OMS1" s="134"/>
      <c r="OMT1" s="134"/>
      <c r="OMU1" s="134"/>
      <c r="OMV1" s="134"/>
      <c r="OMW1" s="134"/>
      <c r="OMX1" s="134"/>
      <c r="OMY1" s="134"/>
      <c r="OMZ1" s="134"/>
      <c r="ONA1" s="134"/>
      <c r="ONB1" s="134"/>
      <c r="ONC1" s="134"/>
      <c r="OND1" s="134"/>
      <c r="ONE1" s="134"/>
      <c r="ONF1" s="134"/>
      <c r="ONG1" s="134"/>
      <c r="ONH1" s="134"/>
      <c r="ONI1" s="134"/>
      <c r="ONJ1" s="134"/>
      <c r="ONK1" s="134"/>
      <c r="ONL1" s="134"/>
      <c r="ONM1" s="134"/>
      <c r="ONN1" s="134"/>
      <c r="ONO1" s="134"/>
      <c r="ONP1" s="134"/>
      <c r="ONQ1" s="134"/>
      <c r="ONR1" s="134"/>
      <c r="ONS1" s="134"/>
      <c r="ONT1" s="134"/>
      <c r="ONU1" s="134"/>
      <c r="ONV1" s="134"/>
      <c r="ONW1" s="134"/>
      <c r="ONX1" s="134"/>
      <c r="ONY1" s="134"/>
      <c r="ONZ1" s="134"/>
      <c r="OOA1" s="134"/>
      <c r="OOB1" s="134"/>
      <c r="OOC1" s="134"/>
      <c r="OOD1" s="134"/>
      <c r="OOE1" s="134"/>
      <c r="OOF1" s="134"/>
      <c r="OOG1" s="134"/>
      <c r="OOH1" s="134"/>
      <c r="OOI1" s="134"/>
      <c r="OOJ1" s="134"/>
      <c r="OOK1" s="134"/>
      <c r="OOL1" s="134"/>
      <c r="OOM1" s="134"/>
      <c r="OON1" s="134"/>
      <c r="OOO1" s="134"/>
      <c r="OOP1" s="134"/>
      <c r="OOQ1" s="134"/>
      <c r="OOR1" s="134"/>
      <c r="OOS1" s="134"/>
      <c r="OOT1" s="134"/>
      <c r="OOU1" s="134"/>
      <c r="OOV1" s="134"/>
      <c r="OOW1" s="134"/>
      <c r="OOX1" s="134"/>
      <c r="OOY1" s="134"/>
      <c r="OOZ1" s="134"/>
      <c r="OPA1" s="134"/>
      <c r="OPB1" s="134"/>
      <c r="OPC1" s="134"/>
      <c r="OPD1" s="134"/>
      <c r="OPE1" s="134"/>
      <c r="OPF1" s="134"/>
      <c r="OPG1" s="134"/>
      <c r="OPH1" s="134"/>
      <c r="OPI1" s="134"/>
      <c r="OPJ1" s="134"/>
      <c r="OPK1" s="134"/>
      <c r="OPL1" s="134"/>
      <c r="OPM1" s="134"/>
      <c r="OPN1" s="134"/>
      <c r="OPO1" s="134"/>
      <c r="OPP1" s="134"/>
      <c r="OPQ1" s="134"/>
      <c r="OPR1" s="134"/>
      <c r="OPS1" s="134"/>
      <c r="OPT1" s="134"/>
      <c r="OPU1" s="134"/>
      <c r="OPV1" s="134"/>
      <c r="OPW1" s="134"/>
      <c r="OPX1" s="134"/>
      <c r="OPY1" s="134"/>
      <c r="OPZ1" s="134"/>
      <c r="OQA1" s="134"/>
      <c r="OQB1" s="134"/>
      <c r="OQC1" s="134"/>
      <c r="OQD1" s="134"/>
      <c r="OQE1" s="134"/>
      <c r="OQF1" s="134"/>
      <c r="OQG1" s="134"/>
      <c r="OQH1" s="134"/>
      <c r="OQI1" s="134"/>
      <c r="OQJ1" s="134"/>
      <c r="OQK1" s="134"/>
      <c r="OQL1" s="134"/>
      <c r="OQM1" s="134"/>
      <c r="OQN1" s="134"/>
      <c r="OQO1" s="134"/>
      <c r="OQP1" s="134"/>
      <c r="OQQ1" s="134"/>
      <c r="OQR1" s="134"/>
      <c r="OQS1" s="134"/>
      <c r="OQT1" s="134"/>
      <c r="OQU1" s="134"/>
      <c r="OQV1" s="134"/>
      <c r="OQW1" s="134"/>
      <c r="OQX1" s="134"/>
      <c r="OQY1" s="134"/>
      <c r="OQZ1" s="134"/>
      <c r="ORA1" s="134"/>
      <c r="ORB1" s="134"/>
      <c r="ORC1" s="134"/>
      <c r="ORD1" s="134"/>
      <c r="ORE1" s="134"/>
      <c r="ORF1" s="134"/>
      <c r="ORG1" s="134"/>
      <c r="ORH1" s="134"/>
      <c r="ORI1" s="134"/>
      <c r="ORJ1" s="134"/>
      <c r="ORK1" s="134"/>
      <c r="ORL1" s="134"/>
      <c r="ORM1" s="134"/>
      <c r="ORN1" s="134"/>
      <c r="ORO1" s="134"/>
      <c r="ORP1" s="134"/>
      <c r="ORQ1" s="134"/>
      <c r="ORR1" s="134"/>
      <c r="ORS1" s="134"/>
      <c r="ORT1" s="134"/>
      <c r="ORU1" s="134"/>
      <c r="ORV1" s="134"/>
      <c r="ORW1" s="134"/>
      <c r="ORX1" s="134"/>
      <c r="ORY1" s="134"/>
      <c r="ORZ1" s="134"/>
      <c r="OSA1" s="134"/>
      <c r="OSB1" s="134"/>
      <c r="OSC1" s="134"/>
      <c r="OSD1" s="134"/>
      <c r="OSE1" s="134"/>
      <c r="OSF1" s="134"/>
      <c r="OSG1" s="134"/>
      <c r="OSH1" s="134"/>
      <c r="OSI1" s="134"/>
      <c r="OSJ1" s="134"/>
      <c r="OSK1" s="134"/>
      <c r="OSL1" s="134"/>
      <c r="OSM1" s="134"/>
      <c r="OSN1" s="134"/>
      <c r="OSO1" s="134"/>
      <c r="OSP1" s="134"/>
      <c r="OSQ1" s="134"/>
      <c r="OSR1" s="134"/>
      <c r="OSS1" s="134"/>
      <c r="OST1" s="134"/>
      <c r="OSU1" s="134"/>
      <c r="OSV1" s="134"/>
      <c r="OSW1" s="134"/>
      <c r="OSX1" s="134"/>
      <c r="OSY1" s="134"/>
      <c r="OSZ1" s="134"/>
      <c r="OTA1" s="134"/>
      <c r="OTB1" s="134"/>
      <c r="OTC1" s="134"/>
      <c r="OTD1" s="134"/>
      <c r="OTE1" s="134"/>
      <c r="OTF1" s="134"/>
      <c r="OTG1" s="134"/>
      <c r="OTH1" s="134"/>
      <c r="OTI1" s="134"/>
      <c r="OTJ1" s="134"/>
      <c r="OTK1" s="134"/>
      <c r="OTL1" s="134"/>
      <c r="OTM1" s="134"/>
      <c r="OTN1" s="134"/>
      <c r="OTO1" s="134"/>
      <c r="OTP1" s="134"/>
      <c r="OTQ1" s="134"/>
      <c r="OTR1" s="134"/>
      <c r="OTS1" s="134"/>
      <c r="OTT1" s="134"/>
      <c r="OTU1" s="134"/>
      <c r="OTV1" s="134"/>
      <c r="OTW1" s="134"/>
      <c r="OTX1" s="134"/>
      <c r="OTY1" s="134"/>
      <c r="OTZ1" s="134"/>
      <c r="OUA1" s="134"/>
      <c r="OUB1" s="134"/>
      <c r="OUC1" s="134"/>
      <c r="OUD1" s="134"/>
      <c r="OUE1" s="134"/>
      <c r="OUF1" s="134"/>
      <c r="OUG1" s="134"/>
      <c r="OUH1" s="134"/>
      <c r="OUI1" s="134"/>
      <c r="OUJ1" s="134"/>
      <c r="OUK1" s="134"/>
      <c r="OUL1" s="134"/>
      <c r="OUM1" s="134"/>
      <c r="OUN1" s="134"/>
      <c r="OUO1" s="134"/>
      <c r="OUP1" s="134"/>
      <c r="OUQ1" s="134"/>
      <c r="OUR1" s="134"/>
      <c r="OUS1" s="134"/>
      <c r="OUT1" s="134"/>
      <c r="OUU1" s="134"/>
      <c r="OUV1" s="134"/>
      <c r="OUW1" s="134"/>
      <c r="OUX1" s="134"/>
      <c r="OUY1" s="134"/>
      <c r="OUZ1" s="134"/>
      <c r="OVA1" s="134"/>
      <c r="OVB1" s="134"/>
      <c r="OVC1" s="134"/>
      <c r="OVD1" s="134"/>
      <c r="OVE1" s="134"/>
      <c r="OVF1" s="134"/>
      <c r="OVG1" s="134"/>
      <c r="OVH1" s="134"/>
      <c r="OVI1" s="134"/>
      <c r="OVJ1" s="134"/>
      <c r="OVK1" s="134"/>
      <c r="OVL1" s="134"/>
      <c r="OVM1" s="134"/>
      <c r="OVN1" s="134"/>
      <c r="OVO1" s="134"/>
      <c r="OVP1" s="134"/>
      <c r="OVQ1" s="134"/>
      <c r="OVR1" s="134"/>
      <c r="OVS1" s="134"/>
      <c r="OVT1" s="134"/>
      <c r="OVU1" s="134"/>
      <c r="OVV1" s="134"/>
      <c r="OVW1" s="134"/>
      <c r="OVX1" s="134"/>
      <c r="OVY1" s="134"/>
      <c r="OVZ1" s="134"/>
      <c r="OWA1" s="134"/>
      <c r="OWB1" s="134"/>
      <c r="OWC1" s="134"/>
      <c r="OWD1" s="134"/>
      <c r="OWE1" s="134"/>
      <c r="OWF1" s="134"/>
      <c r="OWG1" s="134"/>
      <c r="OWH1" s="134"/>
      <c r="OWI1" s="134"/>
      <c r="OWJ1" s="134"/>
      <c r="OWK1" s="134"/>
      <c r="OWL1" s="134"/>
      <c r="OWM1" s="134"/>
      <c r="OWN1" s="134"/>
      <c r="OWO1" s="134"/>
      <c r="OWP1" s="134"/>
      <c r="OWQ1" s="134"/>
      <c r="OWR1" s="134"/>
      <c r="OWS1" s="134"/>
      <c r="OWT1" s="134"/>
      <c r="OWU1" s="134"/>
      <c r="OWV1" s="134"/>
      <c r="OWW1" s="134"/>
      <c r="OWX1" s="134"/>
      <c r="OWY1" s="134"/>
      <c r="OWZ1" s="134"/>
      <c r="OXA1" s="134"/>
      <c r="OXB1" s="134"/>
      <c r="OXC1" s="134"/>
      <c r="OXD1" s="134"/>
      <c r="OXE1" s="134"/>
      <c r="OXF1" s="134"/>
      <c r="OXG1" s="134"/>
      <c r="OXH1" s="134"/>
      <c r="OXI1" s="134"/>
      <c r="OXJ1" s="134"/>
      <c r="OXK1" s="134"/>
      <c r="OXL1" s="134"/>
      <c r="OXM1" s="134"/>
      <c r="OXN1" s="134"/>
      <c r="OXO1" s="134"/>
      <c r="OXP1" s="134"/>
      <c r="OXQ1" s="134"/>
      <c r="OXR1" s="134"/>
      <c r="OXS1" s="134"/>
      <c r="OXT1" s="134"/>
      <c r="OXU1" s="134"/>
      <c r="OXV1" s="134"/>
      <c r="OXW1" s="134"/>
      <c r="OXX1" s="134"/>
      <c r="OXY1" s="134"/>
      <c r="OXZ1" s="134"/>
      <c r="OYA1" s="134"/>
      <c r="OYB1" s="134"/>
      <c r="OYC1" s="134"/>
      <c r="OYD1" s="134"/>
      <c r="OYE1" s="134"/>
      <c r="OYF1" s="134"/>
      <c r="OYG1" s="134"/>
      <c r="OYH1" s="134"/>
      <c r="OYI1" s="134"/>
      <c r="OYJ1" s="134"/>
      <c r="OYK1" s="134"/>
      <c r="OYL1" s="134"/>
      <c r="OYM1" s="134"/>
      <c r="OYN1" s="134"/>
      <c r="OYO1" s="134"/>
      <c r="OYP1" s="134"/>
      <c r="OYQ1" s="134"/>
      <c r="OYR1" s="134"/>
      <c r="OYS1" s="134"/>
      <c r="OYT1" s="134"/>
      <c r="OYU1" s="134"/>
      <c r="OYV1" s="134"/>
      <c r="OYW1" s="134"/>
      <c r="OYX1" s="134"/>
      <c r="OYY1" s="134"/>
      <c r="OYZ1" s="134"/>
      <c r="OZA1" s="134"/>
      <c r="OZB1" s="134"/>
      <c r="OZC1" s="134"/>
      <c r="OZD1" s="134"/>
      <c r="OZE1" s="134"/>
      <c r="OZF1" s="134"/>
      <c r="OZG1" s="134"/>
      <c r="OZH1" s="134"/>
      <c r="OZI1" s="134"/>
      <c r="OZJ1" s="134"/>
      <c r="OZK1" s="134"/>
      <c r="OZL1" s="134"/>
      <c r="OZM1" s="134"/>
      <c r="OZN1" s="134"/>
      <c r="OZO1" s="134"/>
      <c r="OZP1" s="134"/>
      <c r="OZQ1" s="134"/>
      <c r="OZR1" s="134"/>
      <c r="OZS1" s="134"/>
      <c r="OZT1" s="134"/>
      <c r="OZU1" s="134"/>
      <c r="OZV1" s="134"/>
      <c r="OZW1" s="134"/>
      <c r="OZX1" s="134"/>
      <c r="OZY1" s="134"/>
      <c r="OZZ1" s="134"/>
      <c r="PAA1" s="134"/>
      <c r="PAB1" s="134"/>
      <c r="PAC1" s="134"/>
      <c r="PAD1" s="134"/>
      <c r="PAE1" s="134"/>
      <c r="PAF1" s="134"/>
      <c r="PAG1" s="134"/>
      <c r="PAH1" s="134"/>
      <c r="PAI1" s="134"/>
      <c r="PAJ1" s="134"/>
      <c r="PAK1" s="134"/>
      <c r="PAL1" s="134"/>
      <c r="PAM1" s="134"/>
      <c r="PAN1" s="134"/>
      <c r="PAO1" s="134"/>
      <c r="PAP1" s="134"/>
      <c r="PAQ1" s="134"/>
      <c r="PAR1" s="134"/>
      <c r="PAS1" s="134"/>
      <c r="PAT1" s="134"/>
      <c r="PAU1" s="134"/>
      <c r="PAV1" s="134"/>
      <c r="PAW1" s="134"/>
      <c r="PAX1" s="134"/>
      <c r="PAY1" s="134"/>
      <c r="PAZ1" s="134"/>
      <c r="PBA1" s="134"/>
      <c r="PBB1" s="134"/>
      <c r="PBC1" s="134"/>
      <c r="PBD1" s="134"/>
      <c r="PBE1" s="134"/>
      <c r="PBF1" s="134"/>
      <c r="PBG1" s="134"/>
      <c r="PBH1" s="134"/>
      <c r="PBI1" s="134"/>
      <c r="PBJ1" s="134"/>
      <c r="PBK1" s="134"/>
      <c r="PBL1" s="134"/>
      <c r="PBM1" s="134"/>
      <c r="PBN1" s="134"/>
      <c r="PBO1" s="134"/>
      <c r="PBP1" s="134"/>
      <c r="PBQ1" s="134"/>
      <c r="PBR1" s="134"/>
      <c r="PBS1" s="134"/>
      <c r="PBT1" s="134"/>
      <c r="PBU1" s="134"/>
      <c r="PBV1" s="134"/>
      <c r="PBW1" s="134"/>
      <c r="PBX1" s="134"/>
      <c r="PBY1" s="134"/>
      <c r="PBZ1" s="134"/>
      <c r="PCA1" s="134"/>
      <c r="PCB1" s="134"/>
      <c r="PCC1" s="134"/>
      <c r="PCD1" s="134"/>
      <c r="PCE1" s="134"/>
      <c r="PCF1" s="134"/>
      <c r="PCG1" s="134"/>
      <c r="PCH1" s="134"/>
      <c r="PCI1" s="134"/>
      <c r="PCJ1" s="134"/>
      <c r="PCK1" s="134"/>
      <c r="PCL1" s="134"/>
      <c r="PCM1" s="134"/>
      <c r="PCN1" s="134"/>
      <c r="PCO1" s="134"/>
      <c r="PCP1" s="134"/>
      <c r="PCQ1" s="134"/>
      <c r="PCR1" s="134"/>
      <c r="PCS1" s="134"/>
      <c r="PCT1" s="134"/>
      <c r="PCU1" s="134"/>
      <c r="PCV1" s="134"/>
      <c r="PCW1" s="134"/>
      <c r="PCX1" s="134"/>
      <c r="PCY1" s="134"/>
      <c r="PCZ1" s="134"/>
      <c r="PDA1" s="134"/>
      <c r="PDB1" s="134"/>
      <c r="PDC1" s="134"/>
      <c r="PDD1" s="134"/>
      <c r="PDE1" s="134"/>
      <c r="PDF1" s="134"/>
      <c r="PDG1" s="134"/>
      <c r="PDH1" s="134"/>
      <c r="PDI1" s="134"/>
      <c r="PDJ1" s="134"/>
      <c r="PDK1" s="134"/>
      <c r="PDL1" s="134"/>
      <c r="PDM1" s="134"/>
      <c r="PDN1" s="134"/>
      <c r="PDO1" s="134"/>
      <c r="PDP1" s="134"/>
      <c r="PDQ1" s="134"/>
      <c r="PDR1" s="134"/>
      <c r="PDS1" s="134"/>
      <c r="PDT1" s="134"/>
      <c r="PDU1" s="134"/>
      <c r="PDV1" s="134"/>
      <c r="PDW1" s="134"/>
      <c r="PDX1" s="134"/>
      <c r="PDY1" s="134"/>
      <c r="PDZ1" s="134"/>
      <c r="PEA1" s="134"/>
      <c r="PEB1" s="134"/>
      <c r="PEC1" s="134"/>
      <c r="PED1" s="134"/>
      <c r="PEE1" s="134"/>
      <c r="PEF1" s="134"/>
      <c r="PEG1" s="134"/>
      <c r="PEH1" s="134"/>
      <c r="PEI1" s="134"/>
      <c r="PEJ1" s="134"/>
      <c r="PEK1" s="134"/>
      <c r="PEL1" s="134"/>
      <c r="PEM1" s="134"/>
      <c r="PEN1" s="134"/>
      <c r="PEO1" s="134"/>
      <c r="PEP1" s="134"/>
      <c r="PEQ1" s="134"/>
      <c r="PER1" s="134"/>
      <c r="PES1" s="134"/>
      <c r="PET1" s="134"/>
      <c r="PEU1" s="134"/>
      <c r="PEV1" s="134"/>
      <c r="PEW1" s="134"/>
      <c r="PEX1" s="134"/>
      <c r="PEY1" s="134"/>
      <c r="PEZ1" s="134"/>
      <c r="PFA1" s="134"/>
      <c r="PFB1" s="134"/>
      <c r="PFC1" s="134"/>
      <c r="PFD1" s="134"/>
      <c r="PFE1" s="134"/>
      <c r="PFF1" s="134"/>
      <c r="PFG1" s="134"/>
      <c r="PFH1" s="134"/>
      <c r="PFI1" s="134"/>
      <c r="PFJ1" s="134"/>
      <c r="PFK1" s="134"/>
      <c r="PFL1" s="134"/>
      <c r="PFM1" s="134"/>
      <c r="PFN1" s="134"/>
      <c r="PFO1" s="134"/>
      <c r="PFP1" s="134"/>
      <c r="PFQ1" s="134"/>
      <c r="PFR1" s="134"/>
      <c r="PFS1" s="134"/>
      <c r="PFT1" s="134"/>
      <c r="PFU1" s="134"/>
      <c r="PFV1" s="134"/>
      <c r="PFW1" s="134"/>
      <c r="PFX1" s="134"/>
      <c r="PFY1" s="134"/>
      <c r="PFZ1" s="134"/>
      <c r="PGA1" s="134"/>
      <c r="PGB1" s="134"/>
      <c r="PGC1" s="134"/>
      <c r="PGD1" s="134"/>
      <c r="PGE1" s="134"/>
      <c r="PGF1" s="134"/>
      <c r="PGG1" s="134"/>
      <c r="PGH1" s="134"/>
      <c r="PGI1" s="134"/>
      <c r="PGJ1" s="134"/>
      <c r="PGK1" s="134"/>
      <c r="PGL1" s="134"/>
      <c r="PGM1" s="134"/>
      <c r="PGN1" s="134"/>
      <c r="PGO1" s="134"/>
      <c r="PGP1" s="134"/>
      <c r="PGQ1" s="134"/>
      <c r="PGR1" s="134"/>
      <c r="PGS1" s="134"/>
      <c r="PGT1" s="134"/>
      <c r="PGU1" s="134"/>
      <c r="PGV1" s="134"/>
      <c r="PGW1" s="134"/>
      <c r="PGX1" s="134"/>
      <c r="PGY1" s="134"/>
      <c r="PGZ1" s="134"/>
      <c r="PHA1" s="134"/>
      <c r="PHB1" s="134"/>
      <c r="PHC1" s="134"/>
      <c r="PHD1" s="134"/>
      <c r="PHE1" s="134"/>
      <c r="PHF1" s="134"/>
      <c r="PHG1" s="134"/>
      <c r="PHH1" s="134"/>
      <c r="PHI1" s="134"/>
      <c r="PHJ1" s="134"/>
      <c r="PHK1" s="134"/>
      <c r="PHL1" s="134"/>
      <c r="PHM1" s="134"/>
      <c r="PHN1" s="134"/>
      <c r="PHO1" s="134"/>
      <c r="PHP1" s="134"/>
      <c r="PHQ1" s="134"/>
      <c r="PHR1" s="134"/>
      <c r="PHS1" s="134"/>
      <c r="PHT1" s="134"/>
      <c r="PHU1" s="134"/>
      <c r="PHV1" s="134"/>
      <c r="PHW1" s="134"/>
      <c r="PHX1" s="134"/>
      <c r="PHY1" s="134"/>
      <c r="PHZ1" s="134"/>
      <c r="PIA1" s="134"/>
      <c r="PIB1" s="134"/>
      <c r="PIC1" s="134"/>
      <c r="PID1" s="134"/>
      <c r="PIE1" s="134"/>
      <c r="PIF1" s="134"/>
      <c r="PIG1" s="134"/>
      <c r="PIH1" s="134"/>
      <c r="PII1" s="134"/>
      <c r="PIJ1" s="134"/>
      <c r="PIK1" s="134"/>
      <c r="PIL1" s="134"/>
      <c r="PIM1" s="134"/>
      <c r="PIN1" s="134"/>
      <c r="PIO1" s="134"/>
      <c r="PIP1" s="134"/>
      <c r="PIQ1" s="134"/>
      <c r="PIR1" s="134"/>
      <c r="PIS1" s="134"/>
      <c r="PIT1" s="134"/>
      <c r="PIU1" s="134"/>
      <c r="PIV1" s="134"/>
      <c r="PIW1" s="134"/>
      <c r="PIX1" s="134"/>
      <c r="PIY1" s="134"/>
      <c r="PIZ1" s="134"/>
      <c r="PJA1" s="134"/>
      <c r="PJB1" s="134"/>
      <c r="PJC1" s="134"/>
      <c r="PJD1" s="134"/>
      <c r="PJE1" s="134"/>
      <c r="PJF1" s="134"/>
      <c r="PJG1" s="134"/>
      <c r="PJH1" s="134"/>
      <c r="PJI1" s="134"/>
      <c r="PJJ1" s="134"/>
      <c r="PJK1" s="134"/>
      <c r="PJL1" s="134"/>
      <c r="PJM1" s="134"/>
      <c r="PJN1" s="134"/>
      <c r="PJO1" s="134"/>
      <c r="PJP1" s="134"/>
      <c r="PJQ1" s="134"/>
      <c r="PJR1" s="134"/>
      <c r="PJS1" s="134"/>
      <c r="PJT1" s="134"/>
      <c r="PJU1" s="134"/>
      <c r="PJV1" s="134"/>
      <c r="PJW1" s="134"/>
      <c r="PJX1" s="134"/>
      <c r="PJY1" s="134"/>
      <c r="PJZ1" s="134"/>
      <c r="PKA1" s="134"/>
      <c r="PKB1" s="134"/>
      <c r="PKC1" s="134"/>
      <c r="PKD1" s="134"/>
      <c r="PKE1" s="134"/>
      <c r="PKF1" s="134"/>
      <c r="PKG1" s="134"/>
      <c r="PKH1" s="134"/>
      <c r="PKI1" s="134"/>
      <c r="PKJ1" s="134"/>
      <c r="PKK1" s="134"/>
      <c r="PKL1" s="134"/>
      <c r="PKM1" s="134"/>
      <c r="PKN1" s="134"/>
      <c r="PKO1" s="134"/>
      <c r="PKP1" s="134"/>
      <c r="PKQ1" s="134"/>
      <c r="PKR1" s="134"/>
      <c r="PKS1" s="134"/>
      <c r="PKT1" s="134"/>
      <c r="PKU1" s="134"/>
      <c r="PKV1" s="134"/>
      <c r="PKW1" s="134"/>
      <c r="PKX1" s="134"/>
      <c r="PKY1" s="134"/>
      <c r="PKZ1" s="134"/>
      <c r="PLA1" s="134"/>
      <c r="PLB1" s="134"/>
      <c r="PLC1" s="134"/>
      <c r="PLD1" s="134"/>
      <c r="PLE1" s="134"/>
      <c r="PLF1" s="134"/>
      <c r="PLG1" s="134"/>
      <c r="PLH1" s="134"/>
      <c r="PLI1" s="134"/>
      <c r="PLJ1" s="134"/>
      <c r="PLK1" s="134"/>
      <c r="PLL1" s="134"/>
      <c r="PLM1" s="134"/>
      <c r="PLN1" s="134"/>
      <c r="PLO1" s="134"/>
      <c r="PLP1" s="134"/>
      <c r="PLQ1" s="134"/>
      <c r="PLR1" s="134"/>
      <c r="PLS1" s="134"/>
      <c r="PLT1" s="134"/>
      <c r="PLU1" s="134"/>
      <c r="PLV1" s="134"/>
      <c r="PLW1" s="134"/>
      <c r="PLX1" s="134"/>
      <c r="PLY1" s="134"/>
      <c r="PLZ1" s="134"/>
      <c r="PMA1" s="134"/>
      <c r="PMB1" s="134"/>
      <c r="PMC1" s="134"/>
      <c r="PMD1" s="134"/>
      <c r="PME1" s="134"/>
      <c r="PMF1" s="134"/>
      <c r="PMG1" s="134"/>
      <c r="PMH1" s="134"/>
      <c r="PMI1" s="134"/>
      <c r="PMJ1" s="134"/>
      <c r="PMK1" s="134"/>
      <c r="PML1" s="134"/>
      <c r="PMM1" s="134"/>
      <c r="PMN1" s="134"/>
      <c r="PMO1" s="134"/>
      <c r="PMP1" s="134"/>
      <c r="PMQ1" s="134"/>
      <c r="PMR1" s="134"/>
      <c r="PMS1" s="134"/>
      <c r="PMT1" s="134"/>
      <c r="PMU1" s="134"/>
      <c r="PMV1" s="134"/>
      <c r="PMW1" s="134"/>
      <c r="PMX1" s="134"/>
      <c r="PMY1" s="134"/>
      <c r="PMZ1" s="134"/>
      <c r="PNA1" s="134"/>
      <c r="PNB1" s="134"/>
      <c r="PNC1" s="134"/>
      <c r="PND1" s="134"/>
      <c r="PNE1" s="134"/>
      <c r="PNF1" s="134"/>
      <c r="PNG1" s="134"/>
      <c r="PNH1" s="134"/>
      <c r="PNI1" s="134"/>
      <c r="PNJ1" s="134"/>
      <c r="PNK1" s="134"/>
      <c r="PNL1" s="134"/>
      <c r="PNM1" s="134"/>
      <c r="PNN1" s="134"/>
      <c r="PNO1" s="134"/>
      <c r="PNP1" s="134"/>
      <c r="PNQ1" s="134"/>
      <c r="PNR1" s="134"/>
      <c r="PNS1" s="134"/>
      <c r="PNT1" s="134"/>
      <c r="PNU1" s="134"/>
      <c r="PNV1" s="134"/>
      <c r="PNW1" s="134"/>
      <c r="PNX1" s="134"/>
      <c r="PNY1" s="134"/>
      <c r="PNZ1" s="134"/>
      <c r="POA1" s="134"/>
      <c r="POB1" s="134"/>
      <c r="POC1" s="134"/>
      <c r="POD1" s="134"/>
      <c r="POE1" s="134"/>
      <c r="POF1" s="134"/>
      <c r="POG1" s="134"/>
      <c r="POH1" s="134"/>
      <c r="POI1" s="134"/>
      <c r="POJ1" s="134"/>
      <c r="POK1" s="134"/>
      <c r="POL1" s="134"/>
      <c r="POM1" s="134"/>
      <c r="PON1" s="134"/>
      <c r="POO1" s="134"/>
      <c r="POP1" s="134"/>
      <c r="POQ1" s="134"/>
      <c r="POR1" s="134"/>
      <c r="POS1" s="134"/>
      <c r="POT1" s="134"/>
      <c r="POU1" s="134"/>
      <c r="POV1" s="134"/>
      <c r="POW1" s="134"/>
      <c r="POX1" s="134"/>
      <c r="POY1" s="134"/>
      <c r="POZ1" s="134"/>
      <c r="PPA1" s="134"/>
      <c r="PPB1" s="134"/>
      <c r="PPC1" s="134"/>
      <c r="PPD1" s="134"/>
      <c r="PPE1" s="134"/>
      <c r="PPF1" s="134"/>
      <c r="PPG1" s="134"/>
      <c r="PPH1" s="134"/>
      <c r="PPI1" s="134"/>
      <c r="PPJ1" s="134"/>
      <c r="PPK1" s="134"/>
      <c r="PPL1" s="134"/>
      <c r="PPM1" s="134"/>
      <c r="PPN1" s="134"/>
      <c r="PPO1" s="134"/>
      <c r="PPP1" s="134"/>
      <c r="PPQ1" s="134"/>
      <c r="PPR1" s="134"/>
      <c r="PPS1" s="134"/>
      <c r="PPT1" s="134"/>
      <c r="PPU1" s="134"/>
      <c r="PPV1" s="134"/>
      <c r="PPW1" s="134"/>
      <c r="PPX1" s="134"/>
      <c r="PPY1" s="134"/>
      <c r="PPZ1" s="134"/>
      <c r="PQA1" s="134"/>
      <c r="PQB1" s="134"/>
      <c r="PQC1" s="134"/>
      <c r="PQD1" s="134"/>
      <c r="PQE1" s="134"/>
      <c r="PQF1" s="134"/>
      <c r="PQG1" s="134"/>
      <c r="PQH1" s="134"/>
      <c r="PQI1" s="134"/>
      <c r="PQJ1" s="134"/>
      <c r="PQK1" s="134"/>
      <c r="PQL1" s="134"/>
      <c r="PQM1" s="134"/>
      <c r="PQN1" s="134"/>
      <c r="PQO1" s="134"/>
      <c r="PQP1" s="134"/>
      <c r="PQQ1" s="134"/>
      <c r="PQR1" s="134"/>
      <c r="PQS1" s="134"/>
      <c r="PQT1" s="134"/>
      <c r="PQU1" s="134"/>
      <c r="PQV1" s="134"/>
      <c r="PQW1" s="134"/>
      <c r="PQX1" s="134"/>
      <c r="PQY1" s="134"/>
      <c r="PQZ1" s="134"/>
      <c r="PRA1" s="134"/>
      <c r="PRB1" s="134"/>
      <c r="PRC1" s="134"/>
      <c r="PRD1" s="134"/>
      <c r="PRE1" s="134"/>
      <c r="PRF1" s="134"/>
      <c r="PRG1" s="134"/>
      <c r="PRH1" s="134"/>
      <c r="PRI1" s="134"/>
      <c r="PRJ1" s="134"/>
      <c r="PRK1" s="134"/>
      <c r="PRL1" s="134"/>
      <c r="PRM1" s="134"/>
      <c r="PRN1" s="134"/>
      <c r="PRO1" s="134"/>
      <c r="PRP1" s="134"/>
      <c r="PRQ1" s="134"/>
      <c r="PRR1" s="134"/>
      <c r="PRS1" s="134"/>
      <c r="PRT1" s="134"/>
      <c r="PRU1" s="134"/>
      <c r="PRV1" s="134"/>
      <c r="PRW1" s="134"/>
      <c r="PRX1" s="134"/>
      <c r="PRY1" s="134"/>
      <c r="PRZ1" s="134"/>
      <c r="PSA1" s="134"/>
      <c r="PSB1" s="134"/>
      <c r="PSC1" s="134"/>
      <c r="PSD1" s="134"/>
      <c r="PSE1" s="134"/>
      <c r="PSF1" s="134"/>
      <c r="PSG1" s="134"/>
      <c r="PSH1" s="134"/>
      <c r="PSI1" s="134"/>
      <c r="PSJ1" s="134"/>
      <c r="PSK1" s="134"/>
      <c r="PSL1" s="134"/>
      <c r="PSM1" s="134"/>
      <c r="PSN1" s="134"/>
      <c r="PSO1" s="134"/>
      <c r="PSP1" s="134"/>
      <c r="PSQ1" s="134"/>
      <c r="PSR1" s="134"/>
      <c r="PSS1" s="134"/>
      <c r="PST1" s="134"/>
      <c r="PSU1" s="134"/>
      <c r="PSV1" s="134"/>
      <c r="PSW1" s="134"/>
      <c r="PSX1" s="134"/>
      <c r="PSY1" s="134"/>
      <c r="PSZ1" s="134"/>
      <c r="PTA1" s="134"/>
      <c r="PTB1" s="134"/>
      <c r="PTC1" s="134"/>
      <c r="PTD1" s="134"/>
      <c r="PTE1" s="134"/>
      <c r="PTF1" s="134"/>
      <c r="PTG1" s="134"/>
      <c r="PTH1" s="134"/>
      <c r="PTI1" s="134"/>
      <c r="PTJ1" s="134"/>
      <c r="PTK1" s="134"/>
      <c r="PTL1" s="134"/>
      <c r="PTM1" s="134"/>
      <c r="PTN1" s="134"/>
      <c r="PTO1" s="134"/>
      <c r="PTP1" s="134"/>
      <c r="PTQ1" s="134"/>
      <c r="PTR1" s="134"/>
      <c r="PTS1" s="134"/>
      <c r="PTT1" s="134"/>
      <c r="PTU1" s="134"/>
      <c r="PTV1" s="134"/>
      <c r="PTW1" s="134"/>
      <c r="PTX1" s="134"/>
      <c r="PTY1" s="134"/>
      <c r="PTZ1" s="134"/>
      <c r="PUA1" s="134"/>
      <c r="PUB1" s="134"/>
      <c r="PUC1" s="134"/>
      <c r="PUD1" s="134"/>
      <c r="PUE1" s="134"/>
      <c r="PUF1" s="134"/>
      <c r="PUG1" s="134"/>
      <c r="PUH1" s="134"/>
      <c r="PUI1" s="134"/>
      <c r="PUJ1" s="134"/>
      <c r="PUK1" s="134"/>
      <c r="PUL1" s="134"/>
      <c r="PUM1" s="134"/>
      <c r="PUN1" s="134"/>
      <c r="PUO1" s="134"/>
      <c r="PUP1" s="134"/>
      <c r="PUQ1" s="134"/>
      <c r="PUR1" s="134"/>
      <c r="PUS1" s="134"/>
      <c r="PUT1" s="134"/>
      <c r="PUU1" s="134"/>
      <c r="PUV1" s="134"/>
      <c r="PUW1" s="134"/>
      <c r="PUX1" s="134"/>
      <c r="PUY1" s="134"/>
      <c r="PUZ1" s="134"/>
      <c r="PVA1" s="134"/>
      <c r="PVB1" s="134"/>
      <c r="PVC1" s="134"/>
      <c r="PVD1" s="134"/>
      <c r="PVE1" s="134"/>
      <c r="PVF1" s="134"/>
      <c r="PVG1" s="134"/>
      <c r="PVH1" s="134"/>
      <c r="PVI1" s="134"/>
      <c r="PVJ1" s="134"/>
      <c r="PVK1" s="134"/>
      <c r="PVL1" s="134"/>
      <c r="PVM1" s="134"/>
      <c r="PVN1" s="134"/>
      <c r="PVO1" s="134"/>
      <c r="PVP1" s="134"/>
      <c r="PVQ1" s="134"/>
      <c r="PVR1" s="134"/>
      <c r="PVS1" s="134"/>
      <c r="PVT1" s="134"/>
      <c r="PVU1" s="134"/>
      <c r="PVV1" s="134"/>
      <c r="PVW1" s="134"/>
      <c r="PVX1" s="134"/>
      <c r="PVY1" s="134"/>
      <c r="PVZ1" s="134"/>
      <c r="PWA1" s="134"/>
      <c r="PWB1" s="134"/>
      <c r="PWC1" s="134"/>
      <c r="PWD1" s="134"/>
      <c r="PWE1" s="134"/>
      <c r="PWF1" s="134"/>
      <c r="PWG1" s="134"/>
      <c r="PWH1" s="134"/>
      <c r="PWI1" s="134"/>
      <c r="PWJ1" s="134"/>
      <c r="PWK1" s="134"/>
      <c r="PWL1" s="134"/>
      <c r="PWM1" s="134"/>
      <c r="PWN1" s="134"/>
      <c r="PWO1" s="134"/>
      <c r="PWP1" s="134"/>
      <c r="PWQ1" s="134"/>
      <c r="PWR1" s="134"/>
      <c r="PWS1" s="134"/>
      <c r="PWT1" s="134"/>
      <c r="PWU1" s="134"/>
      <c r="PWV1" s="134"/>
      <c r="PWW1" s="134"/>
      <c r="PWX1" s="134"/>
      <c r="PWY1" s="134"/>
      <c r="PWZ1" s="134"/>
      <c r="PXA1" s="134"/>
      <c r="PXB1" s="134"/>
      <c r="PXC1" s="134"/>
      <c r="PXD1" s="134"/>
      <c r="PXE1" s="134"/>
      <c r="PXF1" s="134"/>
      <c r="PXG1" s="134"/>
      <c r="PXH1" s="134"/>
      <c r="PXI1" s="134"/>
      <c r="PXJ1" s="134"/>
      <c r="PXK1" s="134"/>
      <c r="PXL1" s="134"/>
      <c r="PXM1" s="134"/>
      <c r="PXN1" s="134"/>
      <c r="PXO1" s="134"/>
      <c r="PXP1" s="134"/>
      <c r="PXQ1" s="134"/>
      <c r="PXR1" s="134"/>
      <c r="PXS1" s="134"/>
      <c r="PXT1" s="134"/>
      <c r="PXU1" s="134"/>
      <c r="PXV1" s="134"/>
      <c r="PXW1" s="134"/>
      <c r="PXX1" s="134"/>
      <c r="PXY1" s="134"/>
      <c r="PXZ1" s="134"/>
      <c r="PYA1" s="134"/>
      <c r="PYB1" s="134"/>
      <c r="PYC1" s="134"/>
      <c r="PYD1" s="134"/>
      <c r="PYE1" s="134"/>
      <c r="PYF1" s="134"/>
      <c r="PYG1" s="134"/>
      <c r="PYH1" s="134"/>
      <c r="PYI1" s="134"/>
      <c r="PYJ1" s="134"/>
      <c r="PYK1" s="134"/>
      <c r="PYL1" s="134"/>
      <c r="PYM1" s="134"/>
      <c r="PYN1" s="134"/>
      <c r="PYO1" s="134"/>
      <c r="PYP1" s="134"/>
      <c r="PYQ1" s="134"/>
      <c r="PYR1" s="134"/>
      <c r="PYS1" s="134"/>
      <c r="PYT1" s="134"/>
      <c r="PYU1" s="134"/>
      <c r="PYV1" s="134"/>
      <c r="PYW1" s="134"/>
      <c r="PYX1" s="134"/>
      <c r="PYY1" s="134"/>
      <c r="PYZ1" s="134"/>
      <c r="PZA1" s="134"/>
      <c r="PZB1" s="134"/>
      <c r="PZC1" s="134"/>
      <c r="PZD1" s="134"/>
      <c r="PZE1" s="134"/>
      <c r="PZF1" s="134"/>
      <c r="PZG1" s="134"/>
      <c r="PZH1" s="134"/>
      <c r="PZI1" s="134"/>
      <c r="PZJ1" s="134"/>
      <c r="PZK1" s="134"/>
      <c r="PZL1" s="134"/>
      <c r="PZM1" s="134"/>
      <c r="PZN1" s="134"/>
      <c r="PZO1" s="134"/>
      <c r="PZP1" s="134"/>
      <c r="PZQ1" s="134"/>
      <c r="PZR1" s="134"/>
      <c r="PZS1" s="134"/>
      <c r="PZT1" s="134"/>
      <c r="PZU1" s="134"/>
      <c r="PZV1" s="134"/>
      <c r="PZW1" s="134"/>
      <c r="PZX1" s="134"/>
      <c r="PZY1" s="134"/>
      <c r="PZZ1" s="134"/>
      <c r="QAA1" s="134"/>
      <c r="QAB1" s="134"/>
      <c r="QAC1" s="134"/>
      <c r="QAD1" s="134"/>
      <c r="QAE1" s="134"/>
      <c r="QAF1" s="134"/>
      <c r="QAG1" s="134"/>
      <c r="QAH1" s="134"/>
      <c r="QAI1" s="134"/>
      <c r="QAJ1" s="134"/>
      <c r="QAK1" s="134"/>
      <c r="QAL1" s="134"/>
      <c r="QAM1" s="134"/>
      <c r="QAN1" s="134"/>
      <c r="QAO1" s="134"/>
      <c r="QAP1" s="134"/>
      <c r="QAQ1" s="134"/>
      <c r="QAR1" s="134"/>
      <c r="QAS1" s="134"/>
      <c r="QAT1" s="134"/>
      <c r="QAU1" s="134"/>
      <c r="QAV1" s="134"/>
      <c r="QAW1" s="134"/>
      <c r="QAX1" s="134"/>
      <c r="QAY1" s="134"/>
      <c r="QAZ1" s="134"/>
      <c r="QBA1" s="134"/>
      <c r="QBB1" s="134"/>
      <c r="QBC1" s="134"/>
      <c r="QBD1" s="134"/>
      <c r="QBE1" s="134"/>
      <c r="QBF1" s="134"/>
      <c r="QBG1" s="134"/>
      <c r="QBH1" s="134"/>
      <c r="QBI1" s="134"/>
      <c r="QBJ1" s="134"/>
      <c r="QBK1" s="134"/>
      <c r="QBL1" s="134"/>
      <c r="QBM1" s="134"/>
      <c r="QBN1" s="134"/>
      <c r="QBO1" s="134"/>
      <c r="QBP1" s="134"/>
      <c r="QBQ1" s="134"/>
      <c r="QBR1" s="134"/>
      <c r="QBS1" s="134"/>
      <c r="QBT1" s="134"/>
      <c r="QBU1" s="134"/>
      <c r="QBV1" s="134"/>
      <c r="QBW1" s="134"/>
      <c r="QBX1" s="134"/>
      <c r="QBY1" s="134"/>
      <c r="QBZ1" s="134"/>
      <c r="QCA1" s="134"/>
      <c r="QCB1" s="134"/>
      <c r="QCC1" s="134"/>
      <c r="QCD1" s="134"/>
      <c r="QCE1" s="134"/>
      <c r="QCF1" s="134"/>
      <c r="QCG1" s="134"/>
      <c r="QCH1" s="134"/>
      <c r="QCI1" s="134"/>
      <c r="QCJ1" s="134"/>
      <c r="QCK1" s="134"/>
      <c r="QCL1" s="134"/>
      <c r="QCM1" s="134"/>
      <c r="QCN1" s="134"/>
      <c r="QCO1" s="134"/>
      <c r="QCP1" s="134"/>
      <c r="QCQ1" s="134"/>
      <c r="QCR1" s="134"/>
      <c r="QCS1" s="134"/>
      <c r="QCT1" s="134"/>
      <c r="QCU1" s="134"/>
      <c r="QCV1" s="134"/>
      <c r="QCW1" s="134"/>
      <c r="QCX1" s="134"/>
      <c r="QCY1" s="134"/>
      <c r="QCZ1" s="134"/>
      <c r="QDA1" s="134"/>
      <c r="QDB1" s="134"/>
      <c r="QDC1" s="134"/>
      <c r="QDD1" s="134"/>
      <c r="QDE1" s="134"/>
      <c r="QDF1" s="134"/>
      <c r="QDG1" s="134"/>
      <c r="QDH1" s="134"/>
      <c r="QDI1" s="134"/>
      <c r="QDJ1" s="134"/>
      <c r="QDK1" s="134"/>
      <c r="QDL1" s="134"/>
      <c r="QDM1" s="134"/>
      <c r="QDN1" s="134"/>
      <c r="QDO1" s="134"/>
      <c r="QDP1" s="134"/>
      <c r="QDQ1" s="134"/>
      <c r="QDR1" s="134"/>
      <c r="QDS1" s="134"/>
      <c r="QDT1" s="134"/>
      <c r="QDU1" s="134"/>
      <c r="QDV1" s="134"/>
      <c r="QDW1" s="134"/>
      <c r="QDX1" s="134"/>
      <c r="QDY1" s="134"/>
      <c r="QDZ1" s="134"/>
      <c r="QEA1" s="134"/>
      <c r="QEB1" s="134"/>
      <c r="QEC1" s="134"/>
      <c r="QED1" s="134"/>
      <c r="QEE1" s="134"/>
      <c r="QEF1" s="134"/>
      <c r="QEG1" s="134"/>
      <c r="QEH1" s="134"/>
      <c r="QEI1" s="134"/>
      <c r="QEJ1" s="134"/>
      <c r="QEK1" s="134"/>
      <c r="QEL1" s="134"/>
      <c r="QEM1" s="134"/>
      <c r="QEN1" s="134"/>
      <c r="QEO1" s="134"/>
      <c r="QEP1" s="134"/>
      <c r="QEQ1" s="134"/>
      <c r="QER1" s="134"/>
      <c r="QES1" s="134"/>
      <c r="QET1" s="134"/>
      <c r="QEU1" s="134"/>
      <c r="QEV1" s="134"/>
      <c r="QEW1" s="134"/>
      <c r="QEX1" s="134"/>
      <c r="QEY1" s="134"/>
      <c r="QEZ1" s="134"/>
      <c r="QFA1" s="134"/>
      <c r="QFB1" s="134"/>
      <c r="QFC1" s="134"/>
      <c r="QFD1" s="134"/>
      <c r="QFE1" s="134"/>
      <c r="QFF1" s="134"/>
      <c r="QFG1" s="134"/>
      <c r="QFH1" s="134"/>
      <c r="QFI1" s="134"/>
      <c r="QFJ1" s="134"/>
      <c r="QFK1" s="134"/>
      <c r="QFL1" s="134"/>
      <c r="QFM1" s="134"/>
      <c r="QFN1" s="134"/>
      <c r="QFO1" s="134"/>
      <c r="QFP1" s="134"/>
      <c r="QFQ1" s="134"/>
      <c r="QFR1" s="134"/>
      <c r="QFS1" s="134"/>
      <c r="QFT1" s="134"/>
      <c r="QFU1" s="134"/>
      <c r="QFV1" s="134"/>
      <c r="QFW1" s="134"/>
      <c r="QFX1" s="134"/>
      <c r="QFY1" s="134"/>
      <c r="QFZ1" s="134"/>
      <c r="QGA1" s="134"/>
      <c r="QGB1" s="134"/>
      <c r="QGC1" s="134"/>
      <c r="QGD1" s="134"/>
      <c r="QGE1" s="134"/>
      <c r="QGF1" s="134"/>
      <c r="QGG1" s="134"/>
      <c r="QGH1" s="134"/>
      <c r="QGI1" s="134"/>
      <c r="QGJ1" s="134"/>
      <c r="QGK1" s="134"/>
      <c r="QGL1" s="134"/>
      <c r="QGM1" s="134"/>
      <c r="QGN1" s="134"/>
      <c r="QGO1" s="134"/>
      <c r="QGP1" s="134"/>
      <c r="QGQ1" s="134"/>
      <c r="QGR1" s="134"/>
      <c r="QGS1" s="134"/>
      <c r="QGT1" s="134"/>
      <c r="QGU1" s="134"/>
      <c r="QGV1" s="134"/>
      <c r="QGW1" s="134"/>
      <c r="QGX1" s="134"/>
      <c r="QGY1" s="134"/>
      <c r="QGZ1" s="134"/>
      <c r="QHA1" s="134"/>
      <c r="QHB1" s="134"/>
      <c r="QHC1" s="134"/>
      <c r="QHD1" s="134"/>
      <c r="QHE1" s="134"/>
      <c r="QHF1" s="134"/>
      <c r="QHG1" s="134"/>
      <c r="QHH1" s="134"/>
      <c r="QHI1" s="134"/>
      <c r="QHJ1" s="134"/>
      <c r="QHK1" s="134"/>
      <c r="QHL1" s="134"/>
      <c r="QHM1" s="134"/>
      <c r="QHN1" s="134"/>
      <c r="QHO1" s="134"/>
      <c r="QHP1" s="134"/>
      <c r="QHQ1" s="134"/>
      <c r="QHR1" s="134"/>
      <c r="QHS1" s="134"/>
      <c r="QHT1" s="134"/>
      <c r="QHU1" s="134"/>
      <c r="QHV1" s="134"/>
      <c r="QHW1" s="134"/>
      <c r="QHX1" s="134"/>
      <c r="QHY1" s="134"/>
      <c r="QHZ1" s="134"/>
      <c r="QIA1" s="134"/>
      <c r="QIB1" s="134"/>
      <c r="QIC1" s="134"/>
      <c r="QID1" s="134"/>
      <c r="QIE1" s="134"/>
      <c r="QIF1" s="134"/>
      <c r="QIG1" s="134"/>
      <c r="QIH1" s="134"/>
      <c r="QII1" s="134"/>
      <c r="QIJ1" s="134"/>
      <c r="QIK1" s="134"/>
      <c r="QIL1" s="134"/>
      <c r="QIM1" s="134"/>
      <c r="QIN1" s="134"/>
      <c r="QIO1" s="134"/>
      <c r="QIP1" s="134"/>
      <c r="QIQ1" s="134"/>
      <c r="QIR1" s="134"/>
      <c r="QIS1" s="134"/>
      <c r="QIT1" s="134"/>
      <c r="QIU1" s="134"/>
      <c r="QIV1" s="134"/>
      <c r="QIW1" s="134"/>
      <c r="QIX1" s="134"/>
      <c r="QIY1" s="134"/>
      <c r="QIZ1" s="134"/>
      <c r="QJA1" s="134"/>
      <c r="QJB1" s="134"/>
      <c r="QJC1" s="134"/>
      <c r="QJD1" s="134"/>
      <c r="QJE1" s="134"/>
      <c r="QJF1" s="134"/>
      <c r="QJG1" s="134"/>
      <c r="QJH1" s="134"/>
      <c r="QJI1" s="134"/>
      <c r="QJJ1" s="134"/>
      <c r="QJK1" s="134"/>
      <c r="QJL1" s="134"/>
      <c r="QJM1" s="134"/>
      <c r="QJN1" s="134"/>
      <c r="QJO1" s="134"/>
      <c r="QJP1" s="134"/>
      <c r="QJQ1" s="134"/>
      <c r="QJR1" s="134"/>
      <c r="QJS1" s="134"/>
      <c r="QJT1" s="134"/>
      <c r="QJU1" s="134"/>
      <c r="QJV1" s="134"/>
      <c r="QJW1" s="134"/>
      <c r="QJX1" s="134"/>
      <c r="QJY1" s="134"/>
      <c r="QJZ1" s="134"/>
      <c r="QKA1" s="134"/>
      <c r="QKB1" s="134"/>
      <c r="QKC1" s="134"/>
      <c r="QKD1" s="134"/>
      <c r="QKE1" s="134"/>
      <c r="QKF1" s="134"/>
      <c r="QKG1" s="134"/>
      <c r="QKH1" s="134"/>
      <c r="QKI1" s="134"/>
      <c r="QKJ1" s="134"/>
      <c r="QKK1" s="134"/>
      <c r="QKL1" s="134"/>
      <c r="QKM1" s="134"/>
      <c r="QKN1" s="134"/>
      <c r="QKO1" s="134"/>
      <c r="QKP1" s="134"/>
      <c r="QKQ1" s="134"/>
      <c r="QKR1" s="134"/>
      <c r="QKS1" s="134"/>
      <c r="QKT1" s="134"/>
      <c r="QKU1" s="134"/>
      <c r="QKV1" s="134"/>
      <c r="QKW1" s="134"/>
      <c r="QKX1" s="134"/>
      <c r="QKY1" s="134"/>
      <c r="QKZ1" s="134"/>
      <c r="QLA1" s="134"/>
      <c r="QLB1" s="134"/>
      <c r="QLC1" s="134"/>
      <c r="QLD1" s="134"/>
      <c r="QLE1" s="134"/>
      <c r="QLF1" s="134"/>
      <c r="QLG1" s="134"/>
      <c r="QLH1" s="134"/>
      <c r="QLI1" s="134"/>
      <c r="QLJ1" s="134"/>
      <c r="QLK1" s="134"/>
      <c r="QLL1" s="134"/>
      <c r="QLM1" s="134"/>
      <c r="QLN1" s="134"/>
      <c r="QLO1" s="134"/>
      <c r="QLP1" s="134"/>
      <c r="QLQ1" s="134"/>
      <c r="QLR1" s="134"/>
      <c r="QLS1" s="134"/>
      <c r="QLT1" s="134"/>
      <c r="QLU1" s="134"/>
      <c r="QLV1" s="134"/>
      <c r="QLW1" s="134"/>
      <c r="QLX1" s="134"/>
      <c r="QLY1" s="134"/>
      <c r="QLZ1" s="134"/>
      <c r="QMA1" s="134"/>
      <c r="QMB1" s="134"/>
      <c r="QMC1" s="134"/>
      <c r="QMD1" s="134"/>
      <c r="QME1" s="134"/>
      <c r="QMF1" s="134"/>
      <c r="QMG1" s="134"/>
      <c r="QMH1" s="134"/>
      <c r="QMI1" s="134"/>
      <c r="QMJ1" s="134"/>
      <c r="QMK1" s="134"/>
      <c r="QML1" s="134"/>
      <c r="QMM1" s="134"/>
      <c r="QMN1" s="134"/>
      <c r="QMO1" s="134"/>
      <c r="QMP1" s="134"/>
      <c r="QMQ1" s="134"/>
      <c r="QMR1" s="134"/>
      <c r="QMS1" s="134"/>
      <c r="QMT1" s="134"/>
      <c r="QMU1" s="134"/>
      <c r="QMV1" s="134"/>
      <c r="QMW1" s="134"/>
      <c r="QMX1" s="134"/>
      <c r="QMY1" s="134"/>
      <c r="QMZ1" s="134"/>
      <c r="QNA1" s="134"/>
      <c r="QNB1" s="134"/>
      <c r="QNC1" s="134"/>
      <c r="QND1" s="134"/>
      <c r="QNE1" s="134"/>
      <c r="QNF1" s="134"/>
      <c r="QNG1" s="134"/>
      <c r="QNH1" s="134"/>
      <c r="QNI1" s="134"/>
      <c r="QNJ1" s="134"/>
      <c r="QNK1" s="134"/>
      <c r="QNL1" s="134"/>
      <c r="QNM1" s="134"/>
      <c r="QNN1" s="134"/>
      <c r="QNO1" s="134"/>
      <c r="QNP1" s="134"/>
      <c r="QNQ1" s="134"/>
      <c r="QNR1" s="134"/>
      <c r="QNS1" s="134"/>
      <c r="QNT1" s="134"/>
      <c r="QNU1" s="134"/>
      <c r="QNV1" s="134"/>
      <c r="QNW1" s="134"/>
      <c r="QNX1" s="134"/>
      <c r="QNY1" s="134"/>
      <c r="QNZ1" s="134"/>
      <c r="QOA1" s="134"/>
      <c r="QOB1" s="134"/>
      <c r="QOC1" s="134"/>
      <c r="QOD1" s="134"/>
      <c r="QOE1" s="134"/>
      <c r="QOF1" s="134"/>
      <c r="QOG1" s="134"/>
      <c r="QOH1" s="134"/>
      <c r="QOI1" s="134"/>
      <c r="QOJ1" s="134"/>
      <c r="QOK1" s="134"/>
      <c r="QOL1" s="134"/>
      <c r="QOM1" s="134"/>
      <c r="QON1" s="134"/>
      <c r="QOO1" s="134"/>
      <c r="QOP1" s="134"/>
      <c r="QOQ1" s="134"/>
      <c r="QOR1" s="134"/>
      <c r="QOS1" s="134"/>
      <c r="QOT1" s="134"/>
      <c r="QOU1" s="134"/>
      <c r="QOV1" s="134"/>
      <c r="QOW1" s="134"/>
      <c r="QOX1" s="134"/>
      <c r="QOY1" s="134"/>
      <c r="QOZ1" s="134"/>
      <c r="QPA1" s="134"/>
      <c r="QPB1" s="134"/>
      <c r="QPC1" s="134"/>
      <c r="QPD1" s="134"/>
      <c r="QPE1" s="134"/>
      <c r="QPF1" s="134"/>
      <c r="QPG1" s="134"/>
      <c r="QPH1" s="134"/>
      <c r="QPI1" s="134"/>
      <c r="QPJ1" s="134"/>
      <c r="QPK1" s="134"/>
      <c r="QPL1" s="134"/>
      <c r="QPM1" s="134"/>
      <c r="QPN1" s="134"/>
      <c r="QPO1" s="134"/>
      <c r="QPP1" s="134"/>
      <c r="QPQ1" s="134"/>
      <c r="QPR1" s="134"/>
      <c r="QPS1" s="134"/>
      <c r="QPT1" s="134"/>
      <c r="QPU1" s="134"/>
      <c r="QPV1" s="134"/>
      <c r="QPW1" s="134"/>
      <c r="QPX1" s="134"/>
      <c r="QPY1" s="134"/>
      <c r="QPZ1" s="134"/>
      <c r="QQA1" s="134"/>
      <c r="QQB1" s="134"/>
      <c r="QQC1" s="134"/>
      <c r="QQD1" s="134"/>
      <c r="QQE1" s="134"/>
      <c r="QQF1" s="134"/>
      <c r="QQG1" s="134"/>
      <c r="QQH1" s="134"/>
      <c r="QQI1" s="134"/>
      <c r="QQJ1" s="134"/>
      <c r="QQK1" s="134"/>
      <c r="QQL1" s="134"/>
      <c r="QQM1" s="134"/>
      <c r="QQN1" s="134"/>
      <c r="QQO1" s="134"/>
      <c r="QQP1" s="134"/>
      <c r="QQQ1" s="134"/>
      <c r="QQR1" s="134"/>
      <c r="QQS1" s="134"/>
      <c r="QQT1" s="134"/>
      <c r="QQU1" s="134"/>
      <c r="QQV1" s="134"/>
      <c r="QQW1" s="134"/>
      <c r="QQX1" s="134"/>
      <c r="QQY1" s="134"/>
      <c r="QQZ1" s="134"/>
      <c r="QRA1" s="134"/>
      <c r="QRB1" s="134"/>
      <c r="QRC1" s="134"/>
      <c r="QRD1" s="134"/>
      <c r="QRE1" s="134"/>
      <c r="QRF1" s="134"/>
      <c r="QRG1" s="134"/>
      <c r="QRH1" s="134"/>
      <c r="QRI1" s="134"/>
      <c r="QRJ1" s="134"/>
      <c r="QRK1" s="134"/>
      <c r="QRL1" s="134"/>
      <c r="QRM1" s="134"/>
      <c r="QRN1" s="134"/>
      <c r="QRO1" s="134"/>
      <c r="QRP1" s="134"/>
      <c r="QRQ1" s="134"/>
      <c r="QRR1" s="134"/>
      <c r="QRS1" s="134"/>
      <c r="QRT1" s="134"/>
      <c r="QRU1" s="134"/>
      <c r="QRV1" s="134"/>
      <c r="QRW1" s="134"/>
      <c r="QRX1" s="134"/>
      <c r="QRY1" s="134"/>
      <c r="QRZ1" s="134"/>
      <c r="QSA1" s="134"/>
      <c r="QSB1" s="134"/>
      <c r="QSC1" s="134"/>
      <c r="QSD1" s="134"/>
      <c r="QSE1" s="134"/>
      <c r="QSF1" s="134"/>
      <c r="QSG1" s="134"/>
      <c r="QSH1" s="134"/>
      <c r="QSI1" s="134"/>
      <c r="QSJ1" s="134"/>
      <c r="QSK1" s="134"/>
      <c r="QSL1" s="134"/>
      <c r="QSM1" s="134"/>
      <c r="QSN1" s="134"/>
      <c r="QSO1" s="134"/>
      <c r="QSP1" s="134"/>
      <c r="QSQ1" s="134"/>
      <c r="QSR1" s="134"/>
      <c r="QSS1" s="134"/>
      <c r="QST1" s="134"/>
      <c r="QSU1" s="134"/>
      <c r="QSV1" s="134"/>
      <c r="QSW1" s="134"/>
      <c r="QSX1" s="134"/>
      <c r="QSY1" s="134"/>
      <c r="QSZ1" s="134"/>
      <c r="QTA1" s="134"/>
      <c r="QTB1" s="134"/>
      <c r="QTC1" s="134"/>
      <c r="QTD1" s="134"/>
      <c r="QTE1" s="134"/>
      <c r="QTF1" s="134"/>
      <c r="QTG1" s="134"/>
      <c r="QTH1" s="134"/>
      <c r="QTI1" s="134"/>
      <c r="QTJ1" s="134"/>
      <c r="QTK1" s="134"/>
      <c r="QTL1" s="134"/>
      <c r="QTM1" s="134"/>
      <c r="QTN1" s="134"/>
      <c r="QTO1" s="134"/>
      <c r="QTP1" s="134"/>
      <c r="QTQ1" s="134"/>
      <c r="QTR1" s="134"/>
      <c r="QTS1" s="134"/>
      <c r="QTT1" s="134"/>
      <c r="QTU1" s="134"/>
      <c r="QTV1" s="134"/>
      <c r="QTW1" s="134"/>
      <c r="QTX1" s="134"/>
      <c r="QTY1" s="134"/>
      <c r="QTZ1" s="134"/>
      <c r="QUA1" s="134"/>
      <c r="QUB1" s="134"/>
      <c r="QUC1" s="134"/>
      <c r="QUD1" s="134"/>
      <c r="QUE1" s="134"/>
      <c r="QUF1" s="134"/>
      <c r="QUG1" s="134"/>
      <c r="QUH1" s="134"/>
      <c r="QUI1" s="134"/>
      <c r="QUJ1" s="134"/>
      <c r="QUK1" s="134"/>
      <c r="QUL1" s="134"/>
      <c r="QUM1" s="134"/>
      <c r="QUN1" s="134"/>
      <c r="QUO1" s="134"/>
      <c r="QUP1" s="134"/>
      <c r="QUQ1" s="134"/>
      <c r="QUR1" s="134"/>
      <c r="QUS1" s="134"/>
      <c r="QUT1" s="134"/>
      <c r="QUU1" s="134"/>
      <c r="QUV1" s="134"/>
      <c r="QUW1" s="134"/>
      <c r="QUX1" s="134"/>
      <c r="QUY1" s="134"/>
      <c r="QUZ1" s="134"/>
      <c r="QVA1" s="134"/>
      <c r="QVB1" s="134"/>
      <c r="QVC1" s="134"/>
      <c r="QVD1" s="134"/>
      <c r="QVE1" s="134"/>
      <c r="QVF1" s="134"/>
      <c r="QVG1" s="134"/>
      <c r="QVH1" s="134"/>
      <c r="QVI1" s="134"/>
      <c r="QVJ1" s="134"/>
      <c r="QVK1" s="134"/>
      <c r="QVL1" s="134"/>
      <c r="QVM1" s="134"/>
      <c r="QVN1" s="134"/>
      <c r="QVO1" s="134"/>
      <c r="QVP1" s="134"/>
      <c r="QVQ1" s="134"/>
      <c r="QVR1" s="134"/>
      <c r="QVS1" s="134"/>
      <c r="QVT1" s="134"/>
      <c r="QVU1" s="134"/>
      <c r="QVV1" s="134"/>
      <c r="QVW1" s="134"/>
      <c r="QVX1" s="134"/>
      <c r="QVY1" s="134"/>
      <c r="QVZ1" s="134"/>
      <c r="QWA1" s="134"/>
      <c r="QWB1" s="134"/>
      <c r="QWC1" s="134"/>
      <c r="QWD1" s="134"/>
      <c r="QWE1" s="134"/>
      <c r="QWF1" s="134"/>
      <c r="QWG1" s="134"/>
      <c r="QWH1" s="134"/>
      <c r="QWI1" s="134"/>
      <c r="QWJ1" s="134"/>
      <c r="QWK1" s="134"/>
      <c r="QWL1" s="134"/>
      <c r="QWM1" s="134"/>
      <c r="QWN1" s="134"/>
      <c r="QWO1" s="134"/>
      <c r="QWP1" s="134"/>
      <c r="QWQ1" s="134"/>
      <c r="QWR1" s="134"/>
      <c r="QWS1" s="134"/>
      <c r="QWT1" s="134"/>
      <c r="QWU1" s="134"/>
      <c r="QWV1" s="134"/>
      <c r="QWW1" s="134"/>
      <c r="QWX1" s="134"/>
      <c r="QWY1" s="134"/>
      <c r="QWZ1" s="134"/>
      <c r="QXA1" s="134"/>
      <c r="QXB1" s="134"/>
      <c r="QXC1" s="134"/>
      <c r="QXD1" s="134"/>
      <c r="QXE1" s="134"/>
      <c r="QXF1" s="134"/>
      <c r="QXG1" s="134"/>
      <c r="QXH1" s="134"/>
      <c r="QXI1" s="134"/>
      <c r="QXJ1" s="134"/>
      <c r="QXK1" s="134"/>
      <c r="QXL1" s="134"/>
      <c r="QXM1" s="134"/>
      <c r="QXN1" s="134"/>
      <c r="QXO1" s="134"/>
      <c r="QXP1" s="134"/>
      <c r="QXQ1" s="134"/>
      <c r="QXR1" s="134"/>
      <c r="QXS1" s="134"/>
      <c r="QXT1" s="134"/>
      <c r="QXU1" s="134"/>
      <c r="QXV1" s="134"/>
      <c r="QXW1" s="134"/>
      <c r="QXX1" s="134"/>
      <c r="QXY1" s="134"/>
      <c r="QXZ1" s="134"/>
      <c r="QYA1" s="134"/>
      <c r="QYB1" s="134"/>
      <c r="QYC1" s="134"/>
      <c r="QYD1" s="134"/>
      <c r="QYE1" s="134"/>
      <c r="QYF1" s="134"/>
      <c r="QYG1" s="134"/>
      <c r="QYH1" s="134"/>
      <c r="QYI1" s="134"/>
      <c r="QYJ1" s="134"/>
      <c r="QYK1" s="134"/>
      <c r="QYL1" s="134"/>
      <c r="QYM1" s="134"/>
      <c r="QYN1" s="134"/>
      <c r="QYO1" s="134"/>
      <c r="QYP1" s="134"/>
      <c r="QYQ1" s="134"/>
      <c r="QYR1" s="134"/>
      <c r="QYS1" s="134"/>
      <c r="QYT1" s="134"/>
      <c r="QYU1" s="134"/>
      <c r="QYV1" s="134"/>
      <c r="QYW1" s="134"/>
      <c r="QYX1" s="134"/>
      <c r="QYY1" s="134"/>
      <c r="QYZ1" s="134"/>
      <c r="QZA1" s="134"/>
      <c r="QZB1" s="134"/>
      <c r="QZC1" s="134"/>
      <c r="QZD1" s="134"/>
      <c r="QZE1" s="134"/>
      <c r="QZF1" s="134"/>
      <c r="QZG1" s="134"/>
      <c r="QZH1" s="134"/>
      <c r="QZI1" s="134"/>
      <c r="QZJ1" s="134"/>
      <c r="QZK1" s="134"/>
      <c r="QZL1" s="134"/>
      <c r="QZM1" s="134"/>
      <c r="QZN1" s="134"/>
      <c r="QZO1" s="134"/>
      <c r="QZP1" s="134"/>
      <c r="QZQ1" s="134"/>
      <c r="QZR1" s="134"/>
      <c r="QZS1" s="134"/>
      <c r="QZT1" s="134"/>
      <c r="QZU1" s="134"/>
      <c r="QZV1" s="134"/>
      <c r="QZW1" s="134"/>
      <c r="QZX1" s="134"/>
      <c r="QZY1" s="134"/>
      <c r="QZZ1" s="134"/>
      <c r="RAA1" s="134"/>
      <c r="RAB1" s="134"/>
      <c r="RAC1" s="134"/>
      <c r="RAD1" s="134"/>
      <c r="RAE1" s="134"/>
      <c r="RAF1" s="134"/>
      <c r="RAG1" s="134"/>
      <c r="RAH1" s="134"/>
      <c r="RAI1" s="134"/>
      <c r="RAJ1" s="134"/>
      <c r="RAK1" s="134"/>
      <c r="RAL1" s="134"/>
      <c r="RAM1" s="134"/>
      <c r="RAN1" s="134"/>
      <c r="RAO1" s="134"/>
      <c r="RAP1" s="134"/>
      <c r="RAQ1" s="134"/>
      <c r="RAR1" s="134"/>
      <c r="RAS1" s="134"/>
      <c r="RAT1" s="134"/>
      <c r="RAU1" s="134"/>
      <c r="RAV1" s="134"/>
      <c r="RAW1" s="134"/>
      <c r="RAX1" s="134"/>
      <c r="RAY1" s="134"/>
      <c r="RAZ1" s="134"/>
      <c r="RBA1" s="134"/>
      <c r="RBB1" s="134"/>
      <c r="RBC1" s="134"/>
      <c r="RBD1" s="134"/>
      <c r="RBE1" s="134"/>
      <c r="RBF1" s="134"/>
      <c r="RBG1" s="134"/>
      <c r="RBH1" s="134"/>
      <c r="RBI1" s="134"/>
      <c r="RBJ1" s="134"/>
      <c r="RBK1" s="134"/>
      <c r="RBL1" s="134"/>
      <c r="RBM1" s="134"/>
      <c r="RBN1" s="134"/>
      <c r="RBO1" s="134"/>
      <c r="RBP1" s="134"/>
      <c r="RBQ1" s="134"/>
      <c r="RBR1" s="134"/>
      <c r="RBS1" s="134"/>
      <c r="RBT1" s="134"/>
      <c r="RBU1" s="134"/>
      <c r="RBV1" s="134"/>
      <c r="RBW1" s="134"/>
      <c r="RBX1" s="134"/>
      <c r="RBY1" s="134"/>
      <c r="RBZ1" s="134"/>
      <c r="RCA1" s="134"/>
      <c r="RCB1" s="134"/>
      <c r="RCC1" s="134"/>
      <c r="RCD1" s="134"/>
      <c r="RCE1" s="134"/>
      <c r="RCF1" s="134"/>
      <c r="RCG1" s="134"/>
      <c r="RCH1" s="134"/>
      <c r="RCI1" s="134"/>
      <c r="RCJ1" s="134"/>
      <c r="RCK1" s="134"/>
      <c r="RCL1" s="134"/>
      <c r="RCM1" s="134"/>
      <c r="RCN1" s="134"/>
      <c r="RCO1" s="134"/>
      <c r="RCP1" s="134"/>
      <c r="RCQ1" s="134"/>
      <c r="RCR1" s="134"/>
      <c r="RCS1" s="134"/>
      <c r="RCT1" s="134"/>
      <c r="RCU1" s="134"/>
      <c r="RCV1" s="134"/>
      <c r="RCW1" s="134"/>
      <c r="RCX1" s="134"/>
      <c r="RCY1" s="134"/>
      <c r="RCZ1" s="134"/>
      <c r="RDA1" s="134"/>
      <c r="RDB1" s="134"/>
      <c r="RDC1" s="134"/>
      <c r="RDD1" s="134"/>
      <c r="RDE1" s="134"/>
      <c r="RDF1" s="134"/>
      <c r="RDG1" s="134"/>
      <c r="RDH1" s="134"/>
      <c r="RDI1" s="134"/>
      <c r="RDJ1" s="134"/>
      <c r="RDK1" s="134"/>
      <c r="RDL1" s="134"/>
      <c r="RDM1" s="134"/>
      <c r="RDN1" s="134"/>
      <c r="RDO1" s="134"/>
      <c r="RDP1" s="134"/>
      <c r="RDQ1" s="134"/>
      <c r="RDR1" s="134"/>
      <c r="RDS1" s="134"/>
      <c r="RDT1" s="134"/>
      <c r="RDU1" s="134"/>
      <c r="RDV1" s="134"/>
      <c r="RDW1" s="134"/>
      <c r="RDX1" s="134"/>
      <c r="RDY1" s="134"/>
      <c r="RDZ1" s="134"/>
      <c r="REA1" s="134"/>
      <c r="REB1" s="134"/>
      <c r="REC1" s="134"/>
      <c r="RED1" s="134"/>
      <c r="REE1" s="134"/>
      <c r="REF1" s="134"/>
      <c r="REG1" s="134"/>
      <c r="REH1" s="134"/>
      <c r="REI1" s="134"/>
      <c r="REJ1" s="134"/>
      <c r="REK1" s="134"/>
      <c r="REL1" s="134"/>
      <c r="REM1" s="134"/>
      <c r="REN1" s="134"/>
      <c r="REO1" s="134"/>
      <c r="REP1" s="134"/>
      <c r="REQ1" s="134"/>
      <c r="RER1" s="134"/>
      <c r="RES1" s="134"/>
      <c r="RET1" s="134"/>
      <c r="REU1" s="134"/>
      <c r="REV1" s="134"/>
      <c r="REW1" s="134"/>
      <c r="REX1" s="134"/>
      <c r="REY1" s="134"/>
      <c r="REZ1" s="134"/>
      <c r="RFA1" s="134"/>
      <c r="RFB1" s="134"/>
      <c r="RFC1" s="134"/>
      <c r="RFD1" s="134"/>
      <c r="RFE1" s="134"/>
      <c r="RFF1" s="134"/>
      <c r="RFG1" s="134"/>
      <c r="RFH1" s="134"/>
      <c r="RFI1" s="134"/>
      <c r="RFJ1" s="134"/>
      <c r="RFK1" s="134"/>
      <c r="RFL1" s="134"/>
      <c r="RFM1" s="134"/>
      <c r="RFN1" s="134"/>
      <c r="RFO1" s="134"/>
      <c r="RFP1" s="134"/>
      <c r="RFQ1" s="134"/>
      <c r="RFR1" s="134"/>
      <c r="RFS1" s="134"/>
      <c r="RFT1" s="134"/>
      <c r="RFU1" s="134"/>
      <c r="RFV1" s="134"/>
      <c r="RFW1" s="134"/>
      <c r="RFX1" s="134"/>
      <c r="RFY1" s="134"/>
      <c r="RFZ1" s="134"/>
      <c r="RGA1" s="134"/>
      <c r="RGB1" s="134"/>
      <c r="RGC1" s="134"/>
      <c r="RGD1" s="134"/>
      <c r="RGE1" s="134"/>
      <c r="RGF1" s="134"/>
      <c r="RGG1" s="134"/>
      <c r="RGH1" s="134"/>
      <c r="RGI1" s="134"/>
      <c r="RGJ1" s="134"/>
      <c r="RGK1" s="134"/>
      <c r="RGL1" s="134"/>
      <c r="RGM1" s="134"/>
      <c r="RGN1" s="134"/>
      <c r="RGO1" s="134"/>
      <c r="RGP1" s="134"/>
      <c r="RGQ1" s="134"/>
      <c r="RGR1" s="134"/>
      <c r="RGS1" s="134"/>
      <c r="RGT1" s="134"/>
      <c r="RGU1" s="134"/>
      <c r="RGV1" s="134"/>
      <c r="RGW1" s="134"/>
      <c r="RGX1" s="134"/>
      <c r="RGY1" s="134"/>
      <c r="RGZ1" s="134"/>
      <c r="RHA1" s="134"/>
      <c r="RHB1" s="134"/>
      <c r="RHC1" s="134"/>
      <c r="RHD1" s="134"/>
      <c r="RHE1" s="134"/>
      <c r="RHF1" s="134"/>
      <c r="RHG1" s="134"/>
      <c r="RHH1" s="134"/>
      <c r="RHI1" s="134"/>
      <c r="RHJ1" s="134"/>
      <c r="RHK1" s="134"/>
      <c r="RHL1" s="134"/>
      <c r="RHM1" s="134"/>
      <c r="RHN1" s="134"/>
      <c r="RHO1" s="134"/>
      <c r="RHP1" s="134"/>
      <c r="RHQ1" s="134"/>
      <c r="RHR1" s="134"/>
      <c r="RHS1" s="134"/>
      <c r="RHT1" s="134"/>
      <c r="RHU1" s="134"/>
      <c r="RHV1" s="134"/>
      <c r="RHW1" s="134"/>
      <c r="RHX1" s="134"/>
      <c r="RHY1" s="134"/>
      <c r="RHZ1" s="134"/>
      <c r="RIA1" s="134"/>
      <c r="RIB1" s="134"/>
      <c r="RIC1" s="134"/>
      <c r="RID1" s="134"/>
      <c r="RIE1" s="134"/>
      <c r="RIF1" s="134"/>
      <c r="RIG1" s="134"/>
      <c r="RIH1" s="134"/>
      <c r="RII1" s="134"/>
      <c r="RIJ1" s="134"/>
      <c r="RIK1" s="134"/>
      <c r="RIL1" s="134"/>
      <c r="RIM1" s="134"/>
      <c r="RIN1" s="134"/>
      <c r="RIO1" s="134"/>
      <c r="RIP1" s="134"/>
      <c r="RIQ1" s="134"/>
      <c r="RIR1" s="134"/>
      <c r="RIS1" s="134"/>
      <c r="RIT1" s="134"/>
      <c r="RIU1" s="134"/>
      <c r="RIV1" s="134"/>
      <c r="RIW1" s="134"/>
      <c r="RIX1" s="134"/>
      <c r="RIY1" s="134"/>
      <c r="RIZ1" s="134"/>
      <c r="RJA1" s="134"/>
      <c r="RJB1" s="134"/>
      <c r="RJC1" s="134"/>
      <c r="RJD1" s="134"/>
      <c r="RJE1" s="134"/>
      <c r="RJF1" s="134"/>
      <c r="RJG1" s="134"/>
      <c r="RJH1" s="134"/>
      <c r="RJI1" s="134"/>
      <c r="RJJ1" s="134"/>
      <c r="RJK1" s="134"/>
      <c r="RJL1" s="134"/>
      <c r="RJM1" s="134"/>
      <c r="RJN1" s="134"/>
      <c r="RJO1" s="134"/>
      <c r="RJP1" s="134"/>
      <c r="RJQ1" s="134"/>
      <c r="RJR1" s="134"/>
      <c r="RJS1" s="134"/>
      <c r="RJT1" s="134"/>
      <c r="RJU1" s="134"/>
      <c r="RJV1" s="134"/>
      <c r="RJW1" s="134"/>
      <c r="RJX1" s="134"/>
      <c r="RJY1" s="134"/>
      <c r="RJZ1" s="134"/>
      <c r="RKA1" s="134"/>
      <c r="RKB1" s="134"/>
      <c r="RKC1" s="134"/>
      <c r="RKD1" s="134"/>
      <c r="RKE1" s="134"/>
      <c r="RKF1" s="134"/>
      <c r="RKG1" s="134"/>
      <c r="RKH1" s="134"/>
      <c r="RKI1" s="134"/>
      <c r="RKJ1" s="134"/>
      <c r="RKK1" s="134"/>
      <c r="RKL1" s="134"/>
      <c r="RKM1" s="134"/>
      <c r="RKN1" s="134"/>
      <c r="RKO1" s="134"/>
      <c r="RKP1" s="134"/>
      <c r="RKQ1" s="134"/>
      <c r="RKR1" s="134"/>
      <c r="RKS1" s="134"/>
      <c r="RKT1" s="134"/>
      <c r="RKU1" s="134"/>
      <c r="RKV1" s="134"/>
      <c r="RKW1" s="134"/>
      <c r="RKX1" s="134"/>
      <c r="RKY1" s="134"/>
      <c r="RKZ1" s="134"/>
      <c r="RLA1" s="134"/>
      <c r="RLB1" s="134"/>
      <c r="RLC1" s="134"/>
      <c r="RLD1" s="134"/>
      <c r="RLE1" s="134"/>
      <c r="RLF1" s="134"/>
      <c r="RLG1" s="134"/>
      <c r="RLH1" s="134"/>
      <c r="RLI1" s="134"/>
      <c r="RLJ1" s="134"/>
      <c r="RLK1" s="134"/>
      <c r="RLL1" s="134"/>
      <c r="RLM1" s="134"/>
      <c r="RLN1" s="134"/>
      <c r="RLO1" s="134"/>
      <c r="RLP1" s="134"/>
      <c r="RLQ1" s="134"/>
      <c r="RLR1" s="134"/>
      <c r="RLS1" s="134"/>
      <c r="RLT1" s="134"/>
      <c r="RLU1" s="134"/>
      <c r="RLV1" s="134"/>
      <c r="RLW1" s="134"/>
      <c r="RLX1" s="134"/>
      <c r="RLY1" s="134"/>
      <c r="RLZ1" s="134"/>
      <c r="RMA1" s="134"/>
      <c r="RMB1" s="134"/>
      <c r="RMC1" s="134"/>
      <c r="RMD1" s="134"/>
      <c r="RME1" s="134"/>
      <c r="RMF1" s="134"/>
      <c r="RMG1" s="134"/>
      <c r="RMH1" s="134"/>
      <c r="RMI1" s="134"/>
      <c r="RMJ1" s="134"/>
      <c r="RMK1" s="134"/>
      <c r="RML1" s="134"/>
      <c r="RMM1" s="134"/>
      <c r="RMN1" s="134"/>
      <c r="RMO1" s="134"/>
      <c r="RMP1" s="134"/>
      <c r="RMQ1" s="134"/>
      <c r="RMR1" s="134"/>
      <c r="RMS1" s="134"/>
      <c r="RMT1" s="134"/>
      <c r="RMU1" s="134"/>
      <c r="RMV1" s="134"/>
      <c r="RMW1" s="134"/>
      <c r="RMX1" s="134"/>
      <c r="RMY1" s="134"/>
      <c r="RMZ1" s="134"/>
      <c r="RNA1" s="134"/>
      <c r="RNB1" s="134"/>
      <c r="RNC1" s="134"/>
      <c r="RND1" s="134"/>
      <c r="RNE1" s="134"/>
      <c r="RNF1" s="134"/>
      <c r="RNG1" s="134"/>
      <c r="RNH1" s="134"/>
      <c r="RNI1" s="134"/>
      <c r="RNJ1" s="134"/>
      <c r="RNK1" s="134"/>
      <c r="RNL1" s="134"/>
      <c r="RNM1" s="134"/>
      <c r="RNN1" s="134"/>
      <c r="RNO1" s="134"/>
      <c r="RNP1" s="134"/>
      <c r="RNQ1" s="134"/>
      <c r="RNR1" s="134"/>
      <c r="RNS1" s="134"/>
      <c r="RNT1" s="134"/>
      <c r="RNU1" s="134"/>
      <c r="RNV1" s="134"/>
      <c r="RNW1" s="134"/>
      <c r="RNX1" s="134"/>
      <c r="RNY1" s="134"/>
      <c r="RNZ1" s="134"/>
      <c r="ROA1" s="134"/>
      <c r="ROB1" s="134"/>
      <c r="ROC1" s="134"/>
      <c r="ROD1" s="134"/>
      <c r="ROE1" s="134"/>
      <c r="ROF1" s="134"/>
      <c r="ROG1" s="134"/>
      <c r="ROH1" s="134"/>
      <c r="ROI1" s="134"/>
      <c r="ROJ1" s="134"/>
      <c r="ROK1" s="134"/>
      <c r="ROL1" s="134"/>
      <c r="ROM1" s="134"/>
      <c r="RON1" s="134"/>
      <c r="ROO1" s="134"/>
      <c r="ROP1" s="134"/>
      <c r="ROQ1" s="134"/>
      <c r="ROR1" s="134"/>
      <c r="ROS1" s="134"/>
      <c r="ROT1" s="134"/>
      <c r="ROU1" s="134"/>
      <c r="ROV1" s="134"/>
      <c r="ROW1" s="134"/>
      <c r="ROX1" s="134"/>
      <c r="ROY1" s="134"/>
      <c r="ROZ1" s="134"/>
      <c r="RPA1" s="134"/>
      <c r="RPB1" s="134"/>
      <c r="RPC1" s="134"/>
      <c r="RPD1" s="134"/>
      <c r="RPE1" s="134"/>
      <c r="RPF1" s="134"/>
      <c r="RPG1" s="134"/>
      <c r="RPH1" s="134"/>
      <c r="RPI1" s="134"/>
      <c r="RPJ1" s="134"/>
      <c r="RPK1" s="134"/>
      <c r="RPL1" s="134"/>
      <c r="RPM1" s="134"/>
      <c r="RPN1" s="134"/>
      <c r="RPO1" s="134"/>
      <c r="RPP1" s="134"/>
      <c r="RPQ1" s="134"/>
      <c r="RPR1" s="134"/>
      <c r="RPS1" s="134"/>
      <c r="RPT1" s="134"/>
      <c r="RPU1" s="134"/>
      <c r="RPV1" s="134"/>
      <c r="RPW1" s="134"/>
      <c r="RPX1" s="134"/>
      <c r="RPY1" s="134"/>
      <c r="RPZ1" s="134"/>
      <c r="RQA1" s="134"/>
      <c r="RQB1" s="134"/>
      <c r="RQC1" s="134"/>
      <c r="RQD1" s="134"/>
      <c r="RQE1" s="134"/>
      <c r="RQF1" s="134"/>
      <c r="RQG1" s="134"/>
      <c r="RQH1" s="134"/>
      <c r="RQI1" s="134"/>
      <c r="RQJ1" s="134"/>
      <c r="RQK1" s="134"/>
      <c r="RQL1" s="134"/>
      <c r="RQM1" s="134"/>
      <c r="RQN1" s="134"/>
      <c r="RQO1" s="134"/>
      <c r="RQP1" s="134"/>
      <c r="RQQ1" s="134"/>
      <c r="RQR1" s="134"/>
      <c r="RQS1" s="134"/>
      <c r="RQT1" s="134"/>
      <c r="RQU1" s="134"/>
      <c r="RQV1" s="134"/>
      <c r="RQW1" s="134"/>
      <c r="RQX1" s="134"/>
      <c r="RQY1" s="134"/>
      <c r="RQZ1" s="134"/>
      <c r="RRA1" s="134"/>
      <c r="RRB1" s="134"/>
      <c r="RRC1" s="134"/>
      <c r="RRD1" s="134"/>
      <c r="RRE1" s="134"/>
      <c r="RRF1" s="134"/>
      <c r="RRG1" s="134"/>
      <c r="RRH1" s="134"/>
      <c r="RRI1" s="134"/>
      <c r="RRJ1" s="134"/>
      <c r="RRK1" s="134"/>
      <c r="RRL1" s="134"/>
      <c r="RRM1" s="134"/>
      <c r="RRN1" s="134"/>
      <c r="RRO1" s="134"/>
      <c r="RRP1" s="134"/>
      <c r="RRQ1" s="134"/>
      <c r="RRR1" s="134"/>
      <c r="RRS1" s="134"/>
      <c r="RRT1" s="134"/>
      <c r="RRU1" s="134"/>
      <c r="RRV1" s="134"/>
      <c r="RRW1" s="134"/>
      <c r="RRX1" s="134"/>
      <c r="RRY1" s="134"/>
      <c r="RRZ1" s="134"/>
      <c r="RSA1" s="134"/>
      <c r="RSB1" s="134"/>
      <c r="RSC1" s="134"/>
      <c r="RSD1" s="134"/>
      <c r="RSE1" s="134"/>
      <c r="RSF1" s="134"/>
      <c r="RSG1" s="134"/>
      <c r="RSH1" s="134"/>
      <c r="RSI1" s="134"/>
      <c r="RSJ1" s="134"/>
      <c r="RSK1" s="134"/>
      <c r="RSL1" s="134"/>
      <c r="RSM1" s="134"/>
      <c r="RSN1" s="134"/>
      <c r="RSO1" s="134"/>
      <c r="RSP1" s="134"/>
      <c r="RSQ1" s="134"/>
      <c r="RSR1" s="134"/>
      <c r="RSS1" s="134"/>
      <c r="RST1" s="134"/>
      <c r="RSU1" s="134"/>
      <c r="RSV1" s="134"/>
      <c r="RSW1" s="134"/>
      <c r="RSX1" s="134"/>
      <c r="RSY1" s="134"/>
      <c r="RSZ1" s="134"/>
      <c r="RTA1" s="134"/>
      <c r="RTB1" s="134"/>
      <c r="RTC1" s="134"/>
      <c r="RTD1" s="134"/>
      <c r="RTE1" s="134"/>
      <c r="RTF1" s="134"/>
      <c r="RTG1" s="134"/>
      <c r="RTH1" s="134"/>
      <c r="RTI1" s="134"/>
      <c r="RTJ1" s="134"/>
      <c r="RTK1" s="134"/>
      <c r="RTL1" s="134"/>
      <c r="RTM1" s="134"/>
      <c r="RTN1" s="134"/>
      <c r="RTO1" s="134"/>
      <c r="RTP1" s="134"/>
      <c r="RTQ1" s="134"/>
      <c r="RTR1" s="134"/>
      <c r="RTS1" s="134"/>
      <c r="RTT1" s="134"/>
      <c r="RTU1" s="134"/>
      <c r="RTV1" s="134"/>
      <c r="RTW1" s="134"/>
      <c r="RTX1" s="134"/>
      <c r="RTY1" s="134"/>
      <c r="RTZ1" s="134"/>
      <c r="RUA1" s="134"/>
      <c r="RUB1" s="134"/>
      <c r="RUC1" s="134"/>
      <c r="RUD1" s="134"/>
      <c r="RUE1" s="134"/>
      <c r="RUF1" s="134"/>
      <c r="RUG1" s="134"/>
      <c r="RUH1" s="134"/>
      <c r="RUI1" s="134"/>
      <c r="RUJ1" s="134"/>
      <c r="RUK1" s="134"/>
      <c r="RUL1" s="134"/>
      <c r="RUM1" s="134"/>
      <c r="RUN1" s="134"/>
      <c r="RUO1" s="134"/>
      <c r="RUP1" s="134"/>
      <c r="RUQ1" s="134"/>
      <c r="RUR1" s="134"/>
      <c r="RUS1" s="134"/>
      <c r="RUT1" s="134"/>
      <c r="RUU1" s="134"/>
      <c r="RUV1" s="134"/>
      <c r="RUW1" s="134"/>
      <c r="RUX1" s="134"/>
      <c r="RUY1" s="134"/>
      <c r="RUZ1" s="134"/>
      <c r="RVA1" s="134"/>
      <c r="RVB1" s="134"/>
      <c r="RVC1" s="134"/>
      <c r="RVD1" s="134"/>
      <c r="RVE1" s="134"/>
      <c r="RVF1" s="134"/>
      <c r="RVG1" s="134"/>
      <c r="RVH1" s="134"/>
      <c r="RVI1" s="134"/>
      <c r="RVJ1" s="134"/>
      <c r="RVK1" s="134"/>
      <c r="RVL1" s="134"/>
      <c r="RVM1" s="134"/>
      <c r="RVN1" s="134"/>
      <c r="RVO1" s="134"/>
      <c r="RVP1" s="134"/>
      <c r="RVQ1" s="134"/>
      <c r="RVR1" s="134"/>
      <c r="RVS1" s="134"/>
      <c r="RVT1" s="134"/>
      <c r="RVU1" s="134"/>
      <c r="RVV1" s="134"/>
      <c r="RVW1" s="134"/>
      <c r="RVX1" s="134"/>
      <c r="RVY1" s="134"/>
      <c r="RVZ1" s="134"/>
      <c r="RWA1" s="134"/>
      <c r="RWB1" s="134"/>
      <c r="RWC1" s="134"/>
      <c r="RWD1" s="134"/>
      <c r="RWE1" s="134"/>
      <c r="RWF1" s="134"/>
      <c r="RWG1" s="134"/>
      <c r="RWH1" s="134"/>
      <c r="RWI1" s="134"/>
      <c r="RWJ1" s="134"/>
      <c r="RWK1" s="134"/>
      <c r="RWL1" s="134"/>
      <c r="RWM1" s="134"/>
      <c r="RWN1" s="134"/>
      <c r="RWO1" s="134"/>
      <c r="RWP1" s="134"/>
      <c r="RWQ1" s="134"/>
      <c r="RWR1" s="134"/>
      <c r="RWS1" s="134"/>
      <c r="RWT1" s="134"/>
      <c r="RWU1" s="134"/>
      <c r="RWV1" s="134"/>
      <c r="RWW1" s="134"/>
      <c r="RWX1" s="134"/>
      <c r="RWY1" s="134"/>
      <c r="RWZ1" s="134"/>
      <c r="RXA1" s="134"/>
      <c r="RXB1" s="134"/>
      <c r="RXC1" s="134"/>
      <c r="RXD1" s="134"/>
      <c r="RXE1" s="134"/>
      <c r="RXF1" s="134"/>
      <c r="RXG1" s="134"/>
      <c r="RXH1" s="134"/>
      <c r="RXI1" s="134"/>
      <c r="RXJ1" s="134"/>
      <c r="RXK1" s="134"/>
      <c r="RXL1" s="134"/>
      <c r="RXM1" s="134"/>
      <c r="RXN1" s="134"/>
      <c r="RXO1" s="134"/>
      <c r="RXP1" s="134"/>
      <c r="RXQ1" s="134"/>
      <c r="RXR1" s="134"/>
      <c r="RXS1" s="134"/>
      <c r="RXT1" s="134"/>
      <c r="RXU1" s="134"/>
      <c r="RXV1" s="134"/>
      <c r="RXW1" s="134"/>
      <c r="RXX1" s="134"/>
      <c r="RXY1" s="134"/>
      <c r="RXZ1" s="134"/>
      <c r="RYA1" s="134"/>
      <c r="RYB1" s="134"/>
      <c r="RYC1" s="134"/>
      <c r="RYD1" s="134"/>
      <c r="RYE1" s="134"/>
      <c r="RYF1" s="134"/>
      <c r="RYG1" s="134"/>
      <c r="RYH1" s="134"/>
      <c r="RYI1" s="134"/>
      <c r="RYJ1" s="134"/>
      <c r="RYK1" s="134"/>
      <c r="RYL1" s="134"/>
      <c r="RYM1" s="134"/>
      <c r="RYN1" s="134"/>
      <c r="RYO1" s="134"/>
      <c r="RYP1" s="134"/>
      <c r="RYQ1" s="134"/>
      <c r="RYR1" s="134"/>
      <c r="RYS1" s="134"/>
      <c r="RYT1" s="134"/>
      <c r="RYU1" s="134"/>
      <c r="RYV1" s="134"/>
      <c r="RYW1" s="134"/>
      <c r="RYX1" s="134"/>
      <c r="RYY1" s="134"/>
      <c r="RYZ1" s="134"/>
      <c r="RZA1" s="134"/>
      <c r="RZB1" s="134"/>
      <c r="RZC1" s="134"/>
      <c r="RZD1" s="134"/>
      <c r="RZE1" s="134"/>
      <c r="RZF1" s="134"/>
      <c r="RZG1" s="134"/>
      <c r="RZH1" s="134"/>
      <c r="RZI1" s="134"/>
      <c r="RZJ1" s="134"/>
      <c r="RZK1" s="134"/>
      <c r="RZL1" s="134"/>
      <c r="RZM1" s="134"/>
      <c r="RZN1" s="134"/>
      <c r="RZO1" s="134"/>
      <c r="RZP1" s="134"/>
      <c r="RZQ1" s="134"/>
      <c r="RZR1" s="134"/>
      <c r="RZS1" s="134"/>
      <c r="RZT1" s="134"/>
      <c r="RZU1" s="134"/>
      <c r="RZV1" s="134"/>
      <c r="RZW1" s="134"/>
      <c r="RZX1" s="134"/>
      <c r="RZY1" s="134"/>
      <c r="RZZ1" s="134"/>
      <c r="SAA1" s="134"/>
      <c r="SAB1" s="134"/>
      <c r="SAC1" s="134"/>
      <c r="SAD1" s="134"/>
      <c r="SAE1" s="134"/>
      <c r="SAF1" s="134"/>
      <c r="SAG1" s="134"/>
      <c r="SAH1" s="134"/>
      <c r="SAI1" s="134"/>
      <c r="SAJ1" s="134"/>
      <c r="SAK1" s="134"/>
      <c r="SAL1" s="134"/>
      <c r="SAM1" s="134"/>
      <c r="SAN1" s="134"/>
      <c r="SAO1" s="134"/>
      <c r="SAP1" s="134"/>
      <c r="SAQ1" s="134"/>
      <c r="SAR1" s="134"/>
      <c r="SAS1" s="134"/>
      <c r="SAT1" s="134"/>
      <c r="SAU1" s="134"/>
      <c r="SAV1" s="134"/>
      <c r="SAW1" s="134"/>
      <c r="SAX1" s="134"/>
      <c r="SAY1" s="134"/>
      <c r="SAZ1" s="134"/>
      <c r="SBA1" s="134"/>
      <c r="SBB1" s="134"/>
      <c r="SBC1" s="134"/>
      <c r="SBD1" s="134"/>
      <c r="SBE1" s="134"/>
      <c r="SBF1" s="134"/>
      <c r="SBG1" s="134"/>
      <c r="SBH1" s="134"/>
      <c r="SBI1" s="134"/>
      <c r="SBJ1" s="134"/>
      <c r="SBK1" s="134"/>
      <c r="SBL1" s="134"/>
      <c r="SBM1" s="134"/>
      <c r="SBN1" s="134"/>
      <c r="SBO1" s="134"/>
      <c r="SBP1" s="134"/>
      <c r="SBQ1" s="134"/>
      <c r="SBR1" s="134"/>
      <c r="SBS1" s="134"/>
      <c r="SBT1" s="134"/>
      <c r="SBU1" s="134"/>
      <c r="SBV1" s="134"/>
      <c r="SBW1" s="134"/>
      <c r="SBX1" s="134"/>
      <c r="SBY1" s="134"/>
      <c r="SBZ1" s="134"/>
      <c r="SCA1" s="134"/>
      <c r="SCB1" s="134"/>
      <c r="SCC1" s="134"/>
      <c r="SCD1" s="134"/>
      <c r="SCE1" s="134"/>
      <c r="SCF1" s="134"/>
      <c r="SCG1" s="134"/>
      <c r="SCH1" s="134"/>
      <c r="SCI1" s="134"/>
      <c r="SCJ1" s="134"/>
      <c r="SCK1" s="134"/>
      <c r="SCL1" s="134"/>
      <c r="SCM1" s="134"/>
      <c r="SCN1" s="134"/>
      <c r="SCO1" s="134"/>
      <c r="SCP1" s="134"/>
      <c r="SCQ1" s="134"/>
      <c r="SCR1" s="134"/>
      <c r="SCS1" s="134"/>
      <c r="SCT1" s="134"/>
      <c r="SCU1" s="134"/>
      <c r="SCV1" s="134"/>
      <c r="SCW1" s="134"/>
      <c r="SCX1" s="134"/>
      <c r="SCY1" s="134"/>
      <c r="SCZ1" s="134"/>
      <c r="SDA1" s="134"/>
      <c r="SDB1" s="134"/>
      <c r="SDC1" s="134"/>
      <c r="SDD1" s="134"/>
      <c r="SDE1" s="134"/>
      <c r="SDF1" s="134"/>
      <c r="SDG1" s="134"/>
      <c r="SDH1" s="134"/>
      <c r="SDI1" s="134"/>
      <c r="SDJ1" s="134"/>
      <c r="SDK1" s="134"/>
      <c r="SDL1" s="134"/>
      <c r="SDM1" s="134"/>
      <c r="SDN1" s="134"/>
      <c r="SDO1" s="134"/>
      <c r="SDP1" s="134"/>
      <c r="SDQ1" s="134"/>
      <c r="SDR1" s="134"/>
      <c r="SDS1" s="134"/>
      <c r="SDT1" s="134"/>
      <c r="SDU1" s="134"/>
      <c r="SDV1" s="134"/>
      <c r="SDW1" s="134"/>
      <c r="SDX1" s="134"/>
      <c r="SDY1" s="134"/>
      <c r="SDZ1" s="134"/>
      <c r="SEA1" s="134"/>
      <c r="SEB1" s="134"/>
      <c r="SEC1" s="134"/>
      <c r="SED1" s="134"/>
      <c r="SEE1" s="134"/>
      <c r="SEF1" s="134"/>
      <c r="SEG1" s="134"/>
      <c r="SEH1" s="134"/>
      <c r="SEI1" s="134"/>
      <c r="SEJ1" s="134"/>
      <c r="SEK1" s="134"/>
      <c r="SEL1" s="134"/>
      <c r="SEM1" s="134"/>
      <c r="SEN1" s="134"/>
      <c r="SEO1" s="134"/>
      <c r="SEP1" s="134"/>
      <c r="SEQ1" s="134"/>
      <c r="SER1" s="134"/>
      <c r="SES1" s="134"/>
      <c r="SET1" s="134"/>
      <c r="SEU1" s="134"/>
      <c r="SEV1" s="134"/>
      <c r="SEW1" s="134"/>
      <c r="SEX1" s="134"/>
      <c r="SEY1" s="134"/>
      <c r="SEZ1" s="134"/>
      <c r="SFA1" s="134"/>
      <c r="SFB1" s="134"/>
      <c r="SFC1" s="134"/>
      <c r="SFD1" s="134"/>
      <c r="SFE1" s="134"/>
      <c r="SFF1" s="134"/>
      <c r="SFG1" s="134"/>
      <c r="SFH1" s="134"/>
      <c r="SFI1" s="134"/>
      <c r="SFJ1" s="134"/>
      <c r="SFK1" s="134"/>
      <c r="SFL1" s="134"/>
      <c r="SFM1" s="134"/>
      <c r="SFN1" s="134"/>
      <c r="SFO1" s="134"/>
      <c r="SFP1" s="134"/>
      <c r="SFQ1" s="134"/>
      <c r="SFR1" s="134"/>
      <c r="SFS1" s="134"/>
      <c r="SFT1" s="134"/>
      <c r="SFU1" s="134"/>
      <c r="SFV1" s="134"/>
      <c r="SFW1" s="134"/>
      <c r="SFX1" s="134"/>
      <c r="SFY1" s="134"/>
      <c r="SFZ1" s="134"/>
      <c r="SGA1" s="134"/>
      <c r="SGB1" s="134"/>
      <c r="SGC1" s="134"/>
      <c r="SGD1" s="134"/>
      <c r="SGE1" s="134"/>
      <c r="SGF1" s="134"/>
      <c r="SGG1" s="134"/>
      <c r="SGH1" s="134"/>
      <c r="SGI1" s="134"/>
      <c r="SGJ1" s="134"/>
      <c r="SGK1" s="134"/>
      <c r="SGL1" s="134"/>
      <c r="SGM1" s="134"/>
      <c r="SGN1" s="134"/>
      <c r="SGO1" s="134"/>
      <c r="SGP1" s="134"/>
      <c r="SGQ1" s="134"/>
      <c r="SGR1" s="134"/>
      <c r="SGS1" s="134"/>
      <c r="SGT1" s="134"/>
      <c r="SGU1" s="134"/>
      <c r="SGV1" s="134"/>
      <c r="SGW1" s="134"/>
      <c r="SGX1" s="134"/>
      <c r="SGY1" s="134"/>
      <c r="SGZ1" s="134"/>
      <c r="SHA1" s="134"/>
      <c r="SHB1" s="134"/>
      <c r="SHC1" s="134"/>
      <c r="SHD1" s="134"/>
      <c r="SHE1" s="134"/>
      <c r="SHF1" s="134"/>
      <c r="SHG1" s="134"/>
      <c r="SHH1" s="134"/>
      <c r="SHI1" s="134"/>
      <c r="SHJ1" s="134"/>
      <c r="SHK1" s="134"/>
      <c r="SHL1" s="134"/>
      <c r="SHM1" s="134"/>
      <c r="SHN1" s="134"/>
      <c r="SHO1" s="134"/>
      <c r="SHP1" s="134"/>
      <c r="SHQ1" s="134"/>
      <c r="SHR1" s="134"/>
      <c r="SHS1" s="134"/>
      <c r="SHT1" s="134"/>
      <c r="SHU1" s="134"/>
      <c r="SHV1" s="134"/>
      <c r="SHW1" s="134"/>
      <c r="SHX1" s="134"/>
      <c r="SHY1" s="134"/>
      <c r="SHZ1" s="134"/>
      <c r="SIA1" s="134"/>
      <c r="SIB1" s="134"/>
      <c r="SIC1" s="134"/>
      <c r="SID1" s="134"/>
      <c r="SIE1" s="134"/>
      <c r="SIF1" s="134"/>
      <c r="SIG1" s="134"/>
      <c r="SIH1" s="134"/>
      <c r="SII1" s="134"/>
      <c r="SIJ1" s="134"/>
      <c r="SIK1" s="134"/>
      <c r="SIL1" s="134"/>
      <c r="SIM1" s="134"/>
      <c r="SIN1" s="134"/>
      <c r="SIO1" s="134"/>
      <c r="SIP1" s="134"/>
      <c r="SIQ1" s="134"/>
      <c r="SIR1" s="134"/>
      <c r="SIS1" s="134"/>
      <c r="SIT1" s="134"/>
      <c r="SIU1" s="134"/>
      <c r="SIV1" s="134"/>
      <c r="SIW1" s="134"/>
      <c r="SIX1" s="134"/>
      <c r="SIY1" s="134"/>
      <c r="SIZ1" s="134"/>
      <c r="SJA1" s="134"/>
      <c r="SJB1" s="134"/>
      <c r="SJC1" s="134"/>
      <c r="SJD1" s="134"/>
      <c r="SJE1" s="134"/>
      <c r="SJF1" s="134"/>
      <c r="SJG1" s="134"/>
      <c r="SJH1" s="134"/>
      <c r="SJI1" s="134"/>
      <c r="SJJ1" s="134"/>
      <c r="SJK1" s="134"/>
      <c r="SJL1" s="134"/>
      <c r="SJM1" s="134"/>
      <c r="SJN1" s="134"/>
      <c r="SJO1" s="134"/>
      <c r="SJP1" s="134"/>
      <c r="SJQ1" s="134"/>
      <c r="SJR1" s="134"/>
      <c r="SJS1" s="134"/>
      <c r="SJT1" s="134"/>
      <c r="SJU1" s="134"/>
      <c r="SJV1" s="134"/>
      <c r="SJW1" s="134"/>
      <c r="SJX1" s="134"/>
      <c r="SJY1" s="134"/>
      <c r="SJZ1" s="134"/>
      <c r="SKA1" s="134"/>
      <c r="SKB1" s="134"/>
      <c r="SKC1" s="134"/>
      <c r="SKD1" s="134"/>
      <c r="SKE1" s="134"/>
      <c r="SKF1" s="134"/>
      <c r="SKG1" s="134"/>
      <c r="SKH1" s="134"/>
      <c r="SKI1" s="134"/>
      <c r="SKJ1" s="134"/>
      <c r="SKK1" s="134"/>
      <c r="SKL1" s="134"/>
      <c r="SKM1" s="134"/>
      <c r="SKN1" s="134"/>
      <c r="SKO1" s="134"/>
      <c r="SKP1" s="134"/>
      <c r="SKQ1" s="134"/>
      <c r="SKR1" s="134"/>
      <c r="SKS1" s="134"/>
      <c r="SKT1" s="134"/>
      <c r="SKU1" s="134"/>
      <c r="SKV1" s="134"/>
      <c r="SKW1" s="134"/>
      <c r="SKX1" s="134"/>
      <c r="SKY1" s="134"/>
      <c r="SKZ1" s="134"/>
      <c r="SLA1" s="134"/>
      <c r="SLB1" s="134"/>
      <c r="SLC1" s="134"/>
      <c r="SLD1" s="134"/>
      <c r="SLE1" s="134"/>
      <c r="SLF1" s="134"/>
      <c r="SLG1" s="134"/>
      <c r="SLH1" s="134"/>
      <c r="SLI1" s="134"/>
      <c r="SLJ1" s="134"/>
      <c r="SLK1" s="134"/>
      <c r="SLL1" s="134"/>
      <c r="SLM1" s="134"/>
      <c r="SLN1" s="134"/>
      <c r="SLO1" s="134"/>
      <c r="SLP1" s="134"/>
      <c r="SLQ1" s="134"/>
      <c r="SLR1" s="134"/>
      <c r="SLS1" s="134"/>
      <c r="SLT1" s="134"/>
      <c r="SLU1" s="134"/>
      <c r="SLV1" s="134"/>
      <c r="SLW1" s="134"/>
      <c r="SLX1" s="134"/>
      <c r="SLY1" s="134"/>
      <c r="SLZ1" s="134"/>
      <c r="SMA1" s="134"/>
      <c r="SMB1" s="134"/>
      <c r="SMC1" s="134"/>
      <c r="SMD1" s="134"/>
      <c r="SME1" s="134"/>
      <c r="SMF1" s="134"/>
      <c r="SMG1" s="134"/>
      <c r="SMH1" s="134"/>
      <c r="SMI1" s="134"/>
      <c r="SMJ1" s="134"/>
      <c r="SMK1" s="134"/>
      <c r="SML1" s="134"/>
      <c r="SMM1" s="134"/>
      <c r="SMN1" s="134"/>
      <c r="SMO1" s="134"/>
      <c r="SMP1" s="134"/>
      <c r="SMQ1" s="134"/>
      <c r="SMR1" s="134"/>
      <c r="SMS1" s="134"/>
      <c r="SMT1" s="134"/>
      <c r="SMU1" s="134"/>
      <c r="SMV1" s="134"/>
      <c r="SMW1" s="134"/>
      <c r="SMX1" s="134"/>
      <c r="SMY1" s="134"/>
      <c r="SMZ1" s="134"/>
      <c r="SNA1" s="134"/>
      <c r="SNB1" s="134"/>
      <c r="SNC1" s="134"/>
      <c r="SND1" s="134"/>
      <c r="SNE1" s="134"/>
      <c r="SNF1" s="134"/>
      <c r="SNG1" s="134"/>
      <c r="SNH1" s="134"/>
      <c r="SNI1" s="134"/>
      <c r="SNJ1" s="134"/>
      <c r="SNK1" s="134"/>
      <c r="SNL1" s="134"/>
      <c r="SNM1" s="134"/>
      <c r="SNN1" s="134"/>
      <c r="SNO1" s="134"/>
      <c r="SNP1" s="134"/>
      <c r="SNQ1" s="134"/>
      <c r="SNR1" s="134"/>
      <c r="SNS1" s="134"/>
      <c r="SNT1" s="134"/>
      <c r="SNU1" s="134"/>
      <c r="SNV1" s="134"/>
      <c r="SNW1" s="134"/>
      <c r="SNX1" s="134"/>
      <c r="SNY1" s="134"/>
      <c r="SNZ1" s="134"/>
      <c r="SOA1" s="134"/>
      <c r="SOB1" s="134"/>
      <c r="SOC1" s="134"/>
      <c r="SOD1" s="134"/>
      <c r="SOE1" s="134"/>
      <c r="SOF1" s="134"/>
      <c r="SOG1" s="134"/>
      <c r="SOH1" s="134"/>
      <c r="SOI1" s="134"/>
      <c r="SOJ1" s="134"/>
      <c r="SOK1" s="134"/>
      <c r="SOL1" s="134"/>
      <c r="SOM1" s="134"/>
      <c r="SON1" s="134"/>
      <c r="SOO1" s="134"/>
      <c r="SOP1" s="134"/>
      <c r="SOQ1" s="134"/>
      <c r="SOR1" s="134"/>
      <c r="SOS1" s="134"/>
      <c r="SOT1" s="134"/>
      <c r="SOU1" s="134"/>
      <c r="SOV1" s="134"/>
      <c r="SOW1" s="134"/>
      <c r="SOX1" s="134"/>
      <c r="SOY1" s="134"/>
      <c r="SOZ1" s="134"/>
      <c r="SPA1" s="134"/>
      <c r="SPB1" s="134"/>
      <c r="SPC1" s="134"/>
      <c r="SPD1" s="134"/>
      <c r="SPE1" s="134"/>
      <c r="SPF1" s="134"/>
      <c r="SPG1" s="134"/>
      <c r="SPH1" s="134"/>
      <c r="SPI1" s="134"/>
      <c r="SPJ1" s="134"/>
      <c r="SPK1" s="134"/>
      <c r="SPL1" s="134"/>
      <c r="SPM1" s="134"/>
      <c r="SPN1" s="134"/>
      <c r="SPO1" s="134"/>
      <c r="SPP1" s="134"/>
      <c r="SPQ1" s="134"/>
      <c r="SPR1" s="134"/>
      <c r="SPS1" s="134"/>
      <c r="SPT1" s="134"/>
      <c r="SPU1" s="134"/>
      <c r="SPV1" s="134"/>
      <c r="SPW1" s="134"/>
      <c r="SPX1" s="134"/>
      <c r="SPY1" s="134"/>
      <c r="SPZ1" s="134"/>
      <c r="SQA1" s="134"/>
      <c r="SQB1" s="134"/>
      <c r="SQC1" s="134"/>
      <c r="SQD1" s="134"/>
      <c r="SQE1" s="134"/>
      <c r="SQF1" s="134"/>
      <c r="SQG1" s="134"/>
      <c r="SQH1" s="134"/>
      <c r="SQI1" s="134"/>
      <c r="SQJ1" s="134"/>
      <c r="SQK1" s="134"/>
      <c r="SQL1" s="134"/>
      <c r="SQM1" s="134"/>
      <c r="SQN1" s="134"/>
      <c r="SQO1" s="134"/>
      <c r="SQP1" s="134"/>
      <c r="SQQ1" s="134"/>
      <c r="SQR1" s="134"/>
      <c r="SQS1" s="134"/>
      <c r="SQT1" s="134"/>
      <c r="SQU1" s="134"/>
      <c r="SQV1" s="134"/>
      <c r="SQW1" s="134"/>
      <c r="SQX1" s="134"/>
      <c r="SQY1" s="134"/>
      <c r="SQZ1" s="134"/>
      <c r="SRA1" s="134"/>
      <c r="SRB1" s="134"/>
      <c r="SRC1" s="134"/>
      <c r="SRD1" s="134"/>
      <c r="SRE1" s="134"/>
      <c r="SRF1" s="134"/>
      <c r="SRG1" s="134"/>
      <c r="SRH1" s="134"/>
      <c r="SRI1" s="134"/>
      <c r="SRJ1" s="134"/>
      <c r="SRK1" s="134"/>
      <c r="SRL1" s="134"/>
      <c r="SRM1" s="134"/>
      <c r="SRN1" s="134"/>
      <c r="SRO1" s="134"/>
      <c r="SRP1" s="134"/>
      <c r="SRQ1" s="134"/>
      <c r="SRR1" s="134"/>
      <c r="SRS1" s="134"/>
      <c r="SRT1" s="134"/>
      <c r="SRU1" s="134"/>
      <c r="SRV1" s="134"/>
      <c r="SRW1" s="134"/>
      <c r="SRX1" s="134"/>
      <c r="SRY1" s="134"/>
      <c r="SRZ1" s="134"/>
      <c r="SSA1" s="134"/>
      <c r="SSB1" s="134"/>
      <c r="SSC1" s="134"/>
      <c r="SSD1" s="134"/>
      <c r="SSE1" s="134"/>
      <c r="SSF1" s="134"/>
      <c r="SSG1" s="134"/>
      <c r="SSH1" s="134"/>
      <c r="SSI1" s="134"/>
      <c r="SSJ1" s="134"/>
      <c r="SSK1" s="134"/>
      <c r="SSL1" s="134"/>
      <c r="SSM1" s="134"/>
      <c r="SSN1" s="134"/>
      <c r="SSO1" s="134"/>
      <c r="SSP1" s="134"/>
      <c r="SSQ1" s="134"/>
      <c r="SSR1" s="134"/>
      <c r="SSS1" s="134"/>
      <c r="SST1" s="134"/>
      <c r="SSU1" s="134"/>
      <c r="SSV1" s="134"/>
      <c r="SSW1" s="134"/>
      <c r="SSX1" s="134"/>
      <c r="SSY1" s="134"/>
      <c r="SSZ1" s="134"/>
      <c r="STA1" s="134"/>
      <c r="STB1" s="134"/>
      <c r="STC1" s="134"/>
      <c r="STD1" s="134"/>
      <c r="STE1" s="134"/>
      <c r="STF1" s="134"/>
      <c r="STG1" s="134"/>
      <c r="STH1" s="134"/>
      <c r="STI1" s="134"/>
      <c r="STJ1" s="134"/>
      <c r="STK1" s="134"/>
      <c r="STL1" s="134"/>
      <c r="STM1" s="134"/>
      <c r="STN1" s="134"/>
      <c r="STO1" s="134"/>
      <c r="STP1" s="134"/>
      <c r="STQ1" s="134"/>
      <c r="STR1" s="134"/>
      <c r="STS1" s="134"/>
      <c r="STT1" s="134"/>
      <c r="STU1" s="134"/>
      <c r="STV1" s="134"/>
      <c r="STW1" s="134"/>
      <c r="STX1" s="134"/>
      <c r="STY1" s="134"/>
      <c r="STZ1" s="134"/>
      <c r="SUA1" s="134"/>
      <c r="SUB1" s="134"/>
      <c r="SUC1" s="134"/>
      <c r="SUD1" s="134"/>
      <c r="SUE1" s="134"/>
      <c r="SUF1" s="134"/>
      <c r="SUG1" s="134"/>
      <c r="SUH1" s="134"/>
      <c r="SUI1" s="134"/>
      <c r="SUJ1" s="134"/>
      <c r="SUK1" s="134"/>
      <c r="SUL1" s="134"/>
      <c r="SUM1" s="134"/>
      <c r="SUN1" s="134"/>
      <c r="SUO1" s="134"/>
      <c r="SUP1" s="134"/>
      <c r="SUQ1" s="134"/>
      <c r="SUR1" s="134"/>
      <c r="SUS1" s="134"/>
      <c r="SUT1" s="134"/>
      <c r="SUU1" s="134"/>
      <c r="SUV1" s="134"/>
      <c r="SUW1" s="134"/>
      <c r="SUX1" s="134"/>
      <c r="SUY1" s="134"/>
      <c r="SUZ1" s="134"/>
      <c r="SVA1" s="134"/>
      <c r="SVB1" s="134"/>
      <c r="SVC1" s="134"/>
      <c r="SVD1" s="134"/>
      <c r="SVE1" s="134"/>
      <c r="SVF1" s="134"/>
      <c r="SVG1" s="134"/>
      <c r="SVH1" s="134"/>
      <c r="SVI1" s="134"/>
      <c r="SVJ1" s="134"/>
      <c r="SVK1" s="134"/>
      <c r="SVL1" s="134"/>
      <c r="SVM1" s="134"/>
      <c r="SVN1" s="134"/>
      <c r="SVO1" s="134"/>
      <c r="SVP1" s="134"/>
      <c r="SVQ1" s="134"/>
      <c r="SVR1" s="134"/>
      <c r="SVS1" s="134"/>
      <c r="SVT1" s="134"/>
      <c r="SVU1" s="134"/>
      <c r="SVV1" s="134"/>
      <c r="SVW1" s="134"/>
      <c r="SVX1" s="134"/>
      <c r="SVY1" s="134"/>
      <c r="SVZ1" s="134"/>
      <c r="SWA1" s="134"/>
      <c r="SWB1" s="134"/>
      <c r="SWC1" s="134"/>
      <c r="SWD1" s="134"/>
      <c r="SWE1" s="134"/>
      <c r="SWF1" s="134"/>
      <c r="SWG1" s="134"/>
      <c r="SWH1" s="134"/>
      <c r="SWI1" s="134"/>
      <c r="SWJ1" s="134"/>
      <c r="SWK1" s="134"/>
      <c r="SWL1" s="134"/>
      <c r="SWM1" s="134"/>
      <c r="SWN1" s="134"/>
      <c r="SWO1" s="134"/>
      <c r="SWP1" s="134"/>
      <c r="SWQ1" s="134"/>
      <c r="SWR1" s="134"/>
      <c r="SWS1" s="134"/>
      <c r="SWT1" s="134"/>
      <c r="SWU1" s="134"/>
      <c r="SWV1" s="134"/>
      <c r="SWW1" s="134"/>
      <c r="SWX1" s="134"/>
      <c r="SWY1" s="134"/>
      <c r="SWZ1" s="134"/>
      <c r="SXA1" s="134"/>
      <c r="SXB1" s="134"/>
      <c r="SXC1" s="134"/>
      <c r="SXD1" s="134"/>
      <c r="SXE1" s="134"/>
      <c r="SXF1" s="134"/>
      <c r="SXG1" s="134"/>
      <c r="SXH1" s="134"/>
      <c r="SXI1" s="134"/>
      <c r="SXJ1" s="134"/>
      <c r="SXK1" s="134"/>
      <c r="SXL1" s="134"/>
      <c r="SXM1" s="134"/>
      <c r="SXN1" s="134"/>
      <c r="SXO1" s="134"/>
      <c r="SXP1" s="134"/>
      <c r="SXQ1" s="134"/>
      <c r="SXR1" s="134"/>
      <c r="SXS1" s="134"/>
      <c r="SXT1" s="134"/>
      <c r="SXU1" s="134"/>
      <c r="SXV1" s="134"/>
      <c r="SXW1" s="134"/>
      <c r="SXX1" s="134"/>
      <c r="SXY1" s="134"/>
      <c r="SXZ1" s="134"/>
      <c r="SYA1" s="134"/>
      <c r="SYB1" s="134"/>
      <c r="SYC1" s="134"/>
      <c r="SYD1" s="134"/>
      <c r="SYE1" s="134"/>
      <c r="SYF1" s="134"/>
      <c r="SYG1" s="134"/>
      <c r="SYH1" s="134"/>
      <c r="SYI1" s="134"/>
      <c r="SYJ1" s="134"/>
      <c r="SYK1" s="134"/>
      <c r="SYL1" s="134"/>
      <c r="SYM1" s="134"/>
      <c r="SYN1" s="134"/>
      <c r="SYO1" s="134"/>
      <c r="SYP1" s="134"/>
      <c r="SYQ1" s="134"/>
      <c r="SYR1" s="134"/>
      <c r="SYS1" s="134"/>
      <c r="SYT1" s="134"/>
      <c r="SYU1" s="134"/>
      <c r="SYV1" s="134"/>
      <c r="SYW1" s="134"/>
      <c r="SYX1" s="134"/>
      <c r="SYY1" s="134"/>
      <c r="SYZ1" s="134"/>
      <c r="SZA1" s="134"/>
      <c r="SZB1" s="134"/>
      <c r="SZC1" s="134"/>
      <c r="SZD1" s="134"/>
      <c r="SZE1" s="134"/>
      <c r="SZF1" s="134"/>
      <c r="SZG1" s="134"/>
      <c r="SZH1" s="134"/>
      <c r="SZI1" s="134"/>
      <c r="SZJ1" s="134"/>
      <c r="SZK1" s="134"/>
      <c r="SZL1" s="134"/>
      <c r="SZM1" s="134"/>
      <c r="SZN1" s="134"/>
      <c r="SZO1" s="134"/>
      <c r="SZP1" s="134"/>
      <c r="SZQ1" s="134"/>
      <c r="SZR1" s="134"/>
      <c r="SZS1" s="134"/>
      <c r="SZT1" s="134"/>
      <c r="SZU1" s="134"/>
      <c r="SZV1" s="134"/>
      <c r="SZW1" s="134"/>
      <c r="SZX1" s="134"/>
      <c r="SZY1" s="134"/>
      <c r="SZZ1" s="134"/>
      <c r="TAA1" s="134"/>
      <c r="TAB1" s="134"/>
      <c r="TAC1" s="134"/>
      <c r="TAD1" s="134"/>
      <c r="TAE1" s="134"/>
      <c r="TAF1" s="134"/>
      <c r="TAG1" s="134"/>
      <c r="TAH1" s="134"/>
      <c r="TAI1" s="134"/>
      <c r="TAJ1" s="134"/>
      <c r="TAK1" s="134"/>
      <c r="TAL1" s="134"/>
      <c r="TAM1" s="134"/>
      <c r="TAN1" s="134"/>
      <c r="TAO1" s="134"/>
      <c r="TAP1" s="134"/>
      <c r="TAQ1" s="134"/>
      <c r="TAR1" s="134"/>
      <c r="TAS1" s="134"/>
      <c r="TAT1" s="134"/>
      <c r="TAU1" s="134"/>
      <c r="TAV1" s="134"/>
      <c r="TAW1" s="134"/>
      <c r="TAX1" s="134"/>
      <c r="TAY1" s="134"/>
      <c r="TAZ1" s="134"/>
      <c r="TBA1" s="134"/>
      <c r="TBB1" s="134"/>
      <c r="TBC1" s="134"/>
      <c r="TBD1" s="134"/>
      <c r="TBE1" s="134"/>
      <c r="TBF1" s="134"/>
      <c r="TBG1" s="134"/>
      <c r="TBH1" s="134"/>
      <c r="TBI1" s="134"/>
      <c r="TBJ1" s="134"/>
      <c r="TBK1" s="134"/>
      <c r="TBL1" s="134"/>
      <c r="TBM1" s="134"/>
      <c r="TBN1" s="134"/>
      <c r="TBO1" s="134"/>
      <c r="TBP1" s="134"/>
      <c r="TBQ1" s="134"/>
      <c r="TBR1" s="134"/>
      <c r="TBS1" s="134"/>
      <c r="TBT1" s="134"/>
      <c r="TBU1" s="134"/>
      <c r="TBV1" s="134"/>
      <c r="TBW1" s="134"/>
      <c r="TBX1" s="134"/>
      <c r="TBY1" s="134"/>
      <c r="TBZ1" s="134"/>
      <c r="TCA1" s="134"/>
      <c r="TCB1" s="134"/>
      <c r="TCC1" s="134"/>
      <c r="TCD1" s="134"/>
      <c r="TCE1" s="134"/>
      <c r="TCF1" s="134"/>
      <c r="TCG1" s="134"/>
      <c r="TCH1" s="134"/>
      <c r="TCI1" s="134"/>
      <c r="TCJ1" s="134"/>
      <c r="TCK1" s="134"/>
      <c r="TCL1" s="134"/>
      <c r="TCM1" s="134"/>
      <c r="TCN1" s="134"/>
      <c r="TCO1" s="134"/>
      <c r="TCP1" s="134"/>
      <c r="TCQ1" s="134"/>
      <c r="TCR1" s="134"/>
      <c r="TCS1" s="134"/>
      <c r="TCT1" s="134"/>
      <c r="TCU1" s="134"/>
      <c r="TCV1" s="134"/>
      <c r="TCW1" s="134"/>
      <c r="TCX1" s="134"/>
      <c r="TCY1" s="134"/>
      <c r="TCZ1" s="134"/>
      <c r="TDA1" s="134"/>
      <c r="TDB1" s="134"/>
      <c r="TDC1" s="134"/>
      <c r="TDD1" s="134"/>
      <c r="TDE1" s="134"/>
      <c r="TDF1" s="134"/>
      <c r="TDG1" s="134"/>
      <c r="TDH1" s="134"/>
      <c r="TDI1" s="134"/>
      <c r="TDJ1" s="134"/>
      <c r="TDK1" s="134"/>
      <c r="TDL1" s="134"/>
      <c r="TDM1" s="134"/>
      <c r="TDN1" s="134"/>
      <c r="TDO1" s="134"/>
      <c r="TDP1" s="134"/>
      <c r="TDQ1" s="134"/>
      <c r="TDR1" s="134"/>
      <c r="TDS1" s="134"/>
      <c r="TDT1" s="134"/>
      <c r="TDU1" s="134"/>
      <c r="TDV1" s="134"/>
      <c r="TDW1" s="134"/>
      <c r="TDX1" s="134"/>
      <c r="TDY1" s="134"/>
      <c r="TDZ1" s="134"/>
      <c r="TEA1" s="134"/>
      <c r="TEB1" s="134"/>
      <c r="TEC1" s="134"/>
      <c r="TED1" s="134"/>
      <c r="TEE1" s="134"/>
      <c r="TEF1" s="134"/>
      <c r="TEG1" s="134"/>
      <c r="TEH1" s="134"/>
      <c r="TEI1" s="134"/>
      <c r="TEJ1" s="134"/>
      <c r="TEK1" s="134"/>
      <c r="TEL1" s="134"/>
      <c r="TEM1" s="134"/>
      <c r="TEN1" s="134"/>
      <c r="TEO1" s="134"/>
      <c r="TEP1" s="134"/>
      <c r="TEQ1" s="134"/>
      <c r="TER1" s="134"/>
      <c r="TES1" s="134"/>
      <c r="TET1" s="134"/>
      <c r="TEU1" s="134"/>
      <c r="TEV1" s="134"/>
      <c r="TEW1" s="134"/>
      <c r="TEX1" s="134"/>
      <c r="TEY1" s="134"/>
      <c r="TEZ1" s="134"/>
      <c r="TFA1" s="134"/>
      <c r="TFB1" s="134"/>
      <c r="TFC1" s="134"/>
      <c r="TFD1" s="134"/>
      <c r="TFE1" s="134"/>
      <c r="TFF1" s="134"/>
      <c r="TFG1" s="134"/>
      <c r="TFH1" s="134"/>
      <c r="TFI1" s="134"/>
      <c r="TFJ1" s="134"/>
      <c r="TFK1" s="134"/>
      <c r="TFL1" s="134"/>
      <c r="TFM1" s="134"/>
      <c r="TFN1" s="134"/>
      <c r="TFO1" s="134"/>
      <c r="TFP1" s="134"/>
      <c r="TFQ1" s="134"/>
      <c r="TFR1" s="134"/>
      <c r="TFS1" s="134"/>
      <c r="TFT1" s="134"/>
      <c r="TFU1" s="134"/>
      <c r="TFV1" s="134"/>
      <c r="TFW1" s="134"/>
      <c r="TFX1" s="134"/>
      <c r="TFY1" s="134"/>
      <c r="TFZ1" s="134"/>
      <c r="TGA1" s="134"/>
      <c r="TGB1" s="134"/>
      <c r="TGC1" s="134"/>
      <c r="TGD1" s="134"/>
      <c r="TGE1" s="134"/>
      <c r="TGF1" s="134"/>
      <c r="TGG1" s="134"/>
      <c r="TGH1" s="134"/>
      <c r="TGI1" s="134"/>
      <c r="TGJ1" s="134"/>
      <c r="TGK1" s="134"/>
      <c r="TGL1" s="134"/>
      <c r="TGM1" s="134"/>
      <c r="TGN1" s="134"/>
      <c r="TGO1" s="134"/>
      <c r="TGP1" s="134"/>
      <c r="TGQ1" s="134"/>
      <c r="TGR1" s="134"/>
      <c r="TGS1" s="134"/>
      <c r="TGT1" s="134"/>
      <c r="TGU1" s="134"/>
      <c r="TGV1" s="134"/>
      <c r="TGW1" s="134"/>
      <c r="TGX1" s="134"/>
      <c r="TGY1" s="134"/>
      <c r="TGZ1" s="134"/>
      <c r="THA1" s="134"/>
      <c r="THB1" s="134"/>
      <c r="THC1" s="134"/>
      <c r="THD1" s="134"/>
      <c r="THE1" s="134"/>
      <c r="THF1" s="134"/>
      <c r="THG1" s="134"/>
      <c r="THH1" s="134"/>
      <c r="THI1" s="134"/>
      <c r="THJ1" s="134"/>
      <c r="THK1" s="134"/>
      <c r="THL1" s="134"/>
      <c r="THM1" s="134"/>
      <c r="THN1" s="134"/>
      <c r="THO1" s="134"/>
      <c r="THP1" s="134"/>
      <c r="THQ1" s="134"/>
      <c r="THR1" s="134"/>
      <c r="THS1" s="134"/>
      <c r="THT1" s="134"/>
      <c r="THU1" s="134"/>
      <c r="THV1" s="134"/>
      <c r="THW1" s="134"/>
      <c r="THX1" s="134"/>
      <c r="THY1" s="134"/>
      <c r="THZ1" s="134"/>
      <c r="TIA1" s="134"/>
      <c r="TIB1" s="134"/>
      <c r="TIC1" s="134"/>
      <c r="TID1" s="134"/>
      <c r="TIE1" s="134"/>
      <c r="TIF1" s="134"/>
      <c r="TIG1" s="134"/>
      <c r="TIH1" s="134"/>
      <c r="TII1" s="134"/>
      <c r="TIJ1" s="134"/>
      <c r="TIK1" s="134"/>
      <c r="TIL1" s="134"/>
      <c r="TIM1" s="134"/>
      <c r="TIN1" s="134"/>
      <c r="TIO1" s="134"/>
      <c r="TIP1" s="134"/>
      <c r="TIQ1" s="134"/>
      <c r="TIR1" s="134"/>
      <c r="TIS1" s="134"/>
      <c r="TIT1" s="134"/>
      <c r="TIU1" s="134"/>
      <c r="TIV1" s="134"/>
      <c r="TIW1" s="134"/>
      <c r="TIX1" s="134"/>
      <c r="TIY1" s="134"/>
      <c r="TIZ1" s="134"/>
      <c r="TJA1" s="134"/>
      <c r="TJB1" s="134"/>
      <c r="TJC1" s="134"/>
      <c r="TJD1" s="134"/>
      <c r="TJE1" s="134"/>
      <c r="TJF1" s="134"/>
      <c r="TJG1" s="134"/>
      <c r="TJH1" s="134"/>
      <c r="TJI1" s="134"/>
      <c r="TJJ1" s="134"/>
      <c r="TJK1" s="134"/>
      <c r="TJL1" s="134"/>
      <c r="TJM1" s="134"/>
      <c r="TJN1" s="134"/>
      <c r="TJO1" s="134"/>
      <c r="TJP1" s="134"/>
      <c r="TJQ1" s="134"/>
      <c r="TJR1" s="134"/>
      <c r="TJS1" s="134"/>
      <c r="TJT1" s="134"/>
      <c r="TJU1" s="134"/>
      <c r="TJV1" s="134"/>
      <c r="TJW1" s="134"/>
      <c r="TJX1" s="134"/>
      <c r="TJY1" s="134"/>
      <c r="TJZ1" s="134"/>
      <c r="TKA1" s="134"/>
      <c r="TKB1" s="134"/>
      <c r="TKC1" s="134"/>
      <c r="TKD1" s="134"/>
      <c r="TKE1" s="134"/>
      <c r="TKF1" s="134"/>
      <c r="TKG1" s="134"/>
      <c r="TKH1" s="134"/>
      <c r="TKI1" s="134"/>
      <c r="TKJ1" s="134"/>
      <c r="TKK1" s="134"/>
      <c r="TKL1" s="134"/>
      <c r="TKM1" s="134"/>
      <c r="TKN1" s="134"/>
      <c r="TKO1" s="134"/>
      <c r="TKP1" s="134"/>
      <c r="TKQ1" s="134"/>
      <c r="TKR1" s="134"/>
      <c r="TKS1" s="134"/>
      <c r="TKT1" s="134"/>
      <c r="TKU1" s="134"/>
      <c r="TKV1" s="134"/>
      <c r="TKW1" s="134"/>
      <c r="TKX1" s="134"/>
      <c r="TKY1" s="134"/>
      <c r="TKZ1" s="134"/>
      <c r="TLA1" s="134"/>
      <c r="TLB1" s="134"/>
      <c r="TLC1" s="134"/>
      <c r="TLD1" s="134"/>
      <c r="TLE1" s="134"/>
      <c r="TLF1" s="134"/>
      <c r="TLG1" s="134"/>
      <c r="TLH1" s="134"/>
      <c r="TLI1" s="134"/>
      <c r="TLJ1" s="134"/>
      <c r="TLK1" s="134"/>
      <c r="TLL1" s="134"/>
      <c r="TLM1" s="134"/>
      <c r="TLN1" s="134"/>
      <c r="TLO1" s="134"/>
      <c r="TLP1" s="134"/>
      <c r="TLQ1" s="134"/>
      <c r="TLR1" s="134"/>
      <c r="TLS1" s="134"/>
      <c r="TLT1" s="134"/>
      <c r="TLU1" s="134"/>
      <c r="TLV1" s="134"/>
      <c r="TLW1" s="134"/>
      <c r="TLX1" s="134"/>
      <c r="TLY1" s="134"/>
      <c r="TLZ1" s="134"/>
      <c r="TMA1" s="134"/>
      <c r="TMB1" s="134"/>
      <c r="TMC1" s="134"/>
      <c r="TMD1" s="134"/>
      <c r="TME1" s="134"/>
      <c r="TMF1" s="134"/>
      <c r="TMG1" s="134"/>
      <c r="TMH1" s="134"/>
      <c r="TMI1" s="134"/>
      <c r="TMJ1" s="134"/>
      <c r="TMK1" s="134"/>
      <c r="TML1" s="134"/>
      <c r="TMM1" s="134"/>
      <c r="TMN1" s="134"/>
      <c r="TMO1" s="134"/>
      <c r="TMP1" s="134"/>
      <c r="TMQ1" s="134"/>
      <c r="TMR1" s="134"/>
      <c r="TMS1" s="134"/>
      <c r="TMT1" s="134"/>
      <c r="TMU1" s="134"/>
      <c r="TMV1" s="134"/>
      <c r="TMW1" s="134"/>
      <c r="TMX1" s="134"/>
      <c r="TMY1" s="134"/>
      <c r="TMZ1" s="134"/>
      <c r="TNA1" s="134"/>
      <c r="TNB1" s="134"/>
      <c r="TNC1" s="134"/>
      <c r="TND1" s="134"/>
      <c r="TNE1" s="134"/>
      <c r="TNF1" s="134"/>
      <c r="TNG1" s="134"/>
      <c r="TNH1" s="134"/>
      <c r="TNI1" s="134"/>
      <c r="TNJ1" s="134"/>
      <c r="TNK1" s="134"/>
      <c r="TNL1" s="134"/>
      <c r="TNM1" s="134"/>
      <c r="TNN1" s="134"/>
      <c r="TNO1" s="134"/>
      <c r="TNP1" s="134"/>
      <c r="TNQ1" s="134"/>
      <c r="TNR1" s="134"/>
      <c r="TNS1" s="134"/>
      <c r="TNT1" s="134"/>
      <c r="TNU1" s="134"/>
      <c r="TNV1" s="134"/>
      <c r="TNW1" s="134"/>
      <c r="TNX1" s="134"/>
      <c r="TNY1" s="134"/>
      <c r="TNZ1" s="134"/>
      <c r="TOA1" s="134"/>
      <c r="TOB1" s="134"/>
      <c r="TOC1" s="134"/>
      <c r="TOD1" s="134"/>
      <c r="TOE1" s="134"/>
      <c r="TOF1" s="134"/>
      <c r="TOG1" s="134"/>
      <c r="TOH1" s="134"/>
      <c r="TOI1" s="134"/>
      <c r="TOJ1" s="134"/>
      <c r="TOK1" s="134"/>
      <c r="TOL1" s="134"/>
      <c r="TOM1" s="134"/>
      <c r="TON1" s="134"/>
      <c r="TOO1" s="134"/>
      <c r="TOP1" s="134"/>
      <c r="TOQ1" s="134"/>
      <c r="TOR1" s="134"/>
      <c r="TOS1" s="134"/>
      <c r="TOT1" s="134"/>
      <c r="TOU1" s="134"/>
      <c r="TOV1" s="134"/>
      <c r="TOW1" s="134"/>
      <c r="TOX1" s="134"/>
      <c r="TOY1" s="134"/>
      <c r="TOZ1" s="134"/>
      <c r="TPA1" s="134"/>
      <c r="TPB1" s="134"/>
      <c r="TPC1" s="134"/>
      <c r="TPD1" s="134"/>
      <c r="TPE1" s="134"/>
      <c r="TPF1" s="134"/>
      <c r="TPG1" s="134"/>
      <c r="TPH1" s="134"/>
      <c r="TPI1" s="134"/>
      <c r="TPJ1" s="134"/>
      <c r="TPK1" s="134"/>
      <c r="TPL1" s="134"/>
      <c r="TPM1" s="134"/>
      <c r="TPN1" s="134"/>
      <c r="TPO1" s="134"/>
      <c r="TPP1" s="134"/>
      <c r="TPQ1" s="134"/>
      <c r="TPR1" s="134"/>
      <c r="TPS1" s="134"/>
      <c r="TPT1" s="134"/>
      <c r="TPU1" s="134"/>
      <c r="TPV1" s="134"/>
      <c r="TPW1" s="134"/>
      <c r="TPX1" s="134"/>
      <c r="TPY1" s="134"/>
      <c r="TPZ1" s="134"/>
      <c r="TQA1" s="134"/>
      <c r="TQB1" s="134"/>
      <c r="TQC1" s="134"/>
      <c r="TQD1" s="134"/>
      <c r="TQE1" s="134"/>
      <c r="TQF1" s="134"/>
      <c r="TQG1" s="134"/>
      <c r="TQH1" s="134"/>
      <c r="TQI1" s="134"/>
      <c r="TQJ1" s="134"/>
      <c r="TQK1" s="134"/>
      <c r="TQL1" s="134"/>
      <c r="TQM1" s="134"/>
      <c r="TQN1" s="134"/>
      <c r="TQO1" s="134"/>
      <c r="TQP1" s="134"/>
      <c r="TQQ1" s="134"/>
      <c r="TQR1" s="134"/>
      <c r="TQS1" s="134"/>
      <c r="TQT1" s="134"/>
      <c r="TQU1" s="134"/>
      <c r="TQV1" s="134"/>
      <c r="TQW1" s="134"/>
      <c r="TQX1" s="134"/>
      <c r="TQY1" s="134"/>
      <c r="TQZ1" s="134"/>
      <c r="TRA1" s="134"/>
      <c r="TRB1" s="134"/>
      <c r="TRC1" s="134"/>
      <c r="TRD1" s="134"/>
      <c r="TRE1" s="134"/>
      <c r="TRF1" s="134"/>
      <c r="TRG1" s="134"/>
      <c r="TRH1" s="134"/>
      <c r="TRI1" s="134"/>
      <c r="TRJ1" s="134"/>
      <c r="TRK1" s="134"/>
      <c r="TRL1" s="134"/>
      <c r="TRM1" s="134"/>
      <c r="TRN1" s="134"/>
      <c r="TRO1" s="134"/>
      <c r="TRP1" s="134"/>
      <c r="TRQ1" s="134"/>
      <c r="TRR1" s="134"/>
      <c r="TRS1" s="134"/>
      <c r="TRT1" s="134"/>
      <c r="TRU1" s="134"/>
      <c r="TRV1" s="134"/>
      <c r="TRW1" s="134"/>
      <c r="TRX1" s="134"/>
      <c r="TRY1" s="134"/>
      <c r="TRZ1" s="134"/>
      <c r="TSA1" s="134"/>
      <c r="TSB1" s="134"/>
      <c r="TSC1" s="134"/>
      <c r="TSD1" s="134"/>
      <c r="TSE1" s="134"/>
      <c r="TSF1" s="134"/>
      <c r="TSG1" s="134"/>
      <c r="TSH1" s="134"/>
      <c r="TSI1" s="134"/>
      <c r="TSJ1" s="134"/>
      <c r="TSK1" s="134"/>
      <c r="TSL1" s="134"/>
      <c r="TSM1" s="134"/>
      <c r="TSN1" s="134"/>
      <c r="TSO1" s="134"/>
      <c r="TSP1" s="134"/>
      <c r="TSQ1" s="134"/>
      <c r="TSR1" s="134"/>
      <c r="TSS1" s="134"/>
      <c r="TST1" s="134"/>
      <c r="TSU1" s="134"/>
      <c r="TSV1" s="134"/>
      <c r="TSW1" s="134"/>
      <c r="TSX1" s="134"/>
      <c r="TSY1" s="134"/>
      <c r="TSZ1" s="134"/>
      <c r="TTA1" s="134"/>
      <c r="TTB1" s="134"/>
      <c r="TTC1" s="134"/>
      <c r="TTD1" s="134"/>
      <c r="TTE1" s="134"/>
      <c r="TTF1" s="134"/>
      <c r="TTG1" s="134"/>
      <c r="TTH1" s="134"/>
      <c r="TTI1" s="134"/>
      <c r="TTJ1" s="134"/>
      <c r="TTK1" s="134"/>
      <c r="TTL1" s="134"/>
      <c r="TTM1" s="134"/>
      <c r="TTN1" s="134"/>
      <c r="TTO1" s="134"/>
      <c r="TTP1" s="134"/>
      <c r="TTQ1" s="134"/>
      <c r="TTR1" s="134"/>
      <c r="TTS1" s="134"/>
      <c r="TTT1" s="134"/>
      <c r="TTU1" s="134"/>
      <c r="TTV1" s="134"/>
      <c r="TTW1" s="134"/>
      <c r="TTX1" s="134"/>
      <c r="TTY1" s="134"/>
      <c r="TTZ1" s="134"/>
      <c r="TUA1" s="134"/>
      <c r="TUB1" s="134"/>
      <c r="TUC1" s="134"/>
      <c r="TUD1" s="134"/>
      <c r="TUE1" s="134"/>
      <c r="TUF1" s="134"/>
      <c r="TUG1" s="134"/>
      <c r="TUH1" s="134"/>
      <c r="TUI1" s="134"/>
      <c r="TUJ1" s="134"/>
      <c r="TUK1" s="134"/>
      <c r="TUL1" s="134"/>
      <c r="TUM1" s="134"/>
      <c r="TUN1" s="134"/>
      <c r="TUO1" s="134"/>
      <c r="TUP1" s="134"/>
      <c r="TUQ1" s="134"/>
      <c r="TUR1" s="134"/>
      <c r="TUS1" s="134"/>
      <c r="TUT1" s="134"/>
      <c r="TUU1" s="134"/>
      <c r="TUV1" s="134"/>
      <c r="TUW1" s="134"/>
      <c r="TUX1" s="134"/>
      <c r="TUY1" s="134"/>
      <c r="TUZ1" s="134"/>
      <c r="TVA1" s="134"/>
      <c r="TVB1" s="134"/>
      <c r="TVC1" s="134"/>
      <c r="TVD1" s="134"/>
      <c r="TVE1" s="134"/>
      <c r="TVF1" s="134"/>
      <c r="TVG1" s="134"/>
      <c r="TVH1" s="134"/>
      <c r="TVI1" s="134"/>
      <c r="TVJ1" s="134"/>
      <c r="TVK1" s="134"/>
      <c r="TVL1" s="134"/>
      <c r="TVM1" s="134"/>
      <c r="TVN1" s="134"/>
      <c r="TVO1" s="134"/>
      <c r="TVP1" s="134"/>
      <c r="TVQ1" s="134"/>
      <c r="TVR1" s="134"/>
      <c r="TVS1" s="134"/>
      <c r="TVT1" s="134"/>
      <c r="TVU1" s="134"/>
      <c r="TVV1" s="134"/>
      <c r="TVW1" s="134"/>
      <c r="TVX1" s="134"/>
      <c r="TVY1" s="134"/>
      <c r="TVZ1" s="134"/>
      <c r="TWA1" s="134"/>
      <c r="TWB1" s="134"/>
      <c r="TWC1" s="134"/>
      <c r="TWD1" s="134"/>
      <c r="TWE1" s="134"/>
      <c r="TWF1" s="134"/>
      <c r="TWG1" s="134"/>
      <c r="TWH1" s="134"/>
      <c r="TWI1" s="134"/>
      <c r="TWJ1" s="134"/>
      <c r="TWK1" s="134"/>
      <c r="TWL1" s="134"/>
      <c r="TWM1" s="134"/>
      <c r="TWN1" s="134"/>
      <c r="TWO1" s="134"/>
      <c r="TWP1" s="134"/>
      <c r="TWQ1" s="134"/>
      <c r="TWR1" s="134"/>
      <c r="TWS1" s="134"/>
      <c r="TWT1" s="134"/>
      <c r="TWU1" s="134"/>
      <c r="TWV1" s="134"/>
      <c r="TWW1" s="134"/>
      <c r="TWX1" s="134"/>
      <c r="TWY1" s="134"/>
      <c r="TWZ1" s="134"/>
      <c r="TXA1" s="134"/>
      <c r="TXB1" s="134"/>
      <c r="TXC1" s="134"/>
      <c r="TXD1" s="134"/>
      <c r="TXE1" s="134"/>
      <c r="TXF1" s="134"/>
      <c r="TXG1" s="134"/>
      <c r="TXH1" s="134"/>
      <c r="TXI1" s="134"/>
      <c r="TXJ1" s="134"/>
      <c r="TXK1" s="134"/>
      <c r="TXL1" s="134"/>
      <c r="TXM1" s="134"/>
      <c r="TXN1" s="134"/>
      <c r="TXO1" s="134"/>
      <c r="TXP1" s="134"/>
      <c r="TXQ1" s="134"/>
      <c r="TXR1" s="134"/>
      <c r="TXS1" s="134"/>
      <c r="TXT1" s="134"/>
      <c r="TXU1" s="134"/>
      <c r="TXV1" s="134"/>
      <c r="TXW1" s="134"/>
      <c r="TXX1" s="134"/>
      <c r="TXY1" s="134"/>
      <c r="TXZ1" s="134"/>
      <c r="TYA1" s="134"/>
      <c r="TYB1" s="134"/>
      <c r="TYC1" s="134"/>
      <c r="TYD1" s="134"/>
      <c r="TYE1" s="134"/>
      <c r="TYF1" s="134"/>
      <c r="TYG1" s="134"/>
      <c r="TYH1" s="134"/>
      <c r="TYI1" s="134"/>
      <c r="TYJ1" s="134"/>
      <c r="TYK1" s="134"/>
      <c r="TYL1" s="134"/>
      <c r="TYM1" s="134"/>
      <c r="TYN1" s="134"/>
      <c r="TYO1" s="134"/>
      <c r="TYP1" s="134"/>
      <c r="TYQ1" s="134"/>
      <c r="TYR1" s="134"/>
      <c r="TYS1" s="134"/>
      <c r="TYT1" s="134"/>
      <c r="TYU1" s="134"/>
      <c r="TYV1" s="134"/>
      <c r="TYW1" s="134"/>
      <c r="TYX1" s="134"/>
      <c r="TYY1" s="134"/>
      <c r="TYZ1" s="134"/>
      <c r="TZA1" s="134"/>
      <c r="TZB1" s="134"/>
      <c r="TZC1" s="134"/>
      <c r="TZD1" s="134"/>
      <c r="TZE1" s="134"/>
      <c r="TZF1" s="134"/>
      <c r="TZG1" s="134"/>
      <c r="TZH1" s="134"/>
      <c r="TZI1" s="134"/>
      <c r="TZJ1" s="134"/>
      <c r="TZK1" s="134"/>
      <c r="TZL1" s="134"/>
      <c r="TZM1" s="134"/>
      <c r="TZN1" s="134"/>
      <c r="TZO1" s="134"/>
      <c r="TZP1" s="134"/>
      <c r="TZQ1" s="134"/>
      <c r="TZR1" s="134"/>
      <c r="TZS1" s="134"/>
      <c r="TZT1" s="134"/>
      <c r="TZU1" s="134"/>
      <c r="TZV1" s="134"/>
      <c r="TZW1" s="134"/>
      <c r="TZX1" s="134"/>
      <c r="TZY1" s="134"/>
      <c r="TZZ1" s="134"/>
      <c r="UAA1" s="134"/>
      <c r="UAB1" s="134"/>
      <c r="UAC1" s="134"/>
      <c r="UAD1" s="134"/>
      <c r="UAE1" s="134"/>
      <c r="UAF1" s="134"/>
      <c r="UAG1" s="134"/>
      <c r="UAH1" s="134"/>
      <c r="UAI1" s="134"/>
      <c r="UAJ1" s="134"/>
      <c r="UAK1" s="134"/>
      <c r="UAL1" s="134"/>
      <c r="UAM1" s="134"/>
      <c r="UAN1" s="134"/>
      <c r="UAO1" s="134"/>
      <c r="UAP1" s="134"/>
      <c r="UAQ1" s="134"/>
      <c r="UAR1" s="134"/>
      <c r="UAS1" s="134"/>
      <c r="UAT1" s="134"/>
      <c r="UAU1" s="134"/>
      <c r="UAV1" s="134"/>
      <c r="UAW1" s="134"/>
      <c r="UAX1" s="134"/>
      <c r="UAY1" s="134"/>
      <c r="UAZ1" s="134"/>
      <c r="UBA1" s="134"/>
      <c r="UBB1" s="134"/>
      <c r="UBC1" s="134"/>
      <c r="UBD1" s="134"/>
      <c r="UBE1" s="134"/>
      <c r="UBF1" s="134"/>
      <c r="UBG1" s="134"/>
      <c r="UBH1" s="134"/>
      <c r="UBI1" s="134"/>
      <c r="UBJ1" s="134"/>
      <c r="UBK1" s="134"/>
      <c r="UBL1" s="134"/>
      <c r="UBM1" s="134"/>
      <c r="UBN1" s="134"/>
      <c r="UBO1" s="134"/>
      <c r="UBP1" s="134"/>
      <c r="UBQ1" s="134"/>
      <c r="UBR1" s="134"/>
      <c r="UBS1" s="134"/>
      <c r="UBT1" s="134"/>
      <c r="UBU1" s="134"/>
      <c r="UBV1" s="134"/>
      <c r="UBW1" s="134"/>
      <c r="UBX1" s="134"/>
      <c r="UBY1" s="134"/>
      <c r="UBZ1" s="134"/>
      <c r="UCA1" s="134"/>
      <c r="UCB1" s="134"/>
      <c r="UCC1" s="134"/>
      <c r="UCD1" s="134"/>
      <c r="UCE1" s="134"/>
      <c r="UCF1" s="134"/>
      <c r="UCG1" s="134"/>
      <c r="UCH1" s="134"/>
      <c r="UCI1" s="134"/>
      <c r="UCJ1" s="134"/>
      <c r="UCK1" s="134"/>
      <c r="UCL1" s="134"/>
      <c r="UCM1" s="134"/>
      <c r="UCN1" s="134"/>
      <c r="UCO1" s="134"/>
      <c r="UCP1" s="134"/>
      <c r="UCQ1" s="134"/>
      <c r="UCR1" s="134"/>
      <c r="UCS1" s="134"/>
      <c r="UCT1" s="134"/>
      <c r="UCU1" s="134"/>
      <c r="UCV1" s="134"/>
      <c r="UCW1" s="134"/>
      <c r="UCX1" s="134"/>
      <c r="UCY1" s="134"/>
      <c r="UCZ1" s="134"/>
      <c r="UDA1" s="134"/>
      <c r="UDB1" s="134"/>
      <c r="UDC1" s="134"/>
      <c r="UDD1" s="134"/>
      <c r="UDE1" s="134"/>
      <c r="UDF1" s="134"/>
      <c r="UDG1" s="134"/>
      <c r="UDH1" s="134"/>
      <c r="UDI1" s="134"/>
      <c r="UDJ1" s="134"/>
      <c r="UDK1" s="134"/>
      <c r="UDL1" s="134"/>
      <c r="UDM1" s="134"/>
      <c r="UDN1" s="134"/>
      <c r="UDO1" s="134"/>
      <c r="UDP1" s="134"/>
      <c r="UDQ1" s="134"/>
      <c r="UDR1" s="134"/>
      <c r="UDS1" s="134"/>
      <c r="UDT1" s="134"/>
      <c r="UDU1" s="134"/>
      <c r="UDV1" s="134"/>
      <c r="UDW1" s="134"/>
      <c r="UDX1" s="134"/>
      <c r="UDY1" s="134"/>
      <c r="UDZ1" s="134"/>
      <c r="UEA1" s="134"/>
      <c r="UEB1" s="134"/>
      <c r="UEC1" s="134"/>
      <c r="UED1" s="134"/>
      <c r="UEE1" s="134"/>
      <c r="UEF1" s="134"/>
      <c r="UEG1" s="134"/>
      <c r="UEH1" s="134"/>
      <c r="UEI1" s="134"/>
      <c r="UEJ1" s="134"/>
      <c r="UEK1" s="134"/>
      <c r="UEL1" s="134"/>
      <c r="UEM1" s="134"/>
      <c r="UEN1" s="134"/>
      <c r="UEO1" s="134"/>
      <c r="UEP1" s="134"/>
      <c r="UEQ1" s="134"/>
      <c r="UER1" s="134"/>
      <c r="UES1" s="134"/>
      <c r="UET1" s="134"/>
      <c r="UEU1" s="134"/>
      <c r="UEV1" s="134"/>
      <c r="UEW1" s="134"/>
      <c r="UEX1" s="134"/>
      <c r="UEY1" s="134"/>
      <c r="UEZ1" s="134"/>
      <c r="UFA1" s="134"/>
      <c r="UFB1" s="134"/>
      <c r="UFC1" s="134"/>
      <c r="UFD1" s="134"/>
      <c r="UFE1" s="134"/>
      <c r="UFF1" s="134"/>
      <c r="UFG1" s="134"/>
      <c r="UFH1" s="134"/>
      <c r="UFI1" s="134"/>
      <c r="UFJ1" s="134"/>
      <c r="UFK1" s="134"/>
      <c r="UFL1" s="134"/>
      <c r="UFM1" s="134"/>
      <c r="UFN1" s="134"/>
      <c r="UFO1" s="134"/>
      <c r="UFP1" s="134"/>
      <c r="UFQ1" s="134"/>
      <c r="UFR1" s="134"/>
      <c r="UFS1" s="134"/>
      <c r="UFT1" s="134"/>
      <c r="UFU1" s="134"/>
      <c r="UFV1" s="134"/>
      <c r="UFW1" s="134"/>
      <c r="UFX1" s="134"/>
      <c r="UFY1" s="134"/>
      <c r="UFZ1" s="134"/>
      <c r="UGA1" s="134"/>
      <c r="UGB1" s="134"/>
      <c r="UGC1" s="134"/>
      <c r="UGD1" s="134"/>
      <c r="UGE1" s="134"/>
      <c r="UGF1" s="134"/>
      <c r="UGG1" s="134"/>
      <c r="UGH1" s="134"/>
      <c r="UGI1" s="134"/>
      <c r="UGJ1" s="134"/>
      <c r="UGK1" s="134"/>
      <c r="UGL1" s="134"/>
      <c r="UGM1" s="134"/>
      <c r="UGN1" s="134"/>
      <c r="UGO1" s="134"/>
      <c r="UGP1" s="134"/>
      <c r="UGQ1" s="134"/>
      <c r="UGR1" s="134"/>
      <c r="UGS1" s="134"/>
      <c r="UGT1" s="134"/>
      <c r="UGU1" s="134"/>
      <c r="UGV1" s="134"/>
      <c r="UGW1" s="134"/>
      <c r="UGX1" s="134"/>
      <c r="UGY1" s="134"/>
      <c r="UGZ1" s="134"/>
      <c r="UHA1" s="134"/>
      <c r="UHB1" s="134"/>
      <c r="UHC1" s="134"/>
      <c r="UHD1" s="134"/>
      <c r="UHE1" s="134"/>
      <c r="UHF1" s="134"/>
      <c r="UHG1" s="134"/>
      <c r="UHH1" s="134"/>
      <c r="UHI1" s="134"/>
      <c r="UHJ1" s="134"/>
      <c r="UHK1" s="134"/>
      <c r="UHL1" s="134"/>
      <c r="UHM1" s="134"/>
      <c r="UHN1" s="134"/>
      <c r="UHO1" s="134"/>
      <c r="UHP1" s="134"/>
      <c r="UHQ1" s="134"/>
      <c r="UHR1" s="134"/>
      <c r="UHS1" s="134"/>
      <c r="UHT1" s="134"/>
      <c r="UHU1" s="134"/>
      <c r="UHV1" s="134"/>
      <c r="UHW1" s="134"/>
      <c r="UHX1" s="134"/>
      <c r="UHY1" s="134"/>
      <c r="UHZ1" s="134"/>
      <c r="UIA1" s="134"/>
      <c r="UIB1" s="134"/>
      <c r="UIC1" s="134"/>
      <c r="UID1" s="134"/>
      <c r="UIE1" s="134"/>
      <c r="UIF1" s="134"/>
      <c r="UIG1" s="134"/>
      <c r="UIH1" s="134"/>
      <c r="UII1" s="134"/>
      <c r="UIJ1" s="134"/>
      <c r="UIK1" s="134"/>
      <c r="UIL1" s="134"/>
      <c r="UIM1" s="134"/>
      <c r="UIN1" s="134"/>
      <c r="UIO1" s="134"/>
      <c r="UIP1" s="134"/>
      <c r="UIQ1" s="134"/>
      <c r="UIR1" s="134"/>
      <c r="UIS1" s="134"/>
      <c r="UIT1" s="134"/>
      <c r="UIU1" s="134"/>
      <c r="UIV1" s="134"/>
      <c r="UIW1" s="134"/>
      <c r="UIX1" s="134"/>
      <c r="UIY1" s="134"/>
      <c r="UIZ1" s="134"/>
      <c r="UJA1" s="134"/>
      <c r="UJB1" s="134"/>
      <c r="UJC1" s="134"/>
      <c r="UJD1" s="134"/>
      <c r="UJE1" s="134"/>
      <c r="UJF1" s="134"/>
      <c r="UJG1" s="134"/>
      <c r="UJH1" s="134"/>
      <c r="UJI1" s="134"/>
      <c r="UJJ1" s="134"/>
      <c r="UJK1" s="134"/>
      <c r="UJL1" s="134"/>
      <c r="UJM1" s="134"/>
      <c r="UJN1" s="134"/>
      <c r="UJO1" s="134"/>
      <c r="UJP1" s="134"/>
      <c r="UJQ1" s="134"/>
      <c r="UJR1" s="134"/>
      <c r="UJS1" s="134"/>
      <c r="UJT1" s="134"/>
      <c r="UJU1" s="134"/>
      <c r="UJV1" s="134"/>
      <c r="UJW1" s="134"/>
      <c r="UJX1" s="134"/>
      <c r="UJY1" s="134"/>
      <c r="UJZ1" s="134"/>
      <c r="UKA1" s="134"/>
      <c r="UKB1" s="134"/>
      <c r="UKC1" s="134"/>
      <c r="UKD1" s="134"/>
      <c r="UKE1" s="134"/>
      <c r="UKF1" s="134"/>
      <c r="UKG1" s="134"/>
      <c r="UKH1" s="134"/>
      <c r="UKI1" s="134"/>
      <c r="UKJ1" s="134"/>
      <c r="UKK1" s="134"/>
      <c r="UKL1" s="134"/>
      <c r="UKM1" s="134"/>
      <c r="UKN1" s="134"/>
      <c r="UKO1" s="134"/>
      <c r="UKP1" s="134"/>
      <c r="UKQ1" s="134"/>
      <c r="UKR1" s="134"/>
      <c r="UKS1" s="134"/>
      <c r="UKT1" s="134"/>
      <c r="UKU1" s="134"/>
      <c r="UKV1" s="134"/>
      <c r="UKW1" s="134"/>
      <c r="UKX1" s="134"/>
      <c r="UKY1" s="134"/>
      <c r="UKZ1" s="134"/>
      <c r="ULA1" s="134"/>
      <c r="ULB1" s="134"/>
      <c r="ULC1" s="134"/>
      <c r="ULD1" s="134"/>
      <c r="ULE1" s="134"/>
      <c r="ULF1" s="134"/>
      <c r="ULG1" s="134"/>
      <c r="ULH1" s="134"/>
      <c r="ULI1" s="134"/>
      <c r="ULJ1" s="134"/>
      <c r="ULK1" s="134"/>
      <c r="ULL1" s="134"/>
      <c r="ULM1" s="134"/>
      <c r="ULN1" s="134"/>
      <c r="ULO1" s="134"/>
      <c r="ULP1" s="134"/>
      <c r="ULQ1" s="134"/>
      <c r="ULR1" s="134"/>
      <c r="ULS1" s="134"/>
      <c r="ULT1" s="134"/>
      <c r="ULU1" s="134"/>
      <c r="ULV1" s="134"/>
      <c r="ULW1" s="134"/>
      <c r="ULX1" s="134"/>
      <c r="ULY1" s="134"/>
      <c r="ULZ1" s="134"/>
      <c r="UMA1" s="134"/>
      <c r="UMB1" s="134"/>
      <c r="UMC1" s="134"/>
      <c r="UMD1" s="134"/>
      <c r="UME1" s="134"/>
      <c r="UMF1" s="134"/>
      <c r="UMG1" s="134"/>
      <c r="UMH1" s="134"/>
      <c r="UMI1" s="134"/>
      <c r="UMJ1" s="134"/>
      <c r="UMK1" s="134"/>
      <c r="UML1" s="134"/>
      <c r="UMM1" s="134"/>
      <c r="UMN1" s="134"/>
      <c r="UMO1" s="134"/>
      <c r="UMP1" s="134"/>
      <c r="UMQ1" s="134"/>
      <c r="UMR1" s="134"/>
      <c r="UMS1" s="134"/>
      <c r="UMT1" s="134"/>
      <c r="UMU1" s="134"/>
      <c r="UMV1" s="134"/>
      <c r="UMW1" s="134"/>
      <c r="UMX1" s="134"/>
      <c r="UMY1" s="134"/>
      <c r="UMZ1" s="134"/>
      <c r="UNA1" s="134"/>
      <c r="UNB1" s="134"/>
      <c r="UNC1" s="134"/>
      <c r="UND1" s="134"/>
      <c r="UNE1" s="134"/>
      <c r="UNF1" s="134"/>
      <c r="UNG1" s="134"/>
      <c r="UNH1" s="134"/>
      <c r="UNI1" s="134"/>
      <c r="UNJ1" s="134"/>
      <c r="UNK1" s="134"/>
      <c r="UNL1" s="134"/>
      <c r="UNM1" s="134"/>
      <c r="UNN1" s="134"/>
      <c r="UNO1" s="134"/>
      <c r="UNP1" s="134"/>
      <c r="UNQ1" s="134"/>
      <c r="UNR1" s="134"/>
      <c r="UNS1" s="134"/>
      <c r="UNT1" s="134"/>
      <c r="UNU1" s="134"/>
      <c r="UNV1" s="134"/>
      <c r="UNW1" s="134"/>
      <c r="UNX1" s="134"/>
      <c r="UNY1" s="134"/>
      <c r="UNZ1" s="134"/>
      <c r="UOA1" s="134"/>
      <c r="UOB1" s="134"/>
      <c r="UOC1" s="134"/>
      <c r="UOD1" s="134"/>
      <c r="UOE1" s="134"/>
      <c r="UOF1" s="134"/>
      <c r="UOG1" s="134"/>
      <c r="UOH1" s="134"/>
      <c r="UOI1" s="134"/>
      <c r="UOJ1" s="134"/>
      <c r="UOK1" s="134"/>
      <c r="UOL1" s="134"/>
      <c r="UOM1" s="134"/>
      <c r="UON1" s="134"/>
      <c r="UOO1" s="134"/>
      <c r="UOP1" s="134"/>
      <c r="UOQ1" s="134"/>
      <c r="UOR1" s="134"/>
      <c r="UOS1" s="134"/>
      <c r="UOT1" s="134"/>
      <c r="UOU1" s="134"/>
      <c r="UOV1" s="134"/>
      <c r="UOW1" s="134"/>
      <c r="UOX1" s="134"/>
      <c r="UOY1" s="134"/>
      <c r="UOZ1" s="134"/>
      <c r="UPA1" s="134"/>
      <c r="UPB1" s="134"/>
      <c r="UPC1" s="134"/>
      <c r="UPD1" s="134"/>
      <c r="UPE1" s="134"/>
      <c r="UPF1" s="134"/>
      <c r="UPG1" s="134"/>
      <c r="UPH1" s="134"/>
      <c r="UPI1" s="134"/>
      <c r="UPJ1" s="134"/>
      <c r="UPK1" s="134"/>
      <c r="UPL1" s="134"/>
      <c r="UPM1" s="134"/>
      <c r="UPN1" s="134"/>
      <c r="UPO1" s="134"/>
      <c r="UPP1" s="134"/>
      <c r="UPQ1" s="134"/>
      <c r="UPR1" s="134"/>
      <c r="UPS1" s="134"/>
      <c r="UPT1" s="134"/>
      <c r="UPU1" s="134"/>
      <c r="UPV1" s="134"/>
      <c r="UPW1" s="134"/>
      <c r="UPX1" s="134"/>
      <c r="UPY1" s="134"/>
      <c r="UPZ1" s="134"/>
      <c r="UQA1" s="134"/>
      <c r="UQB1" s="134"/>
      <c r="UQC1" s="134"/>
      <c r="UQD1" s="134"/>
      <c r="UQE1" s="134"/>
      <c r="UQF1" s="134"/>
      <c r="UQG1" s="134"/>
      <c r="UQH1" s="134"/>
      <c r="UQI1" s="134"/>
      <c r="UQJ1" s="134"/>
      <c r="UQK1" s="134"/>
      <c r="UQL1" s="134"/>
      <c r="UQM1" s="134"/>
      <c r="UQN1" s="134"/>
      <c r="UQO1" s="134"/>
      <c r="UQP1" s="134"/>
      <c r="UQQ1" s="134"/>
      <c r="UQR1" s="134"/>
      <c r="UQS1" s="134"/>
      <c r="UQT1" s="134"/>
      <c r="UQU1" s="134"/>
      <c r="UQV1" s="134"/>
      <c r="UQW1" s="134"/>
      <c r="UQX1" s="134"/>
      <c r="UQY1" s="134"/>
      <c r="UQZ1" s="134"/>
      <c r="URA1" s="134"/>
      <c r="URB1" s="134"/>
      <c r="URC1" s="134"/>
      <c r="URD1" s="134"/>
      <c r="URE1" s="134"/>
      <c r="URF1" s="134"/>
      <c r="URG1" s="134"/>
      <c r="URH1" s="134"/>
      <c r="URI1" s="134"/>
      <c r="URJ1" s="134"/>
      <c r="URK1" s="134"/>
      <c r="URL1" s="134"/>
      <c r="URM1" s="134"/>
      <c r="URN1" s="134"/>
      <c r="URO1" s="134"/>
      <c r="URP1" s="134"/>
      <c r="URQ1" s="134"/>
      <c r="URR1" s="134"/>
      <c r="URS1" s="134"/>
      <c r="URT1" s="134"/>
      <c r="URU1" s="134"/>
      <c r="URV1" s="134"/>
      <c r="URW1" s="134"/>
      <c r="URX1" s="134"/>
      <c r="URY1" s="134"/>
      <c r="URZ1" s="134"/>
      <c r="USA1" s="134"/>
      <c r="USB1" s="134"/>
      <c r="USC1" s="134"/>
      <c r="USD1" s="134"/>
      <c r="USE1" s="134"/>
      <c r="USF1" s="134"/>
      <c r="USG1" s="134"/>
      <c r="USH1" s="134"/>
      <c r="USI1" s="134"/>
      <c r="USJ1" s="134"/>
      <c r="USK1" s="134"/>
      <c r="USL1" s="134"/>
      <c r="USM1" s="134"/>
      <c r="USN1" s="134"/>
      <c r="USO1" s="134"/>
      <c r="USP1" s="134"/>
      <c r="USQ1" s="134"/>
      <c r="USR1" s="134"/>
      <c r="USS1" s="134"/>
      <c r="UST1" s="134"/>
      <c r="USU1" s="134"/>
      <c r="USV1" s="134"/>
      <c r="USW1" s="134"/>
      <c r="USX1" s="134"/>
      <c r="USY1" s="134"/>
      <c r="USZ1" s="134"/>
      <c r="UTA1" s="134"/>
      <c r="UTB1" s="134"/>
      <c r="UTC1" s="134"/>
      <c r="UTD1" s="134"/>
      <c r="UTE1" s="134"/>
      <c r="UTF1" s="134"/>
      <c r="UTG1" s="134"/>
      <c r="UTH1" s="134"/>
      <c r="UTI1" s="134"/>
      <c r="UTJ1" s="134"/>
      <c r="UTK1" s="134"/>
      <c r="UTL1" s="134"/>
      <c r="UTM1" s="134"/>
      <c r="UTN1" s="134"/>
      <c r="UTO1" s="134"/>
      <c r="UTP1" s="134"/>
      <c r="UTQ1" s="134"/>
      <c r="UTR1" s="134"/>
      <c r="UTS1" s="134"/>
      <c r="UTT1" s="134"/>
      <c r="UTU1" s="134"/>
      <c r="UTV1" s="134"/>
      <c r="UTW1" s="134"/>
      <c r="UTX1" s="134"/>
      <c r="UTY1" s="134"/>
      <c r="UTZ1" s="134"/>
      <c r="UUA1" s="134"/>
      <c r="UUB1" s="134"/>
      <c r="UUC1" s="134"/>
      <c r="UUD1" s="134"/>
      <c r="UUE1" s="134"/>
      <c r="UUF1" s="134"/>
      <c r="UUG1" s="134"/>
      <c r="UUH1" s="134"/>
      <c r="UUI1" s="134"/>
      <c r="UUJ1" s="134"/>
      <c r="UUK1" s="134"/>
      <c r="UUL1" s="134"/>
      <c r="UUM1" s="134"/>
      <c r="UUN1" s="134"/>
      <c r="UUO1" s="134"/>
      <c r="UUP1" s="134"/>
      <c r="UUQ1" s="134"/>
      <c r="UUR1" s="134"/>
      <c r="UUS1" s="134"/>
      <c r="UUT1" s="134"/>
      <c r="UUU1" s="134"/>
      <c r="UUV1" s="134"/>
      <c r="UUW1" s="134"/>
      <c r="UUX1" s="134"/>
      <c r="UUY1" s="134"/>
      <c r="UUZ1" s="134"/>
      <c r="UVA1" s="134"/>
      <c r="UVB1" s="134"/>
      <c r="UVC1" s="134"/>
      <c r="UVD1" s="134"/>
      <c r="UVE1" s="134"/>
      <c r="UVF1" s="134"/>
      <c r="UVG1" s="134"/>
      <c r="UVH1" s="134"/>
      <c r="UVI1" s="134"/>
      <c r="UVJ1" s="134"/>
      <c r="UVK1" s="134"/>
      <c r="UVL1" s="134"/>
      <c r="UVM1" s="134"/>
      <c r="UVN1" s="134"/>
      <c r="UVO1" s="134"/>
      <c r="UVP1" s="134"/>
      <c r="UVQ1" s="134"/>
      <c r="UVR1" s="134"/>
      <c r="UVS1" s="134"/>
      <c r="UVT1" s="134"/>
      <c r="UVU1" s="134"/>
      <c r="UVV1" s="134"/>
      <c r="UVW1" s="134"/>
      <c r="UVX1" s="134"/>
      <c r="UVY1" s="134"/>
      <c r="UVZ1" s="134"/>
      <c r="UWA1" s="134"/>
      <c r="UWB1" s="134"/>
      <c r="UWC1" s="134"/>
      <c r="UWD1" s="134"/>
      <c r="UWE1" s="134"/>
      <c r="UWF1" s="134"/>
      <c r="UWG1" s="134"/>
      <c r="UWH1" s="134"/>
      <c r="UWI1" s="134"/>
      <c r="UWJ1" s="134"/>
      <c r="UWK1" s="134"/>
      <c r="UWL1" s="134"/>
      <c r="UWM1" s="134"/>
      <c r="UWN1" s="134"/>
      <c r="UWO1" s="134"/>
      <c r="UWP1" s="134"/>
      <c r="UWQ1" s="134"/>
      <c r="UWR1" s="134"/>
      <c r="UWS1" s="134"/>
      <c r="UWT1" s="134"/>
      <c r="UWU1" s="134"/>
      <c r="UWV1" s="134"/>
      <c r="UWW1" s="134"/>
      <c r="UWX1" s="134"/>
      <c r="UWY1" s="134"/>
      <c r="UWZ1" s="134"/>
      <c r="UXA1" s="134"/>
      <c r="UXB1" s="134"/>
      <c r="UXC1" s="134"/>
      <c r="UXD1" s="134"/>
      <c r="UXE1" s="134"/>
      <c r="UXF1" s="134"/>
      <c r="UXG1" s="134"/>
      <c r="UXH1" s="134"/>
      <c r="UXI1" s="134"/>
      <c r="UXJ1" s="134"/>
      <c r="UXK1" s="134"/>
      <c r="UXL1" s="134"/>
      <c r="UXM1" s="134"/>
      <c r="UXN1" s="134"/>
      <c r="UXO1" s="134"/>
      <c r="UXP1" s="134"/>
      <c r="UXQ1" s="134"/>
      <c r="UXR1" s="134"/>
      <c r="UXS1" s="134"/>
      <c r="UXT1" s="134"/>
      <c r="UXU1" s="134"/>
      <c r="UXV1" s="134"/>
      <c r="UXW1" s="134"/>
      <c r="UXX1" s="134"/>
      <c r="UXY1" s="134"/>
      <c r="UXZ1" s="134"/>
      <c r="UYA1" s="134"/>
      <c r="UYB1" s="134"/>
      <c r="UYC1" s="134"/>
      <c r="UYD1" s="134"/>
      <c r="UYE1" s="134"/>
      <c r="UYF1" s="134"/>
      <c r="UYG1" s="134"/>
      <c r="UYH1" s="134"/>
      <c r="UYI1" s="134"/>
      <c r="UYJ1" s="134"/>
      <c r="UYK1" s="134"/>
      <c r="UYL1" s="134"/>
      <c r="UYM1" s="134"/>
      <c r="UYN1" s="134"/>
      <c r="UYO1" s="134"/>
      <c r="UYP1" s="134"/>
      <c r="UYQ1" s="134"/>
      <c r="UYR1" s="134"/>
      <c r="UYS1" s="134"/>
      <c r="UYT1" s="134"/>
      <c r="UYU1" s="134"/>
      <c r="UYV1" s="134"/>
      <c r="UYW1" s="134"/>
      <c r="UYX1" s="134"/>
      <c r="UYY1" s="134"/>
      <c r="UYZ1" s="134"/>
      <c r="UZA1" s="134"/>
      <c r="UZB1" s="134"/>
      <c r="UZC1" s="134"/>
      <c r="UZD1" s="134"/>
      <c r="UZE1" s="134"/>
      <c r="UZF1" s="134"/>
      <c r="UZG1" s="134"/>
      <c r="UZH1" s="134"/>
      <c r="UZI1" s="134"/>
      <c r="UZJ1" s="134"/>
      <c r="UZK1" s="134"/>
      <c r="UZL1" s="134"/>
      <c r="UZM1" s="134"/>
      <c r="UZN1" s="134"/>
      <c r="UZO1" s="134"/>
      <c r="UZP1" s="134"/>
      <c r="UZQ1" s="134"/>
      <c r="UZR1" s="134"/>
      <c r="UZS1" s="134"/>
      <c r="UZT1" s="134"/>
      <c r="UZU1" s="134"/>
      <c r="UZV1" s="134"/>
      <c r="UZW1" s="134"/>
      <c r="UZX1" s="134"/>
      <c r="UZY1" s="134"/>
      <c r="UZZ1" s="134"/>
      <c r="VAA1" s="134"/>
      <c r="VAB1" s="134"/>
      <c r="VAC1" s="134"/>
      <c r="VAD1" s="134"/>
      <c r="VAE1" s="134"/>
      <c r="VAF1" s="134"/>
      <c r="VAG1" s="134"/>
      <c r="VAH1" s="134"/>
      <c r="VAI1" s="134"/>
      <c r="VAJ1" s="134"/>
      <c r="VAK1" s="134"/>
      <c r="VAL1" s="134"/>
      <c r="VAM1" s="134"/>
      <c r="VAN1" s="134"/>
      <c r="VAO1" s="134"/>
      <c r="VAP1" s="134"/>
      <c r="VAQ1" s="134"/>
      <c r="VAR1" s="134"/>
      <c r="VAS1" s="134"/>
      <c r="VAT1" s="134"/>
      <c r="VAU1" s="134"/>
      <c r="VAV1" s="134"/>
      <c r="VAW1" s="134"/>
      <c r="VAX1" s="134"/>
      <c r="VAY1" s="134"/>
      <c r="VAZ1" s="134"/>
      <c r="VBA1" s="134"/>
      <c r="VBB1" s="134"/>
      <c r="VBC1" s="134"/>
      <c r="VBD1" s="134"/>
      <c r="VBE1" s="134"/>
      <c r="VBF1" s="134"/>
      <c r="VBG1" s="134"/>
      <c r="VBH1" s="134"/>
      <c r="VBI1" s="134"/>
      <c r="VBJ1" s="134"/>
      <c r="VBK1" s="134"/>
      <c r="VBL1" s="134"/>
      <c r="VBM1" s="134"/>
      <c r="VBN1" s="134"/>
      <c r="VBO1" s="134"/>
      <c r="VBP1" s="134"/>
      <c r="VBQ1" s="134"/>
      <c r="VBR1" s="134"/>
      <c r="VBS1" s="134"/>
      <c r="VBT1" s="134"/>
      <c r="VBU1" s="134"/>
      <c r="VBV1" s="134"/>
      <c r="VBW1" s="134"/>
      <c r="VBX1" s="134"/>
      <c r="VBY1" s="134"/>
      <c r="VBZ1" s="134"/>
      <c r="VCA1" s="134"/>
      <c r="VCB1" s="134"/>
      <c r="VCC1" s="134"/>
      <c r="VCD1" s="134"/>
      <c r="VCE1" s="134"/>
      <c r="VCF1" s="134"/>
      <c r="VCG1" s="134"/>
      <c r="VCH1" s="134"/>
      <c r="VCI1" s="134"/>
      <c r="VCJ1" s="134"/>
      <c r="VCK1" s="134"/>
      <c r="VCL1" s="134"/>
      <c r="VCM1" s="134"/>
      <c r="VCN1" s="134"/>
      <c r="VCO1" s="134"/>
      <c r="VCP1" s="134"/>
      <c r="VCQ1" s="134"/>
      <c r="VCR1" s="134"/>
      <c r="VCS1" s="134"/>
      <c r="VCT1" s="134"/>
      <c r="VCU1" s="134"/>
      <c r="VCV1" s="134"/>
      <c r="VCW1" s="134"/>
      <c r="VCX1" s="134"/>
      <c r="VCY1" s="134"/>
      <c r="VCZ1" s="134"/>
      <c r="VDA1" s="134"/>
      <c r="VDB1" s="134"/>
      <c r="VDC1" s="134"/>
      <c r="VDD1" s="134"/>
      <c r="VDE1" s="134"/>
      <c r="VDF1" s="134"/>
      <c r="VDG1" s="134"/>
      <c r="VDH1" s="134"/>
      <c r="VDI1" s="134"/>
      <c r="VDJ1" s="134"/>
      <c r="VDK1" s="134"/>
      <c r="VDL1" s="134"/>
      <c r="VDM1" s="134"/>
      <c r="VDN1" s="134"/>
      <c r="VDO1" s="134"/>
      <c r="VDP1" s="134"/>
      <c r="VDQ1" s="134"/>
      <c r="VDR1" s="134"/>
      <c r="VDS1" s="134"/>
      <c r="VDT1" s="134"/>
      <c r="VDU1" s="134"/>
      <c r="VDV1" s="134"/>
      <c r="VDW1" s="134"/>
      <c r="VDX1" s="134"/>
      <c r="VDY1" s="134"/>
      <c r="VDZ1" s="134"/>
      <c r="VEA1" s="134"/>
      <c r="VEB1" s="134"/>
      <c r="VEC1" s="134"/>
      <c r="VED1" s="134"/>
      <c r="VEE1" s="134"/>
      <c r="VEF1" s="134"/>
      <c r="VEG1" s="134"/>
      <c r="VEH1" s="134"/>
      <c r="VEI1" s="134"/>
      <c r="VEJ1" s="134"/>
      <c r="VEK1" s="134"/>
      <c r="VEL1" s="134"/>
      <c r="VEM1" s="134"/>
      <c r="VEN1" s="134"/>
      <c r="VEO1" s="134"/>
      <c r="VEP1" s="134"/>
      <c r="VEQ1" s="134"/>
      <c r="VER1" s="134"/>
      <c r="VES1" s="134"/>
      <c r="VET1" s="134"/>
      <c r="VEU1" s="134"/>
      <c r="VEV1" s="134"/>
      <c r="VEW1" s="134"/>
      <c r="VEX1" s="134"/>
      <c r="VEY1" s="134"/>
      <c r="VEZ1" s="134"/>
      <c r="VFA1" s="134"/>
      <c r="VFB1" s="134"/>
      <c r="VFC1" s="134"/>
      <c r="VFD1" s="134"/>
      <c r="VFE1" s="134"/>
      <c r="VFF1" s="134"/>
      <c r="VFG1" s="134"/>
      <c r="VFH1" s="134"/>
      <c r="VFI1" s="134"/>
      <c r="VFJ1" s="134"/>
      <c r="VFK1" s="134"/>
      <c r="VFL1" s="134"/>
      <c r="VFM1" s="134"/>
      <c r="VFN1" s="134"/>
      <c r="VFO1" s="134"/>
      <c r="VFP1" s="134"/>
      <c r="VFQ1" s="134"/>
      <c r="VFR1" s="134"/>
      <c r="VFS1" s="134"/>
      <c r="VFT1" s="134"/>
      <c r="VFU1" s="134"/>
      <c r="VFV1" s="134"/>
      <c r="VFW1" s="134"/>
      <c r="VFX1" s="134"/>
      <c r="VFY1" s="134"/>
      <c r="VFZ1" s="134"/>
      <c r="VGA1" s="134"/>
      <c r="VGB1" s="134"/>
      <c r="VGC1" s="134"/>
      <c r="VGD1" s="134"/>
      <c r="VGE1" s="134"/>
      <c r="VGF1" s="134"/>
      <c r="VGG1" s="134"/>
      <c r="VGH1" s="134"/>
      <c r="VGI1" s="134"/>
      <c r="VGJ1" s="134"/>
      <c r="VGK1" s="134"/>
      <c r="VGL1" s="134"/>
      <c r="VGM1" s="134"/>
      <c r="VGN1" s="134"/>
      <c r="VGO1" s="134"/>
      <c r="VGP1" s="134"/>
      <c r="VGQ1" s="134"/>
      <c r="VGR1" s="134"/>
      <c r="VGS1" s="134"/>
      <c r="VGT1" s="134"/>
      <c r="VGU1" s="134"/>
      <c r="VGV1" s="134"/>
      <c r="VGW1" s="134"/>
      <c r="VGX1" s="134"/>
      <c r="VGY1" s="134"/>
      <c r="VGZ1" s="134"/>
      <c r="VHA1" s="134"/>
      <c r="VHB1" s="134"/>
      <c r="VHC1" s="134"/>
      <c r="VHD1" s="134"/>
      <c r="VHE1" s="134"/>
      <c r="VHF1" s="134"/>
      <c r="VHG1" s="134"/>
      <c r="VHH1" s="134"/>
      <c r="VHI1" s="134"/>
      <c r="VHJ1" s="134"/>
      <c r="VHK1" s="134"/>
      <c r="VHL1" s="134"/>
      <c r="VHM1" s="134"/>
      <c r="VHN1" s="134"/>
      <c r="VHO1" s="134"/>
      <c r="VHP1" s="134"/>
      <c r="VHQ1" s="134"/>
      <c r="VHR1" s="134"/>
      <c r="VHS1" s="134"/>
      <c r="VHT1" s="134"/>
      <c r="VHU1" s="134"/>
      <c r="VHV1" s="134"/>
      <c r="VHW1" s="134"/>
      <c r="VHX1" s="134"/>
      <c r="VHY1" s="134"/>
      <c r="VHZ1" s="134"/>
      <c r="VIA1" s="134"/>
      <c r="VIB1" s="134"/>
      <c r="VIC1" s="134"/>
      <c r="VID1" s="134"/>
      <c r="VIE1" s="134"/>
      <c r="VIF1" s="134"/>
      <c r="VIG1" s="134"/>
      <c r="VIH1" s="134"/>
      <c r="VII1" s="134"/>
      <c r="VIJ1" s="134"/>
      <c r="VIK1" s="134"/>
      <c r="VIL1" s="134"/>
      <c r="VIM1" s="134"/>
      <c r="VIN1" s="134"/>
      <c r="VIO1" s="134"/>
      <c r="VIP1" s="134"/>
      <c r="VIQ1" s="134"/>
      <c r="VIR1" s="134"/>
      <c r="VIS1" s="134"/>
      <c r="VIT1" s="134"/>
      <c r="VIU1" s="134"/>
      <c r="VIV1" s="134"/>
      <c r="VIW1" s="134"/>
      <c r="VIX1" s="134"/>
      <c r="VIY1" s="134"/>
      <c r="VIZ1" s="134"/>
      <c r="VJA1" s="134"/>
      <c r="VJB1" s="134"/>
      <c r="VJC1" s="134"/>
      <c r="VJD1" s="134"/>
      <c r="VJE1" s="134"/>
      <c r="VJF1" s="134"/>
      <c r="VJG1" s="134"/>
      <c r="VJH1" s="134"/>
      <c r="VJI1" s="134"/>
      <c r="VJJ1" s="134"/>
      <c r="VJK1" s="134"/>
      <c r="VJL1" s="134"/>
      <c r="VJM1" s="134"/>
      <c r="VJN1" s="134"/>
      <c r="VJO1" s="134"/>
      <c r="VJP1" s="134"/>
      <c r="VJQ1" s="134"/>
      <c r="VJR1" s="134"/>
      <c r="VJS1" s="134"/>
      <c r="VJT1" s="134"/>
      <c r="VJU1" s="134"/>
      <c r="VJV1" s="134"/>
      <c r="VJW1" s="134"/>
      <c r="VJX1" s="134"/>
      <c r="VJY1" s="134"/>
      <c r="VJZ1" s="134"/>
      <c r="VKA1" s="134"/>
      <c r="VKB1" s="134"/>
      <c r="VKC1" s="134"/>
      <c r="VKD1" s="134"/>
      <c r="VKE1" s="134"/>
      <c r="VKF1" s="134"/>
      <c r="VKG1" s="134"/>
      <c r="VKH1" s="134"/>
      <c r="VKI1" s="134"/>
      <c r="VKJ1" s="134"/>
      <c r="VKK1" s="134"/>
      <c r="VKL1" s="134"/>
      <c r="VKM1" s="134"/>
      <c r="VKN1" s="134"/>
      <c r="VKO1" s="134"/>
      <c r="VKP1" s="134"/>
      <c r="VKQ1" s="134"/>
      <c r="VKR1" s="134"/>
      <c r="VKS1" s="134"/>
      <c r="VKT1" s="134"/>
      <c r="VKU1" s="134"/>
      <c r="VKV1" s="134"/>
      <c r="VKW1" s="134"/>
      <c r="VKX1" s="134"/>
      <c r="VKY1" s="134"/>
      <c r="VKZ1" s="134"/>
      <c r="VLA1" s="134"/>
      <c r="VLB1" s="134"/>
      <c r="VLC1" s="134"/>
      <c r="VLD1" s="134"/>
      <c r="VLE1" s="134"/>
      <c r="VLF1" s="134"/>
      <c r="VLG1" s="134"/>
      <c r="VLH1" s="134"/>
      <c r="VLI1" s="134"/>
      <c r="VLJ1" s="134"/>
      <c r="VLK1" s="134"/>
      <c r="VLL1" s="134"/>
      <c r="VLM1" s="134"/>
      <c r="VLN1" s="134"/>
      <c r="VLO1" s="134"/>
      <c r="VLP1" s="134"/>
      <c r="VLQ1" s="134"/>
      <c r="VLR1" s="134"/>
      <c r="VLS1" s="134"/>
      <c r="VLT1" s="134"/>
      <c r="VLU1" s="134"/>
      <c r="VLV1" s="134"/>
      <c r="VLW1" s="134"/>
      <c r="VLX1" s="134"/>
      <c r="VLY1" s="134"/>
      <c r="VLZ1" s="134"/>
      <c r="VMA1" s="134"/>
      <c r="VMB1" s="134"/>
      <c r="VMC1" s="134"/>
      <c r="VMD1" s="134"/>
      <c r="VME1" s="134"/>
      <c r="VMF1" s="134"/>
      <c r="VMG1" s="134"/>
      <c r="VMH1" s="134"/>
      <c r="VMI1" s="134"/>
      <c r="VMJ1" s="134"/>
      <c r="VMK1" s="134"/>
      <c r="VML1" s="134"/>
      <c r="VMM1" s="134"/>
      <c r="VMN1" s="134"/>
      <c r="VMO1" s="134"/>
      <c r="VMP1" s="134"/>
      <c r="VMQ1" s="134"/>
      <c r="VMR1" s="134"/>
      <c r="VMS1" s="134"/>
      <c r="VMT1" s="134"/>
      <c r="VMU1" s="134"/>
      <c r="VMV1" s="134"/>
      <c r="VMW1" s="134"/>
      <c r="VMX1" s="134"/>
      <c r="VMY1" s="134"/>
      <c r="VMZ1" s="134"/>
      <c r="VNA1" s="134"/>
      <c r="VNB1" s="134"/>
      <c r="VNC1" s="134"/>
      <c r="VND1" s="134"/>
      <c r="VNE1" s="134"/>
      <c r="VNF1" s="134"/>
      <c r="VNG1" s="134"/>
      <c r="VNH1" s="134"/>
      <c r="VNI1" s="134"/>
      <c r="VNJ1" s="134"/>
      <c r="VNK1" s="134"/>
      <c r="VNL1" s="134"/>
      <c r="VNM1" s="134"/>
      <c r="VNN1" s="134"/>
      <c r="VNO1" s="134"/>
      <c r="VNP1" s="134"/>
      <c r="VNQ1" s="134"/>
      <c r="VNR1" s="134"/>
      <c r="VNS1" s="134"/>
      <c r="VNT1" s="134"/>
      <c r="VNU1" s="134"/>
      <c r="VNV1" s="134"/>
      <c r="VNW1" s="134"/>
      <c r="VNX1" s="134"/>
      <c r="VNY1" s="134"/>
      <c r="VNZ1" s="134"/>
      <c r="VOA1" s="134"/>
      <c r="VOB1" s="134"/>
      <c r="VOC1" s="134"/>
      <c r="VOD1" s="134"/>
      <c r="VOE1" s="134"/>
      <c r="VOF1" s="134"/>
      <c r="VOG1" s="134"/>
      <c r="VOH1" s="134"/>
      <c r="VOI1" s="134"/>
      <c r="VOJ1" s="134"/>
      <c r="VOK1" s="134"/>
      <c r="VOL1" s="134"/>
      <c r="VOM1" s="134"/>
      <c r="VON1" s="134"/>
      <c r="VOO1" s="134"/>
      <c r="VOP1" s="134"/>
      <c r="VOQ1" s="134"/>
      <c r="VOR1" s="134"/>
      <c r="VOS1" s="134"/>
      <c r="VOT1" s="134"/>
      <c r="VOU1" s="134"/>
      <c r="VOV1" s="134"/>
      <c r="VOW1" s="134"/>
      <c r="VOX1" s="134"/>
      <c r="VOY1" s="134"/>
      <c r="VOZ1" s="134"/>
      <c r="VPA1" s="134"/>
      <c r="VPB1" s="134"/>
      <c r="VPC1" s="134"/>
      <c r="VPD1" s="134"/>
      <c r="VPE1" s="134"/>
      <c r="VPF1" s="134"/>
      <c r="VPG1" s="134"/>
      <c r="VPH1" s="134"/>
      <c r="VPI1" s="134"/>
      <c r="VPJ1" s="134"/>
      <c r="VPK1" s="134"/>
      <c r="VPL1" s="134"/>
      <c r="VPM1" s="134"/>
      <c r="VPN1" s="134"/>
      <c r="VPO1" s="134"/>
      <c r="VPP1" s="134"/>
      <c r="VPQ1" s="134"/>
      <c r="VPR1" s="134"/>
      <c r="VPS1" s="134"/>
      <c r="VPT1" s="134"/>
      <c r="VPU1" s="134"/>
      <c r="VPV1" s="134"/>
      <c r="VPW1" s="134"/>
      <c r="VPX1" s="134"/>
      <c r="VPY1" s="134"/>
      <c r="VPZ1" s="134"/>
      <c r="VQA1" s="134"/>
      <c r="VQB1" s="134"/>
      <c r="VQC1" s="134"/>
      <c r="VQD1" s="134"/>
      <c r="VQE1" s="134"/>
      <c r="VQF1" s="134"/>
      <c r="VQG1" s="134"/>
      <c r="VQH1" s="134"/>
      <c r="VQI1" s="134"/>
      <c r="VQJ1" s="134"/>
      <c r="VQK1" s="134"/>
      <c r="VQL1" s="134"/>
      <c r="VQM1" s="134"/>
      <c r="VQN1" s="134"/>
      <c r="VQO1" s="134"/>
      <c r="VQP1" s="134"/>
      <c r="VQQ1" s="134"/>
      <c r="VQR1" s="134"/>
      <c r="VQS1" s="134"/>
      <c r="VQT1" s="134"/>
      <c r="VQU1" s="134"/>
      <c r="VQV1" s="134"/>
      <c r="VQW1" s="134"/>
      <c r="VQX1" s="134"/>
      <c r="VQY1" s="134"/>
      <c r="VQZ1" s="134"/>
      <c r="VRA1" s="134"/>
      <c r="VRB1" s="134"/>
      <c r="VRC1" s="134"/>
      <c r="VRD1" s="134"/>
      <c r="VRE1" s="134"/>
      <c r="VRF1" s="134"/>
      <c r="VRG1" s="134"/>
      <c r="VRH1" s="134"/>
      <c r="VRI1" s="134"/>
      <c r="VRJ1" s="134"/>
      <c r="VRK1" s="134"/>
      <c r="VRL1" s="134"/>
      <c r="VRM1" s="134"/>
      <c r="VRN1" s="134"/>
      <c r="VRO1" s="134"/>
      <c r="VRP1" s="134"/>
      <c r="VRQ1" s="134"/>
      <c r="VRR1" s="134"/>
      <c r="VRS1" s="134"/>
      <c r="VRT1" s="134"/>
      <c r="VRU1" s="134"/>
      <c r="VRV1" s="134"/>
      <c r="VRW1" s="134"/>
      <c r="VRX1" s="134"/>
      <c r="VRY1" s="134"/>
      <c r="VRZ1" s="134"/>
      <c r="VSA1" s="134"/>
      <c r="VSB1" s="134"/>
      <c r="VSC1" s="134"/>
      <c r="VSD1" s="134"/>
      <c r="VSE1" s="134"/>
      <c r="VSF1" s="134"/>
      <c r="VSG1" s="134"/>
      <c r="VSH1" s="134"/>
      <c r="VSI1" s="134"/>
      <c r="VSJ1" s="134"/>
      <c r="VSK1" s="134"/>
      <c r="VSL1" s="134"/>
      <c r="VSM1" s="134"/>
      <c r="VSN1" s="134"/>
      <c r="VSO1" s="134"/>
      <c r="VSP1" s="134"/>
      <c r="VSQ1" s="134"/>
      <c r="VSR1" s="134"/>
      <c r="VSS1" s="134"/>
      <c r="VST1" s="134"/>
      <c r="VSU1" s="134"/>
      <c r="VSV1" s="134"/>
      <c r="VSW1" s="134"/>
      <c r="VSX1" s="134"/>
      <c r="VSY1" s="134"/>
      <c r="VSZ1" s="134"/>
      <c r="VTA1" s="134"/>
      <c r="VTB1" s="134"/>
      <c r="VTC1" s="134"/>
      <c r="VTD1" s="134"/>
      <c r="VTE1" s="134"/>
      <c r="VTF1" s="134"/>
      <c r="VTG1" s="134"/>
      <c r="VTH1" s="134"/>
      <c r="VTI1" s="134"/>
      <c r="VTJ1" s="134"/>
      <c r="VTK1" s="134"/>
      <c r="VTL1" s="134"/>
      <c r="VTM1" s="134"/>
      <c r="VTN1" s="134"/>
      <c r="VTO1" s="134"/>
      <c r="VTP1" s="134"/>
      <c r="VTQ1" s="134"/>
      <c r="VTR1" s="134"/>
      <c r="VTS1" s="134"/>
      <c r="VTT1" s="134"/>
      <c r="VTU1" s="134"/>
      <c r="VTV1" s="134"/>
      <c r="VTW1" s="134"/>
      <c r="VTX1" s="134"/>
      <c r="VTY1" s="134"/>
      <c r="VTZ1" s="134"/>
      <c r="VUA1" s="134"/>
      <c r="VUB1" s="134"/>
      <c r="VUC1" s="134"/>
      <c r="VUD1" s="134"/>
      <c r="VUE1" s="134"/>
      <c r="VUF1" s="134"/>
      <c r="VUG1" s="134"/>
      <c r="VUH1" s="134"/>
      <c r="VUI1" s="134"/>
      <c r="VUJ1" s="134"/>
      <c r="VUK1" s="134"/>
      <c r="VUL1" s="134"/>
      <c r="VUM1" s="134"/>
      <c r="VUN1" s="134"/>
      <c r="VUO1" s="134"/>
      <c r="VUP1" s="134"/>
      <c r="VUQ1" s="134"/>
      <c r="VUR1" s="134"/>
      <c r="VUS1" s="134"/>
      <c r="VUT1" s="134"/>
      <c r="VUU1" s="134"/>
      <c r="VUV1" s="134"/>
      <c r="VUW1" s="134"/>
      <c r="VUX1" s="134"/>
      <c r="VUY1" s="134"/>
      <c r="VUZ1" s="134"/>
      <c r="VVA1" s="134"/>
      <c r="VVB1" s="134"/>
      <c r="VVC1" s="134"/>
      <c r="VVD1" s="134"/>
      <c r="VVE1" s="134"/>
      <c r="VVF1" s="134"/>
      <c r="VVG1" s="134"/>
      <c r="VVH1" s="134"/>
      <c r="VVI1" s="134"/>
      <c r="VVJ1" s="134"/>
      <c r="VVK1" s="134"/>
      <c r="VVL1" s="134"/>
      <c r="VVM1" s="134"/>
      <c r="VVN1" s="134"/>
      <c r="VVO1" s="134"/>
      <c r="VVP1" s="134"/>
      <c r="VVQ1" s="134"/>
      <c r="VVR1" s="134"/>
      <c r="VVS1" s="134"/>
      <c r="VVT1" s="134"/>
      <c r="VVU1" s="134"/>
      <c r="VVV1" s="134"/>
      <c r="VVW1" s="134"/>
      <c r="VVX1" s="134"/>
      <c r="VVY1" s="134"/>
      <c r="VVZ1" s="134"/>
      <c r="VWA1" s="134"/>
      <c r="VWB1" s="134"/>
      <c r="VWC1" s="134"/>
      <c r="VWD1" s="134"/>
      <c r="VWE1" s="134"/>
      <c r="VWF1" s="134"/>
      <c r="VWG1" s="134"/>
      <c r="VWH1" s="134"/>
      <c r="VWI1" s="134"/>
      <c r="VWJ1" s="134"/>
      <c r="VWK1" s="134"/>
      <c r="VWL1" s="134"/>
      <c r="VWM1" s="134"/>
      <c r="VWN1" s="134"/>
      <c r="VWO1" s="134"/>
      <c r="VWP1" s="134"/>
      <c r="VWQ1" s="134"/>
      <c r="VWR1" s="134"/>
      <c r="VWS1" s="134"/>
      <c r="VWT1" s="134"/>
      <c r="VWU1" s="134"/>
      <c r="VWV1" s="134"/>
      <c r="VWW1" s="134"/>
      <c r="VWX1" s="134"/>
      <c r="VWY1" s="134"/>
      <c r="VWZ1" s="134"/>
      <c r="VXA1" s="134"/>
      <c r="VXB1" s="134"/>
      <c r="VXC1" s="134"/>
      <c r="VXD1" s="134"/>
      <c r="VXE1" s="134"/>
      <c r="VXF1" s="134"/>
      <c r="VXG1" s="134"/>
      <c r="VXH1" s="134"/>
      <c r="VXI1" s="134"/>
      <c r="VXJ1" s="134"/>
      <c r="VXK1" s="134"/>
      <c r="VXL1" s="134"/>
      <c r="VXM1" s="134"/>
      <c r="VXN1" s="134"/>
      <c r="VXO1" s="134"/>
      <c r="VXP1" s="134"/>
      <c r="VXQ1" s="134"/>
      <c r="VXR1" s="134"/>
      <c r="VXS1" s="134"/>
      <c r="VXT1" s="134"/>
      <c r="VXU1" s="134"/>
      <c r="VXV1" s="134"/>
      <c r="VXW1" s="134"/>
      <c r="VXX1" s="134"/>
      <c r="VXY1" s="134"/>
      <c r="VXZ1" s="134"/>
      <c r="VYA1" s="134"/>
      <c r="VYB1" s="134"/>
      <c r="VYC1" s="134"/>
      <c r="VYD1" s="134"/>
      <c r="VYE1" s="134"/>
      <c r="VYF1" s="134"/>
      <c r="VYG1" s="134"/>
      <c r="VYH1" s="134"/>
      <c r="VYI1" s="134"/>
      <c r="VYJ1" s="134"/>
      <c r="VYK1" s="134"/>
      <c r="VYL1" s="134"/>
      <c r="VYM1" s="134"/>
      <c r="VYN1" s="134"/>
      <c r="VYO1" s="134"/>
      <c r="VYP1" s="134"/>
      <c r="VYQ1" s="134"/>
      <c r="VYR1" s="134"/>
      <c r="VYS1" s="134"/>
      <c r="VYT1" s="134"/>
      <c r="VYU1" s="134"/>
      <c r="VYV1" s="134"/>
      <c r="VYW1" s="134"/>
      <c r="VYX1" s="134"/>
      <c r="VYY1" s="134"/>
      <c r="VYZ1" s="134"/>
      <c r="VZA1" s="134"/>
      <c r="VZB1" s="134"/>
      <c r="VZC1" s="134"/>
      <c r="VZD1" s="134"/>
      <c r="VZE1" s="134"/>
      <c r="VZF1" s="134"/>
      <c r="VZG1" s="134"/>
      <c r="VZH1" s="134"/>
      <c r="VZI1" s="134"/>
      <c r="VZJ1" s="134"/>
      <c r="VZK1" s="134"/>
      <c r="VZL1" s="134"/>
      <c r="VZM1" s="134"/>
      <c r="VZN1" s="134"/>
      <c r="VZO1" s="134"/>
      <c r="VZP1" s="134"/>
      <c r="VZQ1" s="134"/>
      <c r="VZR1" s="134"/>
      <c r="VZS1" s="134"/>
      <c r="VZT1" s="134"/>
      <c r="VZU1" s="134"/>
      <c r="VZV1" s="134"/>
      <c r="VZW1" s="134"/>
      <c r="VZX1" s="134"/>
      <c r="VZY1" s="134"/>
      <c r="VZZ1" s="134"/>
      <c r="WAA1" s="134"/>
      <c r="WAB1" s="134"/>
      <c r="WAC1" s="134"/>
      <c r="WAD1" s="134"/>
      <c r="WAE1" s="134"/>
      <c r="WAF1" s="134"/>
      <c r="WAG1" s="134"/>
      <c r="WAH1" s="134"/>
      <c r="WAI1" s="134"/>
      <c r="WAJ1" s="134"/>
      <c r="WAK1" s="134"/>
      <c r="WAL1" s="134"/>
      <c r="WAM1" s="134"/>
      <c r="WAN1" s="134"/>
      <c r="WAO1" s="134"/>
      <c r="WAP1" s="134"/>
      <c r="WAQ1" s="134"/>
      <c r="WAR1" s="134"/>
      <c r="WAS1" s="134"/>
      <c r="WAT1" s="134"/>
      <c r="WAU1" s="134"/>
      <c r="WAV1" s="134"/>
      <c r="WAW1" s="134"/>
      <c r="WAX1" s="134"/>
      <c r="WAY1" s="134"/>
      <c r="WAZ1" s="134"/>
      <c r="WBA1" s="134"/>
      <c r="WBB1" s="134"/>
      <c r="WBC1" s="134"/>
      <c r="WBD1" s="134"/>
      <c r="WBE1" s="134"/>
      <c r="WBF1" s="134"/>
      <c r="WBG1" s="134"/>
      <c r="WBH1" s="134"/>
      <c r="WBI1" s="134"/>
      <c r="WBJ1" s="134"/>
      <c r="WBK1" s="134"/>
      <c r="WBL1" s="134"/>
      <c r="WBM1" s="134"/>
      <c r="WBN1" s="134"/>
      <c r="WBO1" s="134"/>
      <c r="WBP1" s="134"/>
      <c r="WBQ1" s="134"/>
      <c r="WBR1" s="134"/>
      <c r="WBS1" s="134"/>
      <c r="WBT1" s="134"/>
      <c r="WBU1" s="134"/>
      <c r="WBV1" s="134"/>
      <c r="WBW1" s="134"/>
      <c r="WBX1" s="134"/>
      <c r="WBY1" s="134"/>
      <c r="WBZ1" s="134"/>
      <c r="WCA1" s="134"/>
      <c r="WCB1" s="134"/>
      <c r="WCC1" s="134"/>
      <c r="WCD1" s="134"/>
      <c r="WCE1" s="134"/>
      <c r="WCF1" s="134"/>
      <c r="WCG1" s="134"/>
      <c r="WCH1" s="134"/>
      <c r="WCI1" s="134"/>
      <c r="WCJ1" s="134"/>
      <c r="WCK1" s="134"/>
      <c r="WCL1" s="134"/>
      <c r="WCM1" s="134"/>
      <c r="WCN1" s="134"/>
      <c r="WCO1" s="134"/>
      <c r="WCP1" s="134"/>
      <c r="WCQ1" s="134"/>
      <c r="WCR1" s="134"/>
      <c r="WCS1" s="134"/>
      <c r="WCT1" s="134"/>
      <c r="WCU1" s="134"/>
      <c r="WCV1" s="134"/>
      <c r="WCW1" s="134"/>
      <c r="WCX1" s="134"/>
      <c r="WCY1" s="134"/>
      <c r="WCZ1" s="134"/>
      <c r="WDA1" s="134"/>
      <c r="WDB1" s="134"/>
      <c r="WDC1" s="134"/>
      <c r="WDD1" s="134"/>
      <c r="WDE1" s="134"/>
      <c r="WDF1" s="134"/>
      <c r="WDG1" s="134"/>
      <c r="WDH1" s="134"/>
      <c r="WDI1" s="134"/>
      <c r="WDJ1" s="134"/>
      <c r="WDK1" s="134"/>
      <c r="WDL1" s="134"/>
      <c r="WDM1" s="134"/>
      <c r="WDN1" s="134"/>
      <c r="WDO1" s="134"/>
      <c r="WDP1" s="134"/>
      <c r="WDQ1" s="134"/>
      <c r="WDR1" s="134"/>
      <c r="WDS1" s="134"/>
      <c r="WDT1" s="134"/>
      <c r="WDU1" s="134"/>
      <c r="WDV1" s="134"/>
      <c r="WDW1" s="134"/>
      <c r="WDX1" s="134"/>
      <c r="WDY1" s="134"/>
      <c r="WDZ1" s="134"/>
      <c r="WEA1" s="134"/>
      <c r="WEB1" s="134"/>
      <c r="WEC1" s="134"/>
      <c r="WED1" s="134"/>
      <c r="WEE1" s="134"/>
      <c r="WEF1" s="134"/>
      <c r="WEG1" s="134"/>
      <c r="WEH1" s="134"/>
      <c r="WEI1" s="134"/>
      <c r="WEJ1" s="134"/>
      <c r="WEK1" s="134"/>
      <c r="WEL1" s="134"/>
      <c r="WEM1" s="134"/>
      <c r="WEN1" s="134"/>
      <c r="WEO1" s="134"/>
      <c r="WEP1" s="134"/>
      <c r="WEQ1" s="134"/>
      <c r="WER1" s="134"/>
      <c r="WES1" s="134"/>
      <c r="WET1" s="134"/>
      <c r="WEU1" s="134"/>
      <c r="WEV1" s="134"/>
      <c r="WEW1" s="134"/>
      <c r="WEX1" s="134"/>
      <c r="WEY1" s="134"/>
      <c r="WEZ1" s="134"/>
      <c r="WFA1" s="134"/>
      <c r="WFB1" s="134"/>
      <c r="WFC1" s="134"/>
      <c r="WFD1" s="134"/>
      <c r="WFE1" s="134"/>
      <c r="WFF1" s="134"/>
      <c r="WFG1" s="134"/>
      <c r="WFH1" s="134"/>
      <c r="WFI1" s="134"/>
      <c r="WFJ1" s="134"/>
      <c r="WFK1" s="134"/>
      <c r="WFL1" s="134"/>
      <c r="WFM1" s="134"/>
      <c r="WFN1" s="134"/>
      <c r="WFO1" s="134"/>
      <c r="WFP1" s="134"/>
      <c r="WFQ1" s="134"/>
      <c r="WFR1" s="134"/>
      <c r="WFS1" s="134"/>
      <c r="WFT1" s="134"/>
      <c r="WFU1" s="134"/>
      <c r="WFV1" s="134"/>
      <c r="WFW1" s="134"/>
      <c r="WFX1" s="134"/>
      <c r="WFY1" s="134"/>
      <c r="WFZ1" s="134"/>
      <c r="WGA1" s="134"/>
      <c r="WGB1" s="134"/>
      <c r="WGC1" s="134"/>
      <c r="WGD1" s="134"/>
      <c r="WGE1" s="134"/>
      <c r="WGF1" s="134"/>
      <c r="WGG1" s="134"/>
      <c r="WGH1" s="134"/>
      <c r="WGI1" s="134"/>
      <c r="WGJ1" s="134"/>
      <c r="WGK1" s="134"/>
      <c r="WGL1" s="134"/>
      <c r="WGM1" s="134"/>
      <c r="WGN1" s="134"/>
      <c r="WGO1" s="134"/>
      <c r="WGP1" s="134"/>
      <c r="WGQ1" s="134"/>
      <c r="WGR1" s="134"/>
      <c r="WGS1" s="134"/>
      <c r="WGT1" s="134"/>
      <c r="WGU1" s="134"/>
      <c r="WGV1" s="134"/>
      <c r="WGW1" s="134"/>
      <c r="WGX1" s="134"/>
      <c r="WGY1" s="134"/>
      <c r="WGZ1" s="134"/>
      <c r="WHA1" s="134"/>
      <c r="WHB1" s="134"/>
      <c r="WHC1" s="134"/>
      <c r="WHD1" s="134"/>
      <c r="WHE1" s="134"/>
      <c r="WHF1" s="134"/>
      <c r="WHG1" s="134"/>
      <c r="WHH1" s="134"/>
      <c r="WHI1" s="134"/>
      <c r="WHJ1" s="134"/>
      <c r="WHK1" s="134"/>
      <c r="WHL1" s="134"/>
      <c r="WHM1" s="134"/>
      <c r="WHN1" s="134"/>
      <c r="WHO1" s="134"/>
      <c r="WHP1" s="134"/>
      <c r="WHQ1" s="134"/>
      <c r="WHR1" s="134"/>
      <c r="WHS1" s="134"/>
      <c r="WHT1" s="134"/>
      <c r="WHU1" s="134"/>
      <c r="WHV1" s="134"/>
      <c r="WHW1" s="134"/>
      <c r="WHX1" s="134"/>
      <c r="WHY1" s="134"/>
      <c r="WHZ1" s="134"/>
      <c r="WIA1" s="134"/>
      <c r="WIB1" s="134"/>
      <c r="WIC1" s="134"/>
      <c r="WID1" s="134"/>
      <c r="WIE1" s="134"/>
      <c r="WIF1" s="134"/>
      <c r="WIG1" s="134"/>
      <c r="WIH1" s="134"/>
      <c r="WII1" s="134"/>
      <c r="WIJ1" s="134"/>
      <c r="WIK1" s="134"/>
      <c r="WIL1" s="134"/>
      <c r="WIM1" s="134"/>
      <c r="WIN1" s="134"/>
      <c r="WIO1" s="134"/>
      <c r="WIP1" s="134"/>
      <c r="WIQ1" s="134"/>
      <c r="WIR1" s="134"/>
      <c r="WIS1" s="134"/>
      <c r="WIT1" s="134"/>
      <c r="WIU1" s="134"/>
      <c r="WIV1" s="134"/>
      <c r="WIW1" s="134"/>
      <c r="WIX1" s="134"/>
      <c r="WIY1" s="134"/>
      <c r="WIZ1" s="134"/>
      <c r="WJA1" s="134"/>
      <c r="WJB1" s="134"/>
      <c r="WJC1" s="134"/>
      <c r="WJD1" s="134"/>
      <c r="WJE1" s="134"/>
      <c r="WJF1" s="134"/>
      <c r="WJG1" s="134"/>
      <c r="WJH1" s="134"/>
      <c r="WJI1" s="134"/>
      <c r="WJJ1" s="134"/>
      <c r="WJK1" s="134"/>
      <c r="WJL1" s="134"/>
      <c r="WJM1" s="134"/>
      <c r="WJN1" s="134"/>
      <c r="WJO1" s="134"/>
      <c r="WJP1" s="134"/>
      <c r="WJQ1" s="134"/>
      <c r="WJR1" s="134"/>
      <c r="WJS1" s="134"/>
      <c r="WJT1" s="134"/>
      <c r="WJU1" s="134"/>
      <c r="WJV1" s="134"/>
      <c r="WJW1" s="134"/>
      <c r="WJX1" s="134"/>
      <c r="WJY1" s="134"/>
      <c r="WJZ1" s="134"/>
      <c r="WKA1" s="134"/>
      <c r="WKB1" s="134"/>
      <c r="WKC1" s="134"/>
      <c r="WKD1" s="134"/>
      <c r="WKE1" s="134"/>
      <c r="WKF1" s="134"/>
      <c r="WKG1" s="134"/>
      <c r="WKH1" s="134"/>
      <c r="WKI1" s="134"/>
      <c r="WKJ1" s="134"/>
      <c r="WKK1" s="134"/>
      <c r="WKL1" s="134"/>
      <c r="WKM1" s="134"/>
      <c r="WKN1" s="134"/>
      <c r="WKO1" s="134"/>
      <c r="WKP1" s="134"/>
      <c r="WKQ1" s="134"/>
      <c r="WKR1" s="134"/>
      <c r="WKS1" s="134"/>
      <c r="WKT1" s="134"/>
      <c r="WKU1" s="134"/>
      <c r="WKV1" s="134"/>
      <c r="WKW1" s="134"/>
      <c r="WKX1" s="134"/>
      <c r="WKY1" s="134"/>
      <c r="WKZ1" s="134"/>
      <c r="WLA1" s="134"/>
      <c r="WLB1" s="134"/>
      <c r="WLC1" s="134"/>
      <c r="WLD1" s="134"/>
      <c r="WLE1" s="134"/>
      <c r="WLF1" s="134"/>
      <c r="WLG1" s="134"/>
      <c r="WLH1" s="134"/>
      <c r="WLI1" s="134"/>
      <c r="WLJ1" s="134"/>
      <c r="WLK1" s="134"/>
      <c r="WLL1" s="134"/>
      <c r="WLM1" s="134"/>
      <c r="WLN1" s="134"/>
      <c r="WLO1" s="134"/>
      <c r="WLP1" s="134"/>
      <c r="WLQ1" s="134"/>
      <c r="WLR1" s="134"/>
      <c r="WLS1" s="134"/>
      <c r="WLT1" s="134"/>
      <c r="WLU1" s="134"/>
      <c r="WLV1" s="134"/>
      <c r="WLW1" s="134"/>
      <c r="WLX1" s="134"/>
      <c r="WLY1" s="134"/>
      <c r="WLZ1" s="134"/>
      <c r="WMA1" s="134"/>
      <c r="WMB1" s="134"/>
      <c r="WMC1" s="134"/>
      <c r="WMD1" s="134"/>
      <c r="WME1" s="134"/>
      <c r="WMF1" s="134"/>
      <c r="WMG1" s="134"/>
      <c r="WMH1" s="134"/>
      <c r="WMI1" s="134"/>
      <c r="WMJ1" s="134"/>
      <c r="WMK1" s="134"/>
      <c r="WML1" s="134"/>
      <c r="WMM1" s="134"/>
      <c r="WMN1" s="134"/>
      <c r="WMO1" s="134"/>
      <c r="WMP1" s="134"/>
      <c r="WMQ1" s="134"/>
      <c r="WMR1" s="134"/>
      <c r="WMS1" s="134"/>
      <c r="WMT1" s="134"/>
      <c r="WMU1" s="134"/>
      <c r="WMV1" s="134"/>
      <c r="WMW1" s="134"/>
      <c r="WMX1" s="134"/>
      <c r="WMY1" s="134"/>
      <c r="WMZ1" s="134"/>
      <c r="WNA1" s="134"/>
      <c r="WNB1" s="134"/>
      <c r="WNC1" s="134"/>
      <c r="WND1" s="134"/>
      <c r="WNE1" s="134"/>
      <c r="WNF1" s="134"/>
      <c r="WNG1" s="134"/>
      <c r="WNH1" s="134"/>
      <c r="WNI1" s="134"/>
      <c r="WNJ1" s="134"/>
      <c r="WNK1" s="134"/>
      <c r="WNL1" s="134"/>
      <c r="WNM1" s="134"/>
      <c r="WNN1" s="134"/>
      <c r="WNO1" s="134"/>
      <c r="WNP1" s="134"/>
      <c r="WNQ1" s="134"/>
      <c r="WNR1" s="134"/>
      <c r="WNS1" s="134"/>
      <c r="WNT1" s="134"/>
      <c r="WNU1" s="134"/>
      <c r="WNV1" s="134"/>
      <c r="WNW1" s="134"/>
      <c r="WNX1" s="134"/>
      <c r="WNY1" s="134"/>
      <c r="WNZ1" s="134"/>
      <c r="WOA1" s="134"/>
      <c r="WOB1" s="134"/>
      <c r="WOC1" s="134"/>
      <c r="WOD1" s="134"/>
      <c r="WOE1" s="134"/>
      <c r="WOF1" s="134"/>
      <c r="WOG1" s="134"/>
      <c r="WOH1" s="134"/>
      <c r="WOI1" s="134"/>
      <c r="WOJ1" s="134"/>
      <c r="WOK1" s="134"/>
      <c r="WOL1" s="134"/>
      <c r="WOM1" s="134"/>
      <c r="WON1" s="134"/>
      <c r="WOO1" s="134"/>
      <c r="WOP1" s="134"/>
      <c r="WOQ1" s="134"/>
      <c r="WOR1" s="134"/>
      <c r="WOS1" s="134"/>
      <c r="WOT1" s="134"/>
      <c r="WOU1" s="134"/>
      <c r="WOV1" s="134"/>
      <c r="WOW1" s="134"/>
      <c r="WOX1" s="134"/>
      <c r="WOY1" s="134"/>
      <c r="WOZ1" s="134"/>
      <c r="WPA1" s="134"/>
      <c r="WPB1" s="134"/>
      <c r="WPC1" s="134"/>
      <c r="WPD1" s="134"/>
      <c r="WPE1" s="134"/>
      <c r="WPF1" s="134"/>
      <c r="WPG1" s="134"/>
      <c r="WPH1" s="134"/>
      <c r="WPI1" s="134"/>
      <c r="WPJ1" s="134"/>
      <c r="WPK1" s="134"/>
      <c r="WPL1" s="134"/>
      <c r="WPM1" s="134"/>
      <c r="WPN1" s="134"/>
      <c r="WPO1" s="134"/>
      <c r="WPP1" s="134"/>
      <c r="WPQ1" s="134"/>
      <c r="WPR1" s="134"/>
      <c r="WPS1" s="134"/>
      <c r="WPT1" s="134"/>
      <c r="WPU1" s="134"/>
      <c r="WPV1" s="134"/>
      <c r="WPW1" s="134"/>
      <c r="WPX1" s="134"/>
      <c r="WPY1" s="134"/>
      <c r="WPZ1" s="134"/>
      <c r="WQA1" s="134"/>
      <c r="WQB1" s="134"/>
      <c r="WQC1" s="134"/>
      <c r="WQD1" s="134"/>
      <c r="WQE1" s="134"/>
      <c r="WQF1" s="134"/>
      <c r="WQG1" s="134"/>
      <c r="WQH1" s="134"/>
      <c r="WQI1" s="134"/>
      <c r="WQJ1" s="134"/>
      <c r="WQK1" s="134"/>
      <c r="WQL1" s="134"/>
      <c r="WQM1" s="134"/>
      <c r="WQN1" s="134"/>
      <c r="WQO1" s="134"/>
      <c r="WQP1" s="134"/>
      <c r="WQQ1" s="134"/>
      <c r="WQR1" s="134"/>
      <c r="WQS1" s="134"/>
      <c r="WQT1" s="134"/>
      <c r="WQU1" s="134"/>
      <c r="WQV1" s="134"/>
      <c r="WQW1" s="134"/>
      <c r="WQX1" s="134"/>
      <c r="WQY1" s="134"/>
      <c r="WQZ1" s="134"/>
      <c r="WRA1" s="134"/>
      <c r="WRB1" s="134"/>
      <c r="WRC1" s="134"/>
      <c r="WRD1" s="134"/>
      <c r="WRE1" s="134"/>
      <c r="WRF1" s="134"/>
      <c r="WRG1" s="134"/>
      <c r="WRH1" s="134"/>
      <c r="WRI1" s="134"/>
      <c r="WRJ1" s="134"/>
      <c r="WRK1" s="134"/>
      <c r="WRL1" s="134"/>
      <c r="WRM1" s="134"/>
      <c r="WRN1" s="134"/>
      <c r="WRO1" s="134"/>
      <c r="WRP1" s="134"/>
      <c r="WRQ1" s="134"/>
      <c r="WRR1" s="134"/>
      <c r="WRS1" s="134"/>
      <c r="WRT1" s="134"/>
      <c r="WRU1" s="134"/>
      <c r="WRV1" s="134"/>
      <c r="WRW1" s="134"/>
      <c r="WRX1" s="134"/>
      <c r="WRY1" s="134"/>
      <c r="WRZ1" s="134"/>
      <c r="WSA1" s="134"/>
      <c r="WSB1" s="134"/>
      <c r="WSC1" s="134"/>
      <c r="WSD1" s="134"/>
      <c r="WSE1" s="134"/>
      <c r="WSF1" s="134"/>
      <c r="WSG1" s="134"/>
      <c r="WSH1" s="134"/>
      <c r="WSI1" s="134"/>
      <c r="WSJ1" s="134"/>
      <c r="WSK1" s="134"/>
      <c r="WSL1" s="134"/>
      <c r="WSM1" s="134"/>
      <c r="WSN1" s="134"/>
      <c r="WSO1" s="134"/>
      <c r="WSP1" s="134"/>
      <c r="WSQ1" s="134"/>
      <c r="WSR1" s="134"/>
      <c r="WSS1" s="134"/>
      <c r="WST1" s="134"/>
      <c r="WSU1" s="134"/>
      <c r="WSV1" s="134"/>
      <c r="WSW1" s="134"/>
      <c r="WSX1" s="134"/>
      <c r="WSY1" s="134"/>
      <c r="WSZ1" s="134"/>
      <c r="WTA1" s="134"/>
      <c r="WTB1" s="134"/>
      <c r="WTC1" s="134"/>
      <c r="WTD1" s="134"/>
      <c r="WTE1" s="134"/>
      <c r="WTF1" s="134"/>
      <c r="WTG1" s="134"/>
      <c r="WTH1" s="134"/>
      <c r="WTI1" s="134"/>
      <c r="WTJ1" s="134"/>
      <c r="WTK1" s="134"/>
      <c r="WTL1" s="134"/>
      <c r="WTM1" s="134"/>
      <c r="WTN1" s="134"/>
      <c r="WTO1" s="134"/>
      <c r="WTP1" s="134"/>
      <c r="WTQ1" s="134"/>
      <c r="WTR1" s="134"/>
      <c r="WTS1" s="134"/>
      <c r="WTT1" s="134"/>
      <c r="WTU1" s="134"/>
      <c r="WTV1" s="134"/>
      <c r="WTW1" s="134"/>
      <c r="WTX1" s="134"/>
      <c r="WTY1" s="134"/>
      <c r="WTZ1" s="134"/>
      <c r="WUA1" s="134"/>
      <c r="WUB1" s="134"/>
      <c r="WUC1" s="134"/>
      <c r="WUD1" s="134"/>
      <c r="WUE1" s="134"/>
      <c r="WUF1" s="134"/>
      <c r="WUG1" s="134"/>
      <c r="WUH1" s="134"/>
      <c r="WUI1" s="134"/>
      <c r="WUJ1" s="134"/>
      <c r="WUK1" s="134"/>
      <c r="WUL1" s="134"/>
      <c r="WUM1" s="134"/>
      <c r="WUN1" s="134"/>
      <c r="WUO1" s="134"/>
      <c r="WUP1" s="134"/>
      <c r="WUQ1" s="134"/>
      <c r="WUR1" s="134"/>
      <c r="WUS1" s="134"/>
      <c r="WUT1" s="134"/>
      <c r="WUU1" s="134"/>
      <c r="WUV1" s="134"/>
      <c r="WUW1" s="134"/>
      <c r="WUX1" s="134"/>
      <c r="WUY1" s="134"/>
      <c r="WUZ1" s="134"/>
      <c r="WVA1" s="134"/>
      <c r="WVB1" s="134"/>
      <c r="WVC1" s="134"/>
      <c r="WVD1" s="134"/>
      <c r="WVE1" s="134"/>
      <c r="WVF1" s="134"/>
      <c r="WVG1" s="134"/>
      <c r="WVH1" s="134"/>
      <c r="WVI1" s="134"/>
      <c r="WVJ1" s="134"/>
      <c r="WVK1" s="134"/>
      <c r="WVL1" s="134"/>
      <c r="WVM1" s="134"/>
      <c r="WVN1" s="134"/>
      <c r="WVO1" s="134"/>
      <c r="WVP1" s="134"/>
      <c r="WVQ1" s="134"/>
      <c r="WVR1" s="134"/>
      <c r="WVS1" s="134"/>
      <c r="WVT1" s="134"/>
      <c r="WVU1" s="134"/>
      <c r="WVV1" s="134"/>
      <c r="WVW1" s="134"/>
      <c r="WVX1" s="134"/>
      <c r="WVY1" s="134"/>
      <c r="WVZ1" s="134"/>
      <c r="WWA1" s="134"/>
      <c r="WWB1" s="134"/>
      <c r="WWC1" s="134"/>
      <c r="WWD1" s="134"/>
      <c r="WWE1" s="134"/>
      <c r="WWF1" s="134"/>
      <c r="WWG1" s="134"/>
      <c r="WWH1" s="134"/>
      <c r="WWI1" s="134"/>
      <c r="WWJ1" s="134"/>
      <c r="WWK1" s="134"/>
      <c r="WWL1" s="134"/>
      <c r="WWM1" s="134"/>
      <c r="WWN1" s="134"/>
      <c r="WWO1" s="134"/>
      <c r="WWP1" s="134"/>
      <c r="WWQ1" s="134"/>
      <c r="WWR1" s="134"/>
      <c r="WWS1" s="134"/>
      <c r="WWT1" s="134"/>
      <c r="WWU1" s="134"/>
      <c r="WWV1" s="134"/>
      <c r="WWW1" s="134"/>
      <c r="WWX1" s="134"/>
      <c r="WWY1" s="134"/>
      <c r="WWZ1" s="134"/>
      <c r="WXA1" s="134"/>
      <c r="WXB1" s="134"/>
      <c r="WXC1" s="134"/>
      <c r="WXD1" s="134"/>
      <c r="WXE1" s="134"/>
      <c r="WXF1" s="134"/>
      <c r="WXG1" s="134"/>
      <c r="WXH1" s="134"/>
      <c r="WXI1" s="134"/>
      <c r="WXJ1" s="134"/>
      <c r="WXK1" s="134"/>
      <c r="WXL1" s="134"/>
      <c r="WXM1" s="134"/>
      <c r="WXN1" s="134"/>
      <c r="WXO1" s="134"/>
      <c r="WXP1" s="134"/>
      <c r="WXQ1" s="134"/>
      <c r="WXR1" s="134"/>
      <c r="WXS1" s="134"/>
      <c r="WXT1" s="134"/>
      <c r="WXU1" s="134"/>
      <c r="WXV1" s="134"/>
      <c r="WXW1" s="134"/>
      <c r="WXX1" s="134"/>
      <c r="WXY1" s="134"/>
      <c r="WXZ1" s="134"/>
      <c r="WYA1" s="134"/>
      <c r="WYB1" s="134"/>
      <c r="WYC1" s="134"/>
      <c r="WYD1" s="134"/>
      <c r="WYE1" s="134"/>
      <c r="WYF1" s="134"/>
      <c r="WYG1" s="134"/>
      <c r="WYH1" s="134"/>
      <c r="WYI1" s="134"/>
      <c r="WYJ1" s="134"/>
      <c r="WYK1" s="134"/>
      <c r="WYL1" s="134"/>
      <c r="WYM1" s="134"/>
      <c r="WYN1" s="134"/>
      <c r="WYO1" s="134"/>
      <c r="WYP1" s="134"/>
      <c r="WYQ1" s="134"/>
      <c r="WYR1" s="134"/>
      <c r="WYS1" s="134"/>
      <c r="WYT1" s="134"/>
      <c r="WYU1" s="134"/>
      <c r="WYV1" s="134"/>
      <c r="WYW1" s="134"/>
      <c r="WYX1" s="134"/>
      <c r="WYY1" s="134"/>
      <c r="WYZ1" s="134"/>
      <c r="WZA1" s="134"/>
      <c r="WZB1" s="134"/>
      <c r="WZC1" s="134"/>
      <c r="WZD1" s="134"/>
      <c r="WZE1" s="134"/>
      <c r="WZF1" s="134"/>
      <c r="WZG1" s="134"/>
      <c r="WZH1" s="134"/>
      <c r="WZI1" s="134"/>
      <c r="WZJ1" s="134"/>
      <c r="WZK1" s="134"/>
      <c r="WZL1" s="134"/>
      <c r="WZM1" s="134"/>
      <c r="WZN1" s="134"/>
      <c r="WZO1" s="134"/>
      <c r="WZP1" s="134"/>
      <c r="WZQ1" s="134"/>
      <c r="WZR1" s="134"/>
      <c r="WZS1" s="134"/>
      <c r="WZT1" s="134"/>
      <c r="WZU1" s="134"/>
      <c r="WZV1" s="134"/>
      <c r="WZW1" s="134"/>
      <c r="WZX1" s="134"/>
      <c r="WZY1" s="134"/>
      <c r="WZZ1" s="134"/>
      <c r="XAA1" s="134"/>
      <c r="XAB1" s="134"/>
      <c r="XAC1" s="134"/>
      <c r="XAD1" s="134"/>
      <c r="XAE1" s="134"/>
      <c r="XAF1" s="134"/>
      <c r="XAG1" s="134"/>
      <c r="XAH1" s="134"/>
      <c r="XAI1" s="134"/>
      <c r="XAJ1" s="134"/>
      <c r="XAK1" s="134"/>
      <c r="XAL1" s="134"/>
      <c r="XAM1" s="134"/>
      <c r="XAN1" s="134"/>
      <c r="XAO1" s="134"/>
      <c r="XAP1" s="134"/>
      <c r="XAQ1" s="134"/>
      <c r="XAR1" s="134"/>
      <c r="XAS1" s="134"/>
      <c r="XAT1" s="134"/>
      <c r="XAU1" s="134"/>
      <c r="XAV1" s="134"/>
      <c r="XAW1" s="134"/>
      <c r="XAX1" s="134"/>
      <c r="XAY1" s="134"/>
      <c r="XAZ1" s="134"/>
      <c r="XBA1" s="134"/>
      <c r="XBB1" s="134"/>
      <c r="XBC1" s="134"/>
      <c r="XBD1" s="134"/>
      <c r="XBE1" s="134"/>
      <c r="XBF1" s="134"/>
      <c r="XBG1" s="134"/>
      <c r="XBH1" s="134"/>
      <c r="XBI1" s="134"/>
      <c r="XBJ1" s="134"/>
      <c r="XBK1" s="134"/>
      <c r="XBL1" s="134"/>
      <c r="XBM1" s="134"/>
      <c r="XBN1" s="134"/>
      <c r="XBO1" s="134"/>
      <c r="XBP1" s="134"/>
      <c r="XBQ1" s="134"/>
      <c r="XBR1" s="134"/>
      <c r="XBS1" s="134"/>
      <c r="XBT1" s="134"/>
      <c r="XBU1" s="134"/>
      <c r="XBV1" s="134"/>
      <c r="XBW1" s="134"/>
      <c r="XBX1" s="134"/>
      <c r="XBY1" s="134"/>
      <c r="XBZ1" s="134"/>
      <c r="XCA1" s="134"/>
      <c r="XCB1" s="134"/>
      <c r="XCC1" s="134"/>
      <c r="XCD1" s="134"/>
      <c r="XCE1" s="134"/>
      <c r="XCF1" s="134"/>
      <c r="XCG1" s="134"/>
      <c r="XCH1" s="134"/>
      <c r="XCI1" s="134"/>
      <c r="XCJ1" s="134"/>
      <c r="XCK1" s="134"/>
      <c r="XCL1" s="134"/>
      <c r="XCM1" s="134"/>
      <c r="XCN1" s="134"/>
      <c r="XCO1" s="134"/>
      <c r="XCP1" s="134"/>
      <c r="XCQ1" s="134"/>
      <c r="XCR1" s="134"/>
      <c r="XCS1" s="134"/>
      <c r="XCT1" s="134"/>
      <c r="XCU1" s="134"/>
      <c r="XCV1" s="134"/>
      <c r="XCW1" s="134"/>
      <c r="XCX1" s="134"/>
      <c r="XCY1" s="134"/>
      <c r="XCZ1" s="134"/>
      <c r="XDA1" s="134"/>
      <c r="XDB1" s="134"/>
      <c r="XDC1" s="134"/>
      <c r="XDD1" s="134"/>
      <c r="XDE1" s="134"/>
      <c r="XDF1" s="134"/>
      <c r="XDG1" s="134"/>
      <c r="XDH1" s="134"/>
      <c r="XDI1" s="134"/>
      <c r="XDJ1" s="134"/>
      <c r="XDK1" s="134"/>
      <c r="XDL1" s="134"/>
      <c r="XDM1" s="134"/>
      <c r="XDN1" s="134"/>
      <c r="XDO1" s="134"/>
      <c r="XDP1" s="134"/>
      <c r="XDQ1" s="134"/>
      <c r="XDR1" s="134"/>
      <c r="XDS1" s="134"/>
      <c r="XDT1" s="134"/>
      <c r="XDU1" s="134"/>
      <c r="XDV1" s="134"/>
      <c r="XDW1" s="134"/>
      <c r="XDX1" s="134"/>
      <c r="XDY1" s="134"/>
      <c r="XDZ1" s="134"/>
      <c r="XEA1" s="134"/>
      <c r="XEB1" s="134"/>
      <c r="XEC1" s="134"/>
      <c r="XED1" s="134"/>
      <c r="XEE1" s="134"/>
      <c r="XEF1" s="134"/>
      <c r="XEG1" s="134"/>
      <c r="XEH1" s="134"/>
      <c r="XEI1" s="134"/>
      <c r="XEJ1" s="134"/>
      <c r="XEK1" s="134"/>
      <c r="XEL1" s="134"/>
      <c r="XEM1" s="134"/>
      <c r="XEN1" s="134"/>
      <c r="XEO1" s="134"/>
      <c r="XEP1" s="134"/>
      <c r="XEQ1" s="134"/>
      <c r="XER1" s="134"/>
      <c r="XES1" s="134"/>
      <c r="XET1" s="134"/>
      <c r="XEU1" s="134"/>
      <c r="XEV1" s="134"/>
      <c r="XEW1" s="134"/>
      <c r="XEX1" s="134"/>
      <c r="XEY1" s="134"/>
      <c r="XEZ1" s="134"/>
      <c r="XFA1" s="134"/>
      <c r="XFB1" s="134"/>
      <c r="XFC1" s="134"/>
      <c r="XFD1" s="134"/>
    </row>
    <row r="2" spans="1:16384" s="54" customFormat="1" ht="18.75" customHeight="1">
      <c r="A2" s="135" t="s">
        <v>8825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  <c r="DK2" s="135"/>
      <c r="DL2" s="135"/>
      <c r="DM2" s="135"/>
      <c r="DN2" s="135"/>
      <c r="DO2" s="135"/>
      <c r="DP2" s="135"/>
      <c r="DQ2" s="135"/>
      <c r="DR2" s="135"/>
      <c r="DS2" s="135"/>
      <c r="DT2" s="135"/>
      <c r="DU2" s="135"/>
      <c r="DV2" s="135"/>
      <c r="DW2" s="135"/>
      <c r="DX2" s="135"/>
      <c r="DY2" s="135"/>
      <c r="DZ2" s="135"/>
      <c r="EA2" s="135"/>
      <c r="EB2" s="135"/>
      <c r="EC2" s="135"/>
      <c r="ED2" s="135"/>
      <c r="EE2" s="135"/>
      <c r="EF2" s="135"/>
      <c r="EG2" s="135"/>
      <c r="EH2" s="135"/>
      <c r="EI2" s="135"/>
      <c r="EJ2" s="135"/>
      <c r="EK2" s="135"/>
      <c r="EL2" s="135"/>
      <c r="EM2" s="135"/>
      <c r="EN2" s="135"/>
      <c r="EO2" s="135"/>
      <c r="EP2" s="135"/>
      <c r="EQ2" s="135"/>
      <c r="ER2" s="135"/>
      <c r="ES2" s="135"/>
      <c r="ET2" s="135"/>
      <c r="EU2" s="135"/>
      <c r="EV2" s="135"/>
      <c r="EW2" s="135"/>
      <c r="EX2" s="135"/>
      <c r="EY2" s="135"/>
      <c r="EZ2" s="135"/>
      <c r="FA2" s="135"/>
      <c r="FB2" s="135"/>
      <c r="FC2" s="135"/>
      <c r="FD2" s="135"/>
      <c r="FE2" s="135"/>
      <c r="FF2" s="135"/>
      <c r="FG2" s="135"/>
      <c r="FH2" s="135"/>
      <c r="FI2" s="135"/>
      <c r="FJ2" s="135"/>
      <c r="FK2" s="135"/>
      <c r="FL2" s="135"/>
      <c r="FM2" s="135"/>
      <c r="FN2" s="135"/>
      <c r="FO2" s="135"/>
      <c r="FP2" s="135"/>
      <c r="FQ2" s="135"/>
      <c r="FR2" s="135"/>
      <c r="FS2" s="135"/>
      <c r="FT2" s="135"/>
      <c r="FU2" s="135"/>
      <c r="FV2" s="135"/>
      <c r="FW2" s="135"/>
      <c r="FX2" s="135"/>
      <c r="FY2" s="135"/>
      <c r="FZ2" s="135"/>
      <c r="GA2" s="135"/>
      <c r="GB2" s="135"/>
      <c r="GC2" s="135"/>
      <c r="GD2" s="135"/>
      <c r="GE2" s="135"/>
      <c r="GF2" s="135"/>
      <c r="GG2" s="135"/>
      <c r="GH2" s="135"/>
      <c r="GI2" s="135"/>
      <c r="GJ2" s="135"/>
      <c r="GK2" s="135"/>
      <c r="GL2" s="135"/>
      <c r="GM2" s="135"/>
      <c r="GN2" s="135"/>
      <c r="GO2" s="135"/>
      <c r="GP2" s="135"/>
      <c r="GQ2" s="135"/>
      <c r="GR2" s="135"/>
      <c r="GS2" s="135"/>
      <c r="GT2" s="135"/>
      <c r="GU2" s="135"/>
      <c r="GV2" s="135"/>
      <c r="GW2" s="135"/>
      <c r="GX2" s="135"/>
      <c r="GY2" s="135"/>
      <c r="GZ2" s="135"/>
      <c r="HA2" s="135"/>
      <c r="HB2" s="135"/>
      <c r="HC2" s="135"/>
      <c r="HD2" s="135"/>
      <c r="HE2" s="135"/>
      <c r="HF2" s="135"/>
      <c r="HG2" s="135"/>
      <c r="HH2" s="135"/>
      <c r="HI2" s="135"/>
      <c r="HJ2" s="135"/>
      <c r="HK2" s="135"/>
      <c r="HL2" s="135"/>
      <c r="HM2" s="135"/>
      <c r="HN2" s="135"/>
      <c r="HO2" s="135"/>
      <c r="HP2" s="135"/>
      <c r="HQ2" s="135"/>
      <c r="HR2" s="135"/>
      <c r="HS2" s="135"/>
      <c r="HT2" s="135"/>
      <c r="HU2" s="135"/>
      <c r="HV2" s="135"/>
      <c r="HW2" s="135"/>
      <c r="HX2" s="135"/>
      <c r="HY2" s="135"/>
      <c r="HZ2" s="135"/>
      <c r="IA2" s="135"/>
      <c r="IB2" s="135"/>
      <c r="IC2" s="135"/>
      <c r="ID2" s="135"/>
      <c r="IE2" s="135"/>
      <c r="IF2" s="135"/>
      <c r="IG2" s="135"/>
      <c r="IH2" s="135"/>
      <c r="II2" s="135"/>
      <c r="IJ2" s="135"/>
      <c r="IK2" s="135"/>
      <c r="IL2" s="135"/>
      <c r="IM2" s="135"/>
      <c r="IN2" s="135"/>
      <c r="IO2" s="135"/>
      <c r="IP2" s="135"/>
      <c r="IQ2" s="135"/>
      <c r="IR2" s="135"/>
      <c r="IS2" s="135"/>
      <c r="IT2" s="135"/>
      <c r="IU2" s="135"/>
      <c r="IV2" s="135"/>
      <c r="IW2" s="135"/>
      <c r="IX2" s="135"/>
      <c r="IY2" s="135"/>
      <c r="IZ2" s="135"/>
      <c r="JA2" s="135"/>
      <c r="JB2" s="135"/>
      <c r="JC2" s="135"/>
      <c r="JD2" s="135"/>
      <c r="JE2" s="135"/>
      <c r="JF2" s="135"/>
      <c r="JG2" s="135"/>
      <c r="JH2" s="135"/>
      <c r="JI2" s="135"/>
      <c r="JJ2" s="135"/>
      <c r="JK2" s="135"/>
      <c r="JL2" s="135"/>
      <c r="JM2" s="135"/>
      <c r="JN2" s="135"/>
      <c r="JO2" s="135"/>
      <c r="JP2" s="135"/>
      <c r="JQ2" s="135"/>
      <c r="JR2" s="135"/>
      <c r="JS2" s="135"/>
      <c r="JT2" s="135"/>
      <c r="JU2" s="135"/>
      <c r="JV2" s="135"/>
      <c r="JW2" s="135"/>
      <c r="JX2" s="135"/>
      <c r="JY2" s="135"/>
      <c r="JZ2" s="135"/>
      <c r="KA2" s="135"/>
      <c r="KB2" s="135"/>
      <c r="KC2" s="135"/>
      <c r="KD2" s="135"/>
      <c r="KE2" s="135"/>
      <c r="KF2" s="135"/>
      <c r="KG2" s="135"/>
      <c r="KH2" s="135"/>
      <c r="KI2" s="135"/>
      <c r="KJ2" s="135"/>
      <c r="KK2" s="135"/>
      <c r="KL2" s="135"/>
      <c r="KM2" s="135"/>
      <c r="KN2" s="135"/>
      <c r="KO2" s="135"/>
      <c r="KP2" s="135"/>
      <c r="KQ2" s="135"/>
      <c r="KR2" s="135"/>
      <c r="KS2" s="135"/>
      <c r="KT2" s="135"/>
      <c r="KU2" s="135"/>
      <c r="KV2" s="135"/>
      <c r="KW2" s="135"/>
      <c r="KX2" s="135"/>
      <c r="KY2" s="135"/>
      <c r="KZ2" s="135"/>
      <c r="LA2" s="135"/>
      <c r="LB2" s="135"/>
      <c r="LC2" s="135"/>
      <c r="LD2" s="135"/>
      <c r="LE2" s="135"/>
      <c r="LF2" s="135"/>
      <c r="LG2" s="135"/>
      <c r="LH2" s="135"/>
      <c r="LI2" s="135"/>
      <c r="LJ2" s="135"/>
      <c r="LK2" s="135"/>
      <c r="LL2" s="135"/>
      <c r="LM2" s="135"/>
      <c r="LN2" s="135"/>
      <c r="LO2" s="135"/>
      <c r="LP2" s="135"/>
      <c r="LQ2" s="135"/>
      <c r="LR2" s="135"/>
      <c r="LS2" s="135"/>
      <c r="LT2" s="135"/>
      <c r="LU2" s="135"/>
      <c r="LV2" s="135"/>
      <c r="LW2" s="135"/>
      <c r="LX2" s="135"/>
      <c r="LY2" s="135"/>
      <c r="LZ2" s="135"/>
      <c r="MA2" s="135"/>
      <c r="MB2" s="135"/>
      <c r="MC2" s="135"/>
      <c r="MD2" s="135"/>
      <c r="ME2" s="135"/>
      <c r="MF2" s="135"/>
      <c r="MG2" s="135"/>
      <c r="MH2" s="135"/>
      <c r="MI2" s="135"/>
      <c r="MJ2" s="135"/>
      <c r="MK2" s="135"/>
      <c r="ML2" s="135"/>
      <c r="MM2" s="135"/>
      <c r="MN2" s="135"/>
      <c r="MO2" s="135"/>
      <c r="MP2" s="135"/>
      <c r="MQ2" s="135"/>
      <c r="MR2" s="135"/>
      <c r="MS2" s="135"/>
      <c r="MT2" s="135"/>
      <c r="MU2" s="135"/>
      <c r="MV2" s="135"/>
      <c r="MW2" s="135"/>
      <c r="MX2" s="135"/>
      <c r="MY2" s="135"/>
      <c r="MZ2" s="135"/>
      <c r="NA2" s="135"/>
      <c r="NB2" s="135"/>
      <c r="NC2" s="135"/>
      <c r="ND2" s="135"/>
      <c r="NE2" s="135"/>
      <c r="NF2" s="135"/>
      <c r="NG2" s="135"/>
      <c r="NH2" s="135"/>
      <c r="NI2" s="135"/>
      <c r="NJ2" s="135"/>
      <c r="NK2" s="135"/>
      <c r="NL2" s="135"/>
      <c r="NM2" s="135"/>
      <c r="NN2" s="135"/>
      <c r="NO2" s="135"/>
      <c r="NP2" s="135"/>
      <c r="NQ2" s="135"/>
      <c r="NR2" s="135"/>
      <c r="NS2" s="135"/>
      <c r="NT2" s="135"/>
      <c r="NU2" s="135"/>
      <c r="NV2" s="135"/>
      <c r="NW2" s="135"/>
      <c r="NX2" s="135"/>
      <c r="NY2" s="135"/>
      <c r="NZ2" s="135"/>
      <c r="OA2" s="135"/>
      <c r="OB2" s="135"/>
      <c r="OC2" s="135"/>
      <c r="OD2" s="135"/>
      <c r="OE2" s="135"/>
      <c r="OF2" s="135"/>
      <c r="OG2" s="135"/>
      <c r="OH2" s="135"/>
      <c r="OI2" s="135"/>
      <c r="OJ2" s="135"/>
      <c r="OK2" s="135"/>
      <c r="OL2" s="135"/>
      <c r="OM2" s="135"/>
      <c r="ON2" s="135"/>
      <c r="OO2" s="135"/>
      <c r="OP2" s="135"/>
      <c r="OQ2" s="135"/>
      <c r="OR2" s="135"/>
      <c r="OS2" s="135"/>
      <c r="OT2" s="135"/>
      <c r="OU2" s="135"/>
      <c r="OV2" s="135"/>
      <c r="OW2" s="135"/>
      <c r="OX2" s="135"/>
      <c r="OY2" s="135"/>
      <c r="OZ2" s="135"/>
      <c r="PA2" s="135"/>
      <c r="PB2" s="135"/>
      <c r="PC2" s="135"/>
      <c r="PD2" s="135"/>
      <c r="PE2" s="135"/>
      <c r="PF2" s="135"/>
      <c r="PG2" s="135"/>
      <c r="PH2" s="135"/>
      <c r="PI2" s="135"/>
      <c r="PJ2" s="135"/>
      <c r="PK2" s="135"/>
      <c r="PL2" s="135"/>
      <c r="PM2" s="135"/>
      <c r="PN2" s="135"/>
      <c r="PO2" s="135"/>
      <c r="PP2" s="135"/>
      <c r="PQ2" s="135"/>
      <c r="PR2" s="135"/>
      <c r="PS2" s="135"/>
      <c r="PT2" s="135"/>
      <c r="PU2" s="135"/>
      <c r="PV2" s="135"/>
      <c r="PW2" s="135"/>
      <c r="PX2" s="135"/>
      <c r="PY2" s="135"/>
      <c r="PZ2" s="135"/>
      <c r="QA2" s="135"/>
      <c r="QB2" s="135"/>
      <c r="QC2" s="135"/>
      <c r="QD2" s="135"/>
      <c r="QE2" s="135"/>
      <c r="QF2" s="135"/>
      <c r="QG2" s="135"/>
      <c r="QH2" s="135"/>
      <c r="QI2" s="135"/>
      <c r="QJ2" s="135"/>
      <c r="QK2" s="135"/>
      <c r="QL2" s="135"/>
      <c r="QM2" s="135"/>
      <c r="QN2" s="135"/>
      <c r="QO2" s="135"/>
      <c r="QP2" s="135"/>
      <c r="QQ2" s="135"/>
      <c r="QR2" s="135"/>
      <c r="QS2" s="135"/>
      <c r="QT2" s="135"/>
      <c r="QU2" s="135"/>
      <c r="QV2" s="135"/>
      <c r="QW2" s="135"/>
      <c r="QX2" s="135"/>
      <c r="QY2" s="135"/>
      <c r="QZ2" s="135"/>
      <c r="RA2" s="135"/>
      <c r="RB2" s="135"/>
      <c r="RC2" s="135"/>
      <c r="RD2" s="135"/>
      <c r="RE2" s="135"/>
      <c r="RF2" s="135"/>
      <c r="RG2" s="135"/>
      <c r="RH2" s="135"/>
      <c r="RI2" s="135"/>
      <c r="RJ2" s="135"/>
      <c r="RK2" s="135"/>
      <c r="RL2" s="135"/>
      <c r="RM2" s="135"/>
      <c r="RN2" s="135"/>
      <c r="RO2" s="135"/>
      <c r="RP2" s="135"/>
      <c r="RQ2" s="135"/>
      <c r="RR2" s="135"/>
      <c r="RS2" s="135"/>
      <c r="RT2" s="135"/>
      <c r="RU2" s="135"/>
      <c r="RV2" s="135"/>
      <c r="RW2" s="135"/>
      <c r="RX2" s="135"/>
      <c r="RY2" s="135"/>
      <c r="RZ2" s="135"/>
      <c r="SA2" s="135"/>
      <c r="SB2" s="135"/>
      <c r="SC2" s="135"/>
      <c r="SD2" s="135"/>
      <c r="SE2" s="135"/>
      <c r="SF2" s="135"/>
      <c r="SG2" s="135"/>
      <c r="SH2" s="135"/>
      <c r="SI2" s="135"/>
      <c r="SJ2" s="135"/>
      <c r="SK2" s="135"/>
      <c r="SL2" s="135"/>
      <c r="SM2" s="135"/>
      <c r="SN2" s="135"/>
      <c r="SO2" s="135"/>
      <c r="SP2" s="135"/>
      <c r="SQ2" s="135"/>
      <c r="SR2" s="135"/>
      <c r="SS2" s="135"/>
      <c r="ST2" s="135"/>
      <c r="SU2" s="135"/>
      <c r="SV2" s="135"/>
      <c r="SW2" s="135"/>
      <c r="SX2" s="135"/>
      <c r="SY2" s="135"/>
      <c r="SZ2" s="135"/>
      <c r="TA2" s="135"/>
      <c r="TB2" s="135"/>
      <c r="TC2" s="135"/>
      <c r="TD2" s="135"/>
      <c r="TE2" s="135"/>
      <c r="TF2" s="135"/>
      <c r="TG2" s="135"/>
      <c r="TH2" s="135"/>
      <c r="TI2" s="135"/>
      <c r="TJ2" s="135"/>
      <c r="TK2" s="135"/>
      <c r="TL2" s="135"/>
      <c r="TM2" s="135"/>
      <c r="TN2" s="135"/>
      <c r="TO2" s="135"/>
      <c r="TP2" s="135"/>
      <c r="TQ2" s="135"/>
      <c r="TR2" s="135"/>
      <c r="TS2" s="135"/>
      <c r="TT2" s="135"/>
      <c r="TU2" s="135"/>
      <c r="TV2" s="135"/>
      <c r="TW2" s="135"/>
      <c r="TX2" s="135"/>
      <c r="TY2" s="135"/>
      <c r="TZ2" s="135"/>
      <c r="UA2" s="135"/>
      <c r="UB2" s="135"/>
      <c r="UC2" s="135"/>
      <c r="UD2" s="135"/>
      <c r="UE2" s="135"/>
      <c r="UF2" s="135"/>
      <c r="UG2" s="135"/>
      <c r="UH2" s="135"/>
      <c r="UI2" s="135"/>
      <c r="UJ2" s="135"/>
      <c r="UK2" s="135"/>
      <c r="UL2" s="135"/>
      <c r="UM2" s="135"/>
      <c r="UN2" s="135"/>
      <c r="UO2" s="135"/>
      <c r="UP2" s="135"/>
      <c r="UQ2" s="135"/>
      <c r="UR2" s="135"/>
      <c r="US2" s="135"/>
      <c r="UT2" s="135"/>
      <c r="UU2" s="135"/>
      <c r="UV2" s="135"/>
      <c r="UW2" s="135"/>
      <c r="UX2" s="135"/>
      <c r="UY2" s="135"/>
      <c r="UZ2" s="135"/>
      <c r="VA2" s="135"/>
      <c r="VB2" s="135"/>
      <c r="VC2" s="135"/>
      <c r="VD2" s="135"/>
      <c r="VE2" s="135"/>
      <c r="VF2" s="135"/>
      <c r="VG2" s="135"/>
      <c r="VH2" s="135"/>
      <c r="VI2" s="135"/>
      <c r="VJ2" s="135"/>
      <c r="VK2" s="135"/>
      <c r="VL2" s="135"/>
      <c r="VM2" s="135"/>
      <c r="VN2" s="135"/>
      <c r="VO2" s="135"/>
      <c r="VP2" s="135"/>
      <c r="VQ2" s="135"/>
      <c r="VR2" s="135"/>
      <c r="VS2" s="135"/>
      <c r="VT2" s="135"/>
      <c r="VU2" s="135"/>
      <c r="VV2" s="135"/>
      <c r="VW2" s="135"/>
      <c r="VX2" s="135"/>
      <c r="VY2" s="135"/>
      <c r="VZ2" s="135"/>
      <c r="WA2" s="135"/>
      <c r="WB2" s="135"/>
      <c r="WC2" s="135"/>
      <c r="WD2" s="135"/>
      <c r="WE2" s="135"/>
      <c r="WF2" s="135"/>
      <c r="WG2" s="135"/>
      <c r="WH2" s="135"/>
      <c r="WI2" s="135"/>
      <c r="WJ2" s="135"/>
      <c r="WK2" s="135"/>
      <c r="WL2" s="135"/>
      <c r="WM2" s="135"/>
      <c r="WN2" s="135"/>
      <c r="WO2" s="135"/>
      <c r="WP2" s="135"/>
      <c r="WQ2" s="135"/>
      <c r="WR2" s="135"/>
      <c r="WS2" s="135"/>
      <c r="WT2" s="135"/>
      <c r="WU2" s="135"/>
      <c r="WV2" s="135"/>
      <c r="WW2" s="135"/>
      <c r="WX2" s="135"/>
      <c r="WY2" s="135"/>
      <c r="WZ2" s="135"/>
      <c r="XA2" s="135"/>
      <c r="XB2" s="135"/>
      <c r="XC2" s="135"/>
      <c r="XD2" s="135"/>
      <c r="XE2" s="135"/>
      <c r="XF2" s="135"/>
      <c r="XG2" s="135"/>
      <c r="XH2" s="135"/>
      <c r="XI2" s="135"/>
      <c r="XJ2" s="135"/>
      <c r="XK2" s="135"/>
      <c r="XL2" s="135"/>
      <c r="XM2" s="135"/>
      <c r="XN2" s="135"/>
      <c r="XO2" s="135"/>
      <c r="XP2" s="135"/>
      <c r="XQ2" s="135"/>
      <c r="XR2" s="135"/>
      <c r="XS2" s="135"/>
      <c r="XT2" s="135"/>
      <c r="XU2" s="135"/>
      <c r="XV2" s="135"/>
      <c r="XW2" s="135"/>
      <c r="XX2" s="135"/>
      <c r="XY2" s="135"/>
      <c r="XZ2" s="135"/>
      <c r="YA2" s="135"/>
      <c r="YB2" s="135"/>
      <c r="YC2" s="135"/>
      <c r="YD2" s="135"/>
      <c r="YE2" s="135"/>
      <c r="YF2" s="135"/>
      <c r="YG2" s="135"/>
      <c r="YH2" s="135"/>
      <c r="YI2" s="135"/>
      <c r="YJ2" s="135"/>
      <c r="YK2" s="135"/>
      <c r="YL2" s="135"/>
      <c r="YM2" s="135"/>
      <c r="YN2" s="135"/>
      <c r="YO2" s="135"/>
      <c r="YP2" s="135"/>
      <c r="YQ2" s="135"/>
      <c r="YR2" s="135"/>
      <c r="YS2" s="135"/>
      <c r="YT2" s="135"/>
      <c r="YU2" s="135"/>
      <c r="YV2" s="135"/>
      <c r="YW2" s="135"/>
      <c r="YX2" s="135"/>
      <c r="YY2" s="135"/>
      <c r="YZ2" s="135"/>
      <c r="ZA2" s="135"/>
      <c r="ZB2" s="135"/>
      <c r="ZC2" s="135"/>
      <c r="ZD2" s="135"/>
      <c r="ZE2" s="135"/>
      <c r="ZF2" s="135"/>
      <c r="ZG2" s="135"/>
      <c r="ZH2" s="135"/>
      <c r="ZI2" s="135"/>
      <c r="ZJ2" s="135"/>
      <c r="ZK2" s="135"/>
      <c r="ZL2" s="135"/>
      <c r="ZM2" s="135"/>
      <c r="ZN2" s="135"/>
      <c r="ZO2" s="135"/>
      <c r="ZP2" s="135"/>
      <c r="ZQ2" s="135"/>
      <c r="ZR2" s="135"/>
      <c r="ZS2" s="135"/>
      <c r="ZT2" s="135"/>
      <c r="ZU2" s="135"/>
      <c r="ZV2" s="135"/>
      <c r="ZW2" s="135"/>
      <c r="ZX2" s="135"/>
      <c r="ZY2" s="135"/>
      <c r="ZZ2" s="135"/>
      <c r="AAA2" s="135"/>
      <c r="AAB2" s="135"/>
      <c r="AAC2" s="135"/>
      <c r="AAD2" s="135"/>
      <c r="AAE2" s="135"/>
      <c r="AAF2" s="135"/>
      <c r="AAG2" s="135"/>
      <c r="AAH2" s="135"/>
      <c r="AAI2" s="135"/>
      <c r="AAJ2" s="135"/>
      <c r="AAK2" s="135"/>
      <c r="AAL2" s="135"/>
      <c r="AAM2" s="135"/>
      <c r="AAN2" s="135"/>
      <c r="AAO2" s="135"/>
      <c r="AAP2" s="135"/>
      <c r="AAQ2" s="135"/>
      <c r="AAR2" s="135"/>
      <c r="AAS2" s="135"/>
      <c r="AAT2" s="135"/>
      <c r="AAU2" s="135"/>
      <c r="AAV2" s="135"/>
      <c r="AAW2" s="135"/>
      <c r="AAX2" s="135"/>
      <c r="AAY2" s="135"/>
      <c r="AAZ2" s="135"/>
      <c r="ABA2" s="135"/>
      <c r="ABB2" s="135"/>
      <c r="ABC2" s="135"/>
      <c r="ABD2" s="135"/>
      <c r="ABE2" s="135"/>
      <c r="ABF2" s="135"/>
      <c r="ABG2" s="135"/>
      <c r="ABH2" s="135"/>
      <c r="ABI2" s="135"/>
      <c r="ABJ2" s="135"/>
      <c r="ABK2" s="135"/>
      <c r="ABL2" s="135"/>
      <c r="ABM2" s="135"/>
      <c r="ABN2" s="135"/>
      <c r="ABO2" s="135"/>
      <c r="ABP2" s="135"/>
      <c r="ABQ2" s="135"/>
      <c r="ABR2" s="135"/>
      <c r="ABS2" s="135"/>
      <c r="ABT2" s="135"/>
      <c r="ABU2" s="135"/>
      <c r="ABV2" s="135"/>
      <c r="ABW2" s="135"/>
      <c r="ABX2" s="135"/>
      <c r="ABY2" s="135"/>
      <c r="ABZ2" s="135"/>
      <c r="ACA2" s="135"/>
      <c r="ACB2" s="135"/>
      <c r="ACC2" s="135"/>
      <c r="ACD2" s="135"/>
      <c r="ACE2" s="135"/>
      <c r="ACF2" s="135"/>
      <c r="ACG2" s="135"/>
      <c r="ACH2" s="135"/>
      <c r="ACI2" s="135"/>
      <c r="ACJ2" s="135"/>
      <c r="ACK2" s="135"/>
      <c r="ACL2" s="135"/>
      <c r="ACM2" s="135"/>
      <c r="ACN2" s="135"/>
      <c r="ACO2" s="135"/>
      <c r="ACP2" s="135"/>
      <c r="ACQ2" s="135"/>
      <c r="ACR2" s="135"/>
      <c r="ACS2" s="135"/>
      <c r="ACT2" s="135"/>
      <c r="ACU2" s="135"/>
      <c r="ACV2" s="135"/>
      <c r="ACW2" s="135"/>
      <c r="ACX2" s="135"/>
      <c r="ACY2" s="135"/>
      <c r="ACZ2" s="135"/>
      <c r="ADA2" s="135"/>
      <c r="ADB2" s="135"/>
      <c r="ADC2" s="135"/>
      <c r="ADD2" s="135"/>
      <c r="ADE2" s="135"/>
      <c r="ADF2" s="135"/>
      <c r="ADG2" s="135"/>
      <c r="ADH2" s="135"/>
      <c r="ADI2" s="135"/>
      <c r="ADJ2" s="135"/>
      <c r="ADK2" s="135"/>
      <c r="ADL2" s="135"/>
      <c r="ADM2" s="135"/>
      <c r="ADN2" s="135"/>
      <c r="ADO2" s="135"/>
      <c r="ADP2" s="135"/>
      <c r="ADQ2" s="135"/>
      <c r="ADR2" s="135"/>
      <c r="ADS2" s="135"/>
      <c r="ADT2" s="135"/>
      <c r="ADU2" s="135"/>
      <c r="ADV2" s="135"/>
      <c r="ADW2" s="135"/>
      <c r="ADX2" s="135"/>
      <c r="ADY2" s="135"/>
      <c r="ADZ2" s="135"/>
      <c r="AEA2" s="135"/>
      <c r="AEB2" s="135"/>
      <c r="AEC2" s="135"/>
      <c r="AED2" s="135"/>
      <c r="AEE2" s="135"/>
      <c r="AEF2" s="135"/>
      <c r="AEG2" s="135"/>
      <c r="AEH2" s="135"/>
      <c r="AEI2" s="135"/>
      <c r="AEJ2" s="135"/>
      <c r="AEK2" s="135"/>
      <c r="AEL2" s="135"/>
      <c r="AEM2" s="135"/>
      <c r="AEN2" s="135"/>
      <c r="AEO2" s="135"/>
      <c r="AEP2" s="135"/>
      <c r="AEQ2" s="135"/>
      <c r="AER2" s="135"/>
      <c r="AES2" s="135"/>
      <c r="AET2" s="135"/>
      <c r="AEU2" s="135"/>
      <c r="AEV2" s="135"/>
      <c r="AEW2" s="135"/>
      <c r="AEX2" s="135"/>
      <c r="AEY2" s="135"/>
      <c r="AEZ2" s="135"/>
      <c r="AFA2" s="135"/>
      <c r="AFB2" s="135"/>
      <c r="AFC2" s="135"/>
      <c r="AFD2" s="135"/>
      <c r="AFE2" s="135"/>
      <c r="AFF2" s="135"/>
      <c r="AFG2" s="135"/>
      <c r="AFH2" s="135"/>
      <c r="AFI2" s="135"/>
      <c r="AFJ2" s="135"/>
      <c r="AFK2" s="135"/>
      <c r="AFL2" s="135"/>
      <c r="AFM2" s="135"/>
      <c r="AFN2" s="135"/>
      <c r="AFO2" s="135"/>
      <c r="AFP2" s="135"/>
      <c r="AFQ2" s="135"/>
      <c r="AFR2" s="135"/>
      <c r="AFS2" s="135"/>
      <c r="AFT2" s="135"/>
      <c r="AFU2" s="135"/>
      <c r="AFV2" s="135"/>
      <c r="AFW2" s="135"/>
      <c r="AFX2" s="135"/>
      <c r="AFY2" s="135"/>
      <c r="AFZ2" s="135"/>
      <c r="AGA2" s="135"/>
      <c r="AGB2" s="135"/>
      <c r="AGC2" s="135"/>
      <c r="AGD2" s="135"/>
      <c r="AGE2" s="135"/>
      <c r="AGF2" s="135"/>
      <c r="AGG2" s="135"/>
      <c r="AGH2" s="135"/>
      <c r="AGI2" s="135"/>
      <c r="AGJ2" s="135"/>
      <c r="AGK2" s="135"/>
      <c r="AGL2" s="135"/>
      <c r="AGM2" s="135"/>
      <c r="AGN2" s="135"/>
      <c r="AGO2" s="135"/>
      <c r="AGP2" s="135"/>
      <c r="AGQ2" s="135"/>
      <c r="AGR2" s="135"/>
      <c r="AGS2" s="135"/>
      <c r="AGT2" s="135"/>
      <c r="AGU2" s="135"/>
      <c r="AGV2" s="135"/>
      <c r="AGW2" s="135"/>
      <c r="AGX2" s="135"/>
      <c r="AGY2" s="135"/>
      <c r="AGZ2" s="135"/>
      <c r="AHA2" s="135"/>
      <c r="AHB2" s="135"/>
      <c r="AHC2" s="135"/>
      <c r="AHD2" s="135"/>
      <c r="AHE2" s="135"/>
      <c r="AHF2" s="135"/>
      <c r="AHG2" s="135"/>
      <c r="AHH2" s="135"/>
      <c r="AHI2" s="135"/>
      <c r="AHJ2" s="135"/>
      <c r="AHK2" s="135"/>
      <c r="AHL2" s="135"/>
      <c r="AHM2" s="135"/>
      <c r="AHN2" s="135"/>
      <c r="AHO2" s="135"/>
      <c r="AHP2" s="135"/>
      <c r="AHQ2" s="135"/>
      <c r="AHR2" s="135"/>
      <c r="AHS2" s="135"/>
      <c r="AHT2" s="135"/>
      <c r="AHU2" s="135"/>
      <c r="AHV2" s="135"/>
      <c r="AHW2" s="135"/>
      <c r="AHX2" s="135"/>
      <c r="AHY2" s="135"/>
      <c r="AHZ2" s="135"/>
      <c r="AIA2" s="135"/>
      <c r="AIB2" s="135"/>
      <c r="AIC2" s="135"/>
      <c r="AID2" s="135"/>
      <c r="AIE2" s="135"/>
      <c r="AIF2" s="135"/>
      <c r="AIG2" s="135"/>
      <c r="AIH2" s="135"/>
      <c r="AII2" s="135"/>
      <c r="AIJ2" s="135"/>
      <c r="AIK2" s="135"/>
      <c r="AIL2" s="135"/>
      <c r="AIM2" s="135"/>
      <c r="AIN2" s="135"/>
      <c r="AIO2" s="135"/>
      <c r="AIP2" s="135"/>
      <c r="AIQ2" s="135"/>
      <c r="AIR2" s="135"/>
      <c r="AIS2" s="135"/>
      <c r="AIT2" s="135"/>
      <c r="AIU2" s="135"/>
      <c r="AIV2" s="135"/>
      <c r="AIW2" s="135"/>
      <c r="AIX2" s="135"/>
      <c r="AIY2" s="135"/>
      <c r="AIZ2" s="135"/>
      <c r="AJA2" s="135"/>
      <c r="AJB2" s="135"/>
      <c r="AJC2" s="135"/>
      <c r="AJD2" s="135"/>
      <c r="AJE2" s="135"/>
      <c r="AJF2" s="135"/>
      <c r="AJG2" s="135"/>
      <c r="AJH2" s="135"/>
      <c r="AJI2" s="135"/>
      <c r="AJJ2" s="135"/>
      <c r="AJK2" s="135"/>
      <c r="AJL2" s="135"/>
      <c r="AJM2" s="135"/>
      <c r="AJN2" s="135"/>
      <c r="AJO2" s="135"/>
      <c r="AJP2" s="135"/>
      <c r="AJQ2" s="135"/>
      <c r="AJR2" s="135"/>
      <c r="AJS2" s="135"/>
      <c r="AJT2" s="135"/>
      <c r="AJU2" s="135"/>
      <c r="AJV2" s="135"/>
      <c r="AJW2" s="135"/>
      <c r="AJX2" s="135"/>
      <c r="AJY2" s="135"/>
      <c r="AJZ2" s="135"/>
      <c r="AKA2" s="135"/>
      <c r="AKB2" s="135"/>
      <c r="AKC2" s="135"/>
      <c r="AKD2" s="135"/>
      <c r="AKE2" s="135"/>
      <c r="AKF2" s="135"/>
      <c r="AKG2" s="135"/>
      <c r="AKH2" s="135"/>
      <c r="AKI2" s="135"/>
      <c r="AKJ2" s="135"/>
      <c r="AKK2" s="135"/>
      <c r="AKL2" s="135"/>
      <c r="AKM2" s="135"/>
      <c r="AKN2" s="135"/>
      <c r="AKO2" s="135"/>
      <c r="AKP2" s="135"/>
      <c r="AKQ2" s="135"/>
      <c r="AKR2" s="135"/>
      <c r="AKS2" s="135"/>
      <c r="AKT2" s="135"/>
      <c r="AKU2" s="135"/>
      <c r="AKV2" s="135"/>
      <c r="AKW2" s="135"/>
      <c r="AKX2" s="135"/>
      <c r="AKY2" s="135"/>
      <c r="AKZ2" s="135"/>
      <c r="ALA2" s="135"/>
      <c r="ALB2" s="135"/>
      <c r="ALC2" s="135"/>
      <c r="ALD2" s="135"/>
      <c r="ALE2" s="135"/>
      <c r="ALF2" s="135"/>
      <c r="ALG2" s="135"/>
      <c r="ALH2" s="135"/>
      <c r="ALI2" s="135"/>
      <c r="ALJ2" s="135"/>
      <c r="ALK2" s="135"/>
      <c r="ALL2" s="135"/>
      <c r="ALM2" s="135"/>
      <c r="ALN2" s="135"/>
      <c r="ALO2" s="135"/>
      <c r="ALP2" s="135"/>
      <c r="ALQ2" s="135"/>
      <c r="ALR2" s="135"/>
      <c r="ALS2" s="135"/>
      <c r="ALT2" s="135"/>
      <c r="ALU2" s="135"/>
      <c r="ALV2" s="135"/>
      <c r="ALW2" s="135"/>
      <c r="ALX2" s="135"/>
      <c r="ALY2" s="135"/>
      <c r="ALZ2" s="135"/>
      <c r="AMA2" s="135"/>
      <c r="AMB2" s="135"/>
      <c r="AMC2" s="135"/>
      <c r="AMD2" s="135"/>
      <c r="AME2" s="135"/>
      <c r="AMF2" s="135"/>
      <c r="AMG2" s="135"/>
      <c r="AMH2" s="135"/>
      <c r="AMI2" s="135"/>
      <c r="AMJ2" s="135"/>
      <c r="AMK2" s="135"/>
      <c r="AML2" s="135"/>
      <c r="AMM2" s="135"/>
      <c r="AMN2" s="135"/>
      <c r="AMO2" s="135"/>
      <c r="AMP2" s="135"/>
      <c r="AMQ2" s="135"/>
      <c r="AMR2" s="135"/>
      <c r="AMS2" s="135"/>
      <c r="AMT2" s="135"/>
      <c r="AMU2" s="135"/>
      <c r="AMV2" s="135"/>
      <c r="AMW2" s="135"/>
      <c r="AMX2" s="135"/>
      <c r="AMY2" s="135"/>
      <c r="AMZ2" s="135"/>
      <c r="ANA2" s="135"/>
      <c r="ANB2" s="135"/>
      <c r="ANC2" s="135"/>
      <c r="AND2" s="135"/>
      <c r="ANE2" s="135"/>
      <c r="ANF2" s="135"/>
      <c r="ANG2" s="135"/>
      <c r="ANH2" s="135"/>
      <c r="ANI2" s="135"/>
      <c r="ANJ2" s="135"/>
      <c r="ANK2" s="135"/>
      <c r="ANL2" s="135"/>
      <c r="ANM2" s="135"/>
      <c r="ANN2" s="135"/>
      <c r="ANO2" s="135"/>
      <c r="ANP2" s="135"/>
      <c r="ANQ2" s="135"/>
      <c r="ANR2" s="135"/>
      <c r="ANS2" s="135"/>
      <c r="ANT2" s="135"/>
      <c r="ANU2" s="135"/>
      <c r="ANV2" s="135"/>
      <c r="ANW2" s="135"/>
      <c r="ANX2" s="135"/>
      <c r="ANY2" s="135"/>
      <c r="ANZ2" s="135"/>
      <c r="AOA2" s="135"/>
      <c r="AOB2" s="135"/>
      <c r="AOC2" s="135"/>
      <c r="AOD2" s="135"/>
      <c r="AOE2" s="135"/>
      <c r="AOF2" s="135"/>
      <c r="AOG2" s="135"/>
      <c r="AOH2" s="135"/>
      <c r="AOI2" s="135"/>
      <c r="AOJ2" s="135"/>
      <c r="AOK2" s="135"/>
      <c r="AOL2" s="135"/>
      <c r="AOM2" s="135"/>
      <c r="AON2" s="135"/>
      <c r="AOO2" s="135"/>
      <c r="AOP2" s="135"/>
      <c r="AOQ2" s="135"/>
      <c r="AOR2" s="135"/>
      <c r="AOS2" s="135"/>
      <c r="AOT2" s="135"/>
      <c r="AOU2" s="135"/>
      <c r="AOV2" s="135"/>
      <c r="AOW2" s="135"/>
      <c r="AOX2" s="135"/>
      <c r="AOY2" s="135"/>
      <c r="AOZ2" s="135"/>
      <c r="APA2" s="135"/>
      <c r="APB2" s="135"/>
      <c r="APC2" s="135"/>
      <c r="APD2" s="135"/>
      <c r="APE2" s="135"/>
      <c r="APF2" s="135"/>
      <c r="APG2" s="135"/>
      <c r="APH2" s="135"/>
      <c r="API2" s="135"/>
      <c r="APJ2" s="135"/>
      <c r="APK2" s="135"/>
      <c r="APL2" s="135"/>
      <c r="APM2" s="135"/>
      <c r="APN2" s="135"/>
      <c r="APO2" s="135"/>
      <c r="APP2" s="135"/>
      <c r="APQ2" s="135"/>
      <c r="APR2" s="135"/>
      <c r="APS2" s="135"/>
      <c r="APT2" s="135"/>
      <c r="APU2" s="135"/>
      <c r="APV2" s="135"/>
      <c r="APW2" s="135"/>
      <c r="APX2" s="135"/>
      <c r="APY2" s="135"/>
      <c r="APZ2" s="135"/>
      <c r="AQA2" s="135"/>
      <c r="AQB2" s="135"/>
      <c r="AQC2" s="135"/>
      <c r="AQD2" s="135"/>
      <c r="AQE2" s="135"/>
      <c r="AQF2" s="135"/>
      <c r="AQG2" s="135"/>
      <c r="AQH2" s="135"/>
      <c r="AQI2" s="135"/>
      <c r="AQJ2" s="135"/>
      <c r="AQK2" s="135"/>
      <c r="AQL2" s="135"/>
      <c r="AQM2" s="135"/>
      <c r="AQN2" s="135"/>
      <c r="AQO2" s="135"/>
      <c r="AQP2" s="135"/>
      <c r="AQQ2" s="135"/>
      <c r="AQR2" s="135"/>
      <c r="AQS2" s="135"/>
      <c r="AQT2" s="135"/>
      <c r="AQU2" s="135"/>
      <c r="AQV2" s="135"/>
      <c r="AQW2" s="135"/>
      <c r="AQX2" s="135"/>
      <c r="AQY2" s="135"/>
      <c r="AQZ2" s="135"/>
      <c r="ARA2" s="135"/>
      <c r="ARB2" s="135"/>
      <c r="ARC2" s="135"/>
      <c r="ARD2" s="135"/>
      <c r="ARE2" s="135"/>
      <c r="ARF2" s="135"/>
      <c r="ARG2" s="135"/>
      <c r="ARH2" s="135"/>
      <c r="ARI2" s="135"/>
      <c r="ARJ2" s="135"/>
      <c r="ARK2" s="135"/>
      <c r="ARL2" s="135"/>
      <c r="ARM2" s="135"/>
      <c r="ARN2" s="135"/>
      <c r="ARO2" s="135"/>
      <c r="ARP2" s="135"/>
      <c r="ARQ2" s="135"/>
      <c r="ARR2" s="135"/>
      <c r="ARS2" s="135"/>
      <c r="ART2" s="135"/>
      <c r="ARU2" s="135"/>
      <c r="ARV2" s="135"/>
      <c r="ARW2" s="135"/>
      <c r="ARX2" s="135"/>
      <c r="ARY2" s="135"/>
      <c r="ARZ2" s="135"/>
      <c r="ASA2" s="135"/>
      <c r="ASB2" s="135"/>
      <c r="ASC2" s="135"/>
      <c r="ASD2" s="135"/>
      <c r="ASE2" s="135"/>
      <c r="ASF2" s="135"/>
      <c r="ASG2" s="135"/>
      <c r="ASH2" s="135"/>
      <c r="ASI2" s="135"/>
      <c r="ASJ2" s="135"/>
      <c r="ASK2" s="135"/>
      <c r="ASL2" s="135"/>
      <c r="ASM2" s="135"/>
      <c r="ASN2" s="135"/>
      <c r="ASO2" s="135"/>
      <c r="ASP2" s="135"/>
      <c r="ASQ2" s="135"/>
      <c r="ASR2" s="135"/>
      <c r="ASS2" s="135"/>
      <c r="AST2" s="135"/>
      <c r="ASU2" s="135"/>
      <c r="ASV2" s="135"/>
      <c r="ASW2" s="135"/>
      <c r="ASX2" s="135"/>
      <c r="ASY2" s="135"/>
      <c r="ASZ2" s="135"/>
      <c r="ATA2" s="135"/>
      <c r="ATB2" s="135"/>
      <c r="ATC2" s="135"/>
      <c r="ATD2" s="135"/>
      <c r="ATE2" s="135"/>
      <c r="ATF2" s="135"/>
      <c r="ATG2" s="135"/>
      <c r="ATH2" s="135"/>
      <c r="ATI2" s="135"/>
      <c r="ATJ2" s="135"/>
      <c r="ATK2" s="135"/>
      <c r="ATL2" s="135"/>
      <c r="ATM2" s="135"/>
      <c r="ATN2" s="135"/>
      <c r="ATO2" s="135"/>
      <c r="ATP2" s="135"/>
      <c r="ATQ2" s="135"/>
      <c r="ATR2" s="135"/>
      <c r="ATS2" s="135"/>
      <c r="ATT2" s="135"/>
      <c r="ATU2" s="135"/>
      <c r="ATV2" s="135"/>
      <c r="ATW2" s="135"/>
      <c r="ATX2" s="135"/>
      <c r="ATY2" s="135"/>
      <c r="ATZ2" s="135"/>
      <c r="AUA2" s="135"/>
      <c r="AUB2" s="135"/>
      <c r="AUC2" s="135"/>
      <c r="AUD2" s="135"/>
      <c r="AUE2" s="135"/>
      <c r="AUF2" s="135"/>
      <c r="AUG2" s="135"/>
      <c r="AUH2" s="135"/>
      <c r="AUI2" s="135"/>
      <c r="AUJ2" s="135"/>
      <c r="AUK2" s="135"/>
      <c r="AUL2" s="135"/>
      <c r="AUM2" s="135"/>
      <c r="AUN2" s="135"/>
      <c r="AUO2" s="135"/>
      <c r="AUP2" s="135"/>
      <c r="AUQ2" s="135"/>
      <c r="AUR2" s="135"/>
      <c r="AUS2" s="135"/>
      <c r="AUT2" s="135"/>
      <c r="AUU2" s="135"/>
      <c r="AUV2" s="135"/>
      <c r="AUW2" s="135"/>
      <c r="AUX2" s="135"/>
      <c r="AUY2" s="135"/>
      <c r="AUZ2" s="135"/>
      <c r="AVA2" s="135"/>
      <c r="AVB2" s="135"/>
      <c r="AVC2" s="135"/>
      <c r="AVD2" s="135"/>
      <c r="AVE2" s="135"/>
      <c r="AVF2" s="135"/>
      <c r="AVG2" s="135"/>
      <c r="AVH2" s="135"/>
      <c r="AVI2" s="135"/>
      <c r="AVJ2" s="135"/>
      <c r="AVK2" s="135"/>
      <c r="AVL2" s="135"/>
      <c r="AVM2" s="135"/>
      <c r="AVN2" s="135"/>
      <c r="AVO2" s="135"/>
      <c r="AVP2" s="135"/>
      <c r="AVQ2" s="135"/>
      <c r="AVR2" s="135"/>
      <c r="AVS2" s="135"/>
      <c r="AVT2" s="135"/>
      <c r="AVU2" s="135"/>
      <c r="AVV2" s="135"/>
      <c r="AVW2" s="135"/>
      <c r="AVX2" s="135"/>
      <c r="AVY2" s="135"/>
      <c r="AVZ2" s="135"/>
      <c r="AWA2" s="135"/>
      <c r="AWB2" s="135"/>
      <c r="AWC2" s="135"/>
      <c r="AWD2" s="135"/>
      <c r="AWE2" s="135"/>
      <c r="AWF2" s="135"/>
      <c r="AWG2" s="135"/>
      <c r="AWH2" s="135"/>
      <c r="AWI2" s="135"/>
      <c r="AWJ2" s="135"/>
      <c r="AWK2" s="135"/>
      <c r="AWL2" s="135"/>
      <c r="AWM2" s="135"/>
      <c r="AWN2" s="135"/>
      <c r="AWO2" s="135"/>
      <c r="AWP2" s="135"/>
      <c r="AWQ2" s="135"/>
      <c r="AWR2" s="135"/>
      <c r="AWS2" s="135"/>
      <c r="AWT2" s="135"/>
      <c r="AWU2" s="135"/>
      <c r="AWV2" s="135"/>
      <c r="AWW2" s="135"/>
      <c r="AWX2" s="135"/>
      <c r="AWY2" s="135"/>
      <c r="AWZ2" s="135"/>
      <c r="AXA2" s="135"/>
      <c r="AXB2" s="135"/>
      <c r="AXC2" s="135"/>
      <c r="AXD2" s="135"/>
      <c r="AXE2" s="135"/>
      <c r="AXF2" s="135"/>
      <c r="AXG2" s="135"/>
      <c r="AXH2" s="135"/>
      <c r="AXI2" s="135"/>
      <c r="AXJ2" s="135"/>
      <c r="AXK2" s="135"/>
      <c r="AXL2" s="135"/>
      <c r="AXM2" s="135"/>
      <c r="AXN2" s="135"/>
      <c r="AXO2" s="135"/>
      <c r="AXP2" s="135"/>
      <c r="AXQ2" s="135"/>
      <c r="AXR2" s="135"/>
      <c r="AXS2" s="135"/>
      <c r="AXT2" s="135"/>
      <c r="AXU2" s="135"/>
      <c r="AXV2" s="135"/>
      <c r="AXW2" s="135"/>
      <c r="AXX2" s="135"/>
      <c r="AXY2" s="135"/>
      <c r="AXZ2" s="135"/>
      <c r="AYA2" s="135"/>
      <c r="AYB2" s="135"/>
      <c r="AYC2" s="135"/>
      <c r="AYD2" s="135"/>
      <c r="AYE2" s="135"/>
      <c r="AYF2" s="135"/>
      <c r="AYG2" s="135"/>
      <c r="AYH2" s="135"/>
      <c r="AYI2" s="135"/>
      <c r="AYJ2" s="135"/>
      <c r="AYK2" s="135"/>
      <c r="AYL2" s="135"/>
      <c r="AYM2" s="135"/>
      <c r="AYN2" s="135"/>
      <c r="AYO2" s="135"/>
      <c r="AYP2" s="135"/>
      <c r="AYQ2" s="135"/>
      <c r="AYR2" s="135"/>
      <c r="AYS2" s="135"/>
      <c r="AYT2" s="135"/>
      <c r="AYU2" s="135"/>
      <c r="AYV2" s="135"/>
      <c r="AYW2" s="135"/>
      <c r="AYX2" s="135"/>
      <c r="AYY2" s="135"/>
      <c r="AYZ2" s="135"/>
      <c r="AZA2" s="135"/>
      <c r="AZB2" s="135"/>
      <c r="AZC2" s="135"/>
      <c r="AZD2" s="135"/>
      <c r="AZE2" s="135"/>
      <c r="AZF2" s="135"/>
      <c r="AZG2" s="135"/>
      <c r="AZH2" s="135"/>
      <c r="AZI2" s="135"/>
      <c r="AZJ2" s="135"/>
      <c r="AZK2" s="135"/>
      <c r="AZL2" s="135"/>
      <c r="AZM2" s="135"/>
      <c r="AZN2" s="135"/>
      <c r="AZO2" s="135"/>
      <c r="AZP2" s="135"/>
      <c r="AZQ2" s="135"/>
      <c r="AZR2" s="135"/>
      <c r="AZS2" s="135"/>
      <c r="AZT2" s="135"/>
      <c r="AZU2" s="135"/>
      <c r="AZV2" s="135"/>
      <c r="AZW2" s="135"/>
      <c r="AZX2" s="135"/>
      <c r="AZY2" s="135"/>
      <c r="AZZ2" s="135"/>
      <c r="BAA2" s="135"/>
      <c r="BAB2" s="135"/>
      <c r="BAC2" s="135"/>
      <c r="BAD2" s="135"/>
      <c r="BAE2" s="135"/>
      <c r="BAF2" s="135"/>
      <c r="BAG2" s="135"/>
      <c r="BAH2" s="135"/>
      <c r="BAI2" s="135"/>
      <c r="BAJ2" s="135"/>
      <c r="BAK2" s="135"/>
      <c r="BAL2" s="135"/>
      <c r="BAM2" s="135"/>
      <c r="BAN2" s="135"/>
      <c r="BAO2" s="135"/>
      <c r="BAP2" s="135"/>
      <c r="BAQ2" s="135"/>
      <c r="BAR2" s="135"/>
      <c r="BAS2" s="135"/>
      <c r="BAT2" s="135"/>
      <c r="BAU2" s="135"/>
      <c r="BAV2" s="135"/>
      <c r="BAW2" s="135"/>
      <c r="BAX2" s="135"/>
      <c r="BAY2" s="135"/>
      <c r="BAZ2" s="135"/>
      <c r="BBA2" s="135"/>
      <c r="BBB2" s="135"/>
      <c r="BBC2" s="135"/>
      <c r="BBD2" s="135"/>
      <c r="BBE2" s="135"/>
      <c r="BBF2" s="135"/>
      <c r="BBG2" s="135"/>
      <c r="BBH2" s="135"/>
      <c r="BBI2" s="135"/>
      <c r="BBJ2" s="135"/>
      <c r="BBK2" s="135"/>
      <c r="BBL2" s="135"/>
      <c r="BBM2" s="135"/>
      <c r="BBN2" s="135"/>
      <c r="BBO2" s="135"/>
      <c r="BBP2" s="135"/>
      <c r="BBQ2" s="135"/>
      <c r="BBR2" s="135"/>
      <c r="BBS2" s="135"/>
      <c r="BBT2" s="135"/>
      <c r="BBU2" s="135"/>
      <c r="BBV2" s="135"/>
      <c r="BBW2" s="135"/>
      <c r="BBX2" s="135"/>
      <c r="BBY2" s="135"/>
      <c r="BBZ2" s="135"/>
      <c r="BCA2" s="135"/>
      <c r="BCB2" s="135"/>
      <c r="BCC2" s="135"/>
      <c r="BCD2" s="135"/>
      <c r="BCE2" s="135"/>
      <c r="BCF2" s="135"/>
      <c r="BCG2" s="135"/>
      <c r="BCH2" s="135"/>
      <c r="BCI2" s="135"/>
      <c r="BCJ2" s="135"/>
      <c r="BCK2" s="135"/>
      <c r="BCL2" s="135"/>
      <c r="BCM2" s="135"/>
      <c r="BCN2" s="135"/>
      <c r="BCO2" s="135"/>
      <c r="BCP2" s="135"/>
      <c r="BCQ2" s="135"/>
      <c r="BCR2" s="135"/>
      <c r="BCS2" s="135"/>
      <c r="BCT2" s="135"/>
      <c r="BCU2" s="135"/>
      <c r="BCV2" s="135"/>
      <c r="BCW2" s="135"/>
      <c r="BCX2" s="135"/>
      <c r="BCY2" s="135"/>
      <c r="BCZ2" s="135"/>
      <c r="BDA2" s="135"/>
      <c r="BDB2" s="135"/>
      <c r="BDC2" s="135"/>
      <c r="BDD2" s="135"/>
      <c r="BDE2" s="135"/>
      <c r="BDF2" s="135"/>
      <c r="BDG2" s="135"/>
      <c r="BDH2" s="135"/>
      <c r="BDI2" s="135"/>
      <c r="BDJ2" s="135"/>
      <c r="BDK2" s="135"/>
      <c r="BDL2" s="135"/>
      <c r="BDM2" s="135"/>
      <c r="BDN2" s="135"/>
      <c r="BDO2" s="135"/>
      <c r="BDP2" s="135"/>
      <c r="BDQ2" s="135"/>
      <c r="BDR2" s="135"/>
      <c r="BDS2" s="135"/>
      <c r="BDT2" s="135"/>
      <c r="BDU2" s="135"/>
      <c r="BDV2" s="135"/>
      <c r="BDW2" s="135"/>
      <c r="BDX2" s="135"/>
      <c r="BDY2" s="135"/>
      <c r="BDZ2" s="135"/>
      <c r="BEA2" s="135"/>
      <c r="BEB2" s="135"/>
      <c r="BEC2" s="135"/>
      <c r="BED2" s="135"/>
      <c r="BEE2" s="135"/>
      <c r="BEF2" s="135"/>
      <c r="BEG2" s="135"/>
      <c r="BEH2" s="135"/>
      <c r="BEI2" s="135"/>
      <c r="BEJ2" s="135"/>
      <c r="BEK2" s="135"/>
      <c r="BEL2" s="135"/>
      <c r="BEM2" s="135"/>
      <c r="BEN2" s="135"/>
      <c r="BEO2" s="135"/>
      <c r="BEP2" s="135"/>
      <c r="BEQ2" s="135"/>
      <c r="BER2" s="135"/>
      <c r="BES2" s="135"/>
      <c r="BET2" s="135"/>
      <c r="BEU2" s="135"/>
      <c r="BEV2" s="135"/>
      <c r="BEW2" s="135"/>
      <c r="BEX2" s="135"/>
      <c r="BEY2" s="135"/>
      <c r="BEZ2" s="135"/>
      <c r="BFA2" s="135"/>
      <c r="BFB2" s="135"/>
      <c r="BFC2" s="135"/>
      <c r="BFD2" s="135"/>
      <c r="BFE2" s="135"/>
      <c r="BFF2" s="135"/>
      <c r="BFG2" s="135"/>
      <c r="BFH2" s="135"/>
      <c r="BFI2" s="135"/>
      <c r="BFJ2" s="135"/>
      <c r="BFK2" s="135"/>
      <c r="BFL2" s="135"/>
      <c r="BFM2" s="135"/>
      <c r="BFN2" s="135"/>
      <c r="BFO2" s="135"/>
      <c r="BFP2" s="135"/>
      <c r="BFQ2" s="135"/>
      <c r="BFR2" s="135"/>
      <c r="BFS2" s="135"/>
      <c r="BFT2" s="135"/>
      <c r="BFU2" s="135"/>
      <c r="BFV2" s="135"/>
      <c r="BFW2" s="135"/>
      <c r="BFX2" s="135"/>
      <c r="BFY2" s="135"/>
      <c r="BFZ2" s="135"/>
      <c r="BGA2" s="135"/>
      <c r="BGB2" s="135"/>
      <c r="BGC2" s="135"/>
      <c r="BGD2" s="135"/>
      <c r="BGE2" s="135"/>
      <c r="BGF2" s="135"/>
      <c r="BGG2" s="135"/>
      <c r="BGH2" s="135"/>
      <c r="BGI2" s="135"/>
      <c r="BGJ2" s="135"/>
      <c r="BGK2" s="135"/>
      <c r="BGL2" s="135"/>
      <c r="BGM2" s="135"/>
      <c r="BGN2" s="135"/>
      <c r="BGO2" s="135"/>
      <c r="BGP2" s="135"/>
      <c r="BGQ2" s="135"/>
      <c r="BGR2" s="135"/>
      <c r="BGS2" s="135"/>
      <c r="BGT2" s="135"/>
      <c r="BGU2" s="135"/>
      <c r="BGV2" s="135"/>
      <c r="BGW2" s="135"/>
      <c r="BGX2" s="135"/>
      <c r="BGY2" s="135"/>
      <c r="BGZ2" s="135"/>
      <c r="BHA2" s="135"/>
      <c r="BHB2" s="135"/>
      <c r="BHC2" s="135"/>
      <c r="BHD2" s="135"/>
      <c r="BHE2" s="135"/>
      <c r="BHF2" s="135"/>
      <c r="BHG2" s="135"/>
      <c r="BHH2" s="135"/>
      <c r="BHI2" s="135"/>
      <c r="BHJ2" s="135"/>
      <c r="BHK2" s="135"/>
      <c r="BHL2" s="135"/>
      <c r="BHM2" s="135"/>
      <c r="BHN2" s="135"/>
      <c r="BHO2" s="135"/>
      <c r="BHP2" s="135"/>
      <c r="BHQ2" s="135"/>
      <c r="BHR2" s="135"/>
      <c r="BHS2" s="135"/>
      <c r="BHT2" s="135"/>
      <c r="BHU2" s="135"/>
      <c r="BHV2" s="135"/>
      <c r="BHW2" s="135"/>
      <c r="BHX2" s="135"/>
      <c r="BHY2" s="135"/>
      <c r="BHZ2" s="135"/>
      <c r="BIA2" s="135"/>
      <c r="BIB2" s="135"/>
      <c r="BIC2" s="135"/>
      <c r="BID2" s="135"/>
      <c r="BIE2" s="135"/>
      <c r="BIF2" s="135"/>
      <c r="BIG2" s="135"/>
      <c r="BIH2" s="135"/>
      <c r="BII2" s="135"/>
      <c r="BIJ2" s="135"/>
      <c r="BIK2" s="135"/>
      <c r="BIL2" s="135"/>
      <c r="BIM2" s="135"/>
      <c r="BIN2" s="135"/>
      <c r="BIO2" s="135"/>
      <c r="BIP2" s="135"/>
      <c r="BIQ2" s="135"/>
      <c r="BIR2" s="135"/>
      <c r="BIS2" s="135"/>
      <c r="BIT2" s="135"/>
      <c r="BIU2" s="135"/>
      <c r="BIV2" s="135"/>
      <c r="BIW2" s="135"/>
      <c r="BIX2" s="135"/>
      <c r="BIY2" s="135"/>
      <c r="BIZ2" s="135"/>
      <c r="BJA2" s="135"/>
      <c r="BJB2" s="135"/>
      <c r="BJC2" s="135"/>
      <c r="BJD2" s="135"/>
      <c r="BJE2" s="135"/>
      <c r="BJF2" s="135"/>
      <c r="BJG2" s="135"/>
      <c r="BJH2" s="135"/>
      <c r="BJI2" s="135"/>
      <c r="BJJ2" s="135"/>
      <c r="BJK2" s="135"/>
      <c r="BJL2" s="135"/>
      <c r="BJM2" s="135"/>
      <c r="BJN2" s="135"/>
      <c r="BJO2" s="135"/>
      <c r="BJP2" s="135"/>
      <c r="BJQ2" s="135"/>
      <c r="BJR2" s="135"/>
      <c r="BJS2" s="135"/>
      <c r="BJT2" s="135"/>
      <c r="BJU2" s="135"/>
      <c r="BJV2" s="135"/>
      <c r="BJW2" s="135"/>
      <c r="BJX2" s="135"/>
      <c r="BJY2" s="135"/>
      <c r="BJZ2" s="135"/>
      <c r="BKA2" s="135"/>
      <c r="BKB2" s="135"/>
      <c r="BKC2" s="135"/>
      <c r="BKD2" s="135"/>
      <c r="BKE2" s="135"/>
      <c r="BKF2" s="135"/>
      <c r="BKG2" s="135"/>
      <c r="BKH2" s="135"/>
      <c r="BKI2" s="135"/>
      <c r="BKJ2" s="135"/>
      <c r="BKK2" s="135"/>
      <c r="BKL2" s="135"/>
      <c r="BKM2" s="135"/>
      <c r="BKN2" s="135"/>
      <c r="BKO2" s="135"/>
      <c r="BKP2" s="135"/>
      <c r="BKQ2" s="135"/>
      <c r="BKR2" s="135"/>
      <c r="BKS2" s="135"/>
      <c r="BKT2" s="135"/>
      <c r="BKU2" s="135"/>
      <c r="BKV2" s="135"/>
      <c r="BKW2" s="135"/>
      <c r="BKX2" s="135"/>
      <c r="BKY2" s="135"/>
      <c r="BKZ2" s="135"/>
      <c r="BLA2" s="135"/>
      <c r="BLB2" s="135"/>
      <c r="BLC2" s="135"/>
      <c r="BLD2" s="135"/>
      <c r="BLE2" s="135"/>
      <c r="BLF2" s="135"/>
      <c r="BLG2" s="135"/>
      <c r="BLH2" s="135"/>
      <c r="BLI2" s="135"/>
      <c r="BLJ2" s="135"/>
      <c r="BLK2" s="135"/>
      <c r="BLL2" s="135"/>
      <c r="BLM2" s="135"/>
      <c r="BLN2" s="135"/>
      <c r="BLO2" s="135"/>
      <c r="BLP2" s="135"/>
      <c r="BLQ2" s="135"/>
      <c r="BLR2" s="135"/>
      <c r="BLS2" s="135"/>
      <c r="BLT2" s="135"/>
      <c r="BLU2" s="135"/>
      <c r="BLV2" s="135"/>
      <c r="BLW2" s="135"/>
      <c r="BLX2" s="135"/>
      <c r="BLY2" s="135"/>
      <c r="BLZ2" s="135"/>
      <c r="BMA2" s="135"/>
      <c r="BMB2" s="135"/>
      <c r="BMC2" s="135"/>
      <c r="BMD2" s="135"/>
      <c r="BME2" s="135"/>
      <c r="BMF2" s="135"/>
      <c r="BMG2" s="135"/>
      <c r="BMH2" s="135"/>
      <c r="BMI2" s="135"/>
      <c r="BMJ2" s="135"/>
      <c r="BMK2" s="135"/>
      <c r="BML2" s="135"/>
      <c r="BMM2" s="135"/>
      <c r="BMN2" s="135"/>
      <c r="BMO2" s="135"/>
      <c r="BMP2" s="135"/>
      <c r="BMQ2" s="135"/>
      <c r="BMR2" s="135"/>
      <c r="BMS2" s="135"/>
      <c r="BMT2" s="135"/>
      <c r="BMU2" s="135"/>
      <c r="BMV2" s="135"/>
      <c r="BMW2" s="135"/>
      <c r="BMX2" s="135"/>
      <c r="BMY2" s="135"/>
      <c r="BMZ2" s="135"/>
      <c r="BNA2" s="135"/>
      <c r="BNB2" s="135"/>
      <c r="BNC2" s="135"/>
      <c r="BND2" s="135"/>
      <c r="BNE2" s="135"/>
      <c r="BNF2" s="135"/>
      <c r="BNG2" s="135"/>
      <c r="BNH2" s="135"/>
      <c r="BNI2" s="135"/>
      <c r="BNJ2" s="135"/>
      <c r="BNK2" s="135"/>
      <c r="BNL2" s="135"/>
      <c r="BNM2" s="135"/>
      <c r="BNN2" s="135"/>
      <c r="BNO2" s="135"/>
      <c r="BNP2" s="135"/>
      <c r="BNQ2" s="135"/>
      <c r="BNR2" s="135"/>
      <c r="BNS2" s="135"/>
      <c r="BNT2" s="135"/>
      <c r="BNU2" s="135"/>
      <c r="BNV2" s="135"/>
      <c r="BNW2" s="135"/>
      <c r="BNX2" s="135"/>
      <c r="BNY2" s="135"/>
      <c r="BNZ2" s="135"/>
      <c r="BOA2" s="135"/>
      <c r="BOB2" s="135"/>
      <c r="BOC2" s="135"/>
      <c r="BOD2" s="135"/>
      <c r="BOE2" s="135"/>
      <c r="BOF2" s="135"/>
      <c r="BOG2" s="135"/>
      <c r="BOH2" s="135"/>
      <c r="BOI2" s="135"/>
      <c r="BOJ2" s="135"/>
      <c r="BOK2" s="135"/>
      <c r="BOL2" s="135"/>
      <c r="BOM2" s="135"/>
      <c r="BON2" s="135"/>
      <c r="BOO2" s="135"/>
      <c r="BOP2" s="135"/>
      <c r="BOQ2" s="135"/>
      <c r="BOR2" s="135"/>
      <c r="BOS2" s="135"/>
      <c r="BOT2" s="135"/>
      <c r="BOU2" s="135"/>
      <c r="BOV2" s="135"/>
      <c r="BOW2" s="135"/>
      <c r="BOX2" s="135"/>
      <c r="BOY2" s="135"/>
      <c r="BOZ2" s="135"/>
      <c r="BPA2" s="135"/>
      <c r="BPB2" s="135"/>
      <c r="BPC2" s="135"/>
      <c r="BPD2" s="135"/>
      <c r="BPE2" s="135"/>
      <c r="BPF2" s="135"/>
      <c r="BPG2" s="135"/>
      <c r="BPH2" s="135"/>
      <c r="BPI2" s="135"/>
      <c r="BPJ2" s="135"/>
      <c r="BPK2" s="135"/>
      <c r="BPL2" s="135"/>
      <c r="BPM2" s="135"/>
      <c r="BPN2" s="135"/>
      <c r="BPO2" s="135"/>
      <c r="BPP2" s="135"/>
      <c r="BPQ2" s="135"/>
      <c r="BPR2" s="135"/>
      <c r="BPS2" s="135"/>
      <c r="BPT2" s="135"/>
      <c r="BPU2" s="135"/>
      <c r="BPV2" s="135"/>
      <c r="BPW2" s="135"/>
      <c r="BPX2" s="135"/>
      <c r="BPY2" s="135"/>
      <c r="BPZ2" s="135"/>
      <c r="BQA2" s="135"/>
      <c r="BQB2" s="135"/>
      <c r="BQC2" s="135"/>
      <c r="BQD2" s="135"/>
      <c r="BQE2" s="135"/>
      <c r="BQF2" s="135"/>
      <c r="BQG2" s="135"/>
      <c r="BQH2" s="135"/>
      <c r="BQI2" s="135"/>
      <c r="BQJ2" s="135"/>
      <c r="BQK2" s="135"/>
      <c r="BQL2" s="135"/>
      <c r="BQM2" s="135"/>
      <c r="BQN2" s="135"/>
      <c r="BQO2" s="135"/>
      <c r="BQP2" s="135"/>
      <c r="BQQ2" s="135"/>
      <c r="BQR2" s="135"/>
      <c r="BQS2" s="135"/>
      <c r="BQT2" s="135"/>
      <c r="BQU2" s="135"/>
      <c r="BQV2" s="135"/>
      <c r="BQW2" s="135"/>
      <c r="BQX2" s="135"/>
      <c r="BQY2" s="135"/>
      <c r="BQZ2" s="135"/>
      <c r="BRA2" s="135"/>
      <c r="BRB2" s="135"/>
      <c r="BRC2" s="135"/>
      <c r="BRD2" s="135"/>
      <c r="BRE2" s="135"/>
      <c r="BRF2" s="135"/>
      <c r="BRG2" s="135"/>
      <c r="BRH2" s="135"/>
      <c r="BRI2" s="135"/>
      <c r="BRJ2" s="135"/>
      <c r="BRK2" s="135"/>
      <c r="BRL2" s="135"/>
      <c r="BRM2" s="135"/>
      <c r="BRN2" s="135"/>
      <c r="BRO2" s="135"/>
      <c r="BRP2" s="135"/>
      <c r="BRQ2" s="135"/>
      <c r="BRR2" s="135"/>
      <c r="BRS2" s="135"/>
      <c r="BRT2" s="135"/>
      <c r="BRU2" s="135"/>
      <c r="BRV2" s="135"/>
      <c r="BRW2" s="135"/>
      <c r="BRX2" s="135"/>
      <c r="BRY2" s="135"/>
      <c r="BRZ2" s="135"/>
      <c r="BSA2" s="135"/>
      <c r="BSB2" s="135"/>
      <c r="BSC2" s="135"/>
      <c r="BSD2" s="135"/>
      <c r="BSE2" s="135"/>
      <c r="BSF2" s="135"/>
      <c r="BSG2" s="135"/>
      <c r="BSH2" s="135"/>
      <c r="BSI2" s="135"/>
      <c r="BSJ2" s="135"/>
      <c r="BSK2" s="135"/>
      <c r="BSL2" s="135"/>
      <c r="BSM2" s="135"/>
      <c r="BSN2" s="135"/>
      <c r="BSO2" s="135"/>
      <c r="BSP2" s="135"/>
      <c r="BSQ2" s="135"/>
      <c r="BSR2" s="135"/>
      <c r="BSS2" s="135"/>
      <c r="BST2" s="135"/>
      <c r="BSU2" s="135"/>
      <c r="BSV2" s="135"/>
      <c r="BSW2" s="135"/>
      <c r="BSX2" s="135"/>
      <c r="BSY2" s="135"/>
      <c r="BSZ2" s="135"/>
      <c r="BTA2" s="135"/>
      <c r="BTB2" s="135"/>
      <c r="BTC2" s="135"/>
      <c r="BTD2" s="135"/>
      <c r="BTE2" s="135"/>
      <c r="BTF2" s="135"/>
      <c r="BTG2" s="135"/>
      <c r="BTH2" s="135"/>
      <c r="BTI2" s="135"/>
      <c r="BTJ2" s="135"/>
      <c r="BTK2" s="135"/>
      <c r="BTL2" s="135"/>
      <c r="BTM2" s="135"/>
      <c r="BTN2" s="135"/>
      <c r="BTO2" s="135"/>
      <c r="BTP2" s="135"/>
      <c r="BTQ2" s="135"/>
      <c r="BTR2" s="135"/>
      <c r="BTS2" s="135"/>
      <c r="BTT2" s="135"/>
      <c r="BTU2" s="135"/>
      <c r="BTV2" s="135"/>
      <c r="BTW2" s="135"/>
      <c r="BTX2" s="135"/>
      <c r="BTY2" s="135"/>
      <c r="BTZ2" s="135"/>
      <c r="BUA2" s="135"/>
      <c r="BUB2" s="135"/>
      <c r="BUC2" s="135"/>
      <c r="BUD2" s="135"/>
      <c r="BUE2" s="135"/>
      <c r="BUF2" s="135"/>
      <c r="BUG2" s="135"/>
      <c r="BUH2" s="135"/>
      <c r="BUI2" s="135"/>
      <c r="BUJ2" s="135"/>
      <c r="BUK2" s="135"/>
      <c r="BUL2" s="135"/>
      <c r="BUM2" s="135"/>
      <c r="BUN2" s="135"/>
      <c r="BUO2" s="135"/>
      <c r="BUP2" s="135"/>
      <c r="BUQ2" s="135"/>
      <c r="BUR2" s="135"/>
      <c r="BUS2" s="135"/>
      <c r="BUT2" s="135"/>
      <c r="BUU2" s="135"/>
      <c r="BUV2" s="135"/>
      <c r="BUW2" s="135"/>
      <c r="BUX2" s="135"/>
      <c r="BUY2" s="135"/>
      <c r="BUZ2" s="135"/>
      <c r="BVA2" s="135"/>
      <c r="BVB2" s="135"/>
      <c r="BVC2" s="135"/>
      <c r="BVD2" s="135"/>
      <c r="BVE2" s="135"/>
      <c r="BVF2" s="135"/>
      <c r="BVG2" s="135"/>
      <c r="BVH2" s="135"/>
      <c r="BVI2" s="135"/>
      <c r="BVJ2" s="135"/>
      <c r="BVK2" s="135"/>
      <c r="BVL2" s="135"/>
      <c r="BVM2" s="135"/>
      <c r="BVN2" s="135"/>
      <c r="BVO2" s="135"/>
      <c r="BVP2" s="135"/>
      <c r="BVQ2" s="135"/>
      <c r="BVR2" s="135"/>
      <c r="BVS2" s="135"/>
      <c r="BVT2" s="135"/>
      <c r="BVU2" s="135"/>
      <c r="BVV2" s="135"/>
      <c r="BVW2" s="135"/>
      <c r="BVX2" s="135"/>
      <c r="BVY2" s="135"/>
      <c r="BVZ2" s="135"/>
      <c r="BWA2" s="135"/>
      <c r="BWB2" s="135"/>
      <c r="BWC2" s="135"/>
      <c r="BWD2" s="135"/>
      <c r="BWE2" s="135"/>
      <c r="BWF2" s="135"/>
      <c r="BWG2" s="135"/>
      <c r="BWH2" s="135"/>
      <c r="BWI2" s="135"/>
      <c r="BWJ2" s="135"/>
      <c r="BWK2" s="135"/>
      <c r="BWL2" s="135"/>
      <c r="BWM2" s="135"/>
      <c r="BWN2" s="135"/>
      <c r="BWO2" s="135"/>
      <c r="BWP2" s="135"/>
      <c r="BWQ2" s="135"/>
      <c r="BWR2" s="135"/>
      <c r="BWS2" s="135"/>
      <c r="BWT2" s="135"/>
      <c r="BWU2" s="135"/>
      <c r="BWV2" s="135"/>
      <c r="BWW2" s="135"/>
      <c r="BWX2" s="135"/>
      <c r="BWY2" s="135"/>
      <c r="BWZ2" s="135"/>
      <c r="BXA2" s="135"/>
      <c r="BXB2" s="135"/>
      <c r="BXC2" s="135"/>
      <c r="BXD2" s="135"/>
      <c r="BXE2" s="135"/>
      <c r="BXF2" s="135"/>
      <c r="BXG2" s="135"/>
      <c r="BXH2" s="135"/>
      <c r="BXI2" s="135"/>
      <c r="BXJ2" s="135"/>
      <c r="BXK2" s="135"/>
      <c r="BXL2" s="135"/>
      <c r="BXM2" s="135"/>
      <c r="BXN2" s="135"/>
      <c r="BXO2" s="135"/>
      <c r="BXP2" s="135"/>
      <c r="BXQ2" s="135"/>
      <c r="BXR2" s="135"/>
      <c r="BXS2" s="135"/>
      <c r="BXT2" s="135"/>
      <c r="BXU2" s="135"/>
      <c r="BXV2" s="135"/>
      <c r="BXW2" s="135"/>
      <c r="BXX2" s="135"/>
      <c r="BXY2" s="135"/>
      <c r="BXZ2" s="135"/>
      <c r="BYA2" s="135"/>
      <c r="BYB2" s="135"/>
      <c r="BYC2" s="135"/>
      <c r="BYD2" s="135"/>
      <c r="BYE2" s="135"/>
      <c r="BYF2" s="135"/>
      <c r="BYG2" s="135"/>
      <c r="BYH2" s="135"/>
      <c r="BYI2" s="135"/>
      <c r="BYJ2" s="135"/>
      <c r="BYK2" s="135"/>
      <c r="BYL2" s="135"/>
      <c r="BYM2" s="135"/>
      <c r="BYN2" s="135"/>
      <c r="BYO2" s="135"/>
      <c r="BYP2" s="135"/>
      <c r="BYQ2" s="135"/>
      <c r="BYR2" s="135"/>
      <c r="BYS2" s="135"/>
      <c r="BYT2" s="135"/>
      <c r="BYU2" s="135"/>
      <c r="BYV2" s="135"/>
      <c r="BYW2" s="135"/>
      <c r="BYX2" s="135"/>
      <c r="BYY2" s="135"/>
      <c r="BYZ2" s="135"/>
      <c r="BZA2" s="135"/>
      <c r="BZB2" s="135"/>
      <c r="BZC2" s="135"/>
      <c r="BZD2" s="135"/>
      <c r="BZE2" s="135"/>
      <c r="BZF2" s="135"/>
      <c r="BZG2" s="135"/>
      <c r="BZH2" s="135"/>
      <c r="BZI2" s="135"/>
      <c r="BZJ2" s="135"/>
      <c r="BZK2" s="135"/>
      <c r="BZL2" s="135"/>
      <c r="BZM2" s="135"/>
      <c r="BZN2" s="135"/>
      <c r="BZO2" s="135"/>
      <c r="BZP2" s="135"/>
      <c r="BZQ2" s="135"/>
      <c r="BZR2" s="135"/>
      <c r="BZS2" s="135"/>
      <c r="BZT2" s="135"/>
      <c r="BZU2" s="135"/>
      <c r="BZV2" s="135"/>
      <c r="BZW2" s="135"/>
      <c r="BZX2" s="135"/>
      <c r="BZY2" s="135"/>
      <c r="BZZ2" s="135"/>
      <c r="CAA2" s="135"/>
      <c r="CAB2" s="135"/>
      <c r="CAC2" s="135"/>
      <c r="CAD2" s="135"/>
      <c r="CAE2" s="135"/>
      <c r="CAF2" s="135"/>
      <c r="CAG2" s="135"/>
      <c r="CAH2" s="135"/>
      <c r="CAI2" s="135"/>
      <c r="CAJ2" s="135"/>
      <c r="CAK2" s="135"/>
      <c r="CAL2" s="135"/>
      <c r="CAM2" s="135"/>
      <c r="CAN2" s="135"/>
      <c r="CAO2" s="135"/>
      <c r="CAP2" s="135"/>
      <c r="CAQ2" s="135"/>
      <c r="CAR2" s="135"/>
      <c r="CAS2" s="135"/>
      <c r="CAT2" s="135"/>
      <c r="CAU2" s="135"/>
      <c r="CAV2" s="135"/>
      <c r="CAW2" s="135"/>
      <c r="CAX2" s="135"/>
      <c r="CAY2" s="135"/>
      <c r="CAZ2" s="135"/>
      <c r="CBA2" s="135"/>
      <c r="CBB2" s="135"/>
      <c r="CBC2" s="135"/>
      <c r="CBD2" s="135"/>
      <c r="CBE2" s="135"/>
      <c r="CBF2" s="135"/>
      <c r="CBG2" s="135"/>
      <c r="CBH2" s="135"/>
      <c r="CBI2" s="135"/>
      <c r="CBJ2" s="135"/>
      <c r="CBK2" s="135"/>
      <c r="CBL2" s="135"/>
      <c r="CBM2" s="135"/>
      <c r="CBN2" s="135"/>
      <c r="CBO2" s="135"/>
      <c r="CBP2" s="135"/>
      <c r="CBQ2" s="135"/>
      <c r="CBR2" s="135"/>
      <c r="CBS2" s="135"/>
      <c r="CBT2" s="135"/>
      <c r="CBU2" s="135"/>
      <c r="CBV2" s="135"/>
      <c r="CBW2" s="135"/>
      <c r="CBX2" s="135"/>
      <c r="CBY2" s="135"/>
      <c r="CBZ2" s="135"/>
      <c r="CCA2" s="135"/>
      <c r="CCB2" s="135"/>
      <c r="CCC2" s="135"/>
      <c r="CCD2" s="135"/>
      <c r="CCE2" s="135"/>
      <c r="CCF2" s="135"/>
      <c r="CCG2" s="135"/>
      <c r="CCH2" s="135"/>
      <c r="CCI2" s="135"/>
      <c r="CCJ2" s="135"/>
      <c r="CCK2" s="135"/>
      <c r="CCL2" s="135"/>
      <c r="CCM2" s="135"/>
      <c r="CCN2" s="135"/>
      <c r="CCO2" s="135"/>
      <c r="CCP2" s="135"/>
      <c r="CCQ2" s="135"/>
      <c r="CCR2" s="135"/>
      <c r="CCS2" s="135"/>
      <c r="CCT2" s="135"/>
      <c r="CCU2" s="135"/>
      <c r="CCV2" s="135"/>
      <c r="CCW2" s="135"/>
      <c r="CCX2" s="135"/>
      <c r="CCY2" s="135"/>
      <c r="CCZ2" s="135"/>
      <c r="CDA2" s="135"/>
      <c r="CDB2" s="135"/>
      <c r="CDC2" s="135"/>
      <c r="CDD2" s="135"/>
      <c r="CDE2" s="135"/>
      <c r="CDF2" s="135"/>
      <c r="CDG2" s="135"/>
      <c r="CDH2" s="135"/>
      <c r="CDI2" s="135"/>
      <c r="CDJ2" s="135"/>
      <c r="CDK2" s="135"/>
      <c r="CDL2" s="135"/>
      <c r="CDM2" s="135"/>
      <c r="CDN2" s="135"/>
      <c r="CDO2" s="135"/>
      <c r="CDP2" s="135"/>
      <c r="CDQ2" s="135"/>
      <c r="CDR2" s="135"/>
      <c r="CDS2" s="135"/>
      <c r="CDT2" s="135"/>
      <c r="CDU2" s="135"/>
      <c r="CDV2" s="135"/>
      <c r="CDW2" s="135"/>
      <c r="CDX2" s="135"/>
      <c r="CDY2" s="135"/>
      <c r="CDZ2" s="135"/>
      <c r="CEA2" s="135"/>
      <c r="CEB2" s="135"/>
      <c r="CEC2" s="135"/>
      <c r="CED2" s="135"/>
      <c r="CEE2" s="135"/>
      <c r="CEF2" s="135"/>
      <c r="CEG2" s="135"/>
      <c r="CEH2" s="135"/>
      <c r="CEI2" s="135"/>
      <c r="CEJ2" s="135"/>
      <c r="CEK2" s="135"/>
      <c r="CEL2" s="135"/>
      <c r="CEM2" s="135"/>
      <c r="CEN2" s="135"/>
      <c r="CEO2" s="135"/>
      <c r="CEP2" s="135"/>
      <c r="CEQ2" s="135"/>
      <c r="CER2" s="135"/>
      <c r="CES2" s="135"/>
      <c r="CET2" s="135"/>
      <c r="CEU2" s="135"/>
      <c r="CEV2" s="135"/>
      <c r="CEW2" s="135"/>
      <c r="CEX2" s="135"/>
      <c r="CEY2" s="135"/>
      <c r="CEZ2" s="135"/>
      <c r="CFA2" s="135"/>
      <c r="CFB2" s="135"/>
      <c r="CFC2" s="135"/>
      <c r="CFD2" s="135"/>
      <c r="CFE2" s="135"/>
      <c r="CFF2" s="135"/>
      <c r="CFG2" s="135"/>
      <c r="CFH2" s="135"/>
      <c r="CFI2" s="135"/>
      <c r="CFJ2" s="135"/>
      <c r="CFK2" s="135"/>
      <c r="CFL2" s="135"/>
      <c r="CFM2" s="135"/>
      <c r="CFN2" s="135"/>
      <c r="CFO2" s="135"/>
      <c r="CFP2" s="135"/>
      <c r="CFQ2" s="135"/>
      <c r="CFR2" s="135"/>
      <c r="CFS2" s="135"/>
      <c r="CFT2" s="135"/>
      <c r="CFU2" s="135"/>
      <c r="CFV2" s="135"/>
      <c r="CFW2" s="135"/>
      <c r="CFX2" s="135"/>
      <c r="CFY2" s="135"/>
      <c r="CFZ2" s="135"/>
      <c r="CGA2" s="135"/>
      <c r="CGB2" s="135"/>
      <c r="CGC2" s="135"/>
      <c r="CGD2" s="135"/>
      <c r="CGE2" s="135"/>
      <c r="CGF2" s="135"/>
      <c r="CGG2" s="135"/>
      <c r="CGH2" s="135"/>
      <c r="CGI2" s="135"/>
      <c r="CGJ2" s="135"/>
      <c r="CGK2" s="135"/>
      <c r="CGL2" s="135"/>
      <c r="CGM2" s="135"/>
      <c r="CGN2" s="135"/>
      <c r="CGO2" s="135"/>
      <c r="CGP2" s="135"/>
      <c r="CGQ2" s="135"/>
      <c r="CGR2" s="135"/>
      <c r="CGS2" s="135"/>
      <c r="CGT2" s="135"/>
      <c r="CGU2" s="135"/>
      <c r="CGV2" s="135"/>
      <c r="CGW2" s="135"/>
      <c r="CGX2" s="135"/>
      <c r="CGY2" s="135"/>
      <c r="CGZ2" s="135"/>
      <c r="CHA2" s="135"/>
      <c r="CHB2" s="135"/>
      <c r="CHC2" s="135"/>
      <c r="CHD2" s="135"/>
      <c r="CHE2" s="135"/>
      <c r="CHF2" s="135"/>
      <c r="CHG2" s="135"/>
      <c r="CHH2" s="135"/>
      <c r="CHI2" s="135"/>
      <c r="CHJ2" s="135"/>
      <c r="CHK2" s="135"/>
      <c r="CHL2" s="135"/>
      <c r="CHM2" s="135"/>
      <c r="CHN2" s="135"/>
      <c r="CHO2" s="135"/>
      <c r="CHP2" s="135"/>
      <c r="CHQ2" s="135"/>
      <c r="CHR2" s="135"/>
      <c r="CHS2" s="135"/>
      <c r="CHT2" s="135"/>
      <c r="CHU2" s="135"/>
      <c r="CHV2" s="135"/>
      <c r="CHW2" s="135"/>
      <c r="CHX2" s="135"/>
      <c r="CHY2" s="135"/>
      <c r="CHZ2" s="135"/>
      <c r="CIA2" s="135"/>
      <c r="CIB2" s="135"/>
      <c r="CIC2" s="135"/>
      <c r="CID2" s="135"/>
      <c r="CIE2" s="135"/>
      <c r="CIF2" s="135"/>
      <c r="CIG2" s="135"/>
      <c r="CIH2" s="135"/>
      <c r="CII2" s="135"/>
      <c r="CIJ2" s="135"/>
      <c r="CIK2" s="135"/>
      <c r="CIL2" s="135"/>
      <c r="CIM2" s="135"/>
      <c r="CIN2" s="135"/>
      <c r="CIO2" s="135"/>
      <c r="CIP2" s="135"/>
      <c r="CIQ2" s="135"/>
      <c r="CIR2" s="135"/>
      <c r="CIS2" s="135"/>
      <c r="CIT2" s="135"/>
      <c r="CIU2" s="135"/>
      <c r="CIV2" s="135"/>
      <c r="CIW2" s="135"/>
      <c r="CIX2" s="135"/>
      <c r="CIY2" s="135"/>
      <c r="CIZ2" s="135"/>
      <c r="CJA2" s="135"/>
      <c r="CJB2" s="135"/>
      <c r="CJC2" s="135"/>
      <c r="CJD2" s="135"/>
      <c r="CJE2" s="135"/>
      <c r="CJF2" s="135"/>
      <c r="CJG2" s="135"/>
      <c r="CJH2" s="135"/>
      <c r="CJI2" s="135"/>
      <c r="CJJ2" s="135"/>
      <c r="CJK2" s="135"/>
      <c r="CJL2" s="135"/>
      <c r="CJM2" s="135"/>
      <c r="CJN2" s="135"/>
      <c r="CJO2" s="135"/>
      <c r="CJP2" s="135"/>
      <c r="CJQ2" s="135"/>
      <c r="CJR2" s="135"/>
      <c r="CJS2" s="135"/>
      <c r="CJT2" s="135"/>
      <c r="CJU2" s="135"/>
      <c r="CJV2" s="135"/>
      <c r="CJW2" s="135"/>
      <c r="CJX2" s="135"/>
      <c r="CJY2" s="135"/>
      <c r="CJZ2" s="135"/>
      <c r="CKA2" s="135"/>
      <c r="CKB2" s="135"/>
      <c r="CKC2" s="135"/>
      <c r="CKD2" s="135"/>
      <c r="CKE2" s="135"/>
      <c r="CKF2" s="135"/>
      <c r="CKG2" s="135"/>
      <c r="CKH2" s="135"/>
      <c r="CKI2" s="135"/>
      <c r="CKJ2" s="135"/>
      <c r="CKK2" s="135"/>
      <c r="CKL2" s="135"/>
      <c r="CKM2" s="135"/>
      <c r="CKN2" s="135"/>
      <c r="CKO2" s="135"/>
      <c r="CKP2" s="135"/>
      <c r="CKQ2" s="135"/>
      <c r="CKR2" s="135"/>
      <c r="CKS2" s="135"/>
      <c r="CKT2" s="135"/>
      <c r="CKU2" s="135"/>
      <c r="CKV2" s="135"/>
      <c r="CKW2" s="135"/>
      <c r="CKX2" s="135"/>
      <c r="CKY2" s="135"/>
      <c r="CKZ2" s="135"/>
      <c r="CLA2" s="135"/>
      <c r="CLB2" s="135"/>
      <c r="CLC2" s="135"/>
      <c r="CLD2" s="135"/>
      <c r="CLE2" s="135"/>
      <c r="CLF2" s="135"/>
      <c r="CLG2" s="135"/>
      <c r="CLH2" s="135"/>
      <c r="CLI2" s="135"/>
      <c r="CLJ2" s="135"/>
      <c r="CLK2" s="135"/>
      <c r="CLL2" s="135"/>
      <c r="CLM2" s="135"/>
      <c r="CLN2" s="135"/>
      <c r="CLO2" s="135"/>
      <c r="CLP2" s="135"/>
      <c r="CLQ2" s="135"/>
      <c r="CLR2" s="135"/>
      <c r="CLS2" s="135"/>
      <c r="CLT2" s="135"/>
      <c r="CLU2" s="135"/>
      <c r="CLV2" s="135"/>
      <c r="CLW2" s="135"/>
      <c r="CLX2" s="135"/>
      <c r="CLY2" s="135"/>
      <c r="CLZ2" s="135"/>
      <c r="CMA2" s="135"/>
      <c r="CMB2" s="135"/>
      <c r="CMC2" s="135"/>
      <c r="CMD2" s="135"/>
      <c r="CME2" s="135"/>
      <c r="CMF2" s="135"/>
      <c r="CMG2" s="135"/>
      <c r="CMH2" s="135"/>
      <c r="CMI2" s="135"/>
      <c r="CMJ2" s="135"/>
      <c r="CMK2" s="135"/>
      <c r="CML2" s="135"/>
      <c r="CMM2" s="135"/>
      <c r="CMN2" s="135"/>
      <c r="CMO2" s="135"/>
      <c r="CMP2" s="135"/>
      <c r="CMQ2" s="135"/>
      <c r="CMR2" s="135"/>
      <c r="CMS2" s="135"/>
      <c r="CMT2" s="135"/>
      <c r="CMU2" s="135"/>
      <c r="CMV2" s="135"/>
      <c r="CMW2" s="135"/>
      <c r="CMX2" s="135"/>
      <c r="CMY2" s="135"/>
      <c r="CMZ2" s="135"/>
      <c r="CNA2" s="135"/>
      <c r="CNB2" s="135"/>
      <c r="CNC2" s="135"/>
      <c r="CND2" s="135"/>
      <c r="CNE2" s="135"/>
      <c r="CNF2" s="135"/>
      <c r="CNG2" s="135"/>
      <c r="CNH2" s="135"/>
      <c r="CNI2" s="135"/>
      <c r="CNJ2" s="135"/>
      <c r="CNK2" s="135"/>
      <c r="CNL2" s="135"/>
      <c r="CNM2" s="135"/>
      <c r="CNN2" s="135"/>
      <c r="CNO2" s="135"/>
      <c r="CNP2" s="135"/>
      <c r="CNQ2" s="135"/>
      <c r="CNR2" s="135"/>
      <c r="CNS2" s="135"/>
      <c r="CNT2" s="135"/>
      <c r="CNU2" s="135"/>
      <c r="CNV2" s="135"/>
      <c r="CNW2" s="135"/>
      <c r="CNX2" s="135"/>
      <c r="CNY2" s="135"/>
      <c r="CNZ2" s="135"/>
      <c r="COA2" s="135"/>
      <c r="COB2" s="135"/>
      <c r="COC2" s="135"/>
      <c r="COD2" s="135"/>
      <c r="COE2" s="135"/>
      <c r="COF2" s="135"/>
      <c r="COG2" s="135"/>
      <c r="COH2" s="135"/>
      <c r="COI2" s="135"/>
      <c r="COJ2" s="135"/>
      <c r="COK2" s="135"/>
      <c r="COL2" s="135"/>
      <c r="COM2" s="135"/>
      <c r="CON2" s="135"/>
      <c r="COO2" s="135"/>
      <c r="COP2" s="135"/>
      <c r="COQ2" s="135"/>
      <c r="COR2" s="135"/>
      <c r="COS2" s="135"/>
      <c r="COT2" s="135"/>
      <c r="COU2" s="135"/>
      <c r="COV2" s="135"/>
      <c r="COW2" s="135"/>
      <c r="COX2" s="135"/>
      <c r="COY2" s="135"/>
      <c r="COZ2" s="135"/>
      <c r="CPA2" s="135"/>
      <c r="CPB2" s="135"/>
      <c r="CPC2" s="135"/>
      <c r="CPD2" s="135"/>
      <c r="CPE2" s="135"/>
      <c r="CPF2" s="135"/>
      <c r="CPG2" s="135"/>
      <c r="CPH2" s="135"/>
      <c r="CPI2" s="135"/>
      <c r="CPJ2" s="135"/>
      <c r="CPK2" s="135"/>
      <c r="CPL2" s="135"/>
      <c r="CPM2" s="135"/>
      <c r="CPN2" s="135"/>
      <c r="CPO2" s="135"/>
      <c r="CPP2" s="135"/>
      <c r="CPQ2" s="135"/>
      <c r="CPR2" s="135"/>
      <c r="CPS2" s="135"/>
      <c r="CPT2" s="135"/>
      <c r="CPU2" s="135"/>
      <c r="CPV2" s="135"/>
      <c r="CPW2" s="135"/>
      <c r="CPX2" s="135"/>
      <c r="CPY2" s="135"/>
      <c r="CPZ2" s="135"/>
      <c r="CQA2" s="135"/>
      <c r="CQB2" s="135"/>
      <c r="CQC2" s="135"/>
      <c r="CQD2" s="135"/>
      <c r="CQE2" s="135"/>
      <c r="CQF2" s="135"/>
      <c r="CQG2" s="135"/>
      <c r="CQH2" s="135"/>
      <c r="CQI2" s="135"/>
      <c r="CQJ2" s="135"/>
      <c r="CQK2" s="135"/>
      <c r="CQL2" s="135"/>
      <c r="CQM2" s="135"/>
      <c r="CQN2" s="135"/>
      <c r="CQO2" s="135"/>
      <c r="CQP2" s="135"/>
      <c r="CQQ2" s="135"/>
      <c r="CQR2" s="135"/>
      <c r="CQS2" s="135"/>
      <c r="CQT2" s="135"/>
      <c r="CQU2" s="135"/>
      <c r="CQV2" s="135"/>
      <c r="CQW2" s="135"/>
      <c r="CQX2" s="135"/>
      <c r="CQY2" s="135"/>
      <c r="CQZ2" s="135"/>
      <c r="CRA2" s="135"/>
      <c r="CRB2" s="135"/>
      <c r="CRC2" s="135"/>
      <c r="CRD2" s="135"/>
      <c r="CRE2" s="135"/>
      <c r="CRF2" s="135"/>
      <c r="CRG2" s="135"/>
      <c r="CRH2" s="135"/>
      <c r="CRI2" s="135"/>
      <c r="CRJ2" s="135"/>
      <c r="CRK2" s="135"/>
      <c r="CRL2" s="135"/>
      <c r="CRM2" s="135"/>
      <c r="CRN2" s="135"/>
      <c r="CRO2" s="135"/>
      <c r="CRP2" s="135"/>
      <c r="CRQ2" s="135"/>
      <c r="CRR2" s="135"/>
      <c r="CRS2" s="135"/>
      <c r="CRT2" s="135"/>
      <c r="CRU2" s="135"/>
      <c r="CRV2" s="135"/>
      <c r="CRW2" s="135"/>
      <c r="CRX2" s="135"/>
      <c r="CRY2" s="135"/>
      <c r="CRZ2" s="135"/>
      <c r="CSA2" s="135"/>
      <c r="CSB2" s="135"/>
      <c r="CSC2" s="135"/>
      <c r="CSD2" s="135"/>
      <c r="CSE2" s="135"/>
      <c r="CSF2" s="135"/>
      <c r="CSG2" s="135"/>
      <c r="CSH2" s="135"/>
      <c r="CSI2" s="135"/>
      <c r="CSJ2" s="135"/>
      <c r="CSK2" s="135"/>
      <c r="CSL2" s="135"/>
      <c r="CSM2" s="135"/>
      <c r="CSN2" s="135"/>
      <c r="CSO2" s="135"/>
      <c r="CSP2" s="135"/>
      <c r="CSQ2" s="135"/>
      <c r="CSR2" s="135"/>
      <c r="CSS2" s="135"/>
      <c r="CST2" s="135"/>
      <c r="CSU2" s="135"/>
      <c r="CSV2" s="135"/>
      <c r="CSW2" s="135"/>
      <c r="CSX2" s="135"/>
      <c r="CSY2" s="135"/>
      <c r="CSZ2" s="135"/>
      <c r="CTA2" s="135"/>
      <c r="CTB2" s="135"/>
      <c r="CTC2" s="135"/>
      <c r="CTD2" s="135"/>
      <c r="CTE2" s="135"/>
      <c r="CTF2" s="135"/>
      <c r="CTG2" s="135"/>
      <c r="CTH2" s="135"/>
      <c r="CTI2" s="135"/>
      <c r="CTJ2" s="135"/>
      <c r="CTK2" s="135"/>
      <c r="CTL2" s="135"/>
      <c r="CTM2" s="135"/>
      <c r="CTN2" s="135"/>
      <c r="CTO2" s="135"/>
      <c r="CTP2" s="135"/>
      <c r="CTQ2" s="135"/>
      <c r="CTR2" s="135"/>
      <c r="CTS2" s="135"/>
      <c r="CTT2" s="135"/>
      <c r="CTU2" s="135"/>
      <c r="CTV2" s="135"/>
      <c r="CTW2" s="135"/>
      <c r="CTX2" s="135"/>
      <c r="CTY2" s="135"/>
      <c r="CTZ2" s="135"/>
      <c r="CUA2" s="135"/>
      <c r="CUB2" s="135"/>
      <c r="CUC2" s="135"/>
      <c r="CUD2" s="135"/>
      <c r="CUE2" s="135"/>
      <c r="CUF2" s="135"/>
      <c r="CUG2" s="135"/>
      <c r="CUH2" s="135"/>
      <c r="CUI2" s="135"/>
      <c r="CUJ2" s="135"/>
      <c r="CUK2" s="135"/>
      <c r="CUL2" s="135"/>
      <c r="CUM2" s="135"/>
      <c r="CUN2" s="135"/>
      <c r="CUO2" s="135"/>
      <c r="CUP2" s="135"/>
      <c r="CUQ2" s="135"/>
      <c r="CUR2" s="135"/>
      <c r="CUS2" s="135"/>
      <c r="CUT2" s="135"/>
      <c r="CUU2" s="135"/>
      <c r="CUV2" s="135"/>
      <c r="CUW2" s="135"/>
      <c r="CUX2" s="135"/>
      <c r="CUY2" s="135"/>
      <c r="CUZ2" s="135"/>
      <c r="CVA2" s="135"/>
      <c r="CVB2" s="135"/>
      <c r="CVC2" s="135"/>
      <c r="CVD2" s="135"/>
      <c r="CVE2" s="135"/>
      <c r="CVF2" s="135"/>
      <c r="CVG2" s="135"/>
      <c r="CVH2" s="135"/>
      <c r="CVI2" s="135"/>
      <c r="CVJ2" s="135"/>
      <c r="CVK2" s="135"/>
      <c r="CVL2" s="135"/>
      <c r="CVM2" s="135"/>
      <c r="CVN2" s="135"/>
      <c r="CVO2" s="135"/>
      <c r="CVP2" s="135"/>
      <c r="CVQ2" s="135"/>
      <c r="CVR2" s="135"/>
      <c r="CVS2" s="135"/>
      <c r="CVT2" s="135"/>
      <c r="CVU2" s="135"/>
      <c r="CVV2" s="135"/>
      <c r="CVW2" s="135"/>
      <c r="CVX2" s="135"/>
      <c r="CVY2" s="135"/>
      <c r="CVZ2" s="135"/>
      <c r="CWA2" s="135"/>
      <c r="CWB2" s="135"/>
      <c r="CWC2" s="135"/>
      <c r="CWD2" s="135"/>
      <c r="CWE2" s="135"/>
      <c r="CWF2" s="135"/>
      <c r="CWG2" s="135"/>
      <c r="CWH2" s="135"/>
      <c r="CWI2" s="135"/>
      <c r="CWJ2" s="135"/>
      <c r="CWK2" s="135"/>
      <c r="CWL2" s="135"/>
      <c r="CWM2" s="135"/>
      <c r="CWN2" s="135"/>
      <c r="CWO2" s="135"/>
      <c r="CWP2" s="135"/>
      <c r="CWQ2" s="135"/>
      <c r="CWR2" s="135"/>
      <c r="CWS2" s="135"/>
      <c r="CWT2" s="135"/>
      <c r="CWU2" s="135"/>
      <c r="CWV2" s="135"/>
      <c r="CWW2" s="135"/>
      <c r="CWX2" s="135"/>
      <c r="CWY2" s="135"/>
      <c r="CWZ2" s="135"/>
      <c r="CXA2" s="135"/>
      <c r="CXB2" s="135"/>
      <c r="CXC2" s="135"/>
      <c r="CXD2" s="135"/>
      <c r="CXE2" s="135"/>
      <c r="CXF2" s="135"/>
      <c r="CXG2" s="135"/>
      <c r="CXH2" s="135"/>
      <c r="CXI2" s="135"/>
      <c r="CXJ2" s="135"/>
      <c r="CXK2" s="135"/>
      <c r="CXL2" s="135"/>
      <c r="CXM2" s="135"/>
      <c r="CXN2" s="135"/>
      <c r="CXO2" s="135"/>
      <c r="CXP2" s="135"/>
      <c r="CXQ2" s="135"/>
      <c r="CXR2" s="135"/>
      <c r="CXS2" s="135"/>
      <c r="CXT2" s="135"/>
      <c r="CXU2" s="135"/>
      <c r="CXV2" s="135"/>
      <c r="CXW2" s="135"/>
      <c r="CXX2" s="135"/>
      <c r="CXY2" s="135"/>
      <c r="CXZ2" s="135"/>
      <c r="CYA2" s="135"/>
      <c r="CYB2" s="135"/>
      <c r="CYC2" s="135"/>
      <c r="CYD2" s="135"/>
      <c r="CYE2" s="135"/>
      <c r="CYF2" s="135"/>
      <c r="CYG2" s="135"/>
      <c r="CYH2" s="135"/>
      <c r="CYI2" s="135"/>
      <c r="CYJ2" s="135"/>
      <c r="CYK2" s="135"/>
      <c r="CYL2" s="135"/>
      <c r="CYM2" s="135"/>
      <c r="CYN2" s="135"/>
      <c r="CYO2" s="135"/>
      <c r="CYP2" s="135"/>
      <c r="CYQ2" s="135"/>
      <c r="CYR2" s="135"/>
      <c r="CYS2" s="135"/>
      <c r="CYT2" s="135"/>
      <c r="CYU2" s="135"/>
      <c r="CYV2" s="135"/>
      <c r="CYW2" s="135"/>
      <c r="CYX2" s="135"/>
      <c r="CYY2" s="135"/>
      <c r="CYZ2" s="135"/>
      <c r="CZA2" s="135"/>
      <c r="CZB2" s="135"/>
      <c r="CZC2" s="135"/>
      <c r="CZD2" s="135"/>
      <c r="CZE2" s="135"/>
      <c r="CZF2" s="135"/>
      <c r="CZG2" s="135"/>
      <c r="CZH2" s="135"/>
      <c r="CZI2" s="135"/>
      <c r="CZJ2" s="135"/>
      <c r="CZK2" s="135"/>
      <c r="CZL2" s="135"/>
      <c r="CZM2" s="135"/>
      <c r="CZN2" s="135"/>
      <c r="CZO2" s="135"/>
      <c r="CZP2" s="135"/>
      <c r="CZQ2" s="135"/>
      <c r="CZR2" s="135"/>
      <c r="CZS2" s="135"/>
      <c r="CZT2" s="135"/>
      <c r="CZU2" s="135"/>
      <c r="CZV2" s="135"/>
      <c r="CZW2" s="135"/>
      <c r="CZX2" s="135"/>
      <c r="CZY2" s="135"/>
      <c r="CZZ2" s="135"/>
      <c r="DAA2" s="135"/>
      <c r="DAB2" s="135"/>
      <c r="DAC2" s="135"/>
      <c r="DAD2" s="135"/>
      <c r="DAE2" s="135"/>
      <c r="DAF2" s="135"/>
      <c r="DAG2" s="135"/>
      <c r="DAH2" s="135"/>
      <c r="DAI2" s="135"/>
      <c r="DAJ2" s="135"/>
      <c r="DAK2" s="135"/>
      <c r="DAL2" s="135"/>
      <c r="DAM2" s="135"/>
      <c r="DAN2" s="135"/>
      <c r="DAO2" s="135"/>
      <c r="DAP2" s="135"/>
      <c r="DAQ2" s="135"/>
      <c r="DAR2" s="135"/>
      <c r="DAS2" s="135"/>
      <c r="DAT2" s="135"/>
      <c r="DAU2" s="135"/>
      <c r="DAV2" s="135"/>
      <c r="DAW2" s="135"/>
      <c r="DAX2" s="135"/>
      <c r="DAY2" s="135"/>
      <c r="DAZ2" s="135"/>
      <c r="DBA2" s="135"/>
      <c r="DBB2" s="135"/>
      <c r="DBC2" s="135"/>
      <c r="DBD2" s="135"/>
      <c r="DBE2" s="135"/>
      <c r="DBF2" s="135"/>
      <c r="DBG2" s="135"/>
      <c r="DBH2" s="135"/>
      <c r="DBI2" s="135"/>
      <c r="DBJ2" s="135"/>
      <c r="DBK2" s="135"/>
      <c r="DBL2" s="135"/>
      <c r="DBM2" s="135"/>
      <c r="DBN2" s="135"/>
      <c r="DBO2" s="135"/>
      <c r="DBP2" s="135"/>
      <c r="DBQ2" s="135"/>
      <c r="DBR2" s="135"/>
      <c r="DBS2" s="135"/>
      <c r="DBT2" s="135"/>
      <c r="DBU2" s="135"/>
      <c r="DBV2" s="135"/>
      <c r="DBW2" s="135"/>
      <c r="DBX2" s="135"/>
      <c r="DBY2" s="135"/>
      <c r="DBZ2" s="135"/>
      <c r="DCA2" s="135"/>
      <c r="DCB2" s="135"/>
      <c r="DCC2" s="135"/>
      <c r="DCD2" s="135"/>
      <c r="DCE2" s="135"/>
      <c r="DCF2" s="135"/>
      <c r="DCG2" s="135"/>
      <c r="DCH2" s="135"/>
      <c r="DCI2" s="135"/>
      <c r="DCJ2" s="135"/>
      <c r="DCK2" s="135"/>
      <c r="DCL2" s="135"/>
      <c r="DCM2" s="135"/>
      <c r="DCN2" s="135"/>
      <c r="DCO2" s="135"/>
      <c r="DCP2" s="135"/>
      <c r="DCQ2" s="135"/>
      <c r="DCR2" s="135"/>
      <c r="DCS2" s="135"/>
      <c r="DCT2" s="135"/>
      <c r="DCU2" s="135"/>
      <c r="DCV2" s="135"/>
      <c r="DCW2" s="135"/>
      <c r="DCX2" s="135"/>
      <c r="DCY2" s="135"/>
      <c r="DCZ2" s="135"/>
      <c r="DDA2" s="135"/>
      <c r="DDB2" s="135"/>
      <c r="DDC2" s="135"/>
      <c r="DDD2" s="135"/>
      <c r="DDE2" s="135"/>
      <c r="DDF2" s="135"/>
      <c r="DDG2" s="135"/>
      <c r="DDH2" s="135"/>
      <c r="DDI2" s="135"/>
      <c r="DDJ2" s="135"/>
      <c r="DDK2" s="135"/>
      <c r="DDL2" s="135"/>
      <c r="DDM2" s="135"/>
      <c r="DDN2" s="135"/>
      <c r="DDO2" s="135"/>
      <c r="DDP2" s="135"/>
      <c r="DDQ2" s="135"/>
      <c r="DDR2" s="135"/>
      <c r="DDS2" s="135"/>
      <c r="DDT2" s="135"/>
      <c r="DDU2" s="135"/>
      <c r="DDV2" s="135"/>
      <c r="DDW2" s="135"/>
      <c r="DDX2" s="135"/>
      <c r="DDY2" s="135"/>
      <c r="DDZ2" s="135"/>
      <c r="DEA2" s="135"/>
      <c r="DEB2" s="135"/>
      <c r="DEC2" s="135"/>
      <c r="DED2" s="135"/>
      <c r="DEE2" s="135"/>
      <c r="DEF2" s="135"/>
      <c r="DEG2" s="135"/>
      <c r="DEH2" s="135"/>
      <c r="DEI2" s="135"/>
      <c r="DEJ2" s="135"/>
      <c r="DEK2" s="135"/>
      <c r="DEL2" s="135"/>
      <c r="DEM2" s="135"/>
      <c r="DEN2" s="135"/>
      <c r="DEO2" s="135"/>
      <c r="DEP2" s="135"/>
      <c r="DEQ2" s="135"/>
      <c r="DER2" s="135"/>
      <c r="DES2" s="135"/>
      <c r="DET2" s="135"/>
      <c r="DEU2" s="135"/>
      <c r="DEV2" s="135"/>
      <c r="DEW2" s="135"/>
      <c r="DEX2" s="135"/>
      <c r="DEY2" s="135"/>
      <c r="DEZ2" s="135"/>
      <c r="DFA2" s="135"/>
      <c r="DFB2" s="135"/>
      <c r="DFC2" s="135"/>
      <c r="DFD2" s="135"/>
      <c r="DFE2" s="135"/>
      <c r="DFF2" s="135"/>
      <c r="DFG2" s="135"/>
      <c r="DFH2" s="135"/>
      <c r="DFI2" s="135"/>
      <c r="DFJ2" s="135"/>
      <c r="DFK2" s="135"/>
      <c r="DFL2" s="135"/>
      <c r="DFM2" s="135"/>
      <c r="DFN2" s="135"/>
      <c r="DFO2" s="135"/>
      <c r="DFP2" s="135"/>
      <c r="DFQ2" s="135"/>
      <c r="DFR2" s="135"/>
      <c r="DFS2" s="135"/>
      <c r="DFT2" s="135"/>
      <c r="DFU2" s="135"/>
      <c r="DFV2" s="135"/>
      <c r="DFW2" s="135"/>
      <c r="DFX2" s="135"/>
      <c r="DFY2" s="135"/>
      <c r="DFZ2" s="135"/>
      <c r="DGA2" s="135"/>
      <c r="DGB2" s="135"/>
      <c r="DGC2" s="135"/>
      <c r="DGD2" s="135"/>
      <c r="DGE2" s="135"/>
      <c r="DGF2" s="135"/>
      <c r="DGG2" s="135"/>
      <c r="DGH2" s="135"/>
      <c r="DGI2" s="135"/>
      <c r="DGJ2" s="135"/>
      <c r="DGK2" s="135"/>
      <c r="DGL2" s="135"/>
      <c r="DGM2" s="135"/>
      <c r="DGN2" s="135"/>
      <c r="DGO2" s="135"/>
      <c r="DGP2" s="135"/>
      <c r="DGQ2" s="135"/>
      <c r="DGR2" s="135"/>
      <c r="DGS2" s="135"/>
      <c r="DGT2" s="135"/>
      <c r="DGU2" s="135"/>
      <c r="DGV2" s="135"/>
      <c r="DGW2" s="135"/>
      <c r="DGX2" s="135"/>
      <c r="DGY2" s="135"/>
      <c r="DGZ2" s="135"/>
      <c r="DHA2" s="135"/>
      <c r="DHB2" s="135"/>
      <c r="DHC2" s="135"/>
      <c r="DHD2" s="135"/>
      <c r="DHE2" s="135"/>
      <c r="DHF2" s="135"/>
      <c r="DHG2" s="135"/>
      <c r="DHH2" s="135"/>
      <c r="DHI2" s="135"/>
      <c r="DHJ2" s="135"/>
      <c r="DHK2" s="135"/>
      <c r="DHL2" s="135"/>
      <c r="DHM2" s="135"/>
      <c r="DHN2" s="135"/>
      <c r="DHO2" s="135"/>
      <c r="DHP2" s="135"/>
      <c r="DHQ2" s="135"/>
      <c r="DHR2" s="135"/>
      <c r="DHS2" s="135"/>
      <c r="DHT2" s="135"/>
      <c r="DHU2" s="135"/>
      <c r="DHV2" s="135"/>
      <c r="DHW2" s="135"/>
      <c r="DHX2" s="135"/>
      <c r="DHY2" s="135"/>
      <c r="DHZ2" s="135"/>
      <c r="DIA2" s="135"/>
      <c r="DIB2" s="135"/>
      <c r="DIC2" s="135"/>
      <c r="DID2" s="135"/>
      <c r="DIE2" s="135"/>
      <c r="DIF2" s="135"/>
      <c r="DIG2" s="135"/>
      <c r="DIH2" s="135"/>
      <c r="DII2" s="135"/>
      <c r="DIJ2" s="135"/>
      <c r="DIK2" s="135"/>
      <c r="DIL2" s="135"/>
      <c r="DIM2" s="135"/>
      <c r="DIN2" s="135"/>
      <c r="DIO2" s="135"/>
      <c r="DIP2" s="135"/>
      <c r="DIQ2" s="135"/>
      <c r="DIR2" s="135"/>
      <c r="DIS2" s="135"/>
      <c r="DIT2" s="135"/>
      <c r="DIU2" s="135"/>
      <c r="DIV2" s="135"/>
      <c r="DIW2" s="135"/>
      <c r="DIX2" s="135"/>
      <c r="DIY2" s="135"/>
      <c r="DIZ2" s="135"/>
      <c r="DJA2" s="135"/>
      <c r="DJB2" s="135"/>
      <c r="DJC2" s="135"/>
      <c r="DJD2" s="135"/>
      <c r="DJE2" s="135"/>
      <c r="DJF2" s="135"/>
      <c r="DJG2" s="135"/>
      <c r="DJH2" s="135"/>
      <c r="DJI2" s="135"/>
      <c r="DJJ2" s="135"/>
      <c r="DJK2" s="135"/>
      <c r="DJL2" s="135"/>
      <c r="DJM2" s="135"/>
      <c r="DJN2" s="135"/>
      <c r="DJO2" s="135"/>
      <c r="DJP2" s="135"/>
      <c r="DJQ2" s="135"/>
      <c r="DJR2" s="135"/>
      <c r="DJS2" s="135"/>
      <c r="DJT2" s="135"/>
      <c r="DJU2" s="135"/>
      <c r="DJV2" s="135"/>
      <c r="DJW2" s="135"/>
      <c r="DJX2" s="135"/>
      <c r="DJY2" s="135"/>
      <c r="DJZ2" s="135"/>
      <c r="DKA2" s="135"/>
      <c r="DKB2" s="135"/>
      <c r="DKC2" s="135"/>
      <c r="DKD2" s="135"/>
      <c r="DKE2" s="135"/>
      <c r="DKF2" s="135"/>
      <c r="DKG2" s="135"/>
      <c r="DKH2" s="135"/>
      <c r="DKI2" s="135"/>
      <c r="DKJ2" s="135"/>
      <c r="DKK2" s="135"/>
      <c r="DKL2" s="135"/>
      <c r="DKM2" s="135"/>
      <c r="DKN2" s="135"/>
      <c r="DKO2" s="135"/>
      <c r="DKP2" s="135"/>
      <c r="DKQ2" s="135"/>
      <c r="DKR2" s="135"/>
      <c r="DKS2" s="135"/>
      <c r="DKT2" s="135"/>
      <c r="DKU2" s="135"/>
      <c r="DKV2" s="135"/>
      <c r="DKW2" s="135"/>
      <c r="DKX2" s="135"/>
      <c r="DKY2" s="135"/>
      <c r="DKZ2" s="135"/>
      <c r="DLA2" s="135"/>
      <c r="DLB2" s="135"/>
      <c r="DLC2" s="135"/>
      <c r="DLD2" s="135"/>
      <c r="DLE2" s="135"/>
      <c r="DLF2" s="135"/>
      <c r="DLG2" s="135"/>
      <c r="DLH2" s="135"/>
      <c r="DLI2" s="135"/>
      <c r="DLJ2" s="135"/>
      <c r="DLK2" s="135"/>
      <c r="DLL2" s="135"/>
      <c r="DLM2" s="135"/>
      <c r="DLN2" s="135"/>
      <c r="DLO2" s="135"/>
      <c r="DLP2" s="135"/>
      <c r="DLQ2" s="135"/>
      <c r="DLR2" s="135"/>
      <c r="DLS2" s="135"/>
      <c r="DLT2" s="135"/>
      <c r="DLU2" s="135"/>
      <c r="DLV2" s="135"/>
      <c r="DLW2" s="135"/>
      <c r="DLX2" s="135"/>
      <c r="DLY2" s="135"/>
      <c r="DLZ2" s="135"/>
      <c r="DMA2" s="135"/>
      <c r="DMB2" s="135"/>
      <c r="DMC2" s="135"/>
      <c r="DMD2" s="135"/>
      <c r="DME2" s="135"/>
      <c r="DMF2" s="135"/>
      <c r="DMG2" s="135"/>
      <c r="DMH2" s="135"/>
      <c r="DMI2" s="135"/>
      <c r="DMJ2" s="135"/>
      <c r="DMK2" s="135"/>
      <c r="DML2" s="135"/>
      <c r="DMM2" s="135"/>
      <c r="DMN2" s="135"/>
      <c r="DMO2" s="135"/>
      <c r="DMP2" s="135"/>
      <c r="DMQ2" s="135"/>
      <c r="DMR2" s="135"/>
      <c r="DMS2" s="135"/>
      <c r="DMT2" s="135"/>
      <c r="DMU2" s="135"/>
      <c r="DMV2" s="135"/>
      <c r="DMW2" s="135"/>
      <c r="DMX2" s="135"/>
      <c r="DMY2" s="135"/>
      <c r="DMZ2" s="135"/>
      <c r="DNA2" s="135"/>
      <c r="DNB2" s="135"/>
      <c r="DNC2" s="135"/>
      <c r="DND2" s="135"/>
      <c r="DNE2" s="135"/>
      <c r="DNF2" s="135"/>
      <c r="DNG2" s="135"/>
      <c r="DNH2" s="135"/>
      <c r="DNI2" s="135"/>
      <c r="DNJ2" s="135"/>
      <c r="DNK2" s="135"/>
      <c r="DNL2" s="135"/>
      <c r="DNM2" s="135"/>
      <c r="DNN2" s="135"/>
      <c r="DNO2" s="135"/>
      <c r="DNP2" s="135"/>
      <c r="DNQ2" s="135"/>
      <c r="DNR2" s="135"/>
      <c r="DNS2" s="135"/>
      <c r="DNT2" s="135"/>
      <c r="DNU2" s="135"/>
      <c r="DNV2" s="135"/>
      <c r="DNW2" s="135"/>
      <c r="DNX2" s="135"/>
      <c r="DNY2" s="135"/>
      <c r="DNZ2" s="135"/>
      <c r="DOA2" s="135"/>
      <c r="DOB2" s="135"/>
      <c r="DOC2" s="135"/>
      <c r="DOD2" s="135"/>
      <c r="DOE2" s="135"/>
      <c r="DOF2" s="135"/>
      <c r="DOG2" s="135"/>
      <c r="DOH2" s="135"/>
      <c r="DOI2" s="135"/>
      <c r="DOJ2" s="135"/>
      <c r="DOK2" s="135"/>
      <c r="DOL2" s="135"/>
      <c r="DOM2" s="135"/>
      <c r="DON2" s="135"/>
      <c r="DOO2" s="135"/>
      <c r="DOP2" s="135"/>
      <c r="DOQ2" s="135"/>
      <c r="DOR2" s="135"/>
      <c r="DOS2" s="135"/>
      <c r="DOT2" s="135"/>
      <c r="DOU2" s="135"/>
      <c r="DOV2" s="135"/>
      <c r="DOW2" s="135"/>
      <c r="DOX2" s="135"/>
      <c r="DOY2" s="135"/>
      <c r="DOZ2" s="135"/>
      <c r="DPA2" s="135"/>
      <c r="DPB2" s="135"/>
      <c r="DPC2" s="135"/>
      <c r="DPD2" s="135"/>
      <c r="DPE2" s="135"/>
      <c r="DPF2" s="135"/>
      <c r="DPG2" s="135"/>
      <c r="DPH2" s="135"/>
      <c r="DPI2" s="135"/>
      <c r="DPJ2" s="135"/>
      <c r="DPK2" s="135"/>
      <c r="DPL2" s="135"/>
      <c r="DPM2" s="135"/>
      <c r="DPN2" s="135"/>
      <c r="DPO2" s="135"/>
      <c r="DPP2" s="135"/>
      <c r="DPQ2" s="135"/>
      <c r="DPR2" s="135"/>
      <c r="DPS2" s="135"/>
      <c r="DPT2" s="135"/>
      <c r="DPU2" s="135"/>
      <c r="DPV2" s="135"/>
      <c r="DPW2" s="135"/>
      <c r="DPX2" s="135"/>
      <c r="DPY2" s="135"/>
      <c r="DPZ2" s="135"/>
      <c r="DQA2" s="135"/>
      <c r="DQB2" s="135"/>
      <c r="DQC2" s="135"/>
      <c r="DQD2" s="135"/>
      <c r="DQE2" s="135"/>
      <c r="DQF2" s="135"/>
      <c r="DQG2" s="135"/>
      <c r="DQH2" s="135"/>
      <c r="DQI2" s="135"/>
      <c r="DQJ2" s="135"/>
      <c r="DQK2" s="135"/>
      <c r="DQL2" s="135"/>
      <c r="DQM2" s="135"/>
      <c r="DQN2" s="135"/>
      <c r="DQO2" s="135"/>
      <c r="DQP2" s="135"/>
      <c r="DQQ2" s="135"/>
      <c r="DQR2" s="135"/>
      <c r="DQS2" s="135"/>
      <c r="DQT2" s="135"/>
      <c r="DQU2" s="135"/>
      <c r="DQV2" s="135"/>
      <c r="DQW2" s="135"/>
      <c r="DQX2" s="135"/>
      <c r="DQY2" s="135"/>
      <c r="DQZ2" s="135"/>
      <c r="DRA2" s="135"/>
      <c r="DRB2" s="135"/>
      <c r="DRC2" s="135"/>
      <c r="DRD2" s="135"/>
      <c r="DRE2" s="135"/>
      <c r="DRF2" s="135"/>
      <c r="DRG2" s="135"/>
      <c r="DRH2" s="135"/>
      <c r="DRI2" s="135"/>
      <c r="DRJ2" s="135"/>
      <c r="DRK2" s="135"/>
      <c r="DRL2" s="135"/>
      <c r="DRM2" s="135"/>
      <c r="DRN2" s="135"/>
      <c r="DRO2" s="135"/>
      <c r="DRP2" s="135"/>
      <c r="DRQ2" s="135"/>
      <c r="DRR2" s="135"/>
      <c r="DRS2" s="135"/>
      <c r="DRT2" s="135"/>
      <c r="DRU2" s="135"/>
      <c r="DRV2" s="135"/>
      <c r="DRW2" s="135"/>
      <c r="DRX2" s="135"/>
      <c r="DRY2" s="135"/>
      <c r="DRZ2" s="135"/>
      <c r="DSA2" s="135"/>
      <c r="DSB2" s="135"/>
      <c r="DSC2" s="135"/>
      <c r="DSD2" s="135"/>
      <c r="DSE2" s="135"/>
      <c r="DSF2" s="135"/>
      <c r="DSG2" s="135"/>
      <c r="DSH2" s="135"/>
      <c r="DSI2" s="135"/>
      <c r="DSJ2" s="135"/>
      <c r="DSK2" s="135"/>
      <c r="DSL2" s="135"/>
      <c r="DSM2" s="135"/>
      <c r="DSN2" s="135"/>
      <c r="DSO2" s="135"/>
      <c r="DSP2" s="135"/>
      <c r="DSQ2" s="135"/>
      <c r="DSR2" s="135"/>
      <c r="DSS2" s="135"/>
      <c r="DST2" s="135"/>
      <c r="DSU2" s="135"/>
      <c r="DSV2" s="135"/>
      <c r="DSW2" s="135"/>
      <c r="DSX2" s="135"/>
      <c r="DSY2" s="135"/>
      <c r="DSZ2" s="135"/>
      <c r="DTA2" s="135"/>
      <c r="DTB2" s="135"/>
      <c r="DTC2" s="135"/>
      <c r="DTD2" s="135"/>
      <c r="DTE2" s="135"/>
      <c r="DTF2" s="135"/>
      <c r="DTG2" s="135"/>
      <c r="DTH2" s="135"/>
      <c r="DTI2" s="135"/>
      <c r="DTJ2" s="135"/>
      <c r="DTK2" s="135"/>
      <c r="DTL2" s="135"/>
      <c r="DTM2" s="135"/>
      <c r="DTN2" s="135"/>
      <c r="DTO2" s="135"/>
      <c r="DTP2" s="135"/>
      <c r="DTQ2" s="135"/>
      <c r="DTR2" s="135"/>
      <c r="DTS2" s="135"/>
      <c r="DTT2" s="135"/>
      <c r="DTU2" s="135"/>
      <c r="DTV2" s="135"/>
      <c r="DTW2" s="135"/>
      <c r="DTX2" s="135"/>
      <c r="DTY2" s="135"/>
      <c r="DTZ2" s="135"/>
      <c r="DUA2" s="135"/>
      <c r="DUB2" s="135"/>
      <c r="DUC2" s="135"/>
      <c r="DUD2" s="135"/>
      <c r="DUE2" s="135"/>
      <c r="DUF2" s="135"/>
      <c r="DUG2" s="135"/>
      <c r="DUH2" s="135"/>
      <c r="DUI2" s="135"/>
      <c r="DUJ2" s="135"/>
      <c r="DUK2" s="135"/>
      <c r="DUL2" s="135"/>
      <c r="DUM2" s="135"/>
      <c r="DUN2" s="135"/>
      <c r="DUO2" s="135"/>
      <c r="DUP2" s="135"/>
      <c r="DUQ2" s="135"/>
      <c r="DUR2" s="135"/>
      <c r="DUS2" s="135"/>
      <c r="DUT2" s="135"/>
      <c r="DUU2" s="135"/>
      <c r="DUV2" s="135"/>
      <c r="DUW2" s="135"/>
      <c r="DUX2" s="135"/>
      <c r="DUY2" s="135"/>
      <c r="DUZ2" s="135"/>
      <c r="DVA2" s="135"/>
      <c r="DVB2" s="135"/>
      <c r="DVC2" s="135"/>
      <c r="DVD2" s="135"/>
      <c r="DVE2" s="135"/>
      <c r="DVF2" s="135"/>
      <c r="DVG2" s="135"/>
      <c r="DVH2" s="135"/>
      <c r="DVI2" s="135"/>
      <c r="DVJ2" s="135"/>
      <c r="DVK2" s="135"/>
      <c r="DVL2" s="135"/>
      <c r="DVM2" s="135"/>
      <c r="DVN2" s="135"/>
      <c r="DVO2" s="135"/>
      <c r="DVP2" s="135"/>
      <c r="DVQ2" s="135"/>
      <c r="DVR2" s="135"/>
      <c r="DVS2" s="135"/>
      <c r="DVT2" s="135"/>
      <c r="DVU2" s="135"/>
      <c r="DVV2" s="135"/>
      <c r="DVW2" s="135"/>
      <c r="DVX2" s="135"/>
      <c r="DVY2" s="135"/>
      <c r="DVZ2" s="135"/>
      <c r="DWA2" s="135"/>
      <c r="DWB2" s="135"/>
      <c r="DWC2" s="135"/>
      <c r="DWD2" s="135"/>
      <c r="DWE2" s="135"/>
      <c r="DWF2" s="135"/>
      <c r="DWG2" s="135"/>
      <c r="DWH2" s="135"/>
      <c r="DWI2" s="135"/>
      <c r="DWJ2" s="135"/>
      <c r="DWK2" s="135"/>
      <c r="DWL2" s="135"/>
      <c r="DWM2" s="135"/>
      <c r="DWN2" s="135"/>
      <c r="DWO2" s="135"/>
      <c r="DWP2" s="135"/>
      <c r="DWQ2" s="135"/>
      <c r="DWR2" s="135"/>
      <c r="DWS2" s="135"/>
      <c r="DWT2" s="135"/>
      <c r="DWU2" s="135"/>
      <c r="DWV2" s="135"/>
      <c r="DWW2" s="135"/>
      <c r="DWX2" s="135"/>
      <c r="DWY2" s="135"/>
      <c r="DWZ2" s="135"/>
      <c r="DXA2" s="135"/>
      <c r="DXB2" s="135"/>
      <c r="DXC2" s="135"/>
      <c r="DXD2" s="135"/>
      <c r="DXE2" s="135"/>
      <c r="DXF2" s="135"/>
      <c r="DXG2" s="135"/>
      <c r="DXH2" s="135"/>
      <c r="DXI2" s="135"/>
      <c r="DXJ2" s="135"/>
      <c r="DXK2" s="135"/>
      <c r="DXL2" s="135"/>
      <c r="DXM2" s="135"/>
      <c r="DXN2" s="135"/>
      <c r="DXO2" s="135"/>
      <c r="DXP2" s="135"/>
      <c r="DXQ2" s="135"/>
      <c r="DXR2" s="135"/>
      <c r="DXS2" s="135"/>
      <c r="DXT2" s="135"/>
      <c r="DXU2" s="135"/>
      <c r="DXV2" s="135"/>
      <c r="DXW2" s="135"/>
      <c r="DXX2" s="135"/>
      <c r="DXY2" s="135"/>
      <c r="DXZ2" s="135"/>
      <c r="DYA2" s="135"/>
      <c r="DYB2" s="135"/>
      <c r="DYC2" s="135"/>
      <c r="DYD2" s="135"/>
      <c r="DYE2" s="135"/>
      <c r="DYF2" s="135"/>
      <c r="DYG2" s="135"/>
      <c r="DYH2" s="135"/>
      <c r="DYI2" s="135"/>
      <c r="DYJ2" s="135"/>
      <c r="DYK2" s="135"/>
      <c r="DYL2" s="135"/>
      <c r="DYM2" s="135"/>
      <c r="DYN2" s="135"/>
      <c r="DYO2" s="135"/>
      <c r="DYP2" s="135"/>
      <c r="DYQ2" s="135"/>
      <c r="DYR2" s="135"/>
      <c r="DYS2" s="135"/>
      <c r="DYT2" s="135"/>
      <c r="DYU2" s="135"/>
      <c r="DYV2" s="135"/>
      <c r="DYW2" s="135"/>
      <c r="DYX2" s="135"/>
      <c r="DYY2" s="135"/>
      <c r="DYZ2" s="135"/>
      <c r="DZA2" s="135"/>
      <c r="DZB2" s="135"/>
      <c r="DZC2" s="135"/>
      <c r="DZD2" s="135"/>
      <c r="DZE2" s="135"/>
      <c r="DZF2" s="135"/>
      <c r="DZG2" s="135"/>
      <c r="DZH2" s="135"/>
      <c r="DZI2" s="135"/>
      <c r="DZJ2" s="135"/>
      <c r="DZK2" s="135"/>
      <c r="DZL2" s="135"/>
      <c r="DZM2" s="135"/>
      <c r="DZN2" s="135"/>
      <c r="DZO2" s="135"/>
      <c r="DZP2" s="135"/>
      <c r="DZQ2" s="135"/>
      <c r="DZR2" s="135"/>
      <c r="DZS2" s="135"/>
      <c r="DZT2" s="135"/>
      <c r="DZU2" s="135"/>
      <c r="DZV2" s="135"/>
      <c r="DZW2" s="135"/>
      <c r="DZX2" s="135"/>
      <c r="DZY2" s="135"/>
      <c r="DZZ2" s="135"/>
      <c r="EAA2" s="135"/>
      <c r="EAB2" s="135"/>
      <c r="EAC2" s="135"/>
      <c r="EAD2" s="135"/>
      <c r="EAE2" s="135"/>
      <c r="EAF2" s="135"/>
      <c r="EAG2" s="135"/>
      <c r="EAH2" s="135"/>
      <c r="EAI2" s="135"/>
      <c r="EAJ2" s="135"/>
      <c r="EAK2" s="135"/>
      <c r="EAL2" s="135"/>
      <c r="EAM2" s="135"/>
      <c r="EAN2" s="135"/>
      <c r="EAO2" s="135"/>
      <c r="EAP2" s="135"/>
      <c r="EAQ2" s="135"/>
      <c r="EAR2" s="135"/>
      <c r="EAS2" s="135"/>
      <c r="EAT2" s="135"/>
      <c r="EAU2" s="135"/>
      <c r="EAV2" s="135"/>
      <c r="EAW2" s="135"/>
      <c r="EAX2" s="135"/>
      <c r="EAY2" s="135"/>
      <c r="EAZ2" s="135"/>
      <c r="EBA2" s="135"/>
      <c r="EBB2" s="135"/>
      <c r="EBC2" s="135"/>
      <c r="EBD2" s="135"/>
      <c r="EBE2" s="135"/>
      <c r="EBF2" s="135"/>
      <c r="EBG2" s="135"/>
      <c r="EBH2" s="135"/>
      <c r="EBI2" s="135"/>
      <c r="EBJ2" s="135"/>
      <c r="EBK2" s="135"/>
      <c r="EBL2" s="135"/>
      <c r="EBM2" s="135"/>
      <c r="EBN2" s="135"/>
      <c r="EBO2" s="135"/>
      <c r="EBP2" s="135"/>
      <c r="EBQ2" s="135"/>
      <c r="EBR2" s="135"/>
      <c r="EBS2" s="135"/>
      <c r="EBT2" s="135"/>
      <c r="EBU2" s="135"/>
      <c r="EBV2" s="135"/>
      <c r="EBW2" s="135"/>
      <c r="EBX2" s="135"/>
      <c r="EBY2" s="135"/>
      <c r="EBZ2" s="135"/>
      <c r="ECA2" s="135"/>
      <c r="ECB2" s="135"/>
      <c r="ECC2" s="135"/>
      <c r="ECD2" s="135"/>
      <c r="ECE2" s="135"/>
      <c r="ECF2" s="135"/>
      <c r="ECG2" s="135"/>
      <c r="ECH2" s="135"/>
      <c r="ECI2" s="135"/>
      <c r="ECJ2" s="135"/>
      <c r="ECK2" s="135"/>
      <c r="ECL2" s="135"/>
      <c r="ECM2" s="135"/>
      <c r="ECN2" s="135"/>
      <c r="ECO2" s="135"/>
      <c r="ECP2" s="135"/>
      <c r="ECQ2" s="135"/>
      <c r="ECR2" s="135"/>
      <c r="ECS2" s="135"/>
      <c r="ECT2" s="135"/>
      <c r="ECU2" s="135"/>
      <c r="ECV2" s="135"/>
      <c r="ECW2" s="135"/>
      <c r="ECX2" s="135"/>
      <c r="ECY2" s="135"/>
      <c r="ECZ2" s="135"/>
      <c r="EDA2" s="135"/>
      <c r="EDB2" s="135"/>
      <c r="EDC2" s="135"/>
      <c r="EDD2" s="135"/>
      <c r="EDE2" s="135"/>
      <c r="EDF2" s="135"/>
      <c r="EDG2" s="135"/>
      <c r="EDH2" s="135"/>
      <c r="EDI2" s="135"/>
      <c r="EDJ2" s="135"/>
      <c r="EDK2" s="135"/>
      <c r="EDL2" s="135"/>
      <c r="EDM2" s="135"/>
      <c r="EDN2" s="135"/>
      <c r="EDO2" s="135"/>
      <c r="EDP2" s="135"/>
      <c r="EDQ2" s="135"/>
      <c r="EDR2" s="135"/>
      <c r="EDS2" s="135"/>
      <c r="EDT2" s="135"/>
      <c r="EDU2" s="135"/>
      <c r="EDV2" s="135"/>
      <c r="EDW2" s="135"/>
      <c r="EDX2" s="135"/>
      <c r="EDY2" s="135"/>
      <c r="EDZ2" s="135"/>
      <c r="EEA2" s="135"/>
      <c r="EEB2" s="135"/>
      <c r="EEC2" s="135"/>
      <c r="EED2" s="135"/>
      <c r="EEE2" s="135"/>
      <c r="EEF2" s="135"/>
      <c r="EEG2" s="135"/>
      <c r="EEH2" s="135"/>
      <c r="EEI2" s="135"/>
      <c r="EEJ2" s="135"/>
      <c r="EEK2" s="135"/>
      <c r="EEL2" s="135"/>
      <c r="EEM2" s="135"/>
      <c r="EEN2" s="135"/>
      <c r="EEO2" s="135"/>
      <c r="EEP2" s="135"/>
      <c r="EEQ2" s="135"/>
      <c r="EER2" s="135"/>
      <c r="EES2" s="135"/>
      <c r="EET2" s="135"/>
      <c r="EEU2" s="135"/>
      <c r="EEV2" s="135"/>
      <c r="EEW2" s="135"/>
      <c r="EEX2" s="135"/>
      <c r="EEY2" s="135"/>
      <c r="EEZ2" s="135"/>
      <c r="EFA2" s="135"/>
      <c r="EFB2" s="135"/>
      <c r="EFC2" s="135"/>
      <c r="EFD2" s="135"/>
      <c r="EFE2" s="135"/>
      <c r="EFF2" s="135"/>
      <c r="EFG2" s="135"/>
      <c r="EFH2" s="135"/>
      <c r="EFI2" s="135"/>
      <c r="EFJ2" s="135"/>
      <c r="EFK2" s="135"/>
      <c r="EFL2" s="135"/>
      <c r="EFM2" s="135"/>
      <c r="EFN2" s="135"/>
      <c r="EFO2" s="135"/>
      <c r="EFP2" s="135"/>
      <c r="EFQ2" s="135"/>
      <c r="EFR2" s="135"/>
      <c r="EFS2" s="135"/>
      <c r="EFT2" s="135"/>
      <c r="EFU2" s="135"/>
      <c r="EFV2" s="135"/>
      <c r="EFW2" s="135"/>
      <c r="EFX2" s="135"/>
      <c r="EFY2" s="135"/>
      <c r="EFZ2" s="135"/>
      <c r="EGA2" s="135"/>
      <c r="EGB2" s="135"/>
      <c r="EGC2" s="135"/>
      <c r="EGD2" s="135"/>
      <c r="EGE2" s="135"/>
      <c r="EGF2" s="135"/>
      <c r="EGG2" s="135"/>
      <c r="EGH2" s="135"/>
      <c r="EGI2" s="135"/>
      <c r="EGJ2" s="135"/>
      <c r="EGK2" s="135"/>
      <c r="EGL2" s="135"/>
      <c r="EGM2" s="135"/>
      <c r="EGN2" s="135"/>
      <c r="EGO2" s="135"/>
      <c r="EGP2" s="135"/>
      <c r="EGQ2" s="135"/>
      <c r="EGR2" s="135"/>
      <c r="EGS2" s="135"/>
      <c r="EGT2" s="135"/>
      <c r="EGU2" s="135"/>
      <c r="EGV2" s="135"/>
      <c r="EGW2" s="135"/>
      <c r="EGX2" s="135"/>
      <c r="EGY2" s="135"/>
      <c r="EGZ2" s="135"/>
      <c r="EHA2" s="135"/>
      <c r="EHB2" s="135"/>
      <c r="EHC2" s="135"/>
      <c r="EHD2" s="135"/>
      <c r="EHE2" s="135"/>
      <c r="EHF2" s="135"/>
      <c r="EHG2" s="135"/>
      <c r="EHH2" s="135"/>
      <c r="EHI2" s="135"/>
      <c r="EHJ2" s="135"/>
      <c r="EHK2" s="135"/>
      <c r="EHL2" s="135"/>
      <c r="EHM2" s="135"/>
      <c r="EHN2" s="135"/>
      <c r="EHO2" s="135"/>
      <c r="EHP2" s="135"/>
      <c r="EHQ2" s="135"/>
      <c r="EHR2" s="135"/>
      <c r="EHS2" s="135"/>
      <c r="EHT2" s="135"/>
      <c r="EHU2" s="135"/>
      <c r="EHV2" s="135"/>
      <c r="EHW2" s="135"/>
      <c r="EHX2" s="135"/>
      <c r="EHY2" s="135"/>
      <c r="EHZ2" s="135"/>
      <c r="EIA2" s="135"/>
      <c r="EIB2" s="135"/>
      <c r="EIC2" s="135"/>
      <c r="EID2" s="135"/>
      <c r="EIE2" s="135"/>
      <c r="EIF2" s="135"/>
      <c r="EIG2" s="135"/>
      <c r="EIH2" s="135"/>
      <c r="EII2" s="135"/>
      <c r="EIJ2" s="135"/>
      <c r="EIK2" s="135"/>
      <c r="EIL2" s="135"/>
      <c r="EIM2" s="135"/>
      <c r="EIN2" s="135"/>
      <c r="EIO2" s="135"/>
      <c r="EIP2" s="135"/>
      <c r="EIQ2" s="135"/>
      <c r="EIR2" s="135"/>
      <c r="EIS2" s="135"/>
      <c r="EIT2" s="135"/>
      <c r="EIU2" s="135"/>
      <c r="EIV2" s="135"/>
      <c r="EIW2" s="135"/>
      <c r="EIX2" s="135"/>
      <c r="EIY2" s="135"/>
      <c r="EIZ2" s="135"/>
      <c r="EJA2" s="135"/>
      <c r="EJB2" s="135"/>
      <c r="EJC2" s="135"/>
      <c r="EJD2" s="135"/>
      <c r="EJE2" s="135"/>
      <c r="EJF2" s="135"/>
      <c r="EJG2" s="135"/>
      <c r="EJH2" s="135"/>
      <c r="EJI2" s="135"/>
      <c r="EJJ2" s="135"/>
      <c r="EJK2" s="135"/>
      <c r="EJL2" s="135"/>
      <c r="EJM2" s="135"/>
      <c r="EJN2" s="135"/>
      <c r="EJO2" s="135"/>
      <c r="EJP2" s="135"/>
      <c r="EJQ2" s="135"/>
      <c r="EJR2" s="135"/>
      <c r="EJS2" s="135"/>
      <c r="EJT2" s="135"/>
      <c r="EJU2" s="135"/>
      <c r="EJV2" s="135"/>
      <c r="EJW2" s="135"/>
      <c r="EJX2" s="135"/>
      <c r="EJY2" s="135"/>
      <c r="EJZ2" s="135"/>
      <c r="EKA2" s="135"/>
      <c r="EKB2" s="135"/>
      <c r="EKC2" s="135"/>
      <c r="EKD2" s="135"/>
      <c r="EKE2" s="135"/>
      <c r="EKF2" s="135"/>
      <c r="EKG2" s="135"/>
      <c r="EKH2" s="135"/>
      <c r="EKI2" s="135"/>
      <c r="EKJ2" s="135"/>
      <c r="EKK2" s="135"/>
      <c r="EKL2" s="135"/>
      <c r="EKM2" s="135"/>
      <c r="EKN2" s="135"/>
      <c r="EKO2" s="135"/>
      <c r="EKP2" s="135"/>
      <c r="EKQ2" s="135"/>
      <c r="EKR2" s="135"/>
      <c r="EKS2" s="135"/>
      <c r="EKT2" s="135"/>
      <c r="EKU2" s="135"/>
      <c r="EKV2" s="135"/>
      <c r="EKW2" s="135"/>
      <c r="EKX2" s="135"/>
      <c r="EKY2" s="135"/>
      <c r="EKZ2" s="135"/>
      <c r="ELA2" s="135"/>
      <c r="ELB2" s="135"/>
      <c r="ELC2" s="135"/>
      <c r="ELD2" s="135"/>
      <c r="ELE2" s="135"/>
      <c r="ELF2" s="135"/>
      <c r="ELG2" s="135"/>
      <c r="ELH2" s="135"/>
      <c r="ELI2" s="135"/>
      <c r="ELJ2" s="135"/>
      <c r="ELK2" s="135"/>
      <c r="ELL2" s="135"/>
      <c r="ELM2" s="135"/>
      <c r="ELN2" s="135"/>
      <c r="ELO2" s="135"/>
      <c r="ELP2" s="135"/>
      <c r="ELQ2" s="135"/>
      <c r="ELR2" s="135"/>
      <c r="ELS2" s="135"/>
      <c r="ELT2" s="135"/>
      <c r="ELU2" s="135"/>
      <c r="ELV2" s="135"/>
      <c r="ELW2" s="135"/>
      <c r="ELX2" s="135"/>
      <c r="ELY2" s="135"/>
      <c r="ELZ2" s="135"/>
      <c r="EMA2" s="135"/>
      <c r="EMB2" s="135"/>
      <c r="EMC2" s="135"/>
      <c r="EMD2" s="135"/>
      <c r="EME2" s="135"/>
      <c r="EMF2" s="135"/>
      <c r="EMG2" s="135"/>
      <c r="EMH2" s="135"/>
      <c r="EMI2" s="135"/>
      <c r="EMJ2" s="135"/>
      <c r="EMK2" s="135"/>
      <c r="EML2" s="135"/>
      <c r="EMM2" s="135"/>
      <c r="EMN2" s="135"/>
      <c r="EMO2" s="135"/>
      <c r="EMP2" s="135"/>
      <c r="EMQ2" s="135"/>
      <c r="EMR2" s="135"/>
      <c r="EMS2" s="135"/>
      <c r="EMT2" s="135"/>
      <c r="EMU2" s="135"/>
      <c r="EMV2" s="135"/>
      <c r="EMW2" s="135"/>
      <c r="EMX2" s="135"/>
      <c r="EMY2" s="135"/>
      <c r="EMZ2" s="135"/>
      <c r="ENA2" s="135"/>
      <c r="ENB2" s="135"/>
      <c r="ENC2" s="135"/>
      <c r="END2" s="135"/>
      <c r="ENE2" s="135"/>
      <c r="ENF2" s="135"/>
      <c r="ENG2" s="135"/>
      <c r="ENH2" s="135"/>
      <c r="ENI2" s="135"/>
      <c r="ENJ2" s="135"/>
      <c r="ENK2" s="135"/>
      <c r="ENL2" s="135"/>
      <c r="ENM2" s="135"/>
      <c r="ENN2" s="135"/>
      <c r="ENO2" s="135"/>
      <c r="ENP2" s="135"/>
      <c r="ENQ2" s="135"/>
      <c r="ENR2" s="135"/>
      <c r="ENS2" s="135"/>
      <c r="ENT2" s="135"/>
      <c r="ENU2" s="135"/>
      <c r="ENV2" s="135"/>
      <c r="ENW2" s="135"/>
      <c r="ENX2" s="135"/>
      <c r="ENY2" s="135"/>
      <c r="ENZ2" s="135"/>
      <c r="EOA2" s="135"/>
      <c r="EOB2" s="135"/>
      <c r="EOC2" s="135"/>
      <c r="EOD2" s="135"/>
      <c r="EOE2" s="135"/>
      <c r="EOF2" s="135"/>
      <c r="EOG2" s="135"/>
      <c r="EOH2" s="135"/>
      <c r="EOI2" s="135"/>
      <c r="EOJ2" s="135"/>
      <c r="EOK2" s="135"/>
      <c r="EOL2" s="135"/>
      <c r="EOM2" s="135"/>
      <c r="EON2" s="135"/>
      <c r="EOO2" s="135"/>
      <c r="EOP2" s="135"/>
      <c r="EOQ2" s="135"/>
      <c r="EOR2" s="135"/>
      <c r="EOS2" s="135"/>
      <c r="EOT2" s="135"/>
      <c r="EOU2" s="135"/>
      <c r="EOV2" s="135"/>
      <c r="EOW2" s="135"/>
      <c r="EOX2" s="135"/>
      <c r="EOY2" s="135"/>
      <c r="EOZ2" s="135"/>
      <c r="EPA2" s="135"/>
      <c r="EPB2" s="135"/>
      <c r="EPC2" s="135"/>
      <c r="EPD2" s="135"/>
      <c r="EPE2" s="135"/>
      <c r="EPF2" s="135"/>
      <c r="EPG2" s="135"/>
      <c r="EPH2" s="135"/>
      <c r="EPI2" s="135"/>
      <c r="EPJ2" s="135"/>
      <c r="EPK2" s="135"/>
      <c r="EPL2" s="135"/>
      <c r="EPM2" s="135"/>
      <c r="EPN2" s="135"/>
      <c r="EPO2" s="135"/>
      <c r="EPP2" s="135"/>
      <c r="EPQ2" s="135"/>
      <c r="EPR2" s="135"/>
      <c r="EPS2" s="135"/>
      <c r="EPT2" s="135"/>
      <c r="EPU2" s="135"/>
      <c r="EPV2" s="135"/>
      <c r="EPW2" s="135"/>
      <c r="EPX2" s="135"/>
      <c r="EPY2" s="135"/>
      <c r="EPZ2" s="135"/>
      <c r="EQA2" s="135"/>
      <c r="EQB2" s="135"/>
      <c r="EQC2" s="135"/>
      <c r="EQD2" s="135"/>
      <c r="EQE2" s="135"/>
      <c r="EQF2" s="135"/>
      <c r="EQG2" s="135"/>
      <c r="EQH2" s="135"/>
      <c r="EQI2" s="135"/>
      <c r="EQJ2" s="135"/>
      <c r="EQK2" s="135"/>
      <c r="EQL2" s="135"/>
      <c r="EQM2" s="135"/>
      <c r="EQN2" s="135"/>
      <c r="EQO2" s="135"/>
      <c r="EQP2" s="135"/>
      <c r="EQQ2" s="135"/>
      <c r="EQR2" s="135"/>
      <c r="EQS2" s="135"/>
      <c r="EQT2" s="135"/>
      <c r="EQU2" s="135"/>
      <c r="EQV2" s="135"/>
      <c r="EQW2" s="135"/>
      <c r="EQX2" s="135"/>
      <c r="EQY2" s="135"/>
      <c r="EQZ2" s="135"/>
      <c r="ERA2" s="135"/>
      <c r="ERB2" s="135"/>
      <c r="ERC2" s="135"/>
      <c r="ERD2" s="135"/>
      <c r="ERE2" s="135"/>
      <c r="ERF2" s="135"/>
      <c r="ERG2" s="135"/>
      <c r="ERH2" s="135"/>
      <c r="ERI2" s="135"/>
      <c r="ERJ2" s="135"/>
      <c r="ERK2" s="135"/>
      <c r="ERL2" s="135"/>
      <c r="ERM2" s="135"/>
      <c r="ERN2" s="135"/>
      <c r="ERO2" s="135"/>
      <c r="ERP2" s="135"/>
      <c r="ERQ2" s="135"/>
      <c r="ERR2" s="135"/>
      <c r="ERS2" s="135"/>
      <c r="ERT2" s="135"/>
      <c r="ERU2" s="135"/>
      <c r="ERV2" s="135"/>
      <c r="ERW2" s="135"/>
      <c r="ERX2" s="135"/>
      <c r="ERY2" s="135"/>
      <c r="ERZ2" s="135"/>
      <c r="ESA2" s="135"/>
      <c r="ESB2" s="135"/>
      <c r="ESC2" s="135"/>
      <c r="ESD2" s="135"/>
      <c r="ESE2" s="135"/>
      <c r="ESF2" s="135"/>
      <c r="ESG2" s="135"/>
      <c r="ESH2" s="135"/>
      <c r="ESI2" s="135"/>
      <c r="ESJ2" s="135"/>
      <c r="ESK2" s="135"/>
      <c r="ESL2" s="135"/>
      <c r="ESM2" s="135"/>
      <c r="ESN2" s="135"/>
      <c r="ESO2" s="135"/>
      <c r="ESP2" s="135"/>
      <c r="ESQ2" s="135"/>
      <c r="ESR2" s="135"/>
      <c r="ESS2" s="135"/>
      <c r="EST2" s="135"/>
      <c r="ESU2" s="135"/>
      <c r="ESV2" s="135"/>
      <c r="ESW2" s="135"/>
      <c r="ESX2" s="135"/>
      <c r="ESY2" s="135"/>
      <c r="ESZ2" s="135"/>
      <c r="ETA2" s="135"/>
      <c r="ETB2" s="135"/>
      <c r="ETC2" s="135"/>
      <c r="ETD2" s="135"/>
      <c r="ETE2" s="135"/>
      <c r="ETF2" s="135"/>
      <c r="ETG2" s="135"/>
      <c r="ETH2" s="135"/>
      <c r="ETI2" s="135"/>
      <c r="ETJ2" s="135"/>
      <c r="ETK2" s="135"/>
      <c r="ETL2" s="135"/>
      <c r="ETM2" s="135"/>
      <c r="ETN2" s="135"/>
      <c r="ETO2" s="135"/>
      <c r="ETP2" s="135"/>
      <c r="ETQ2" s="135"/>
      <c r="ETR2" s="135"/>
      <c r="ETS2" s="135"/>
      <c r="ETT2" s="135"/>
      <c r="ETU2" s="135"/>
      <c r="ETV2" s="135"/>
      <c r="ETW2" s="135"/>
      <c r="ETX2" s="135"/>
      <c r="ETY2" s="135"/>
      <c r="ETZ2" s="135"/>
      <c r="EUA2" s="135"/>
      <c r="EUB2" s="135"/>
      <c r="EUC2" s="135"/>
      <c r="EUD2" s="135"/>
      <c r="EUE2" s="135"/>
      <c r="EUF2" s="135"/>
      <c r="EUG2" s="135"/>
      <c r="EUH2" s="135"/>
      <c r="EUI2" s="135"/>
      <c r="EUJ2" s="135"/>
      <c r="EUK2" s="135"/>
      <c r="EUL2" s="135"/>
      <c r="EUM2" s="135"/>
      <c r="EUN2" s="135"/>
      <c r="EUO2" s="135"/>
      <c r="EUP2" s="135"/>
      <c r="EUQ2" s="135"/>
      <c r="EUR2" s="135"/>
      <c r="EUS2" s="135"/>
      <c r="EUT2" s="135"/>
      <c r="EUU2" s="135"/>
      <c r="EUV2" s="135"/>
      <c r="EUW2" s="135"/>
      <c r="EUX2" s="135"/>
      <c r="EUY2" s="135"/>
      <c r="EUZ2" s="135"/>
      <c r="EVA2" s="135"/>
      <c r="EVB2" s="135"/>
      <c r="EVC2" s="135"/>
      <c r="EVD2" s="135"/>
      <c r="EVE2" s="135"/>
      <c r="EVF2" s="135"/>
      <c r="EVG2" s="135"/>
      <c r="EVH2" s="135"/>
      <c r="EVI2" s="135"/>
      <c r="EVJ2" s="135"/>
      <c r="EVK2" s="135"/>
      <c r="EVL2" s="135"/>
      <c r="EVM2" s="135"/>
      <c r="EVN2" s="135"/>
      <c r="EVO2" s="135"/>
      <c r="EVP2" s="135"/>
      <c r="EVQ2" s="135"/>
      <c r="EVR2" s="135"/>
      <c r="EVS2" s="135"/>
      <c r="EVT2" s="135"/>
      <c r="EVU2" s="135"/>
      <c r="EVV2" s="135"/>
      <c r="EVW2" s="135"/>
      <c r="EVX2" s="135"/>
      <c r="EVY2" s="135"/>
      <c r="EVZ2" s="135"/>
      <c r="EWA2" s="135"/>
      <c r="EWB2" s="135"/>
      <c r="EWC2" s="135"/>
      <c r="EWD2" s="135"/>
      <c r="EWE2" s="135"/>
      <c r="EWF2" s="135"/>
      <c r="EWG2" s="135"/>
      <c r="EWH2" s="135"/>
      <c r="EWI2" s="135"/>
      <c r="EWJ2" s="135"/>
      <c r="EWK2" s="135"/>
      <c r="EWL2" s="135"/>
      <c r="EWM2" s="135"/>
      <c r="EWN2" s="135"/>
      <c r="EWO2" s="135"/>
      <c r="EWP2" s="135"/>
      <c r="EWQ2" s="135"/>
      <c r="EWR2" s="135"/>
      <c r="EWS2" s="135"/>
      <c r="EWT2" s="135"/>
      <c r="EWU2" s="135"/>
      <c r="EWV2" s="135"/>
      <c r="EWW2" s="135"/>
      <c r="EWX2" s="135"/>
      <c r="EWY2" s="135"/>
      <c r="EWZ2" s="135"/>
      <c r="EXA2" s="135"/>
      <c r="EXB2" s="135"/>
      <c r="EXC2" s="135"/>
      <c r="EXD2" s="135"/>
      <c r="EXE2" s="135"/>
      <c r="EXF2" s="135"/>
      <c r="EXG2" s="135"/>
      <c r="EXH2" s="135"/>
      <c r="EXI2" s="135"/>
      <c r="EXJ2" s="135"/>
      <c r="EXK2" s="135"/>
      <c r="EXL2" s="135"/>
      <c r="EXM2" s="135"/>
      <c r="EXN2" s="135"/>
      <c r="EXO2" s="135"/>
      <c r="EXP2" s="135"/>
      <c r="EXQ2" s="135"/>
      <c r="EXR2" s="135"/>
      <c r="EXS2" s="135"/>
      <c r="EXT2" s="135"/>
      <c r="EXU2" s="135"/>
      <c r="EXV2" s="135"/>
      <c r="EXW2" s="135"/>
      <c r="EXX2" s="135"/>
      <c r="EXY2" s="135"/>
      <c r="EXZ2" s="135"/>
      <c r="EYA2" s="135"/>
      <c r="EYB2" s="135"/>
      <c r="EYC2" s="135"/>
      <c r="EYD2" s="135"/>
      <c r="EYE2" s="135"/>
      <c r="EYF2" s="135"/>
      <c r="EYG2" s="135"/>
      <c r="EYH2" s="135"/>
      <c r="EYI2" s="135"/>
      <c r="EYJ2" s="135"/>
      <c r="EYK2" s="135"/>
      <c r="EYL2" s="135"/>
      <c r="EYM2" s="135"/>
      <c r="EYN2" s="135"/>
      <c r="EYO2" s="135"/>
      <c r="EYP2" s="135"/>
      <c r="EYQ2" s="135"/>
      <c r="EYR2" s="135"/>
      <c r="EYS2" s="135"/>
      <c r="EYT2" s="135"/>
      <c r="EYU2" s="135"/>
      <c r="EYV2" s="135"/>
      <c r="EYW2" s="135"/>
      <c r="EYX2" s="135"/>
      <c r="EYY2" s="135"/>
      <c r="EYZ2" s="135"/>
      <c r="EZA2" s="135"/>
      <c r="EZB2" s="135"/>
      <c r="EZC2" s="135"/>
      <c r="EZD2" s="135"/>
      <c r="EZE2" s="135"/>
      <c r="EZF2" s="135"/>
      <c r="EZG2" s="135"/>
      <c r="EZH2" s="135"/>
      <c r="EZI2" s="135"/>
      <c r="EZJ2" s="135"/>
      <c r="EZK2" s="135"/>
      <c r="EZL2" s="135"/>
      <c r="EZM2" s="135"/>
      <c r="EZN2" s="135"/>
      <c r="EZO2" s="135"/>
      <c r="EZP2" s="135"/>
      <c r="EZQ2" s="135"/>
      <c r="EZR2" s="135"/>
      <c r="EZS2" s="135"/>
      <c r="EZT2" s="135"/>
      <c r="EZU2" s="135"/>
      <c r="EZV2" s="135"/>
      <c r="EZW2" s="135"/>
      <c r="EZX2" s="135"/>
      <c r="EZY2" s="135"/>
      <c r="EZZ2" s="135"/>
      <c r="FAA2" s="135"/>
      <c r="FAB2" s="135"/>
      <c r="FAC2" s="135"/>
      <c r="FAD2" s="135"/>
      <c r="FAE2" s="135"/>
      <c r="FAF2" s="135"/>
      <c r="FAG2" s="135"/>
      <c r="FAH2" s="135"/>
      <c r="FAI2" s="135"/>
      <c r="FAJ2" s="135"/>
      <c r="FAK2" s="135"/>
      <c r="FAL2" s="135"/>
      <c r="FAM2" s="135"/>
      <c r="FAN2" s="135"/>
      <c r="FAO2" s="135"/>
      <c r="FAP2" s="135"/>
      <c r="FAQ2" s="135"/>
      <c r="FAR2" s="135"/>
      <c r="FAS2" s="135"/>
      <c r="FAT2" s="135"/>
      <c r="FAU2" s="135"/>
      <c r="FAV2" s="135"/>
      <c r="FAW2" s="135"/>
      <c r="FAX2" s="135"/>
      <c r="FAY2" s="135"/>
      <c r="FAZ2" s="135"/>
      <c r="FBA2" s="135"/>
      <c r="FBB2" s="135"/>
      <c r="FBC2" s="135"/>
      <c r="FBD2" s="135"/>
      <c r="FBE2" s="135"/>
      <c r="FBF2" s="135"/>
      <c r="FBG2" s="135"/>
      <c r="FBH2" s="135"/>
      <c r="FBI2" s="135"/>
      <c r="FBJ2" s="135"/>
      <c r="FBK2" s="135"/>
      <c r="FBL2" s="135"/>
      <c r="FBM2" s="135"/>
      <c r="FBN2" s="135"/>
      <c r="FBO2" s="135"/>
      <c r="FBP2" s="135"/>
      <c r="FBQ2" s="135"/>
      <c r="FBR2" s="135"/>
      <c r="FBS2" s="135"/>
      <c r="FBT2" s="135"/>
      <c r="FBU2" s="135"/>
      <c r="FBV2" s="135"/>
      <c r="FBW2" s="135"/>
      <c r="FBX2" s="135"/>
      <c r="FBY2" s="135"/>
      <c r="FBZ2" s="135"/>
      <c r="FCA2" s="135"/>
      <c r="FCB2" s="135"/>
      <c r="FCC2" s="135"/>
      <c r="FCD2" s="135"/>
      <c r="FCE2" s="135"/>
      <c r="FCF2" s="135"/>
      <c r="FCG2" s="135"/>
      <c r="FCH2" s="135"/>
      <c r="FCI2" s="135"/>
      <c r="FCJ2" s="135"/>
      <c r="FCK2" s="135"/>
      <c r="FCL2" s="135"/>
      <c r="FCM2" s="135"/>
      <c r="FCN2" s="135"/>
      <c r="FCO2" s="135"/>
      <c r="FCP2" s="135"/>
      <c r="FCQ2" s="135"/>
      <c r="FCR2" s="135"/>
      <c r="FCS2" s="135"/>
      <c r="FCT2" s="135"/>
      <c r="FCU2" s="135"/>
      <c r="FCV2" s="135"/>
      <c r="FCW2" s="135"/>
      <c r="FCX2" s="135"/>
      <c r="FCY2" s="135"/>
      <c r="FCZ2" s="135"/>
      <c r="FDA2" s="135"/>
      <c r="FDB2" s="135"/>
      <c r="FDC2" s="135"/>
      <c r="FDD2" s="135"/>
      <c r="FDE2" s="135"/>
      <c r="FDF2" s="135"/>
      <c r="FDG2" s="135"/>
      <c r="FDH2" s="135"/>
      <c r="FDI2" s="135"/>
      <c r="FDJ2" s="135"/>
      <c r="FDK2" s="135"/>
      <c r="FDL2" s="135"/>
      <c r="FDM2" s="135"/>
      <c r="FDN2" s="135"/>
      <c r="FDO2" s="135"/>
      <c r="FDP2" s="135"/>
      <c r="FDQ2" s="135"/>
      <c r="FDR2" s="135"/>
      <c r="FDS2" s="135"/>
      <c r="FDT2" s="135"/>
      <c r="FDU2" s="135"/>
      <c r="FDV2" s="135"/>
      <c r="FDW2" s="135"/>
      <c r="FDX2" s="135"/>
      <c r="FDY2" s="135"/>
      <c r="FDZ2" s="135"/>
      <c r="FEA2" s="135"/>
      <c r="FEB2" s="135"/>
      <c r="FEC2" s="135"/>
      <c r="FED2" s="135"/>
      <c r="FEE2" s="135"/>
      <c r="FEF2" s="135"/>
      <c r="FEG2" s="135"/>
      <c r="FEH2" s="135"/>
      <c r="FEI2" s="135"/>
      <c r="FEJ2" s="135"/>
      <c r="FEK2" s="135"/>
      <c r="FEL2" s="135"/>
      <c r="FEM2" s="135"/>
      <c r="FEN2" s="135"/>
      <c r="FEO2" s="135"/>
      <c r="FEP2" s="135"/>
      <c r="FEQ2" s="135"/>
      <c r="FER2" s="135"/>
      <c r="FES2" s="135"/>
      <c r="FET2" s="135"/>
      <c r="FEU2" s="135"/>
      <c r="FEV2" s="135"/>
      <c r="FEW2" s="135"/>
      <c r="FEX2" s="135"/>
      <c r="FEY2" s="135"/>
      <c r="FEZ2" s="135"/>
      <c r="FFA2" s="135"/>
      <c r="FFB2" s="135"/>
      <c r="FFC2" s="135"/>
      <c r="FFD2" s="135"/>
      <c r="FFE2" s="135"/>
      <c r="FFF2" s="135"/>
      <c r="FFG2" s="135"/>
      <c r="FFH2" s="135"/>
      <c r="FFI2" s="135"/>
      <c r="FFJ2" s="135"/>
      <c r="FFK2" s="135"/>
      <c r="FFL2" s="135"/>
      <c r="FFM2" s="135"/>
      <c r="FFN2" s="135"/>
      <c r="FFO2" s="135"/>
      <c r="FFP2" s="135"/>
      <c r="FFQ2" s="135"/>
      <c r="FFR2" s="135"/>
      <c r="FFS2" s="135"/>
      <c r="FFT2" s="135"/>
      <c r="FFU2" s="135"/>
      <c r="FFV2" s="135"/>
      <c r="FFW2" s="135"/>
      <c r="FFX2" s="135"/>
      <c r="FFY2" s="135"/>
      <c r="FFZ2" s="135"/>
      <c r="FGA2" s="135"/>
      <c r="FGB2" s="135"/>
      <c r="FGC2" s="135"/>
      <c r="FGD2" s="135"/>
      <c r="FGE2" s="135"/>
      <c r="FGF2" s="135"/>
      <c r="FGG2" s="135"/>
      <c r="FGH2" s="135"/>
      <c r="FGI2" s="135"/>
      <c r="FGJ2" s="135"/>
      <c r="FGK2" s="135"/>
      <c r="FGL2" s="135"/>
      <c r="FGM2" s="135"/>
      <c r="FGN2" s="135"/>
      <c r="FGO2" s="135"/>
      <c r="FGP2" s="135"/>
      <c r="FGQ2" s="135"/>
      <c r="FGR2" s="135"/>
      <c r="FGS2" s="135"/>
      <c r="FGT2" s="135"/>
      <c r="FGU2" s="135"/>
      <c r="FGV2" s="135"/>
      <c r="FGW2" s="135"/>
      <c r="FGX2" s="135"/>
      <c r="FGY2" s="135"/>
      <c r="FGZ2" s="135"/>
      <c r="FHA2" s="135"/>
      <c r="FHB2" s="135"/>
      <c r="FHC2" s="135"/>
      <c r="FHD2" s="135"/>
      <c r="FHE2" s="135"/>
      <c r="FHF2" s="135"/>
      <c r="FHG2" s="135"/>
      <c r="FHH2" s="135"/>
      <c r="FHI2" s="135"/>
      <c r="FHJ2" s="135"/>
      <c r="FHK2" s="135"/>
      <c r="FHL2" s="135"/>
      <c r="FHM2" s="135"/>
      <c r="FHN2" s="135"/>
      <c r="FHO2" s="135"/>
      <c r="FHP2" s="135"/>
      <c r="FHQ2" s="135"/>
      <c r="FHR2" s="135"/>
      <c r="FHS2" s="135"/>
      <c r="FHT2" s="135"/>
      <c r="FHU2" s="135"/>
      <c r="FHV2" s="135"/>
      <c r="FHW2" s="135"/>
      <c r="FHX2" s="135"/>
      <c r="FHY2" s="135"/>
      <c r="FHZ2" s="135"/>
      <c r="FIA2" s="135"/>
      <c r="FIB2" s="135"/>
      <c r="FIC2" s="135"/>
      <c r="FID2" s="135"/>
      <c r="FIE2" s="135"/>
      <c r="FIF2" s="135"/>
      <c r="FIG2" s="135"/>
      <c r="FIH2" s="135"/>
      <c r="FII2" s="135"/>
      <c r="FIJ2" s="135"/>
      <c r="FIK2" s="135"/>
      <c r="FIL2" s="135"/>
      <c r="FIM2" s="135"/>
      <c r="FIN2" s="135"/>
      <c r="FIO2" s="135"/>
      <c r="FIP2" s="135"/>
      <c r="FIQ2" s="135"/>
      <c r="FIR2" s="135"/>
      <c r="FIS2" s="135"/>
      <c r="FIT2" s="135"/>
      <c r="FIU2" s="135"/>
      <c r="FIV2" s="135"/>
      <c r="FIW2" s="135"/>
      <c r="FIX2" s="135"/>
      <c r="FIY2" s="135"/>
      <c r="FIZ2" s="135"/>
      <c r="FJA2" s="135"/>
      <c r="FJB2" s="135"/>
      <c r="FJC2" s="135"/>
      <c r="FJD2" s="135"/>
      <c r="FJE2" s="135"/>
      <c r="FJF2" s="135"/>
      <c r="FJG2" s="135"/>
      <c r="FJH2" s="135"/>
      <c r="FJI2" s="135"/>
      <c r="FJJ2" s="135"/>
      <c r="FJK2" s="135"/>
      <c r="FJL2" s="135"/>
      <c r="FJM2" s="135"/>
      <c r="FJN2" s="135"/>
      <c r="FJO2" s="135"/>
      <c r="FJP2" s="135"/>
      <c r="FJQ2" s="135"/>
      <c r="FJR2" s="135"/>
      <c r="FJS2" s="135"/>
      <c r="FJT2" s="135"/>
      <c r="FJU2" s="135"/>
      <c r="FJV2" s="135"/>
      <c r="FJW2" s="135"/>
      <c r="FJX2" s="135"/>
      <c r="FJY2" s="135"/>
      <c r="FJZ2" s="135"/>
      <c r="FKA2" s="135"/>
      <c r="FKB2" s="135"/>
      <c r="FKC2" s="135"/>
      <c r="FKD2" s="135"/>
      <c r="FKE2" s="135"/>
      <c r="FKF2" s="135"/>
      <c r="FKG2" s="135"/>
      <c r="FKH2" s="135"/>
      <c r="FKI2" s="135"/>
      <c r="FKJ2" s="135"/>
      <c r="FKK2" s="135"/>
      <c r="FKL2" s="135"/>
      <c r="FKM2" s="135"/>
      <c r="FKN2" s="135"/>
      <c r="FKO2" s="135"/>
      <c r="FKP2" s="135"/>
      <c r="FKQ2" s="135"/>
      <c r="FKR2" s="135"/>
      <c r="FKS2" s="135"/>
      <c r="FKT2" s="135"/>
      <c r="FKU2" s="135"/>
      <c r="FKV2" s="135"/>
      <c r="FKW2" s="135"/>
      <c r="FKX2" s="135"/>
      <c r="FKY2" s="135"/>
      <c r="FKZ2" s="135"/>
      <c r="FLA2" s="135"/>
      <c r="FLB2" s="135"/>
      <c r="FLC2" s="135"/>
      <c r="FLD2" s="135"/>
      <c r="FLE2" s="135"/>
      <c r="FLF2" s="135"/>
      <c r="FLG2" s="135"/>
      <c r="FLH2" s="135"/>
      <c r="FLI2" s="135"/>
      <c r="FLJ2" s="135"/>
      <c r="FLK2" s="135"/>
      <c r="FLL2" s="135"/>
      <c r="FLM2" s="135"/>
      <c r="FLN2" s="135"/>
      <c r="FLO2" s="135"/>
      <c r="FLP2" s="135"/>
      <c r="FLQ2" s="135"/>
      <c r="FLR2" s="135"/>
      <c r="FLS2" s="135"/>
      <c r="FLT2" s="135"/>
      <c r="FLU2" s="135"/>
      <c r="FLV2" s="135"/>
      <c r="FLW2" s="135"/>
      <c r="FLX2" s="135"/>
      <c r="FLY2" s="135"/>
      <c r="FLZ2" s="135"/>
      <c r="FMA2" s="135"/>
      <c r="FMB2" s="135"/>
      <c r="FMC2" s="135"/>
      <c r="FMD2" s="135"/>
      <c r="FME2" s="135"/>
      <c r="FMF2" s="135"/>
      <c r="FMG2" s="135"/>
      <c r="FMH2" s="135"/>
      <c r="FMI2" s="135"/>
      <c r="FMJ2" s="135"/>
      <c r="FMK2" s="135"/>
      <c r="FML2" s="135"/>
      <c r="FMM2" s="135"/>
      <c r="FMN2" s="135"/>
      <c r="FMO2" s="135"/>
      <c r="FMP2" s="135"/>
      <c r="FMQ2" s="135"/>
      <c r="FMR2" s="135"/>
      <c r="FMS2" s="135"/>
      <c r="FMT2" s="135"/>
      <c r="FMU2" s="135"/>
      <c r="FMV2" s="135"/>
      <c r="FMW2" s="135"/>
      <c r="FMX2" s="135"/>
      <c r="FMY2" s="135"/>
      <c r="FMZ2" s="135"/>
      <c r="FNA2" s="135"/>
      <c r="FNB2" s="135"/>
      <c r="FNC2" s="135"/>
      <c r="FND2" s="135"/>
      <c r="FNE2" s="135"/>
      <c r="FNF2" s="135"/>
      <c r="FNG2" s="135"/>
      <c r="FNH2" s="135"/>
      <c r="FNI2" s="135"/>
      <c r="FNJ2" s="135"/>
      <c r="FNK2" s="135"/>
      <c r="FNL2" s="135"/>
      <c r="FNM2" s="135"/>
      <c r="FNN2" s="135"/>
      <c r="FNO2" s="135"/>
      <c r="FNP2" s="135"/>
      <c r="FNQ2" s="135"/>
      <c r="FNR2" s="135"/>
      <c r="FNS2" s="135"/>
      <c r="FNT2" s="135"/>
      <c r="FNU2" s="135"/>
      <c r="FNV2" s="135"/>
      <c r="FNW2" s="135"/>
      <c r="FNX2" s="135"/>
      <c r="FNY2" s="135"/>
      <c r="FNZ2" s="135"/>
      <c r="FOA2" s="135"/>
      <c r="FOB2" s="135"/>
      <c r="FOC2" s="135"/>
      <c r="FOD2" s="135"/>
      <c r="FOE2" s="135"/>
      <c r="FOF2" s="135"/>
      <c r="FOG2" s="135"/>
      <c r="FOH2" s="135"/>
      <c r="FOI2" s="135"/>
      <c r="FOJ2" s="135"/>
      <c r="FOK2" s="135"/>
      <c r="FOL2" s="135"/>
      <c r="FOM2" s="135"/>
      <c r="FON2" s="135"/>
      <c r="FOO2" s="135"/>
      <c r="FOP2" s="135"/>
      <c r="FOQ2" s="135"/>
      <c r="FOR2" s="135"/>
      <c r="FOS2" s="135"/>
      <c r="FOT2" s="135"/>
      <c r="FOU2" s="135"/>
      <c r="FOV2" s="135"/>
      <c r="FOW2" s="135"/>
      <c r="FOX2" s="135"/>
      <c r="FOY2" s="135"/>
      <c r="FOZ2" s="135"/>
      <c r="FPA2" s="135"/>
      <c r="FPB2" s="135"/>
      <c r="FPC2" s="135"/>
      <c r="FPD2" s="135"/>
      <c r="FPE2" s="135"/>
      <c r="FPF2" s="135"/>
      <c r="FPG2" s="135"/>
      <c r="FPH2" s="135"/>
      <c r="FPI2" s="135"/>
      <c r="FPJ2" s="135"/>
      <c r="FPK2" s="135"/>
      <c r="FPL2" s="135"/>
      <c r="FPM2" s="135"/>
      <c r="FPN2" s="135"/>
      <c r="FPO2" s="135"/>
      <c r="FPP2" s="135"/>
      <c r="FPQ2" s="135"/>
      <c r="FPR2" s="135"/>
      <c r="FPS2" s="135"/>
      <c r="FPT2" s="135"/>
      <c r="FPU2" s="135"/>
      <c r="FPV2" s="135"/>
      <c r="FPW2" s="135"/>
      <c r="FPX2" s="135"/>
      <c r="FPY2" s="135"/>
      <c r="FPZ2" s="135"/>
      <c r="FQA2" s="135"/>
      <c r="FQB2" s="135"/>
      <c r="FQC2" s="135"/>
      <c r="FQD2" s="135"/>
      <c r="FQE2" s="135"/>
      <c r="FQF2" s="135"/>
      <c r="FQG2" s="135"/>
      <c r="FQH2" s="135"/>
      <c r="FQI2" s="135"/>
      <c r="FQJ2" s="135"/>
      <c r="FQK2" s="135"/>
      <c r="FQL2" s="135"/>
      <c r="FQM2" s="135"/>
      <c r="FQN2" s="135"/>
      <c r="FQO2" s="135"/>
      <c r="FQP2" s="135"/>
      <c r="FQQ2" s="135"/>
      <c r="FQR2" s="135"/>
      <c r="FQS2" s="135"/>
      <c r="FQT2" s="135"/>
      <c r="FQU2" s="135"/>
      <c r="FQV2" s="135"/>
      <c r="FQW2" s="135"/>
      <c r="FQX2" s="135"/>
      <c r="FQY2" s="135"/>
      <c r="FQZ2" s="135"/>
      <c r="FRA2" s="135"/>
      <c r="FRB2" s="135"/>
      <c r="FRC2" s="135"/>
      <c r="FRD2" s="135"/>
      <c r="FRE2" s="135"/>
      <c r="FRF2" s="135"/>
      <c r="FRG2" s="135"/>
      <c r="FRH2" s="135"/>
      <c r="FRI2" s="135"/>
      <c r="FRJ2" s="135"/>
      <c r="FRK2" s="135"/>
      <c r="FRL2" s="135"/>
      <c r="FRM2" s="135"/>
      <c r="FRN2" s="135"/>
      <c r="FRO2" s="135"/>
      <c r="FRP2" s="135"/>
      <c r="FRQ2" s="135"/>
      <c r="FRR2" s="135"/>
      <c r="FRS2" s="135"/>
      <c r="FRT2" s="135"/>
      <c r="FRU2" s="135"/>
      <c r="FRV2" s="135"/>
      <c r="FRW2" s="135"/>
      <c r="FRX2" s="135"/>
      <c r="FRY2" s="135"/>
      <c r="FRZ2" s="135"/>
      <c r="FSA2" s="135"/>
      <c r="FSB2" s="135"/>
      <c r="FSC2" s="135"/>
      <c r="FSD2" s="135"/>
      <c r="FSE2" s="135"/>
      <c r="FSF2" s="135"/>
      <c r="FSG2" s="135"/>
      <c r="FSH2" s="135"/>
      <c r="FSI2" s="135"/>
      <c r="FSJ2" s="135"/>
      <c r="FSK2" s="135"/>
      <c r="FSL2" s="135"/>
      <c r="FSM2" s="135"/>
      <c r="FSN2" s="135"/>
      <c r="FSO2" s="135"/>
      <c r="FSP2" s="135"/>
      <c r="FSQ2" s="135"/>
      <c r="FSR2" s="135"/>
      <c r="FSS2" s="135"/>
      <c r="FST2" s="135"/>
      <c r="FSU2" s="135"/>
      <c r="FSV2" s="135"/>
      <c r="FSW2" s="135"/>
      <c r="FSX2" s="135"/>
      <c r="FSY2" s="135"/>
      <c r="FSZ2" s="135"/>
      <c r="FTA2" s="135"/>
      <c r="FTB2" s="135"/>
      <c r="FTC2" s="135"/>
      <c r="FTD2" s="135"/>
      <c r="FTE2" s="135"/>
      <c r="FTF2" s="135"/>
      <c r="FTG2" s="135"/>
      <c r="FTH2" s="135"/>
      <c r="FTI2" s="135"/>
      <c r="FTJ2" s="135"/>
      <c r="FTK2" s="135"/>
      <c r="FTL2" s="135"/>
      <c r="FTM2" s="135"/>
      <c r="FTN2" s="135"/>
      <c r="FTO2" s="135"/>
      <c r="FTP2" s="135"/>
      <c r="FTQ2" s="135"/>
      <c r="FTR2" s="135"/>
      <c r="FTS2" s="135"/>
      <c r="FTT2" s="135"/>
      <c r="FTU2" s="135"/>
      <c r="FTV2" s="135"/>
      <c r="FTW2" s="135"/>
      <c r="FTX2" s="135"/>
      <c r="FTY2" s="135"/>
      <c r="FTZ2" s="135"/>
      <c r="FUA2" s="135"/>
      <c r="FUB2" s="135"/>
      <c r="FUC2" s="135"/>
      <c r="FUD2" s="135"/>
      <c r="FUE2" s="135"/>
      <c r="FUF2" s="135"/>
      <c r="FUG2" s="135"/>
      <c r="FUH2" s="135"/>
      <c r="FUI2" s="135"/>
      <c r="FUJ2" s="135"/>
      <c r="FUK2" s="135"/>
      <c r="FUL2" s="135"/>
      <c r="FUM2" s="135"/>
      <c r="FUN2" s="135"/>
      <c r="FUO2" s="135"/>
      <c r="FUP2" s="135"/>
      <c r="FUQ2" s="135"/>
      <c r="FUR2" s="135"/>
      <c r="FUS2" s="135"/>
      <c r="FUT2" s="135"/>
      <c r="FUU2" s="135"/>
      <c r="FUV2" s="135"/>
      <c r="FUW2" s="135"/>
      <c r="FUX2" s="135"/>
      <c r="FUY2" s="135"/>
      <c r="FUZ2" s="135"/>
      <c r="FVA2" s="135"/>
      <c r="FVB2" s="135"/>
      <c r="FVC2" s="135"/>
      <c r="FVD2" s="135"/>
      <c r="FVE2" s="135"/>
      <c r="FVF2" s="135"/>
      <c r="FVG2" s="135"/>
      <c r="FVH2" s="135"/>
      <c r="FVI2" s="135"/>
      <c r="FVJ2" s="135"/>
      <c r="FVK2" s="135"/>
      <c r="FVL2" s="135"/>
      <c r="FVM2" s="135"/>
      <c r="FVN2" s="135"/>
      <c r="FVO2" s="135"/>
      <c r="FVP2" s="135"/>
      <c r="FVQ2" s="135"/>
      <c r="FVR2" s="135"/>
      <c r="FVS2" s="135"/>
      <c r="FVT2" s="135"/>
      <c r="FVU2" s="135"/>
      <c r="FVV2" s="135"/>
      <c r="FVW2" s="135"/>
      <c r="FVX2" s="135"/>
      <c r="FVY2" s="135"/>
      <c r="FVZ2" s="135"/>
      <c r="FWA2" s="135"/>
      <c r="FWB2" s="135"/>
      <c r="FWC2" s="135"/>
      <c r="FWD2" s="135"/>
      <c r="FWE2" s="135"/>
      <c r="FWF2" s="135"/>
      <c r="FWG2" s="135"/>
      <c r="FWH2" s="135"/>
      <c r="FWI2" s="135"/>
      <c r="FWJ2" s="135"/>
      <c r="FWK2" s="135"/>
      <c r="FWL2" s="135"/>
      <c r="FWM2" s="135"/>
      <c r="FWN2" s="135"/>
      <c r="FWO2" s="135"/>
      <c r="FWP2" s="135"/>
      <c r="FWQ2" s="135"/>
      <c r="FWR2" s="135"/>
      <c r="FWS2" s="135"/>
      <c r="FWT2" s="135"/>
      <c r="FWU2" s="135"/>
      <c r="FWV2" s="135"/>
      <c r="FWW2" s="135"/>
      <c r="FWX2" s="135"/>
      <c r="FWY2" s="135"/>
      <c r="FWZ2" s="135"/>
      <c r="FXA2" s="135"/>
      <c r="FXB2" s="135"/>
      <c r="FXC2" s="135"/>
      <c r="FXD2" s="135"/>
      <c r="FXE2" s="135"/>
      <c r="FXF2" s="135"/>
      <c r="FXG2" s="135"/>
      <c r="FXH2" s="135"/>
      <c r="FXI2" s="135"/>
      <c r="FXJ2" s="135"/>
      <c r="FXK2" s="135"/>
      <c r="FXL2" s="135"/>
      <c r="FXM2" s="135"/>
      <c r="FXN2" s="135"/>
      <c r="FXO2" s="135"/>
      <c r="FXP2" s="135"/>
      <c r="FXQ2" s="135"/>
      <c r="FXR2" s="135"/>
      <c r="FXS2" s="135"/>
      <c r="FXT2" s="135"/>
      <c r="FXU2" s="135"/>
      <c r="FXV2" s="135"/>
      <c r="FXW2" s="135"/>
      <c r="FXX2" s="135"/>
      <c r="FXY2" s="135"/>
      <c r="FXZ2" s="135"/>
      <c r="FYA2" s="135"/>
      <c r="FYB2" s="135"/>
      <c r="FYC2" s="135"/>
      <c r="FYD2" s="135"/>
      <c r="FYE2" s="135"/>
      <c r="FYF2" s="135"/>
      <c r="FYG2" s="135"/>
      <c r="FYH2" s="135"/>
      <c r="FYI2" s="135"/>
      <c r="FYJ2" s="135"/>
      <c r="FYK2" s="135"/>
      <c r="FYL2" s="135"/>
      <c r="FYM2" s="135"/>
      <c r="FYN2" s="135"/>
      <c r="FYO2" s="135"/>
      <c r="FYP2" s="135"/>
      <c r="FYQ2" s="135"/>
      <c r="FYR2" s="135"/>
      <c r="FYS2" s="135"/>
      <c r="FYT2" s="135"/>
      <c r="FYU2" s="135"/>
      <c r="FYV2" s="135"/>
      <c r="FYW2" s="135"/>
      <c r="FYX2" s="135"/>
      <c r="FYY2" s="135"/>
      <c r="FYZ2" s="135"/>
      <c r="FZA2" s="135"/>
      <c r="FZB2" s="135"/>
      <c r="FZC2" s="135"/>
      <c r="FZD2" s="135"/>
      <c r="FZE2" s="135"/>
      <c r="FZF2" s="135"/>
      <c r="FZG2" s="135"/>
      <c r="FZH2" s="135"/>
      <c r="FZI2" s="135"/>
      <c r="FZJ2" s="135"/>
      <c r="FZK2" s="135"/>
      <c r="FZL2" s="135"/>
      <c r="FZM2" s="135"/>
      <c r="FZN2" s="135"/>
      <c r="FZO2" s="135"/>
      <c r="FZP2" s="135"/>
      <c r="FZQ2" s="135"/>
      <c r="FZR2" s="135"/>
      <c r="FZS2" s="135"/>
      <c r="FZT2" s="135"/>
      <c r="FZU2" s="135"/>
      <c r="FZV2" s="135"/>
      <c r="FZW2" s="135"/>
      <c r="FZX2" s="135"/>
      <c r="FZY2" s="135"/>
      <c r="FZZ2" s="135"/>
      <c r="GAA2" s="135"/>
      <c r="GAB2" s="135"/>
      <c r="GAC2" s="135"/>
      <c r="GAD2" s="135"/>
      <c r="GAE2" s="135"/>
      <c r="GAF2" s="135"/>
      <c r="GAG2" s="135"/>
      <c r="GAH2" s="135"/>
      <c r="GAI2" s="135"/>
      <c r="GAJ2" s="135"/>
      <c r="GAK2" s="135"/>
      <c r="GAL2" s="135"/>
      <c r="GAM2" s="135"/>
      <c r="GAN2" s="135"/>
      <c r="GAO2" s="135"/>
      <c r="GAP2" s="135"/>
      <c r="GAQ2" s="135"/>
      <c r="GAR2" s="135"/>
      <c r="GAS2" s="135"/>
      <c r="GAT2" s="135"/>
      <c r="GAU2" s="135"/>
      <c r="GAV2" s="135"/>
      <c r="GAW2" s="135"/>
      <c r="GAX2" s="135"/>
      <c r="GAY2" s="135"/>
      <c r="GAZ2" s="135"/>
      <c r="GBA2" s="135"/>
      <c r="GBB2" s="135"/>
      <c r="GBC2" s="135"/>
      <c r="GBD2" s="135"/>
      <c r="GBE2" s="135"/>
      <c r="GBF2" s="135"/>
      <c r="GBG2" s="135"/>
      <c r="GBH2" s="135"/>
      <c r="GBI2" s="135"/>
      <c r="GBJ2" s="135"/>
      <c r="GBK2" s="135"/>
      <c r="GBL2" s="135"/>
      <c r="GBM2" s="135"/>
      <c r="GBN2" s="135"/>
      <c r="GBO2" s="135"/>
      <c r="GBP2" s="135"/>
      <c r="GBQ2" s="135"/>
      <c r="GBR2" s="135"/>
      <c r="GBS2" s="135"/>
      <c r="GBT2" s="135"/>
      <c r="GBU2" s="135"/>
      <c r="GBV2" s="135"/>
      <c r="GBW2" s="135"/>
      <c r="GBX2" s="135"/>
      <c r="GBY2" s="135"/>
      <c r="GBZ2" s="135"/>
      <c r="GCA2" s="135"/>
      <c r="GCB2" s="135"/>
      <c r="GCC2" s="135"/>
      <c r="GCD2" s="135"/>
      <c r="GCE2" s="135"/>
      <c r="GCF2" s="135"/>
      <c r="GCG2" s="135"/>
      <c r="GCH2" s="135"/>
      <c r="GCI2" s="135"/>
      <c r="GCJ2" s="135"/>
      <c r="GCK2" s="135"/>
      <c r="GCL2" s="135"/>
      <c r="GCM2" s="135"/>
      <c r="GCN2" s="135"/>
      <c r="GCO2" s="135"/>
      <c r="GCP2" s="135"/>
      <c r="GCQ2" s="135"/>
      <c r="GCR2" s="135"/>
      <c r="GCS2" s="135"/>
      <c r="GCT2" s="135"/>
      <c r="GCU2" s="135"/>
      <c r="GCV2" s="135"/>
      <c r="GCW2" s="135"/>
      <c r="GCX2" s="135"/>
      <c r="GCY2" s="135"/>
      <c r="GCZ2" s="135"/>
      <c r="GDA2" s="135"/>
      <c r="GDB2" s="135"/>
      <c r="GDC2" s="135"/>
      <c r="GDD2" s="135"/>
      <c r="GDE2" s="135"/>
      <c r="GDF2" s="135"/>
      <c r="GDG2" s="135"/>
      <c r="GDH2" s="135"/>
      <c r="GDI2" s="135"/>
      <c r="GDJ2" s="135"/>
      <c r="GDK2" s="135"/>
      <c r="GDL2" s="135"/>
      <c r="GDM2" s="135"/>
      <c r="GDN2" s="135"/>
      <c r="GDO2" s="135"/>
      <c r="GDP2" s="135"/>
      <c r="GDQ2" s="135"/>
      <c r="GDR2" s="135"/>
      <c r="GDS2" s="135"/>
      <c r="GDT2" s="135"/>
      <c r="GDU2" s="135"/>
      <c r="GDV2" s="135"/>
      <c r="GDW2" s="135"/>
      <c r="GDX2" s="135"/>
      <c r="GDY2" s="135"/>
      <c r="GDZ2" s="135"/>
      <c r="GEA2" s="135"/>
      <c r="GEB2" s="135"/>
      <c r="GEC2" s="135"/>
      <c r="GED2" s="135"/>
      <c r="GEE2" s="135"/>
      <c r="GEF2" s="135"/>
      <c r="GEG2" s="135"/>
      <c r="GEH2" s="135"/>
      <c r="GEI2" s="135"/>
      <c r="GEJ2" s="135"/>
      <c r="GEK2" s="135"/>
      <c r="GEL2" s="135"/>
      <c r="GEM2" s="135"/>
      <c r="GEN2" s="135"/>
      <c r="GEO2" s="135"/>
      <c r="GEP2" s="135"/>
      <c r="GEQ2" s="135"/>
      <c r="GER2" s="135"/>
      <c r="GES2" s="135"/>
      <c r="GET2" s="135"/>
      <c r="GEU2" s="135"/>
      <c r="GEV2" s="135"/>
      <c r="GEW2" s="135"/>
      <c r="GEX2" s="135"/>
      <c r="GEY2" s="135"/>
      <c r="GEZ2" s="135"/>
      <c r="GFA2" s="135"/>
      <c r="GFB2" s="135"/>
      <c r="GFC2" s="135"/>
      <c r="GFD2" s="135"/>
      <c r="GFE2" s="135"/>
      <c r="GFF2" s="135"/>
      <c r="GFG2" s="135"/>
      <c r="GFH2" s="135"/>
      <c r="GFI2" s="135"/>
      <c r="GFJ2" s="135"/>
      <c r="GFK2" s="135"/>
      <c r="GFL2" s="135"/>
      <c r="GFM2" s="135"/>
      <c r="GFN2" s="135"/>
      <c r="GFO2" s="135"/>
      <c r="GFP2" s="135"/>
      <c r="GFQ2" s="135"/>
      <c r="GFR2" s="135"/>
      <c r="GFS2" s="135"/>
      <c r="GFT2" s="135"/>
      <c r="GFU2" s="135"/>
      <c r="GFV2" s="135"/>
      <c r="GFW2" s="135"/>
      <c r="GFX2" s="135"/>
      <c r="GFY2" s="135"/>
      <c r="GFZ2" s="135"/>
      <c r="GGA2" s="135"/>
      <c r="GGB2" s="135"/>
      <c r="GGC2" s="135"/>
      <c r="GGD2" s="135"/>
      <c r="GGE2" s="135"/>
      <c r="GGF2" s="135"/>
      <c r="GGG2" s="135"/>
      <c r="GGH2" s="135"/>
      <c r="GGI2" s="135"/>
      <c r="GGJ2" s="135"/>
      <c r="GGK2" s="135"/>
      <c r="GGL2" s="135"/>
      <c r="GGM2" s="135"/>
      <c r="GGN2" s="135"/>
      <c r="GGO2" s="135"/>
      <c r="GGP2" s="135"/>
      <c r="GGQ2" s="135"/>
      <c r="GGR2" s="135"/>
      <c r="GGS2" s="135"/>
      <c r="GGT2" s="135"/>
      <c r="GGU2" s="135"/>
      <c r="GGV2" s="135"/>
      <c r="GGW2" s="135"/>
      <c r="GGX2" s="135"/>
      <c r="GGY2" s="135"/>
      <c r="GGZ2" s="135"/>
      <c r="GHA2" s="135"/>
      <c r="GHB2" s="135"/>
      <c r="GHC2" s="135"/>
      <c r="GHD2" s="135"/>
      <c r="GHE2" s="135"/>
      <c r="GHF2" s="135"/>
      <c r="GHG2" s="135"/>
      <c r="GHH2" s="135"/>
      <c r="GHI2" s="135"/>
      <c r="GHJ2" s="135"/>
      <c r="GHK2" s="135"/>
      <c r="GHL2" s="135"/>
      <c r="GHM2" s="135"/>
      <c r="GHN2" s="135"/>
      <c r="GHO2" s="135"/>
      <c r="GHP2" s="135"/>
      <c r="GHQ2" s="135"/>
      <c r="GHR2" s="135"/>
      <c r="GHS2" s="135"/>
      <c r="GHT2" s="135"/>
      <c r="GHU2" s="135"/>
      <c r="GHV2" s="135"/>
      <c r="GHW2" s="135"/>
      <c r="GHX2" s="135"/>
      <c r="GHY2" s="135"/>
      <c r="GHZ2" s="135"/>
      <c r="GIA2" s="135"/>
      <c r="GIB2" s="135"/>
      <c r="GIC2" s="135"/>
      <c r="GID2" s="135"/>
      <c r="GIE2" s="135"/>
      <c r="GIF2" s="135"/>
      <c r="GIG2" s="135"/>
      <c r="GIH2" s="135"/>
      <c r="GII2" s="135"/>
      <c r="GIJ2" s="135"/>
      <c r="GIK2" s="135"/>
      <c r="GIL2" s="135"/>
      <c r="GIM2" s="135"/>
      <c r="GIN2" s="135"/>
      <c r="GIO2" s="135"/>
      <c r="GIP2" s="135"/>
      <c r="GIQ2" s="135"/>
      <c r="GIR2" s="135"/>
      <c r="GIS2" s="135"/>
      <c r="GIT2" s="135"/>
      <c r="GIU2" s="135"/>
      <c r="GIV2" s="135"/>
      <c r="GIW2" s="135"/>
      <c r="GIX2" s="135"/>
      <c r="GIY2" s="135"/>
      <c r="GIZ2" s="135"/>
      <c r="GJA2" s="135"/>
      <c r="GJB2" s="135"/>
      <c r="GJC2" s="135"/>
      <c r="GJD2" s="135"/>
      <c r="GJE2" s="135"/>
      <c r="GJF2" s="135"/>
      <c r="GJG2" s="135"/>
      <c r="GJH2" s="135"/>
      <c r="GJI2" s="135"/>
      <c r="GJJ2" s="135"/>
      <c r="GJK2" s="135"/>
      <c r="GJL2" s="135"/>
      <c r="GJM2" s="135"/>
      <c r="GJN2" s="135"/>
      <c r="GJO2" s="135"/>
      <c r="GJP2" s="135"/>
      <c r="GJQ2" s="135"/>
      <c r="GJR2" s="135"/>
      <c r="GJS2" s="135"/>
      <c r="GJT2" s="135"/>
      <c r="GJU2" s="135"/>
      <c r="GJV2" s="135"/>
      <c r="GJW2" s="135"/>
      <c r="GJX2" s="135"/>
      <c r="GJY2" s="135"/>
      <c r="GJZ2" s="135"/>
      <c r="GKA2" s="135"/>
      <c r="GKB2" s="135"/>
      <c r="GKC2" s="135"/>
      <c r="GKD2" s="135"/>
      <c r="GKE2" s="135"/>
      <c r="GKF2" s="135"/>
      <c r="GKG2" s="135"/>
      <c r="GKH2" s="135"/>
      <c r="GKI2" s="135"/>
      <c r="GKJ2" s="135"/>
      <c r="GKK2" s="135"/>
      <c r="GKL2" s="135"/>
      <c r="GKM2" s="135"/>
      <c r="GKN2" s="135"/>
      <c r="GKO2" s="135"/>
      <c r="GKP2" s="135"/>
      <c r="GKQ2" s="135"/>
      <c r="GKR2" s="135"/>
      <c r="GKS2" s="135"/>
      <c r="GKT2" s="135"/>
      <c r="GKU2" s="135"/>
      <c r="GKV2" s="135"/>
      <c r="GKW2" s="135"/>
      <c r="GKX2" s="135"/>
      <c r="GKY2" s="135"/>
      <c r="GKZ2" s="135"/>
      <c r="GLA2" s="135"/>
      <c r="GLB2" s="135"/>
      <c r="GLC2" s="135"/>
      <c r="GLD2" s="135"/>
      <c r="GLE2" s="135"/>
      <c r="GLF2" s="135"/>
      <c r="GLG2" s="135"/>
      <c r="GLH2" s="135"/>
      <c r="GLI2" s="135"/>
      <c r="GLJ2" s="135"/>
      <c r="GLK2" s="135"/>
      <c r="GLL2" s="135"/>
      <c r="GLM2" s="135"/>
      <c r="GLN2" s="135"/>
      <c r="GLO2" s="135"/>
      <c r="GLP2" s="135"/>
      <c r="GLQ2" s="135"/>
      <c r="GLR2" s="135"/>
      <c r="GLS2" s="135"/>
      <c r="GLT2" s="135"/>
      <c r="GLU2" s="135"/>
      <c r="GLV2" s="135"/>
      <c r="GLW2" s="135"/>
      <c r="GLX2" s="135"/>
      <c r="GLY2" s="135"/>
      <c r="GLZ2" s="135"/>
      <c r="GMA2" s="135"/>
      <c r="GMB2" s="135"/>
      <c r="GMC2" s="135"/>
      <c r="GMD2" s="135"/>
      <c r="GME2" s="135"/>
      <c r="GMF2" s="135"/>
      <c r="GMG2" s="135"/>
      <c r="GMH2" s="135"/>
      <c r="GMI2" s="135"/>
      <c r="GMJ2" s="135"/>
      <c r="GMK2" s="135"/>
      <c r="GML2" s="135"/>
      <c r="GMM2" s="135"/>
      <c r="GMN2" s="135"/>
      <c r="GMO2" s="135"/>
      <c r="GMP2" s="135"/>
      <c r="GMQ2" s="135"/>
      <c r="GMR2" s="135"/>
      <c r="GMS2" s="135"/>
      <c r="GMT2" s="135"/>
      <c r="GMU2" s="135"/>
      <c r="GMV2" s="135"/>
      <c r="GMW2" s="135"/>
      <c r="GMX2" s="135"/>
      <c r="GMY2" s="135"/>
      <c r="GMZ2" s="135"/>
      <c r="GNA2" s="135"/>
      <c r="GNB2" s="135"/>
      <c r="GNC2" s="135"/>
      <c r="GND2" s="135"/>
      <c r="GNE2" s="135"/>
      <c r="GNF2" s="135"/>
      <c r="GNG2" s="135"/>
      <c r="GNH2" s="135"/>
      <c r="GNI2" s="135"/>
      <c r="GNJ2" s="135"/>
      <c r="GNK2" s="135"/>
      <c r="GNL2" s="135"/>
      <c r="GNM2" s="135"/>
      <c r="GNN2" s="135"/>
      <c r="GNO2" s="135"/>
      <c r="GNP2" s="135"/>
      <c r="GNQ2" s="135"/>
      <c r="GNR2" s="135"/>
      <c r="GNS2" s="135"/>
      <c r="GNT2" s="135"/>
      <c r="GNU2" s="135"/>
      <c r="GNV2" s="135"/>
      <c r="GNW2" s="135"/>
      <c r="GNX2" s="135"/>
      <c r="GNY2" s="135"/>
      <c r="GNZ2" s="135"/>
      <c r="GOA2" s="135"/>
      <c r="GOB2" s="135"/>
      <c r="GOC2" s="135"/>
      <c r="GOD2" s="135"/>
      <c r="GOE2" s="135"/>
      <c r="GOF2" s="135"/>
      <c r="GOG2" s="135"/>
      <c r="GOH2" s="135"/>
      <c r="GOI2" s="135"/>
      <c r="GOJ2" s="135"/>
      <c r="GOK2" s="135"/>
      <c r="GOL2" s="135"/>
      <c r="GOM2" s="135"/>
      <c r="GON2" s="135"/>
      <c r="GOO2" s="135"/>
      <c r="GOP2" s="135"/>
      <c r="GOQ2" s="135"/>
      <c r="GOR2" s="135"/>
      <c r="GOS2" s="135"/>
      <c r="GOT2" s="135"/>
      <c r="GOU2" s="135"/>
      <c r="GOV2" s="135"/>
      <c r="GOW2" s="135"/>
      <c r="GOX2" s="135"/>
      <c r="GOY2" s="135"/>
      <c r="GOZ2" s="135"/>
      <c r="GPA2" s="135"/>
      <c r="GPB2" s="135"/>
      <c r="GPC2" s="135"/>
      <c r="GPD2" s="135"/>
      <c r="GPE2" s="135"/>
      <c r="GPF2" s="135"/>
      <c r="GPG2" s="135"/>
      <c r="GPH2" s="135"/>
      <c r="GPI2" s="135"/>
      <c r="GPJ2" s="135"/>
      <c r="GPK2" s="135"/>
      <c r="GPL2" s="135"/>
      <c r="GPM2" s="135"/>
      <c r="GPN2" s="135"/>
      <c r="GPO2" s="135"/>
      <c r="GPP2" s="135"/>
      <c r="GPQ2" s="135"/>
      <c r="GPR2" s="135"/>
      <c r="GPS2" s="135"/>
      <c r="GPT2" s="135"/>
      <c r="GPU2" s="135"/>
      <c r="GPV2" s="135"/>
      <c r="GPW2" s="135"/>
      <c r="GPX2" s="135"/>
      <c r="GPY2" s="135"/>
      <c r="GPZ2" s="135"/>
      <c r="GQA2" s="135"/>
      <c r="GQB2" s="135"/>
      <c r="GQC2" s="135"/>
      <c r="GQD2" s="135"/>
      <c r="GQE2" s="135"/>
      <c r="GQF2" s="135"/>
      <c r="GQG2" s="135"/>
      <c r="GQH2" s="135"/>
      <c r="GQI2" s="135"/>
      <c r="GQJ2" s="135"/>
      <c r="GQK2" s="135"/>
      <c r="GQL2" s="135"/>
      <c r="GQM2" s="135"/>
      <c r="GQN2" s="135"/>
      <c r="GQO2" s="135"/>
      <c r="GQP2" s="135"/>
      <c r="GQQ2" s="135"/>
      <c r="GQR2" s="135"/>
      <c r="GQS2" s="135"/>
      <c r="GQT2" s="135"/>
      <c r="GQU2" s="135"/>
      <c r="GQV2" s="135"/>
      <c r="GQW2" s="135"/>
      <c r="GQX2" s="135"/>
      <c r="GQY2" s="135"/>
      <c r="GQZ2" s="135"/>
      <c r="GRA2" s="135"/>
      <c r="GRB2" s="135"/>
      <c r="GRC2" s="135"/>
      <c r="GRD2" s="135"/>
      <c r="GRE2" s="135"/>
      <c r="GRF2" s="135"/>
      <c r="GRG2" s="135"/>
      <c r="GRH2" s="135"/>
      <c r="GRI2" s="135"/>
      <c r="GRJ2" s="135"/>
      <c r="GRK2" s="135"/>
      <c r="GRL2" s="135"/>
      <c r="GRM2" s="135"/>
      <c r="GRN2" s="135"/>
      <c r="GRO2" s="135"/>
      <c r="GRP2" s="135"/>
      <c r="GRQ2" s="135"/>
      <c r="GRR2" s="135"/>
      <c r="GRS2" s="135"/>
      <c r="GRT2" s="135"/>
      <c r="GRU2" s="135"/>
      <c r="GRV2" s="135"/>
      <c r="GRW2" s="135"/>
      <c r="GRX2" s="135"/>
      <c r="GRY2" s="135"/>
      <c r="GRZ2" s="135"/>
      <c r="GSA2" s="135"/>
      <c r="GSB2" s="135"/>
      <c r="GSC2" s="135"/>
      <c r="GSD2" s="135"/>
      <c r="GSE2" s="135"/>
      <c r="GSF2" s="135"/>
      <c r="GSG2" s="135"/>
      <c r="GSH2" s="135"/>
      <c r="GSI2" s="135"/>
      <c r="GSJ2" s="135"/>
      <c r="GSK2" s="135"/>
      <c r="GSL2" s="135"/>
      <c r="GSM2" s="135"/>
      <c r="GSN2" s="135"/>
      <c r="GSO2" s="135"/>
      <c r="GSP2" s="135"/>
      <c r="GSQ2" s="135"/>
      <c r="GSR2" s="135"/>
      <c r="GSS2" s="135"/>
      <c r="GST2" s="135"/>
      <c r="GSU2" s="135"/>
      <c r="GSV2" s="135"/>
      <c r="GSW2" s="135"/>
      <c r="GSX2" s="135"/>
      <c r="GSY2" s="135"/>
      <c r="GSZ2" s="135"/>
      <c r="GTA2" s="135"/>
      <c r="GTB2" s="135"/>
      <c r="GTC2" s="135"/>
      <c r="GTD2" s="135"/>
      <c r="GTE2" s="135"/>
      <c r="GTF2" s="135"/>
      <c r="GTG2" s="135"/>
      <c r="GTH2" s="135"/>
      <c r="GTI2" s="135"/>
      <c r="GTJ2" s="135"/>
      <c r="GTK2" s="135"/>
      <c r="GTL2" s="135"/>
      <c r="GTM2" s="135"/>
      <c r="GTN2" s="135"/>
      <c r="GTO2" s="135"/>
      <c r="GTP2" s="135"/>
      <c r="GTQ2" s="135"/>
      <c r="GTR2" s="135"/>
      <c r="GTS2" s="135"/>
      <c r="GTT2" s="135"/>
      <c r="GTU2" s="135"/>
      <c r="GTV2" s="135"/>
      <c r="GTW2" s="135"/>
      <c r="GTX2" s="135"/>
      <c r="GTY2" s="135"/>
      <c r="GTZ2" s="135"/>
      <c r="GUA2" s="135"/>
      <c r="GUB2" s="135"/>
      <c r="GUC2" s="135"/>
      <c r="GUD2" s="135"/>
      <c r="GUE2" s="135"/>
      <c r="GUF2" s="135"/>
      <c r="GUG2" s="135"/>
      <c r="GUH2" s="135"/>
      <c r="GUI2" s="135"/>
      <c r="GUJ2" s="135"/>
      <c r="GUK2" s="135"/>
      <c r="GUL2" s="135"/>
      <c r="GUM2" s="135"/>
      <c r="GUN2" s="135"/>
      <c r="GUO2" s="135"/>
      <c r="GUP2" s="135"/>
      <c r="GUQ2" s="135"/>
      <c r="GUR2" s="135"/>
      <c r="GUS2" s="135"/>
      <c r="GUT2" s="135"/>
      <c r="GUU2" s="135"/>
      <c r="GUV2" s="135"/>
      <c r="GUW2" s="135"/>
      <c r="GUX2" s="135"/>
      <c r="GUY2" s="135"/>
      <c r="GUZ2" s="135"/>
      <c r="GVA2" s="135"/>
      <c r="GVB2" s="135"/>
      <c r="GVC2" s="135"/>
      <c r="GVD2" s="135"/>
      <c r="GVE2" s="135"/>
      <c r="GVF2" s="135"/>
      <c r="GVG2" s="135"/>
      <c r="GVH2" s="135"/>
      <c r="GVI2" s="135"/>
      <c r="GVJ2" s="135"/>
      <c r="GVK2" s="135"/>
      <c r="GVL2" s="135"/>
      <c r="GVM2" s="135"/>
      <c r="GVN2" s="135"/>
      <c r="GVO2" s="135"/>
      <c r="GVP2" s="135"/>
      <c r="GVQ2" s="135"/>
      <c r="GVR2" s="135"/>
      <c r="GVS2" s="135"/>
      <c r="GVT2" s="135"/>
      <c r="GVU2" s="135"/>
      <c r="GVV2" s="135"/>
      <c r="GVW2" s="135"/>
      <c r="GVX2" s="135"/>
      <c r="GVY2" s="135"/>
      <c r="GVZ2" s="135"/>
      <c r="GWA2" s="135"/>
      <c r="GWB2" s="135"/>
      <c r="GWC2" s="135"/>
      <c r="GWD2" s="135"/>
      <c r="GWE2" s="135"/>
      <c r="GWF2" s="135"/>
      <c r="GWG2" s="135"/>
      <c r="GWH2" s="135"/>
      <c r="GWI2" s="135"/>
      <c r="GWJ2" s="135"/>
      <c r="GWK2" s="135"/>
      <c r="GWL2" s="135"/>
      <c r="GWM2" s="135"/>
      <c r="GWN2" s="135"/>
      <c r="GWO2" s="135"/>
      <c r="GWP2" s="135"/>
      <c r="GWQ2" s="135"/>
      <c r="GWR2" s="135"/>
      <c r="GWS2" s="135"/>
      <c r="GWT2" s="135"/>
      <c r="GWU2" s="135"/>
      <c r="GWV2" s="135"/>
      <c r="GWW2" s="135"/>
      <c r="GWX2" s="135"/>
      <c r="GWY2" s="135"/>
      <c r="GWZ2" s="135"/>
      <c r="GXA2" s="135"/>
      <c r="GXB2" s="135"/>
      <c r="GXC2" s="135"/>
      <c r="GXD2" s="135"/>
      <c r="GXE2" s="135"/>
      <c r="GXF2" s="135"/>
      <c r="GXG2" s="135"/>
      <c r="GXH2" s="135"/>
      <c r="GXI2" s="135"/>
      <c r="GXJ2" s="135"/>
      <c r="GXK2" s="135"/>
      <c r="GXL2" s="135"/>
      <c r="GXM2" s="135"/>
      <c r="GXN2" s="135"/>
      <c r="GXO2" s="135"/>
      <c r="GXP2" s="135"/>
      <c r="GXQ2" s="135"/>
      <c r="GXR2" s="135"/>
      <c r="GXS2" s="135"/>
      <c r="GXT2" s="135"/>
      <c r="GXU2" s="135"/>
      <c r="GXV2" s="135"/>
      <c r="GXW2" s="135"/>
      <c r="GXX2" s="135"/>
      <c r="GXY2" s="135"/>
      <c r="GXZ2" s="135"/>
      <c r="GYA2" s="135"/>
      <c r="GYB2" s="135"/>
      <c r="GYC2" s="135"/>
      <c r="GYD2" s="135"/>
      <c r="GYE2" s="135"/>
      <c r="GYF2" s="135"/>
      <c r="GYG2" s="135"/>
      <c r="GYH2" s="135"/>
      <c r="GYI2" s="135"/>
      <c r="GYJ2" s="135"/>
      <c r="GYK2" s="135"/>
      <c r="GYL2" s="135"/>
      <c r="GYM2" s="135"/>
      <c r="GYN2" s="135"/>
      <c r="GYO2" s="135"/>
      <c r="GYP2" s="135"/>
      <c r="GYQ2" s="135"/>
      <c r="GYR2" s="135"/>
      <c r="GYS2" s="135"/>
      <c r="GYT2" s="135"/>
      <c r="GYU2" s="135"/>
      <c r="GYV2" s="135"/>
      <c r="GYW2" s="135"/>
      <c r="GYX2" s="135"/>
      <c r="GYY2" s="135"/>
      <c r="GYZ2" s="135"/>
      <c r="GZA2" s="135"/>
      <c r="GZB2" s="135"/>
      <c r="GZC2" s="135"/>
      <c r="GZD2" s="135"/>
      <c r="GZE2" s="135"/>
      <c r="GZF2" s="135"/>
      <c r="GZG2" s="135"/>
      <c r="GZH2" s="135"/>
      <c r="GZI2" s="135"/>
      <c r="GZJ2" s="135"/>
      <c r="GZK2" s="135"/>
      <c r="GZL2" s="135"/>
      <c r="GZM2" s="135"/>
      <c r="GZN2" s="135"/>
      <c r="GZO2" s="135"/>
      <c r="GZP2" s="135"/>
      <c r="GZQ2" s="135"/>
      <c r="GZR2" s="135"/>
      <c r="GZS2" s="135"/>
      <c r="GZT2" s="135"/>
      <c r="GZU2" s="135"/>
      <c r="GZV2" s="135"/>
      <c r="GZW2" s="135"/>
      <c r="GZX2" s="135"/>
      <c r="GZY2" s="135"/>
      <c r="GZZ2" s="135"/>
      <c r="HAA2" s="135"/>
      <c r="HAB2" s="135"/>
      <c r="HAC2" s="135"/>
      <c r="HAD2" s="135"/>
      <c r="HAE2" s="135"/>
      <c r="HAF2" s="135"/>
      <c r="HAG2" s="135"/>
      <c r="HAH2" s="135"/>
      <c r="HAI2" s="135"/>
      <c r="HAJ2" s="135"/>
      <c r="HAK2" s="135"/>
      <c r="HAL2" s="135"/>
      <c r="HAM2" s="135"/>
      <c r="HAN2" s="135"/>
      <c r="HAO2" s="135"/>
      <c r="HAP2" s="135"/>
      <c r="HAQ2" s="135"/>
      <c r="HAR2" s="135"/>
      <c r="HAS2" s="135"/>
      <c r="HAT2" s="135"/>
      <c r="HAU2" s="135"/>
      <c r="HAV2" s="135"/>
      <c r="HAW2" s="135"/>
      <c r="HAX2" s="135"/>
      <c r="HAY2" s="135"/>
      <c r="HAZ2" s="135"/>
      <c r="HBA2" s="135"/>
      <c r="HBB2" s="135"/>
      <c r="HBC2" s="135"/>
      <c r="HBD2" s="135"/>
      <c r="HBE2" s="135"/>
      <c r="HBF2" s="135"/>
      <c r="HBG2" s="135"/>
      <c r="HBH2" s="135"/>
      <c r="HBI2" s="135"/>
      <c r="HBJ2" s="135"/>
      <c r="HBK2" s="135"/>
      <c r="HBL2" s="135"/>
      <c r="HBM2" s="135"/>
      <c r="HBN2" s="135"/>
      <c r="HBO2" s="135"/>
      <c r="HBP2" s="135"/>
      <c r="HBQ2" s="135"/>
      <c r="HBR2" s="135"/>
      <c r="HBS2" s="135"/>
      <c r="HBT2" s="135"/>
      <c r="HBU2" s="135"/>
      <c r="HBV2" s="135"/>
      <c r="HBW2" s="135"/>
      <c r="HBX2" s="135"/>
      <c r="HBY2" s="135"/>
      <c r="HBZ2" s="135"/>
      <c r="HCA2" s="135"/>
      <c r="HCB2" s="135"/>
      <c r="HCC2" s="135"/>
      <c r="HCD2" s="135"/>
      <c r="HCE2" s="135"/>
      <c r="HCF2" s="135"/>
      <c r="HCG2" s="135"/>
      <c r="HCH2" s="135"/>
      <c r="HCI2" s="135"/>
      <c r="HCJ2" s="135"/>
      <c r="HCK2" s="135"/>
      <c r="HCL2" s="135"/>
      <c r="HCM2" s="135"/>
      <c r="HCN2" s="135"/>
      <c r="HCO2" s="135"/>
      <c r="HCP2" s="135"/>
      <c r="HCQ2" s="135"/>
      <c r="HCR2" s="135"/>
      <c r="HCS2" s="135"/>
      <c r="HCT2" s="135"/>
      <c r="HCU2" s="135"/>
      <c r="HCV2" s="135"/>
      <c r="HCW2" s="135"/>
      <c r="HCX2" s="135"/>
      <c r="HCY2" s="135"/>
      <c r="HCZ2" s="135"/>
      <c r="HDA2" s="135"/>
      <c r="HDB2" s="135"/>
      <c r="HDC2" s="135"/>
      <c r="HDD2" s="135"/>
      <c r="HDE2" s="135"/>
      <c r="HDF2" s="135"/>
      <c r="HDG2" s="135"/>
      <c r="HDH2" s="135"/>
      <c r="HDI2" s="135"/>
      <c r="HDJ2" s="135"/>
      <c r="HDK2" s="135"/>
      <c r="HDL2" s="135"/>
      <c r="HDM2" s="135"/>
      <c r="HDN2" s="135"/>
      <c r="HDO2" s="135"/>
      <c r="HDP2" s="135"/>
      <c r="HDQ2" s="135"/>
      <c r="HDR2" s="135"/>
      <c r="HDS2" s="135"/>
      <c r="HDT2" s="135"/>
      <c r="HDU2" s="135"/>
      <c r="HDV2" s="135"/>
      <c r="HDW2" s="135"/>
      <c r="HDX2" s="135"/>
      <c r="HDY2" s="135"/>
      <c r="HDZ2" s="135"/>
      <c r="HEA2" s="135"/>
      <c r="HEB2" s="135"/>
      <c r="HEC2" s="135"/>
      <c r="HED2" s="135"/>
      <c r="HEE2" s="135"/>
      <c r="HEF2" s="135"/>
      <c r="HEG2" s="135"/>
      <c r="HEH2" s="135"/>
      <c r="HEI2" s="135"/>
      <c r="HEJ2" s="135"/>
      <c r="HEK2" s="135"/>
      <c r="HEL2" s="135"/>
      <c r="HEM2" s="135"/>
      <c r="HEN2" s="135"/>
      <c r="HEO2" s="135"/>
      <c r="HEP2" s="135"/>
      <c r="HEQ2" s="135"/>
      <c r="HER2" s="135"/>
      <c r="HES2" s="135"/>
      <c r="HET2" s="135"/>
      <c r="HEU2" s="135"/>
      <c r="HEV2" s="135"/>
      <c r="HEW2" s="135"/>
      <c r="HEX2" s="135"/>
      <c r="HEY2" s="135"/>
      <c r="HEZ2" s="135"/>
      <c r="HFA2" s="135"/>
      <c r="HFB2" s="135"/>
      <c r="HFC2" s="135"/>
      <c r="HFD2" s="135"/>
      <c r="HFE2" s="135"/>
      <c r="HFF2" s="135"/>
      <c r="HFG2" s="135"/>
      <c r="HFH2" s="135"/>
      <c r="HFI2" s="135"/>
      <c r="HFJ2" s="135"/>
      <c r="HFK2" s="135"/>
      <c r="HFL2" s="135"/>
      <c r="HFM2" s="135"/>
      <c r="HFN2" s="135"/>
      <c r="HFO2" s="135"/>
      <c r="HFP2" s="135"/>
      <c r="HFQ2" s="135"/>
      <c r="HFR2" s="135"/>
      <c r="HFS2" s="135"/>
      <c r="HFT2" s="135"/>
      <c r="HFU2" s="135"/>
      <c r="HFV2" s="135"/>
      <c r="HFW2" s="135"/>
      <c r="HFX2" s="135"/>
      <c r="HFY2" s="135"/>
      <c r="HFZ2" s="135"/>
      <c r="HGA2" s="135"/>
      <c r="HGB2" s="135"/>
      <c r="HGC2" s="135"/>
      <c r="HGD2" s="135"/>
      <c r="HGE2" s="135"/>
      <c r="HGF2" s="135"/>
      <c r="HGG2" s="135"/>
      <c r="HGH2" s="135"/>
      <c r="HGI2" s="135"/>
      <c r="HGJ2" s="135"/>
      <c r="HGK2" s="135"/>
      <c r="HGL2" s="135"/>
      <c r="HGM2" s="135"/>
      <c r="HGN2" s="135"/>
      <c r="HGO2" s="135"/>
      <c r="HGP2" s="135"/>
      <c r="HGQ2" s="135"/>
      <c r="HGR2" s="135"/>
      <c r="HGS2" s="135"/>
      <c r="HGT2" s="135"/>
      <c r="HGU2" s="135"/>
      <c r="HGV2" s="135"/>
      <c r="HGW2" s="135"/>
      <c r="HGX2" s="135"/>
      <c r="HGY2" s="135"/>
      <c r="HGZ2" s="135"/>
      <c r="HHA2" s="135"/>
      <c r="HHB2" s="135"/>
      <c r="HHC2" s="135"/>
      <c r="HHD2" s="135"/>
      <c r="HHE2" s="135"/>
      <c r="HHF2" s="135"/>
      <c r="HHG2" s="135"/>
      <c r="HHH2" s="135"/>
      <c r="HHI2" s="135"/>
      <c r="HHJ2" s="135"/>
      <c r="HHK2" s="135"/>
      <c r="HHL2" s="135"/>
      <c r="HHM2" s="135"/>
      <c r="HHN2" s="135"/>
      <c r="HHO2" s="135"/>
      <c r="HHP2" s="135"/>
      <c r="HHQ2" s="135"/>
      <c r="HHR2" s="135"/>
      <c r="HHS2" s="135"/>
      <c r="HHT2" s="135"/>
      <c r="HHU2" s="135"/>
      <c r="HHV2" s="135"/>
      <c r="HHW2" s="135"/>
      <c r="HHX2" s="135"/>
      <c r="HHY2" s="135"/>
      <c r="HHZ2" s="135"/>
      <c r="HIA2" s="135"/>
      <c r="HIB2" s="135"/>
      <c r="HIC2" s="135"/>
      <c r="HID2" s="135"/>
      <c r="HIE2" s="135"/>
      <c r="HIF2" s="135"/>
      <c r="HIG2" s="135"/>
      <c r="HIH2" s="135"/>
      <c r="HII2" s="135"/>
      <c r="HIJ2" s="135"/>
      <c r="HIK2" s="135"/>
      <c r="HIL2" s="135"/>
      <c r="HIM2" s="135"/>
      <c r="HIN2" s="135"/>
      <c r="HIO2" s="135"/>
      <c r="HIP2" s="135"/>
      <c r="HIQ2" s="135"/>
      <c r="HIR2" s="135"/>
      <c r="HIS2" s="135"/>
      <c r="HIT2" s="135"/>
      <c r="HIU2" s="135"/>
      <c r="HIV2" s="135"/>
      <c r="HIW2" s="135"/>
      <c r="HIX2" s="135"/>
      <c r="HIY2" s="135"/>
      <c r="HIZ2" s="135"/>
      <c r="HJA2" s="135"/>
      <c r="HJB2" s="135"/>
      <c r="HJC2" s="135"/>
      <c r="HJD2" s="135"/>
      <c r="HJE2" s="135"/>
      <c r="HJF2" s="135"/>
      <c r="HJG2" s="135"/>
      <c r="HJH2" s="135"/>
      <c r="HJI2" s="135"/>
      <c r="HJJ2" s="135"/>
      <c r="HJK2" s="135"/>
      <c r="HJL2" s="135"/>
      <c r="HJM2" s="135"/>
      <c r="HJN2" s="135"/>
      <c r="HJO2" s="135"/>
      <c r="HJP2" s="135"/>
      <c r="HJQ2" s="135"/>
      <c r="HJR2" s="135"/>
      <c r="HJS2" s="135"/>
      <c r="HJT2" s="135"/>
      <c r="HJU2" s="135"/>
      <c r="HJV2" s="135"/>
      <c r="HJW2" s="135"/>
      <c r="HJX2" s="135"/>
      <c r="HJY2" s="135"/>
      <c r="HJZ2" s="135"/>
      <c r="HKA2" s="135"/>
      <c r="HKB2" s="135"/>
      <c r="HKC2" s="135"/>
      <c r="HKD2" s="135"/>
      <c r="HKE2" s="135"/>
      <c r="HKF2" s="135"/>
      <c r="HKG2" s="135"/>
      <c r="HKH2" s="135"/>
      <c r="HKI2" s="135"/>
      <c r="HKJ2" s="135"/>
      <c r="HKK2" s="135"/>
      <c r="HKL2" s="135"/>
      <c r="HKM2" s="135"/>
      <c r="HKN2" s="135"/>
      <c r="HKO2" s="135"/>
      <c r="HKP2" s="135"/>
      <c r="HKQ2" s="135"/>
      <c r="HKR2" s="135"/>
      <c r="HKS2" s="135"/>
      <c r="HKT2" s="135"/>
      <c r="HKU2" s="135"/>
      <c r="HKV2" s="135"/>
      <c r="HKW2" s="135"/>
      <c r="HKX2" s="135"/>
      <c r="HKY2" s="135"/>
      <c r="HKZ2" s="135"/>
      <c r="HLA2" s="135"/>
      <c r="HLB2" s="135"/>
      <c r="HLC2" s="135"/>
      <c r="HLD2" s="135"/>
      <c r="HLE2" s="135"/>
      <c r="HLF2" s="135"/>
      <c r="HLG2" s="135"/>
      <c r="HLH2" s="135"/>
      <c r="HLI2" s="135"/>
      <c r="HLJ2" s="135"/>
      <c r="HLK2" s="135"/>
      <c r="HLL2" s="135"/>
      <c r="HLM2" s="135"/>
      <c r="HLN2" s="135"/>
      <c r="HLO2" s="135"/>
      <c r="HLP2" s="135"/>
      <c r="HLQ2" s="135"/>
      <c r="HLR2" s="135"/>
      <c r="HLS2" s="135"/>
      <c r="HLT2" s="135"/>
      <c r="HLU2" s="135"/>
      <c r="HLV2" s="135"/>
      <c r="HLW2" s="135"/>
      <c r="HLX2" s="135"/>
      <c r="HLY2" s="135"/>
      <c r="HLZ2" s="135"/>
      <c r="HMA2" s="135"/>
      <c r="HMB2" s="135"/>
      <c r="HMC2" s="135"/>
      <c r="HMD2" s="135"/>
      <c r="HME2" s="135"/>
      <c r="HMF2" s="135"/>
      <c r="HMG2" s="135"/>
      <c r="HMH2" s="135"/>
      <c r="HMI2" s="135"/>
      <c r="HMJ2" s="135"/>
      <c r="HMK2" s="135"/>
      <c r="HML2" s="135"/>
      <c r="HMM2" s="135"/>
      <c r="HMN2" s="135"/>
      <c r="HMO2" s="135"/>
      <c r="HMP2" s="135"/>
      <c r="HMQ2" s="135"/>
      <c r="HMR2" s="135"/>
      <c r="HMS2" s="135"/>
      <c r="HMT2" s="135"/>
      <c r="HMU2" s="135"/>
      <c r="HMV2" s="135"/>
      <c r="HMW2" s="135"/>
      <c r="HMX2" s="135"/>
      <c r="HMY2" s="135"/>
      <c r="HMZ2" s="135"/>
      <c r="HNA2" s="135"/>
      <c r="HNB2" s="135"/>
      <c r="HNC2" s="135"/>
      <c r="HND2" s="135"/>
      <c r="HNE2" s="135"/>
      <c r="HNF2" s="135"/>
      <c r="HNG2" s="135"/>
      <c r="HNH2" s="135"/>
      <c r="HNI2" s="135"/>
      <c r="HNJ2" s="135"/>
      <c r="HNK2" s="135"/>
      <c r="HNL2" s="135"/>
      <c r="HNM2" s="135"/>
      <c r="HNN2" s="135"/>
      <c r="HNO2" s="135"/>
      <c r="HNP2" s="135"/>
      <c r="HNQ2" s="135"/>
      <c r="HNR2" s="135"/>
      <c r="HNS2" s="135"/>
      <c r="HNT2" s="135"/>
      <c r="HNU2" s="135"/>
      <c r="HNV2" s="135"/>
      <c r="HNW2" s="135"/>
      <c r="HNX2" s="135"/>
      <c r="HNY2" s="135"/>
      <c r="HNZ2" s="135"/>
      <c r="HOA2" s="135"/>
      <c r="HOB2" s="135"/>
      <c r="HOC2" s="135"/>
      <c r="HOD2" s="135"/>
      <c r="HOE2" s="135"/>
      <c r="HOF2" s="135"/>
      <c r="HOG2" s="135"/>
      <c r="HOH2" s="135"/>
      <c r="HOI2" s="135"/>
      <c r="HOJ2" s="135"/>
      <c r="HOK2" s="135"/>
      <c r="HOL2" s="135"/>
      <c r="HOM2" s="135"/>
      <c r="HON2" s="135"/>
      <c r="HOO2" s="135"/>
      <c r="HOP2" s="135"/>
      <c r="HOQ2" s="135"/>
      <c r="HOR2" s="135"/>
      <c r="HOS2" s="135"/>
      <c r="HOT2" s="135"/>
      <c r="HOU2" s="135"/>
      <c r="HOV2" s="135"/>
      <c r="HOW2" s="135"/>
      <c r="HOX2" s="135"/>
      <c r="HOY2" s="135"/>
      <c r="HOZ2" s="135"/>
      <c r="HPA2" s="135"/>
      <c r="HPB2" s="135"/>
      <c r="HPC2" s="135"/>
      <c r="HPD2" s="135"/>
      <c r="HPE2" s="135"/>
      <c r="HPF2" s="135"/>
      <c r="HPG2" s="135"/>
      <c r="HPH2" s="135"/>
      <c r="HPI2" s="135"/>
      <c r="HPJ2" s="135"/>
      <c r="HPK2" s="135"/>
      <c r="HPL2" s="135"/>
      <c r="HPM2" s="135"/>
      <c r="HPN2" s="135"/>
      <c r="HPO2" s="135"/>
      <c r="HPP2" s="135"/>
      <c r="HPQ2" s="135"/>
      <c r="HPR2" s="135"/>
      <c r="HPS2" s="135"/>
      <c r="HPT2" s="135"/>
      <c r="HPU2" s="135"/>
      <c r="HPV2" s="135"/>
      <c r="HPW2" s="135"/>
      <c r="HPX2" s="135"/>
      <c r="HPY2" s="135"/>
      <c r="HPZ2" s="135"/>
      <c r="HQA2" s="135"/>
      <c r="HQB2" s="135"/>
      <c r="HQC2" s="135"/>
      <c r="HQD2" s="135"/>
      <c r="HQE2" s="135"/>
      <c r="HQF2" s="135"/>
      <c r="HQG2" s="135"/>
      <c r="HQH2" s="135"/>
      <c r="HQI2" s="135"/>
      <c r="HQJ2" s="135"/>
      <c r="HQK2" s="135"/>
      <c r="HQL2" s="135"/>
      <c r="HQM2" s="135"/>
      <c r="HQN2" s="135"/>
      <c r="HQO2" s="135"/>
      <c r="HQP2" s="135"/>
      <c r="HQQ2" s="135"/>
      <c r="HQR2" s="135"/>
      <c r="HQS2" s="135"/>
      <c r="HQT2" s="135"/>
      <c r="HQU2" s="135"/>
      <c r="HQV2" s="135"/>
      <c r="HQW2" s="135"/>
      <c r="HQX2" s="135"/>
      <c r="HQY2" s="135"/>
      <c r="HQZ2" s="135"/>
      <c r="HRA2" s="135"/>
      <c r="HRB2" s="135"/>
      <c r="HRC2" s="135"/>
      <c r="HRD2" s="135"/>
      <c r="HRE2" s="135"/>
      <c r="HRF2" s="135"/>
      <c r="HRG2" s="135"/>
      <c r="HRH2" s="135"/>
      <c r="HRI2" s="135"/>
      <c r="HRJ2" s="135"/>
      <c r="HRK2" s="135"/>
      <c r="HRL2" s="135"/>
      <c r="HRM2" s="135"/>
      <c r="HRN2" s="135"/>
      <c r="HRO2" s="135"/>
      <c r="HRP2" s="135"/>
      <c r="HRQ2" s="135"/>
      <c r="HRR2" s="135"/>
      <c r="HRS2" s="135"/>
      <c r="HRT2" s="135"/>
      <c r="HRU2" s="135"/>
      <c r="HRV2" s="135"/>
      <c r="HRW2" s="135"/>
      <c r="HRX2" s="135"/>
      <c r="HRY2" s="135"/>
      <c r="HRZ2" s="135"/>
      <c r="HSA2" s="135"/>
      <c r="HSB2" s="135"/>
      <c r="HSC2" s="135"/>
      <c r="HSD2" s="135"/>
      <c r="HSE2" s="135"/>
      <c r="HSF2" s="135"/>
      <c r="HSG2" s="135"/>
      <c r="HSH2" s="135"/>
      <c r="HSI2" s="135"/>
      <c r="HSJ2" s="135"/>
      <c r="HSK2" s="135"/>
      <c r="HSL2" s="135"/>
      <c r="HSM2" s="135"/>
      <c r="HSN2" s="135"/>
      <c r="HSO2" s="135"/>
      <c r="HSP2" s="135"/>
      <c r="HSQ2" s="135"/>
      <c r="HSR2" s="135"/>
      <c r="HSS2" s="135"/>
      <c r="HST2" s="135"/>
      <c r="HSU2" s="135"/>
      <c r="HSV2" s="135"/>
      <c r="HSW2" s="135"/>
      <c r="HSX2" s="135"/>
      <c r="HSY2" s="135"/>
      <c r="HSZ2" s="135"/>
      <c r="HTA2" s="135"/>
      <c r="HTB2" s="135"/>
      <c r="HTC2" s="135"/>
      <c r="HTD2" s="135"/>
      <c r="HTE2" s="135"/>
      <c r="HTF2" s="135"/>
      <c r="HTG2" s="135"/>
      <c r="HTH2" s="135"/>
      <c r="HTI2" s="135"/>
      <c r="HTJ2" s="135"/>
      <c r="HTK2" s="135"/>
      <c r="HTL2" s="135"/>
      <c r="HTM2" s="135"/>
      <c r="HTN2" s="135"/>
      <c r="HTO2" s="135"/>
      <c r="HTP2" s="135"/>
      <c r="HTQ2" s="135"/>
      <c r="HTR2" s="135"/>
      <c r="HTS2" s="135"/>
      <c r="HTT2" s="135"/>
      <c r="HTU2" s="135"/>
      <c r="HTV2" s="135"/>
      <c r="HTW2" s="135"/>
      <c r="HTX2" s="135"/>
      <c r="HTY2" s="135"/>
      <c r="HTZ2" s="135"/>
      <c r="HUA2" s="135"/>
      <c r="HUB2" s="135"/>
      <c r="HUC2" s="135"/>
      <c r="HUD2" s="135"/>
      <c r="HUE2" s="135"/>
      <c r="HUF2" s="135"/>
      <c r="HUG2" s="135"/>
      <c r="HUH2" s="135"/>
      <c r="HUI2" s="135"/>
      <c r="HUJ2" s="135"/>
      <c r="HUK2" s="135"/>
      <c r="HUL2" s="135"/>
      <c r="HUM2" s="135"/>
      <c r="HUN2" s="135"/>
      <c r="HUO2" s="135"/>
      <c r="HUP2" s="135"/>
      <c r="HUQ2" s="135"/>
      <c r="HUR2" s="135"/>
      <c r="HUS2" s="135"/>
      <c r="HUT2" s="135"/>
      <c r="HUU2" s="135"/>
      <c r="HUV2" s="135"/>
      <c r="HUW2" s="135"/>
      <c r="HUX2" s="135"/>
      <c r="HUY2" s="135"/>
      <c r="HUZ2" s="135"/>
      <c r="HVA2" s="135"/>
      <c r="HVB2" s="135"/>
      <c r="HVC2" s="135"/>
      <c r="HVD2" s="135"/>
      <c r="HVE2" s="135"/>
      <c r="HVF2" s="135"/>
      <c r="HVG2" s="135"/>
      <c r="HVH2" s="135"/>
      <c r="HVI2" s="135"/>
      <c r="HVJ2" s="135"/>
      <c r="HVK2" s="135"/>
      <c r="HVL2" s="135"/>
      <c r="HVM2" s="135"/>
      <c r="HVN2" s="135"/>
      <c r="HVO2" s="135"/>
      <c r="HVP2" s="135"/>
      <c r="HVQ2" s="135"/>
      <c r="HVR2" s="135"/>
      <c r="HVS2" s="135"/>
      <c r="HVT2" s="135"/>
      <c r="HVU2" s="135"/>
      <c r="HVV2" s="135"/>
      <c r="HVW2" s="135"/>
      <c r="HVX2" s="135"/>
      <c r="HVY2" s="135"/>
      <c r="HVZ2" s="135"/>
      <c r="HWA2" s="135"/>
      <c r="HWB2" s="135"/>
      <c r="HWC2" s="135"/>
      <c r="HWD2" s="135"/>
      <c r="HWE2" s="135"/>
      <c r="HWF2" s="135"/>
      <c r="HWG2" s="135"/>
      <c r="HWH2" s="135"/>
      <c r="HWI2" s="135"/>
      <c r="HWJ2" s="135"/>
      <c r="HWK2" s="135"/>
      <c r="HWL2" s="135"/>
      <c r="HWM2" s="135"/>
      <c r="HWN2" s="135"/>
      <c r="HWO2" s="135"/>
      <c r="HWP2" s="135"/>
      <c r="HWQ2" s="135"/>
      <c r="HWR2" s="135"/>
      <c r="HWS2" s="135"/>
      <c r="HWT2" s="135"/>
      <c r="HWU2" s="135"/>
      <c r="HWV2" s="135"/>
      <c r="HWW2" s="135"/>
      <c r="HWX2" s="135"/>
      <c r="HWY2" s="135"/>
      <c r="HWZ2" s="135"/>
      <c r="HXA2" s="135"/>
      <c r="HXB2" s="135"/>
      <c r="HXC2" s="135"/>
      <c r="HXD2" s="135"/>
      <c r="HXE2" s="135"/>
      <c r="HXF2" s="135"/>
      <c r="HXG2" s="135"/>
      <c r="HXH2" s="135"/>
      <c r="HXI2" s="135"/>
      <c r="HXJ2" s="135"/>
      <c r="HXK2" s="135"/>
      <c r="HXL2" s="135"/>
      <c r="HXM2" s="135"/>
      <c r="HXN2" s="135"/>
      <c r="HXO2" s="135"/>
      <c r="HXP2" s="135"/>
      <c r="HXQ2" s="135"/>
      <c r="HXR2" s="135"/>
      <c r="HXS2" s="135"/>
      <c r="HXT2" s="135"/>
      <c r="HXU2" s="135"/>
      <c r="HXV2" s="135"/>
      <c r="HXW2" s="135"/>
      <c r="HXX2" s="135"/>
      <c r="HXY2" s="135"/>
      <c r="HXZ2" s="135"/>
      <c r="HYA2" s="135"/>
      <c r="HYB2" s="135"/>
      <c r="HYC2" s="135"/>
      <c r="HYD2" s="135"/>
      <c r="HYE2" s="135"/>
      <c r="HYF2" s="135"/>
      <c r="HYG2" s="135"/>
      <c r="HYH2" s="135"/>
      <c r="HYI2" s="135"/>
      <c r="HYJ2" s="135"/>
      <c r="HYK2" s="135"/>
      <c r="HYL2" s="135"/>
      <c r="HYM2" s="135"/>
      <c r="HYN2" s="135"/>
      <c r="HYO2" s="135"/>
      <c r="HYP2" s="135"/>
      <c r="HYQ2" s="135"/>
      <c r="HYR2" s="135"/>
      <c r="HYS2" s="135"/>
      <c r="HYT2" s="135"/>
      <c r="HYU2" s="135"/>
      <c r="HYV2" s="135"/>
      <c r="HYW2" s="135"/>
      <c r="HYX2" s="135"/>
      <c r="HYY2" s="135"/>
      <c r="HYZ2" s="135"/>
      <c r="HZA2" s="135"/>
      <c r="HZB2" s="135"/>
      <c r="HZC2" s="135"/>
      <c r="HZD2" s="135"/>
      <c r="HZE2" s="135"/>
      <c r="HZF2" s="135"/>
      <c r="HZG2" s="135"/>
      <c r="HZH2" s="135"/>
      <c r="HZI2" s="135"/>
      <c r="HZJ2" s="135"/>
      <c r="HZK2" s="135"/>
      <c r="HZL2" s="135"/>
      <c r="HZM2" s="135"/>
      <c r="HZN2" s="135"/>
      <c r="HZO2" s="135"/>
      <c r="HZP2" s="135"/>
      <c r="HZQ2" s="135"/>
      <c r="HZR2" s="135"/>
      <c r="HZS2" s="135"/>
      <c r="HZT2" s="135"/>
      <c r="HZU2" s="135"/>
      <c r="HZV2" s="135"/>
      <c r="HZW2" s="135"/>
      <c r="HZX2" s="135"/>
      <c r="HZY2" s="135"/>
      <c r="HZZ2" s="135"/>
      <c r="IAA2" s="135"/>
      <c r="IAB2" s="135"/>
      <c r="IAC2" s="135"/>
      <c r="IAD2" s="135"/>
      <c r="IAE2" s="135"/>
      <c r="IAF2" s="135"/>
      <c r="IAG2" s="135"/>
      <c r="IAH2" s="135"/>
      <c r="IAI2" s="135"/>
      <c r="IAJ2" s="135"/>
      <c r="IAK2" s="135"/>
      <c r="IAL2" s="135"/>
      <c r="IAM2" s="135"/>
      <c r="IAN2" s="135"/>
      <c r="IAO2" s="135"/>
      <c r="IAP2" s="135"/>
      <c r="IAQ2" s="135"/>
      <c r="IAR2" s="135"/>
      <c r="IAS2" s="135"/>
      <c r="IAT2" s="135"/>
      <c r="IAU2" s="135"/>
      <c r="IAV2" s="135"/>
      <c r="IAW2" s="135"/>
      <c r="IAX2" s="135"/>
      <c r="IAY2" s="135"/>
      <c r="IAZ2" s="135"/>
      <c r="IBA2" s="135"/>
      <c r="IBB2" s="135"/>
      <c r="IBC2" s="135"/>
      <c r="IBD2" s="135"/>
      <c r="IBE2" s="135"/>
      <c r="IBF2" s="135"/>
      <c r="IBG2" s="135"/>
      <c r="IBH2" s="135"/>
      <c r="IBI2" s="135"/>
      <c r="IBJ2" s="135"/>
      <c r="IBK2" s="135"/>
      <c r="IBL2" s="135"/>
      <c r="IBM2" s="135"/>
      <c r="IBN2" s="135"/>
      <c r="IBO2" s="135"/>
      <c r="IBP2" s="135"/>
      <c r="IBQ2" s="135"/>
      <c r="IBR2" s="135"/>
      <c r="IBS2" s="135"/>
      <c r="IBT2" s="135"/>
      <c r="IBU2" s="135"/>
      <c r="IBV2" s="135"/>
      <c r="IBW2" s="135"/>
      <c r="IBX2" s="135"/>
      <c r="IBY2" s="135"/>
      <c r="IBZ2" s="135"/>
      <c r="ICA2" s="135"/>
      <c r="ICB2" s="135"/>
      <c r="ICC2" s="135"/>
      <c r="ICD2" s="135"/>
      <c r="ICE2" s="135"/>
      <c r="ICF2" s="135"/>
      <c r="ICG2" s="135"/>
      <c r="ICH2" s="135"/>
      <c r="ICI2" s="135"/>
      <c r="ICJ2" s="135"/>
      <c r="ICK2" s="135"/>
      <c r="ICL2" s="135"/>
      <c r="ICM2" s="135"/>
      <c r="ICN2" s="135"/>
      <c r="ICO2" s="135"/>
      <c r="ICP2" s="135"/>
      <c r="ICQ2" s="135"/>
      <c r="ICR2" s="135"/>
      <c r="ICS2" s="135"/>
      <c r="ICT2" s="135"/>
      <c r="ICU2" s="135"/>
      <c r="ICV2" s="135"/>
      <c r="ICW2" s="135"/>
      <c r="ICX2" s="135"/>
      <c r="ICY2" s="135"/>
      <c r="ICZ2" s="135"/>
      <c r="IDA2" s="135"/>
      <c r="IDB2" s="135"/>
      <c r="IDC2" s="135"/>
      <c r="IDD2" s="135"/>
      <c r="IDE2" s="135"/>
      <c r="IDF2" s="135"/>
      <c r="IDG2" s="135"/>
      <c r="IDH2" s="135"/>
      <c r="IDI2" s="135"/>
      <c r="IDJ2" s="135"/>
      <c r="IDK2" s="135"/>
      <c r="IDL2" s="135"/>
      <c r="IDM2" s="135"/>
      <c r="IDN2" s="135"/>
      <c r="IDO2" s="135"/>
      <c r="IDP2" s="135"/>
      <c r="IDQ2" s="135"/>
      <c r="IDR2" s="135"/>
      <c r="IDS2" s="135"/>
      <c r="IDT2" s="135"/>
      <c r="IDU2" s="135"/>
      <c r="IDV2" s="135"/>
      <c r="IDW2" s="135"/>
      <c r="IDX2" s="135"/>
      <c r="IDY2" s="135"/>
      <c r="IDZ2" s="135"/>
      <c r="IEA2" s="135"/>
      <c r="IEB2" s="135"/>
      <c r="IEC2" s="135"/>
      <c r="IED2" s="135"/>
      <c r="IEE2" s="135"/>
      <c r="IEF2" s="135"/>
      <c r="IEG2" s="135"/>
      <c r="IEH2" s="135"/>
      <c r="IEI2" s="135"/>
      <c r="IEJ2" s="135"/>
      <c r="IEK2" s="135"/>
      <c r="IEL2" s="135"/>
      <c r="IEM2" s="135"/>
      <c r="IEN2" s="135"/>
      <c r="IEO2" s="135"/>
      <c r="IEP2" s="135"/>
      <c r="IEQ2" s="135"/>
      <c r="IER2" s="135"/>
      <c r="IES2" s="135"/>
      <c r="IET2" s="135"/>
      <c r="IEU2" s="135"/>
      <c r="IEV2" s="135"/>
      <c r="IEW2" s="135"/>
      <c r="IEX2" s="135"/>
      <c r="IEY2" s="135"/>
      <c r="IEZ2" s="135"/>
      <c r="IFA2" s="135"/>
      <c r="IFB2" s="135"/>
      <c r="IFC2" s="135"/>
      <c r="IFD2" s="135"/>
      <c r="IFE2" s="135"/>
      <c r="IFF2" s="135"/>
      <c r="IFG2" s="135"/>
      <c r="IFH2" s="135"/>
      <c r="IFI2" s="135"/>
      <c r="IFJ2" s="135"/>
      <c r="IFK2" s="135"/>
      <c r="IFL2" s="135"/>
      <c r="IFM2" s="135"/>
      <c r="IFN2" s="135"/>
      <c r="IFO2" s="135"/>
      <c r="IFP2" s="135"/>
      <c r="IFQ2" s="135"/>
      <c r="IFR2" s="135"/>
      <c r="IFS2" s="135"/>
      <c r="IFT2" s="135"/>
      <c r="IFU2" s="135"/>
      <c r="IFV2" s="135"/>
      <c r="IFW2" s="135"/>
      <c r="IFX2" s="135"/>
      <c r="IFY2" s="135"/>
      <c r="IFZ2" s="135"/>
      <c r="IGA2" s="135"/>
      <c r="IGB2" s="135"/>
      <c r="IGC2" s="135"/>
      <c r="IGD2" s="135"/>
      <c r="IGE2" s="135"/>
      <c r="IGF2" s="135"/>
      <c r="IGG2" s="135"/>
      <c r="IGH2" s="135"/>
      <c r="IGI2" s="135"/>
      <c r="IGJ2" s="135"/>
      <c r="IGK2" s="135"/>
      <c r="IGL2" s="135"/>
      <c r="IGM2" s="135"/>
      <c r="IGN2" s="135"/>
      <c r="IGO2" s="135"/>
      <c r="IGP2" s="135"/>
      <c r="IGQ2" s="135"/>
      <c r="IGR2" s="135"/>
      <c r="IGS2" s="135"/>
      <c r="IGT2" s="135"/>
      <c r="IGU2" s="135"/>
      <c r="IGV2" s="135"/>
      <c r="IGW2" s="135"/>
      <c r="IGX2" s="135"/>
      <c r="IGY2" s="135"/>
      <c r="IGZ2" s="135"/>
      <c r="IHA2" s="135"/>
      <c r="IHB2" s="135"/>
      <c r="IHC2" s="135"/>
      <c r="IHD2" s="135"/>
      <c r="IHE2" s="135"/>
      <c r="IHF2" s="135"/>
      <c r="IHG2" s="135"/>
      <c r="IHH2" s="135"/>
      <c r="IHI2" s="135"/>
      <c r="IHJ2" s="135"/>
      <c r="IHK2" s="135"/>
      <c r="IHL2" s="135"/>
      <c r="IHM2" s="135"/>
      <c r="IHN2" s="135"/>
      <c r="IHO2" s="135"/>
      <c r="IHP2" s="135"/>
      <c r="IHQ2" s="135"/>
      <c r="IHR2" s="135"/>
      <c r="IHS2" s="135"/>
      <c r="IHT2" s="135"/>
      <c r="IHU2" s="135"/>
      <c r="IHV2" s="135"/>
      <c r="IHW2" s="135"/>
      <c r="IHX2" s="135"/>
      <c r="IHY2" s="135"/>
      <c r="IHZ2" s="135"/>
      <c r="IIA2" s="135"/>
      <c r="IIB2" s="135"/>
      <c r="IIC2" s="135"/>
      <c r="IID2" s="135"/>
      <c r="IIE2" s="135"/>
      <c r="IIF2" s="135"/>
      <c r="IIG2" s="135"/>
      <c r="IIH2" s="135"/>
      <c r="III2" s="135"/>
      <c r="IIJ2" s="135"/>
      <c r="IIK2" s="135"/>
      <c r="IIL2" s="135"/>
      <c r="IIM2" s="135"/>
      <c r="IIN2" s="135"/>
      <c r="IIO2" s="135"/>
      <c r="IIP2" s="135"/>
      <c r="IIQ2" s="135"/>
      <c r="IIR2" s="135"/>
      <c r="IIS2" s="135"/>
      <c r="IIT2" s="135"/>
      <c r="IIU2" s="135"/>
      <c r="IIV2" s="135"/>
      <c r="IIW2" s="135"/>
      <c r="IIX2" s="135"/>
      <c r="IIY2" s="135"/>
      <c r="IIZ2" s="135"/>
      <c r="IJA2" s="135"/>
      <c r="IJB2" s="135"/>
      <c r="IJC2" s="135"/>
      <c r="IJD2" s="135"/>
      <c r="IJE2" s="135"/>
      <c r="IJF2" s="135"/>
      <c r="IJG2" s="135"/>
      <c r="IJH2" s="135"/>
      <c r="IJI2" s="135"/>
      <c r="IJJ2" s="135"/>
      <c r="IJK2" s="135"/>
      <c r="IJL2" s="135"/>
      <c r="IJM2" s="135"/>
      <c r="IJN2" s="135"/>
      <c r="IJO2" s="135"/>
      <c r="IJP2" s="135"/>
      <c r="IJQ2" s="135"/>
      <c r="IJR2" s="135"/>
      <c r="IJS2" s="135"/>
      <c r="IJT2" s="135"/>
      <c r="IJU2" s="135"/>
      <c r="IJV2" s="135"/>
      <c r="IJW2" s="135"/>
      <c r="IJX2" s="135"/>
      <c r="IJY2" s="135"/>
      <c r="IJZ2" s="135"/>
      <c r="IKA2" s="135"/>
      <c r="IKB2" s="135"/>
      <c r="IKC2" s="135"/>
      <c r="IKD2" s="135"/>
      <c r="IKE2" s="135"/>
      <c r="IKF2" s="135"/>
      <c r="IKG2" s="135"/>
      <c r="IKH2" s="135"/>
      <c r="IKI2" s="135"/>
      <c r="IKJ2" s="135"/>
      <c r="IKK2" s="135"/>
      <c r="IKL2" s="135"/>
      <c r="IKM2" s="135"/>
      <c r="IKN2" s="135"/>
      <c r="IKO2" s="135"/>
      <c r="IKP2" s="135"/>
      <c r="IKQ2" s="135"/>
      <c r="IKR2" s="135"/>
      <c r="IKS2" s="135"/>
      <c r="IKT2" s="135"/>
      <c r="IKU2" s="135"/>
      <c r="IKV2" s="135"/>
      <c r="IKW2" s="135"/>
      <c r="IKX2" s="135"/>
      <c r="IKY2" s="135"/>
      <c r="IKZ2" s="135"/>
      <c r="ILA2" s="135"/>
      <c r="ILB2" s="135"/>
      <c r="ILC2" s="135"/>
      <c r="ILD2" s="135"/>
      <c r="ILE2" s="135"/>
      <c r="ILF2" s="135"/>
      <c r="ILG2" s="135"/>
      <c r="ILH2" s="135"/>
      <c r="ILI2" s="135"/>
      <c r="ILJ2" s="135"/>
      <c r="ILK2" s="135"/>
      <c r="ILL2" s="135"/>
      <c r="ILM2" s="135"/>
      <c r="ILN2" s="135"/>
      <c r="ILO2" s="135"/>
      <c r="ILP2" s="135"/>
      <c r="ILQ2" s="135"/>
      <c r="ILR2" s="135"/>
      <c r="ILS2" s="135"/>
      <c r="ILT2" s="135"/>
      <c r="ILU2" s="135"/>
      <c r="ILV2" s="135"/>
      <c r="ILW2" s="135"/>
      <c r="ILX2" s="135"/>
      <c r="ILY2" s="135"/>
      <c r="ILZ2" s="135"/>
      <c r="IMA2" s="135"/>
      <c r="IMB2" s="135"/>
      <c r="IMC2" s="135"/>
      <c r="IMD2" s="135"/>
      <c r="IME2" s="135"/>
      <c r="IMF2" s="135"/>
      <c r="IMG2" s="135"/>
      <c r="IMH2" s="135"/>
      <c r="IMI2" s="135"/>
      <c r="IMJ2" s="135"/>
      <c r="IMK2" s="135"/>
      <c r="IML2" s="135"/>
      <c r="IMM2" s="135"/>
      <c r="IMN2" s="135"/>
      <c r="IMO2" s="135"/>
      <c r="IMP2" s="135"/>
      <c r="IMQ2" s="135"/>
      <c r="IMR2" s="135"/>
      <c r="IMS2" s="135"/>
      <c r="IMT2" s="135"/>
      <c r="IMU2" s="135"/>
      <c r="IMV2" s="135"/>
      <c r="IMW2" s="135"/>
      <c r="IMX2" s="135"/>
      <c r="IMY2" s="135"/>
      <c r="IMZ2" s="135"/>
      <c r="INA2" s="135"/>
      <c r="INB2" s="135"/>
      <c r="INC2" s="135"/>
      <c r="IND2" s="135"/>
      <c r="INE2" s="135"/>
      <c r="INF2" s="135"/>
      <c r="ING2" s="135"/>
      <c r="INH2" s="135"/>
      <c r="INI2" s="135"/>
      <c r="INJ2" s="135"/>
      <c r="INK2" s="135"/>
      <c r="INL2" s="135"/>
      <c r="INM2" s="135"/>
      <c r="INN2" s="135"/>
      <c r="INO2" s="135"/>
      <c r="INP2" s="135"/>
      <c r="INQ2" s="135"/>
      <c r="INR2" s="135"/>
      <c r="INS2" s="135"/>
      <c r="INT2" s="135"/>
      <c r="INU2" s="135"/>
      <c r="INV2" s="135"/>
      <c r="INW2" s="135"/>
      <c r="INX2" s="135"/>
      <c r="INY2" s="135"/>
      <c r="INZ2" s="135"/>
      <c r="IOA2" s="135"/>
      <c r="IOB2" s="135"/>
      <c r="IOC2" s="135"/>
      <c r="IOD2" s="135"/>
      <c r="IOE2" s="135"/>
      <c r="IOF2" s="135"/>
      <c r="IOG2" s="135"/>
      <c r="IOH2" s="135"/>
      <c r="IOI2" s="135"/>
      <c r="IOJ2" s="135"/>
      <c r="IOK2" s="135"/>
      <c r="IOL2" s="135"/>
      <c r="IOM2" s="135"/>
      <c r="ION2" s="135"/>
      <c r="IOO2" s="135"/>
      <c r="IOP2" s="135"/>
      <c r="IOQ2" s="135"/>
      <c r="IOR2" s="135"/>
      <c r="IOS2" s="135"/>
      <c r="IOT2" s="135"/>
      <c r="IOU2" s="135"/>
      <c r="IOV2" s="135"/>
      <c r="IOW2" s="135"/>
      <c r="IOX2" s="135"/>
      <c r="IOY2" s="135"/>
      <c r="IOZ2" s="135"/>
      <c r="IPA2" s="135"/>
      <c r="IPB2" s="135"/>
      <c r="IPC2" s="135"/>
      <c r="IPD2" s="135"/>
      <c r="IPE2" s="135"/>
      <c r="IPF2" s="135"/>
      <c r="IPG2" s="135"/>
      <c r="IPH2" s="135"/>
      <c r="IPI2" s="135"/>
      <c r="IPJ2" s="135"/>
      <c r="IPK2" s="135"/>
      <c r="IPL2" s="135"/>
      <c r="IPM2" s="135"/>
      <c r="IPN2" s="135"/>
      <c r="IPO2" s="135"/>
      <c r="IPP2" s="135"/>
      <c r="IPQ2" s="135"/>
      <c r="IPR2" s="135"/>
      <c r="IPS2" s="135"/>
      <c r="IPT2" s="135"/>
      <c r="IPU2" s="135"/>
      <c r="IPV2" s="135"/>
      <c r="IPW2" s="135"/>
      <c r="IPX2" s="135"/>
      <c r="IPY2" s="135"/>
      <c r="IPZ2" s="135"/>
      <c r="IQA2" s="135"/>
      <c r="IQB2" s="135"/>
      <c r="IQC2" s="135"/>
      <c r="IQD2" s="135"/>
      <c r="IQE2" s="135"/>
      <c r="IQF2" s="135"/>
      <c r="IQG2" s="135"/>
      <c r="IQH2" s="135"/>
      <c r="IQI2" s="135"/>
      <c r="IQJ2" s="135"/>
      <c r="IQK2" s="135"/>
      <c r="IQL2" s="135"/>
      <c r="IQM2" s="135"/>
      <c r="IQN2" s="135"/>
      <c r="IQO2" s="135"/>
      <c r="IQP2" s="135"/>
      <c r="IQQ2" s="135"/>
      <c r="IQR2" s="135"/>
      <c r="IQS2" s="135"/>
      <c r="IQT2" s="135"/>
      <c r="IQU2" s="135"/>
      <c r="IQV2" s="135"/>
      <c r="IQW2" s="135"/>
      <c r="IQX2" s="135"/>
      <c r="IQY2" s="135"/>
      <c r="IQZ2" s="135"/>
      <c r="IRA2" s="135"/>
      <c r="IRB2" s="135"/>
      <c r="IRC2" s="135"/>
      <c r="IRD2" s="135"/>
      <c r="IRE2" s="135"/>
      <c r="IRF2" s="135"/>
      <c r="IRG2" s="135"/>
      <c r="IRH2" s="135"/>
      <c r="IRI2" s="135"/>
      <c r="IRJ2" s="135"/>
      <c r="IRK2" s="135"/>
      <c r="IRL2" s="135"/>
      <c r="IRM2" s="135"/>
      <c r="IRN2" s="135"/>
      <c r="IRO2" s="135"/>
      <c r="IRP2" s="135"/>
      <c r="IRQ2" s="135"/>
      <c r="IRR2" s="135"/>
      <c r="IRS2" s="135"/>
      <c r="IRT2" s="135"/>
      <c r="IRU2" s="135"/>
      <c r="IRV2" s="135"/>
      <c r="IRW2" s="135"/>
      <c r="IRX2" s="135"/>
      <c r="IRY2" s="135"/>
      <c r="IRZ2" s="135"/>
      <c r="ISA2" s="135"/>
      <c r="ISB2" s="135"/>
      <c r="ISC2" s="135"/>
      <c r="ISD2" s="135"/>
      <c r="ISE2" s="135"/>
      <c r="ISF2" s="135"/>
      <c r="ISG2" s="135"/>
      <c r="ISH2" s="135"/>
      <c r="ISI2" s="135"/>
      <c r="ISJ2" s="135"/>
      <c r="ISK2" s="135"/>
      <c r="ISL2" s="135"/>
      <c r="ISM2" s="135"/>
      <c r="ISN2" s="135"/>
      <c r="ISO2" s="135"/>
      <c r="ISP2" s="135"/>
      <c r="ISQ2" s="135"/>
      <c r="ISR2" s="135"/>
      <c r="ISS2" s="135"/>
      <c r="IST2" s="135"/>
      <c r="ISU2" s="135"/>
      <c r="ISV2" s="135"/>
      <c r="ISW2" s="135"/>
      <c r="ISX2" s="135"/>
      <c r="ISY2" s="135"/>
      <c r="ISZ2" s="135"/>
      <c r="ITA2" s="135"/>
      <c r="ITB2" s="135"/>
      <c r="ITC2" s="135"/>
      <c r="ITD2" s="135"/>
      <c r="ITE2" s="135"/>
      <c r="ITF2" s="135"/>
      <c r="ITG2" s="135"/>
      <c r="ITH2" s="135"/>
      <c r="ITI2" s="135"/>
      <c r="ITJ2" s="135"/>
      <c r="ITK2" s="135"/>
      <c r="ITL2" s="135"/>
      <c r="ITM2" s="135"/>
      <c r="ITN2" s="135"/>
      <c r="ITO2" s="135"/>
      <c r="ITP2" s="135"/>
      <c r="ITQ2" s="135"/>
      <c r="ITR2" s="135"/>
      <c r="ITS2" s="135"/>
      <c r="ITT2" s="135"/>
      <c r="ITU2" s="135"/>
      <c r="ITV2" s="135"/>
      <c r="ITW2" s="135"/>
      <c r="ITX2" s="135"/>
      <c r="ITY2" s="135"/>
      <c r="ITZ2" s="135"/>
      <c r="IUA2" s="135"/>
      <c r="IUB2" s="135"/>
      <c r="IUC2" s="135"/>
      <c r="IUD2" s="135"/>
      <c r="IUE2" s="135"/>
      <c r="IUF2" s="135"/>
      <c r="IUG2" s="135"/>
      <c r="IUH2" s="135"/>
      <c r="IUI2" s="135"/>
      <c r="IUJ2" s="135"/>
      <c r="IUK2" s="135"/>
      <c r="IUL2" s="135"/>
      <c r="IUM2" s="135"/>
      <c r="IUN2" s="135"/>
      <c r="IUO2" s="135"/>
      <c r="IUP2" s="135"/>
      <c r="IUQ2" s="135"/>
      <c r="IUR2" s="135"/>
      <c r="IUS2" s="135"/>
      <c r="IUT2" s="135"/>
      <c r="IUU2" s="135"/>
      <c r="IUV2" s="135"/>
      <c r="IUW2" s="135"/>
      <c r="IUX2" s="135"/>
      <c r="IUY2" s="135"/>
      <c r="IUZ2" s="135"/>
      <c r="IVA2" s="135"/>
      <c r="IVB2" s="135"/>
      <c r="IVC2" s="135"/>
      <c r="IVD2" s="135"/>
      <c r="IVE2" s="135"/>
      <c r="IVF2" s="135"/>
      <c r="IVG2" s="135"/>
      <c r="IVH2" s="135"/>
      <c r="IVI2" s="135"/>
      <c r="IVJ2" s="135"/>
      <c r="IVK2" s="135"/>
      <c r="IVL2" s="135"/>
      <c r="IVM2" s="135"/>
      <c r="IVN2" s="135"/>
      <c r="IVO2" s="135"/>
      <c r="IVP2" s="135"/>
      <c r="IVQ2" s="135"/>
      <c r="IVR2" s="135"/>
      <c r="IVS2" s="135"/>
      <c r="IVT2" s="135"/>
      <c r="IVU2" s="135"/>
      <c r="IVV2" s="135"/>
      <c r="IVW2" s="135"/>
      <c r="IVX2" s="135"/>
      <c r="IVY2" s="135"/>
      <c r="IVZ2" s="135"/>
      <c r="IWA2" s="135"/>
      <c r="IWB2" s="135"/>
      <c r="IWC2" s="135"/>
      <c r="IWD2" s="135"/>
      <c r="IWE2" s="135"/>
      <c r="IWF2" s="135"/>
      <c r="IWG2" s="135"/>
      <c r="IWH2" s="135"/>
      <c r="IWI2" s="135"/>
      <c r="IWJ2" s="135"/>
      <c r="IWK2" s="135"/>
      <c r="IWL2" s="135"/>
      <c r="IWM2" s="135"/>
      <c r="IWN2" s="135"/>
      <c r="IWO2" s="135"/>
      <c r="IWP2" s="135"/>
      <c r="IWQ2" s="135"/>
      <c r="IWR2" s="135"/>
      <c r="IWS2" s="135"/>
      <c r="IWT2" s="135"/>
      <c r="IWU2" s="135"/>
      <c r="IWV2" s="135"/>
      <c r="IWW2" s="135"/>
      <c r="IWX2" s="135"/>
      <c r="IWY2" s="135"/>
      <c r="IWZ2" s="135"/>
      <c r="IXA2" s="135"/>
      <c r="IXB2" s="135"/>
      <c r="IXC2" s="135"/>
      <c r="IXD2" s="135"/>
      <c r="IXE2" s="135"/>
      <c r="IXF2" s="135"/>
      <c r="IXG2" s="135"/>
      <c r="IXH2" s="135"/>
      <c r="IXI2" s="135"/>
      <c r="IXJ2" s="135"/>
      <c r="IXK2" s="135"/>
      <c r="IXL2" s="135"/>
      <c r="IXM2" s="135"/>
      <c r="IXN2" s="135"/>
      <c r="IXO2" s="135"/>
      <c r="IXP2" s="135"/>
      <c r="IXQ2" s="135"/>
      <c r="IXR2" s="135"/>
      <c r="IXS2" s="135"/>
      <c r="IXT2" s="135"/>
      <c r="IXU2" s="135"/>
      <c r="IXV2" s="135"/>
      <c r="IXW2" s="135"/>
      <c r="IXX2" s="135"/>
      <c r="IXY2" s="135"/>
      <c r="IXZ2" s="135"/>
      <c r="IYA2" s="135"/>
      <c r="IYB2" s="135"/>
      <c r="IYC2" s="135"/>
      <c r="IYD2" s="135"/>
      <c r="IYE2" s="135"/>
      <c r="IYF2" s="135"/>
      <c r="IYG2" s="135"/>
      <c r="IYH2" s="135"/>
      <c r="IYI2" s="135"/>
      <c r="IYJ2" s="135"/>
      <c r="IYK2" s="135"/>
      <c r="IYL2" s="135"/>
      <c r="IYM2" s="135"/>
      <c r="IYN2" s="135"/>
      <c r="IYO2" s="135"/>
      <c r="IYP2" s="135"/>
      <c r="IYQ2" s="135"/>
      <c r="IYR2" s="135"/>
      <c r="IYS2" s="135"/>
      <c r="IYT2" s="135"/>
      <c r="IYU2" s="135"/>
      <c r="IYV2" s="135"/>
      <c r="IYW2" s="135"/>
      <c r="IYX2" s="135"/>
      <c r="IYY2" s="135"/>
      <c r="IYZ2" s="135"/>
      <c r="IZA2" s="135"/>
      <c r="IZB2" s="135"/>
      <c r="IZC2" s="135"/>
      <c r="IZD2" s="135"/>
      <c r="IZE2" s="135"/>
      <c r="IZF2" s="135"/>
      <c r="IZG2" s="135"/>
      <c r="IZH2" s="135"/>
      <c r="IZI2" s="135"/>
      <c r="IZJ2" s="135"/>
      <c r="IZK2" s="135"/>
      <c r="IZL2" s="135"/>
      <c r="IZM2" s="135"/>
      <c r="IZN2" s="135"/>
      <c r="IZO2" s="135"/>
      <c r="IZP2" s="135"/>
      <c r="IZQ2" s="135"/>
      <c r="IZR2" s="135"/>
      <c r="IZS2" s="135"/>
      <c r="IZT2" s="135"/>
      <c r="IZU2" s="135"/>
      <c r="IZV2" s="135"/>
      <c r="IZW2" s="135"/>
      <c r="IZX2" s="135"/>
      <c r="IZY2" s="135"/>
      <c r="IZZ2" s="135"/>
      <c r="JAA2" s="135"/>
      <c r="JAB2" s="135"/>
      <c r="JAC2" s="135"/>
      <c r="JAD2" s="135"/>
      <c r="JAE2" s="135"/>
      <c r="JAF2" s="135"/>
      <c r="JAG2" s="135"/>
      <c r="JAH2" s="135"/>
      <c r="JAI2" s="135"/>
      <c r="JAJ2" s="135"/>
      <c r="JAK2" s="135"/>
      <c r="JAL2" s="135"/>
      <c r="JAM2" s="135"/>
      <c r="JAN2" s="135"/>
      <c r="JAO2" s="135"/>
      <c r="JAP2" s="135"/>
      <c r="JAQ2" s="135"/>
      <c r="JAR2" s="135"/>
      <c r="JAS2" s="135"/>
      <c r="JAT2" s="135"/>
      <c r="JAU2" s="135"/>
      <c r="JAV2" s="135"/>
      <c r="JAW2" s="135"/>
      <c r="JAX2" s="135"/>
      <c r="JAY2" s="135"/>
      <c r="JAZ2" s="135"/>
      <c r="JBA2" s="135"/>
      <c r="JBB2" s="135"/>
      <c r="JBC2" s="135"/>
      <c r="JBD2" s="135"/>
      <c r="JBE2" s="135"/>
      <c r="JBF2" s="135"/>
      <c r="JBG2" s="135"/>
      <c r="JBH2" s="135"/>
      <c r="JBI2" s="135"/>
      <c r="JBJ2" s="135"/>
      <c r="JBK2" s="135"/>
      <c r="JBL2" s="135"/>
      <c r="JBM2" s="135"/>
      <c r="JBN2" s="135"/>
      <c r="JBO2" s="135"/>
      <c r="JBP2" s="135"/>
      <c r="JBQ2" s="135"/>
      <c r="JBR2" s="135"/>
      <c r="JBS2" s="135"/>
      <c r="JBT2" s="135"/>
      <c r="JBU2" s="135"/>
      <c r="JBV2" s="135"/>
      <c r="JBW2" s="135"/>
      <c r="JBX2" s="135"/>
      <c r="JBY2" s="135"/>
      <c r="JBZ2" s="135"/>
      <c r="JCA2" s="135"/>
      <c r="JCB2" s="135"/>
      <c r="JCC2" s="135"/>
      <c r="JCD2" s="135"/>
      <c r="JCE2" s="135"/>
      <c r="JCF2" s="135"/>
      <c r="JCG2" s="135"/>
      <c r="JCH2" s="135"/>
      <c r="JCI2" s="135"/>
      <c r="JCJ2" s="135"/>
      <c r="JCK2" s="135"/>
      <c r="JCL2" s="135"/>
      <c r="JCM2" s="135"/>
      <c r="JCN2" s="135"/>
      <c r="JCO2" s="135"/>
      <c r="JCP2" s="135"/>
      <c r="JCQ2" s="135"/>
      <c r="JCR2" s="135"/>
      <c r="JCS2" s="135"/>
      <c r="JCT2" s="135"/>
      <c r="JCU2" s="135"/>
      <c r="JCV2" s="135"/>
      <c r="JCW2" s="135"/>
      <c r="JCX2" s="135"/>
      <c r="JCY2" s="135"/>
      <c r="JCZ2" s="135"/>
      <c r="JDA2" s="135"/>
      <c r="JDB2" s="135"/>
      <c r="JDC2" s="135"/>
      <c r="JDD2" s="135"/>
      <c r="JDE2" s="135"/>
      <c r="JDF2" s="135"/>
      <c r="JDG2" s="135"/>
      <c r="JDH2" s="135"/>
      <c r="JDI2" s="135"/>
      <c r="JDJ2" s="135"/>
      <c r="JDK2" s="135"/>
      <c r="JDL2" s="135"/>
      <c r="JDM2" s="135"/>
      <c r="JDN2" s="135"/>
      <c r="JDO2" s="135"/>
      <c r="JDP2" s="135"/>
      <c r="JDQ2" s="135"/>
      <c r="JDR2" s="135"/>
      <c r="JDS2" s="135"/>
      <c r="JDT2" s="135"/>
      <c r="JDU2" s="135"/>
      <c r="JDV2" s="135"/>
      <c r="JDW2" s="135"/>
      <c r="JDX2" s="135"/>
      <c r="JDY2" s="135"/>
      <c r="JDZ2" s="135"/>
      <c r="JEA2" s="135"/>
      <c r="JEB2" s="135"/>
      <c r="JEC2" s="135"/>
      <c r="JED2" s="135"/>
      <c r="JEE2" s="135"/>
      <c r="JEF2" s="135"/>
      <c r="JEG2" s="135"/>
      <c r="JEH2" s="135"/>
      <c r="JEI2" s="135"/>
      <c r="JEJ2" s="135"/>
      <c r="JEK2" s="135"/>
      <c r="JEL2" s="135"/>
      <c r="JEM2" s="135"/>
      <c r="JEN2" s="135"/>
      <c r="JEO2" s="135"/>
      <c r="JEP2" s="135"/>
      <c r="JEQ2" s="135"/>
      <c r="JER2" s="135"/>
      <c r="JES2" s="135"/>
      <c r="JET2" s="135"/>
      <c r="JEU2" s="135"/>
      <c r="JEV2" s="135"/>
      <c r="JEW2" s="135"/>
      <c r="JEX2" s="135"/>
      <c r="JEY2" s="135"/>
      <c r="JEZ2" s="135"/>
      <c r="JFA2" s="135"/>
      <c r="JFB2" s="135"/>
      <c r="JFC2" s="135"/>
      <c r="JFD2" s="135"/>
      <c r="JFE2" s="135"/>
      <c r="JFF2" s="135"/>
      <c r="JFG2" s="135"/>
      <c r="JFH2" s="135"/>
      <c r="JFI2" s="135"/>
      <c r="JFJ2" s="135"/>
      <c r="JFK2" s="135"/>
      <c r="JFL2" s="135"/>
      <c r="JFM2" s="135"/>
      <c r="JFN2" s="135"/>
      <c r="JFO2" s="135"/>
      <c r="JFP2" s="135"/>
      <c r="JFQ2" s="135"/>
      <c r="JFR2" s="135"/>
      <c r="JFS2" s="135"/>
      <c r="JFT2" s="135"/>
      <c r="JFU2" s="135"/>
      <c r="JFV2" s="135"/>
      <c r="JFW2" s="135"/>
      <c r="JFX2" s="135"/>
      <c r="JFY2" s="135"/>
      <c r="JFZ2" s="135"/>
      <c r="JGA2" s="135"/>
      <c r="JGB2" s="135"/>
      <c r="JGC2" s="135"/>
      <c r="JGD2" s="135"/>
      <c r="JGE2" s="135"/>
      <c r="JGF2" s="135"/>
      <c r="JGG2" s="135"/>
      <c r="JGH2" s="135"/>
      <c r="JGI2" s="135"/>
      <c r="JGJ2" s="135"/>
      <c r="JGK2" s="135"/>
      <c r="JGL2" s="135"/>
      <c r="JGM2" s="135"/>
      <c r="JGN2" s="135"/>
      <c r="JGO2" s="135"/>
      <c r="JGP2" s="135"/>
      <c r="JGQ2" s="135"/>
      <c r="JGR2" s="135"/>
      <c r="JGS2" s="135"/>
      <c r="JGT2" s="135"/>
      <c r="JGU2" s="135"/>
      <c r="JGV2" s="135"/>
      <c r="JGW2" s="135"/>
      <c r="JGX2" s="135"/>
      <c r="JGY2" s="135"/>
      <c r="JGZ2" s="135"/>
      <c r="JHA2" s="135"/>
      <c r="JHB2" s="135"/>
      <c r="JHC2" s="135"/>
      <c r="JHD2" s="135"/>
      <c r="JHE2" s="135"/>
      <c r="JHF2" s="135"/>
      <c r="JHG2" s="135"/>
      <c r="JHH2" s="135"/>
      <c r="JHI2" s="135"/>
      <c r="JHJ2" s="135"/>
      <c r="JHK2" s="135"/>
      <c r="JHL2" s="135"/>
      <c r="JHM2" s="135"/>
      <c r="JHN2" s="135"/>
      <c r="JHO2" s="135"/>
      <c r="JHP2" s="135"/>
      <c r="JHQ2" s="135"/>
      <c r="JHR2" s="135"/>
      <c r="JHS2" s="135"/>
      <c r="JHT2" s="135"/>
      <c r="JHU2" s="135"/>
      <c r="JHV2" s="135"/>
      <c r="JHW2" s="135"/>
      <c r="JHX2" s="135"/>
      <c r="JHY2" s="135"/>
      <c r="JHZ2" s="135"/>
      <c r="JIA2" s="135"/>
      <c r="JIB2" s="135"/>
      <c r="JIC2" s="135"/>
      <c r="JID2" s="135"/>
      <c r="JIE2" s="135"/>
      <c r="JIF2" s="135"/>
      <c r="JIG2" s="135"/>
      <c r="JIH2" s="135"/>
      <c r="JII2" s="135"/>
      <c r="JIJ2" s="135"/>
      <c r="JIK2" s="135"/>
      <c r="JIL2" s="135"/>
      <c r="JIM2" s="135"/>
      <c r="JIN2" s="135"/>
      <c r="JIO2" s="135"/>
      <c r="JIP2" s="135"/>
      <c r="JIQ2" s="135"/>
      <c r="JIR2" s="135"/>
      <c r="JIS2" s="135"/>
      <c r="JIT2" s="135"/>
      <c r="JIU2" s="135"/>
      <c r="JIV2" s="135"/>
      <c r="JIW2" s="135"/>
      <c r="JIX2" s="135"/>
      <c r="JIY2" s="135"/>
      <c r="JIZ2" s="135"/>
      <c r="JJA2" s="135"/>
      <c r="JJB2" s="135"/>
      <c r="JJC2" s="135"/>
      <c r="JJD2" s="135"/>
      <c r="JJE2" s="135"/>
      <c r="JJF2" s="135"/>
      <c r="JJG2" s="135"/>
      <c r="JJH2" s="135"/>
      <c r="JJI2" s="135"/>
      <c r="JJJ2" s="135"/>
      <c r="JJK2" s="135"/>
      <c r="JJL2" s="135"/>
      <c r="JJM2" s="135"/>
      <c r="JJN2" s="135"/>
      <c r="JJO2" s="135"/>
      <c r="JJP2" s="135"/>
      <c r="JJQ2" s="135"/>
      <c r="JJR2" s="135"/>
      <c r="JJS2" s="135"/>
      <c r="JJT2" s="135"/>
      <c r="JJU2" s="135"/>
      <c r="JJV2" s="135"/>
      <c r="JJW2" s="135"/>
      <c r="JJX2" s="135"/>
      <c r="JJY2" s="135"/>
      <c r="JJZ2" s="135"/>
      <c r="JKA2" s="135"/>
      <c r="JKB2" s="135"/>
      <c r="JKC2" s="135"/>
      <c r="JKD2" s="135"/>
      <c r="JKE2" s="135"/>
      <c r="JKF2" s="135"/>
      <c r="JKG2" s="135"/>
      <c r="JKH2" s="135"/>
      <c r="JKI2" s="135"/>
      <c r="JKJ2" s="135"/>
      <c r="JKK2" s="135"/>
      <c r="JKL2" s="135"/>
      <c r="JKM2" s="135"/>
      <c r="JKN2" s="135"/>
      <c r="JKO2" s="135"/>
      <c r="JKP2" s="135"/>
      <c r="JKQ2" s="135"/>
      <c r="JKR2" s="135"/>
      <c r="JKS2" s="135"/>
      <c r="JKT2" s="135"/>
      <c r="JKU2" s="135"/>
      <c r="JKV2" s="135"/>
      <c r="JKW2" s="135"/>
      <c r="JKX2" s="135"/>
      <c r="JKY2" s="135"/>
      <c r="JKZ2" s="135"/>
      <c r="JLA2" s="135"/>
      <c r="JLB2" s="135"/>
      <c r="JLC2" s="135"/>
      <c r="JLD2" s="135"/>
      <c r="JLE2" s="135"/>
      <c r="JLF2" s="135"/>
      <c r="JLG2" s="135"/>
      <c r="JLH2" s="135"/>
      <c r="JLI2" s="135"/>
      <c r="JLJ2" s="135"/>
      <c r="JLK2" s="135"/>
      <c r="JLL2" s="135"/>
      <c r="JLM2" s="135"/>
      <c r="JLN2" s="135"/>
      <c r="JLO2" s="135"/>
      <c r="JLP2" s="135"/>
      <c r="JLQ2" s="135"/>
      <c r="JLR2" s="135"/>
      <c r="JLS2" s="135"/>
      <c r="JLT2" s="135"/>
      <c r="JLU2" s="135"/>
      <c r="JLV2" s="135"/>
      <c r="JLW2" s="135"/>
      <c r="JLX2" s="135"/>
      <c r="JLY2" s="135"/>
      <c r="JLZ2" s="135"/>
      <c r="JMA2" s="135"/>
      <c r="JMB2" s="135"/>
      <c r="JMC2" s="135"/>
      <c r="JMD2" s="135"/>
      <c r="JME2" s="135"/>
      <c r="JMF2" s="135"/>
      <c r="JMG2" s="135"/>
      <c r="JMH2" s="135"/>
      <c r="JMI2" s="135"/>
      <c r="JMJ2" s="135"/>
      <c r="JMK2" s="135"/>
      <c r="JML2" s="135"/>
      <c r="JMM2" s="135"/>
      <c r="JMN2" s="135"/>
      <c r="JMO2" s="135"/>
      <c r="JMP2" s="135"/>
      <c r="JMQ2" s="135"/>
      <c r="JMR2" s="135"/>
      <c r="JMS2" s="135"/>
      <c r="JMT2" s="135"/>
      <c r="JMU2" s="135"/>
      <c r="JMV2" s="135"/>
      <c r="JMW2" s="135"/>
      <c r="JMX2" s="135"/>
      <c r="JMY2" s="135"/>
      <c r="JMZ2" s="135"/>
      <c r="JNA2" s="135"/>
      <c r="JNB2" s="135"/>
      <c r="JNC2" s="135"/>
      <c r="JND2" s="135"/>
      <c r="JNE2" s="135"/>
      <c r="JNF2" s="135"/>
      <c r="JNG2" s="135"/>
      <c r="JNH2" s="135"/>
      <c r="JNI2" s="135"/>
      <c r="JNJ2" s="135"/>
      <c r="JNK2" s="135"/>
      <c r="JNL2" s="135"/>
      <c r="JNM2" s="135"/>
      <c r="JNN2" s="135"/>
      <c r="JNO2" s="135"/>
      <c r="JNP2" s="135"/>
      <c r="JNQ2" s="135"/>
      <c r="JNR2" s="135"/>
      <c r="JNS2" s="135"/>
      <c r="JNT2" s="135"/>
      <c r="JNU2" s="135"/>
      <c r="JNV2" s="135"/>
      <c r="JNW2" s="135"/>
      <c r="JNX2" s="135"/>
      <c r="JNY2" s="135"/>
      <c r="JNZ2" s="135"/>
      <c r="JOA2" s="135"/>
      <c r="JOB2" s="135"/>
      <c r="JOC2" s="135"/>
      <c r="JOD2" s="135"/>
      <c r="JOE2" s="135"/>
      <c r="JOF2" s="135"/>
      <c r="JOG2" s="135"/>
      <c r="JOH2" s="135"/>
      <c r="JOI2" s="135"/>
      <c r="JOJ2" s="135"/>
      <c r="JOK2" s="135"/>
      <c r="JOL2" s="135"/>
      <c r="JOM2" s="135"/>
      <c r="JON2" s="135"/>
      <c r="JOO2" s="135"/>
      <c r="JOP2" s="135"/>
      <c r="JOQ2" s="135"/>
      <c r="JOR2" s="135"/>
      <c r="JOS2" s="135"/>
      <c r="JOT2" s="135"/>
      <c r="JOU2" s="135"/>
      <c r="JOV2" s="135"/>
      <c r="JOW2" s="135"/>
      <c r="JOX2" s="135"/>
      <c r="JOY2" s="135"/>
      <c r="JOZ2" s="135"/>
      <c r="JPA2" s="135"/>
      <c r="JPB2" s="135"/>
      <c r="JPC2" s="135"/>
      <c r="JPD2" s="135"/>
      <c r="JPE2" s="135"/>
      <c r="JPF2" s="135"/>
      <c r="JPG2" s="135"/>
      <c r="JPH2" s="135"/>
      <c r="JPI2" s="135"/>
      <c r="JPJ2" s="135"/>
      <c r="JPK2" s="135"/>
      <c r="JPL2" s="135"/>
      <c r="JPM2" s="135"/>
      <c r="JPN2" s="135"/>
      <c r="JPO2" s="135"/>
      <c r="JPP2" s="135"/>
      <c r="JPQ2" s="135"/>
      <c r="JPR2" s="135"/>
      <c r="JPS2" s="135"/>
      <c r="JPT2" s="135"/>
      <c r="JPU2" s="135"/>
      <c r="JPV2" s="135"/>
      <c r="JPW2" s="135"/>
      <c r="JPX2" s="135"/>
      <c r="JPY2" s="135"/>
      <c r="JPZ2" s="135"/>
      <c r="JQA2" s="135"/>
      <c r="JQB2" s="135"/>
      <c r="JQC2" s="135"/>
      <c r="JQD2" s="135"/>
      <c r="JQE2" s="135"/>
      <c r="JQF2" s="135"/>
      <c r="JQG2" s="135"/>
      <c r="JQH2" s="135"/>
      <c r="JQI2" s="135"/>
      <c r="JQJ2" s="135"/>
      <c r="JQK2" s="135"/>
      <c r="JQL2" s="135"/>
      <c r="JQM2" s="135"/>
      <c r="JQN2" s="135"/>
      <c r="JQO2" s="135"/>
      <c r="JQP2" s="135"/>
      <c r="JQQ2" s="135"/>
      <c r="JQR2" s="135"/>
      <c r="JQS2" s="135"/>
      <c r="JQT2" s="135"/>
      <c r="JQU2" s="135"/>
      <c r="JQV2" s="135"/>
      <c r="JQW2" s="135"/>
      <c r="JQX2" s="135"/>
      <c r="JQY2" s="135"/>
      <c r="JQZ2" s="135"/>
      <c r="JRA2" s="135"/>
      <c r="JRB2" s="135"/>
      <c r="JRC2" s="135"/>
      <c r="JRD2" s="135"/>
      <c r="JRE2" s="135"/>
      <c r="JRF2" s="135"/>
      <c r="JRG2" s="135"/>
      <c r="JRH2" s="135"/>
      <c r="JRI2" s="135"/>
      <c r="JRJ2" s="135"/>
      <c r="JRK2" s="135"/>
      <c r="JRL2" s="135"/>
      <c r="JRM2" s="135"/>
      <c r="JRN2" s="135"/>
      <c r="JRO2" s="135"/>
      <c r="JRP2" s="135"/>
      <c r="JRQ2" s="135"/>
      <c r="JRR2" s="135"/>
      <c r="JRS2" s="135"/>
      <c r="JRT2" s="135"/>
      <c r="JRU2" s="135"/>
      <c r="JRV2" s="135"/>
      <c r="JRW2" s="135"/>
      <c r="JRX2" s="135"/>
      <c r="JRY2" s="135"/>
      <c r="JRZ2" s="135"/>
      <c r="JSA2" s="135"/>
      <c r="JSB2" s="135"/>
      <c r="JSC2" s="135"/>
      <c r="JSD2" s="135"/>
      <c r="JSE2" s="135"/>
      <c r="JSF2" s="135"/>
      <c r="JSG2" s="135"/>
      <c r="JSH2" s="135"/>
      <c r="JSI2" s="135"/>
      <c r="JSJ2" s="135"/>
      <c r="JSK2" s="135"/>
      <c r="JSL2" s="135"/>
      <c r="JSM2" s="135"/>
      <c r="JSN2" s="135"/>
      <c r="JSO2" s="135"/>
      <c r="JSP2" s="135"/>
      <c r="JSQ2" s="135"/>
      <c r="JSR2" s="135"/>
      <c r="JSS2" s="135"/>
      <c r="JST2" s="135"/>
      <c r="JSU2" s="135"/>
      <c r="JSV2" s="135"/>
      <c r="JSW2" s="135"/>
      <c r="JSX2" s="135"/>
      <c r="JSY2" s="135"/>
      <c r="JSZ2" s="135"/>
      <c r="JTA2" s="135"/>
      <c r="JTB2" s="135"/>
      <c r="JTC2" s="135"/>
      <c r="JTD2" s="135"/>
      <c r="JTE2" s="135"/>
      <c r="JTF2" s="135"/>
      <c r="JTG2" s="135"/>
      <c r="JTH2" s="135"/>
      <c r="JTI2" s="135"/>
      <c r="JTJ2" s="135"/>
      <c r="JTK2" s="135"/>
      <c r="JTL2" s="135"/>
      <c r="JTM2" s="135"/>
      <c r="JTN2" s="135"/>
      <c r="JTO2" s="135"/>
      <c r="JTP2" s="135"/>
      <c r="JTQ2" s="135"/>
      <c r="JTR2" s="135"/>
      <c r="JTS2" s="135"/>
      <c r="JTT2" s="135"/>
      <c r="JTU2" s="135"/>
      <c r="JTV2" s="135"/>
      <c r="JTW2" s="135"/>
      <c r="JTX2" s="135"/>
      <c r="JTY2" s="135"/>
      <c r="JTZ2" s="135"/>
      <c r="JUA2" s="135"/>
      <c r="JUB2" s="135"/>
      <c r="JUC2" s="135"/>
      <c r="JUD2" s="135"/>
      <c r="JUE2" s="135"/>
      <c r="JUF2" s="135"/>
      <c r="JUG2" s="135"/>
      <c r="JUH2" s="135"/>
      <c r="JUI2" s="135"/>
      <c r="JUJ2" s="135"/>
      <c r="JUK2" s="135"/>
      <c r="JUL2" s="135"/>
      <c r="JUM2" s="135"/>
      <c r="JUN2" s="135"/>
      <c r="JUO2" s="135"/>
      <c r="JUP2" s="135"/>
      <c r="JUQ2" s="135"/>
      <c r="JUR2" s="135"/>
      <c r="JUS2" s="135"/>
      <c r="JUT2" s="135"/>
      <c r="JUU2" s="135"/>
      <c r="JUV2" s="135"/>
      <c r="JUW2" s="135"/>
      <c r="JUX2" s="135"/>
      <c r="JUY2" s="135"/>
      <c r="JUZ2" s="135"/>
      <c r="JVA2" s="135"/>
      <c r="JVB2" s="135"/>
      <c r="JVC2" s="135"/>
      <c r="JVD2" s="135"/>
      <c r="JVE2" s="135"/>
      <c r="JVF2" s="135"/>
      <c r="JVG2" s="135"/>
      <c r="JVH2" s="135"/>
      <c r="JVI2" s="135"/>
      <c r="JVJ2" s="135"/>
      <c r="JVK2" s="135"/>
      <c r="JVL2" s="135"/>
      <c r="JVM2" s="135"/>
      <c r="JVN2" s="135"/>
      <c r="JVO2" s="135"/>
      <c r="JVP2" s="135"/>
      <c r="JVQ2" s="135"/>
      <c r="JVR2" s="135"/>
      <c r="JVS2" s="135"/>
      <c r="JVT2" s="135"/>
      <c r="JVU2" s="135"/>
      <c r="JVV2" s="135"/>
      <c r="JVW2" s="135"/>
      <c r="JVX2" s="135"/>
      <c r="JVY2" s="135"/>
      <c r="JVZ2" s="135"/>
      <c r="JWA2" s="135"/>
      <c r="JWB2" s="135"/>
      <c r="JWC2" s="135"/>
      <c r="JWD2" s="135"/>
      <c r="JWE2" s="135"/>
      <c r="JWF2" s="135"/>
      <c r="JWG2" s="135"/>
      <c r="JWH2" s="135"/>
      <c r="JWI2" s="135"/>
      <c r="JWJ2" s="135"/>
      <c r="JWK2" s="135"/>
      <c r="JWL2" s="135"/>
      <c r="JWM2" s="135"/>
      <c r="JWN2" s="135"/>
      <c r="JWO2" s="135"/>
      <c r="JWP2" s="135"/>
      <c r="JWQ2" s="135"/>
      <c r="JWR2" s="135"/>
      <c r="JWS2" s="135"/>
      <c r="JWT2" s="135"/>
      <c r="JWU2" s="135"/>
      <c r="JWV2" s="135"/>
      <c r="JWW2" s="135"/>
      <c r="JWX2" s="135"/>
      <c r="JWY2" s="135"/>
      <c r="JWZ2" s="135"/>
      <c r="JXA2" s="135"/>
      <c r="JXB2" s="135"/>
      <c r="JXC2" s="135"/>
      <c r="JXD2" s="135"/>
      <c r="JXE2" s="135"/>
      <c r="JXF2" s="135"/>
      <c r="JXG2" s="135"/>
      <c r="JXH2" s="135"/>
      <c r="JXI2" s="135"/>
      <c r="JXJ2" s="135"/>
      <c r="JXK2" s="135"/>
      <c r="JXL2" s="135"/>
      <c r="JXM2" s="135"/>
      <c r="JXN2" s="135"/>
      <c r="JXO2" s="135"/>
      <c r="JXP2" s="135"/>
      <c r="JXQ2" s="135"/>
      <c r="JXR2" s="135"/>
      <c r="JXS2" s="135"/>
      <c r="JXT2" s="135"/>
      <c r="JXU2" s="135"/>
      <c r="JXV2" s="135"/>
      <c r="JXW2" s="135"/>
      <c r="JXX2" s="135"/>
      <c r="JXY2" s="135"/>
      <c r="JXZ2" s="135"/>
      <c r="JYA2" s="135"/>
      <c r="JYB2" s="135"/>
      <c r="JYC2" s="135"/>
      <c r="JYD2" s="135"/>
      <c r="JYE2" s="135"/>
      <c r="JYF2" s="135"/>
      <c r="JYG2" s="135"/>
      <c r="JYH2" s="135"/>
      <c r="JYI2" s="135"/>
      <c r="JYJ2" s="135"/>
      <c r="JYK2" s="135"/>
      <c r="JYL2" s="135"/>
      <c r="JYM2" s="135"/>
      <c r="JYN2" s="135"/>
      <c r="JYO2" s="135"/>
      <c r="JYP2" s="135"/>
      <c r="JYQ2" s="135"/>
      <c r="JYR2" s="135"/>
      <c r="JYS2" s="135"/>
      <c r="JYT2" s="135"/>
      <c r="JYU2" s="135"/>
      <c r="JYV2" s="135"/>
      <c r="JYW2" s="135"/>
      <c r="JYX2" s="135"/>
      <c r="JYY2" s="135"/>
      <c r="JYZ2" s="135"/>
      <c r="JZA2" s="135"/>
      <c r="JZB2" s="135"/>
      <c r="JZC2" s="135"/>
      <c r="JZD2" s="135"/>
      <c r="JZE2" s="135"/>
      <c r="JZF2" s="135"/>
      <c r="JZG2" s="135"/>
      <c r="JZH2" s="135"/>
      <c r="JZI2" s="135"/>
      <c r="JZJ2" s="135"/>
      <c r="JZK2" s="135"/>
      <c r="JZL2" s="135"/>
      <c r="JZM2" s="135"/>
      <c r="JZN2" s="135"/>
      <c r="JZO2" s="135"/>
      <c r="JZP2" s="135"/>
      <c r="JZQ2" s="135"/>
      <c r="JZR2" s="135"/>
      <c r="JZS2" s="135"/>
      <c r="JZT2" s="135"/>
      <c r="JZU2" s="135"/>
      <c r="JZV2" s="135"/>
      <c r="JZW2" s="135"/>
      <c r="JZX2" s="135"/>
      <c r="JZY2" s="135"/>
      <c r="JZZ2" s="135"/>
      <c r="KAA2" s="135"/>
      <c r="KAB2" s="135"/>
      <c r="KAC2" s="135"/>
      <c r="KAD2" s="135"/>
      <c r="KAE2" s="135"/>
      <c r="KAF2" s="135"/>
      <c r="KAG2" s="135"/>
      <c r="KAH2" s="135"/>
      <c r="KAI2" s="135"/>
      <c r="KAJ2" s="135"/>
      <c r="KAK2" s="135"/>
      <c r="KAL2" s="135"/>
      <c r="KAM2" s="135"/>
      <c r="KAN2" s="135"/>
      <c r="KAO2" s="135"/>
      <c r="KAP2" s="135"/>
      <c r="KAQ2" s="135"/>
      <c r="KAR2" s="135"/>
      <c r="KAS2" s="135"/>
      <c r="KAT2" s="135"/>
      <c r="KAU2" s="135"/>
      <c r="KAV2" s="135"/>
      <c r="KAW2" s="135"/>
      <c r="KAX2" s="135"/>
      <c r="KAY2" s="135"/>
      <c r="KAZ2" s="135"/>
      <c r="KBA2" s="135"/>
      <c r="KBB2" s="135"/>
      <c r="KBC2" s="135"/>
      <c r="KBD2" s="135"/>
      <c r="KBE2" s="135"/>
      <c r="KBF2" s="135"/>
      <c r="KBG2" s="135"/>
      <c r="KBH2" s="135"/>
      <c r="KBI2" s="135"/>
      <c r="KBJ2" s="135"/>
      <c r="KBK2" s="135"/>
      <c r="KBL2" s="135"/>
      <c r="KBM2" s="135"/>
      <c r="KBN2" s="135"/>
      <c r="KBO2" s="135"/>
      <c r="KBP2" s="135"/>
      <c r="KBQ2" s="135"/>
      <c r="KBR2" s="135"/>
      <c r="KBS2" s="135"/>
      <c r="KBT2" s="135"/>
      <c r="KBU2" s="135"/>
      <c r="KBV2" s="135"/>
      <c r="KBW2" s="135"/>
      <c r="KBX2" s="135"/>
      <c r="KBY2" s="135"/>
      <c r="KBZ2" s="135"/>
      <c r="KCA2" s="135"/>
      <c r="KCB2" s="135"/>
      <c r="KCC2" s="135"/>
      <c r="KCD2" s="135"/>
      <c r="KCE2" s="135"/>
      <c r="KCF2" s="135"/>
      <c r="KCG2" s="135"/>
      <c r="KCH2" s="135"/>
      <c r="KCI2" s="135"/>
      <c r="KCJ2" s="135"/>
      <c r="KCK2" s="135"/>
      <c r="KCL2" s="135"/>
      <c r="KCM2" s="135"/>
      <c r="KCN2" s="135"/>
      <c r="KCO2" s="135"/>
      <c r="KCP2" s="135"/>
      <c r="KCQ2" s="135"/>
      <c r="KCR2" s="135"/>
      <c r="KCS2" s="135"/>
      <c r="KCT2" s="135"/>
      <c r="KCU2" s="135"/>
      <c r="KCV2" s="135"/>
      <c r="KCW2" s="135"/>
      <c r="KCX2" s="135"/>
      <c r="KCY2" s="135"/>
      <c r="KCZ2" s="135"/>
      <c r="KDA2" s="135"/>
      <c r="KDB2" s="135"/>
      <c r="KDC2" s="135"/>
      <c r="KDD2" s="135"/>
      <c r="KDE2" s="135"/>
      <c r="KDF2" s="135"/>
      <c r="KDG2" s="135"/>
      <c r="KDH2" s="135"/>
      <c r="KDI2" s="135"/>
      <c r="KDJ2" s="135"/>
      <c r="KDK2" s="135"/>
      <c r="KDL2" s="135"/>
      <c r="KDM2" s="135"/>
      <c r="KDN2" s="135"/>
      <c r="KDO2" s="135"/>
      <c r="KDP2" s="135"/>
      <c r="KDQ2" s="135"/>
      <c r="KDR2" s="135"/>
      <c r="KDS2" s="135"/>
      <c r="KDT2" s="135"/>
      <c r="KDU2" s="135"/>
      <c r="KDV2" s="135"/>
      <c r="KDW2" s="135"/>
      <c r="KDX2" s="135"/>
      <c r="KDY2" s="135"/>
      <c r="KDZ2" s="135"/>
      <c r="KEA2" s="135"/>
      <c r="KEB2" s="135"/>
      <c r="KEC2" s="135"/>
      <c r="KED2" s="135"/>
      <c r="KEE2" s="135"/>
      <c r="KEF2" s="135"/>
      <c r="KEG2" s="135"/>
      <c r="KEH2" s="135"/>
      <c r="KEI2" s="135"/>
      <c r="KEJ2" s="135"/>
      <c r="KEK2" s="135"/>
      <c r="KEL2" s="135"/>
      <c r="KEM2" s="135"/>
      <c r="KEN2" s="135"/>
      <c r="KEO2" s="135"/>
      <c r="KEP2" s="135"/>
      <c r="KEQ2" s="135"/>
      <c r="KER2" s="135"/>
      <c r="KES2" s="135"/>
      <c r="KET2" s="135"/>
      <c r="KEU2" s="135"/>
      <c r="KEV2" s="135"/>
      <c r="KEW2" s="135"/>
      <c r="KEX2" s="135"/>
      <c r="KEY2" s="135"/>
      <c r="KEZ2" s="135"/>
      <c r="KFA2" s="135"/>
      <c r="KFB2" s="135"/>
      <c r="KFC2" s="135"/>
      <c r="KFD2" s="135"/>
      <c r="KFE2" s="135"/>
      <c r="KFF2" s="135"/>
      <c r="KFG2" s="135"/>
      <c r="KFH2" s="135"/>
      <c r="KFI2" s="135"/>
      <c r="KFJ2" s="135"/>
      <c r="KFK2" s="135"/>
      <c r="KFL2" s="135"/>
      <c r="KFM2" s="135"/>
      <c r="KFN2" s="135"/>
      <c r="KFO2" s="135"/>
      <c r="KFP2" s="135"/>
      <c r="KFQ2" s="135"/>
      <c r="KFR2" s="135"/>
      <c r="KFS2" s="135"/>
      <c r="KFT2" s="135"/>
      <c r="KFU2" s="135"/>
      <c r="KFV2" s="135"/>
      <c r="KFW2" s="135"/>
      <c r="KFX2" s="135"/>
      <c r="KFY2" s="135"/>
      <c r="KFZ2" s="135"/>
      <c r="KGA2" s="135"/>
      <c r="KGB2" s="135"/>
      <c r="KGC2" s="135"/>
      <c r="KGD2" s="135"/>
      <c r="KGE2" s="135"/>
      <c r="KGF2" s="135"/>
      <c r="KGG2" s="135"/>
      <c r="KGH2" s="135"/>
      <c r="KGI2" s="135"/>
      <c r="KGJ2" s="135"/>
      <c r="KGK2" s="135"/>
      <c r="KGL2" s="135"/>
      <c r="KGM2" s="135"/>
      <c r="KGN2" s="135"/>
      <c r="KGO2" s="135"/>
      <c r="KGP2" s="135"/>
      <c r="KGQ2" s="135"/>
      <c r="KGR2" s="135"/>
      <c r="KGS2" s="135"/>
      <c r="KGT2" s="135"/>
      <c r="KGU2" s="135"/>
      <c r="KGV2" s="135"/>
      <c r="KGW2" s="135"/>
      <c r="KGX2" s="135"/>
      <c r="KGY2" s="135"/>
      <c r="KGZ2" s="135"/>
      <c r="KHA2" s="135"/>
      <c r="KHB2" s="135"/>
      <c r="KHC2" s="135"/>
      <c r="KHD2" s="135"/>
      <c r="KHE2" s="135"/>
      <c r="KHF2" s="135"/>
      <c r="KHG2" s="135"/>
      <c r="KHH2" s="135"/>
      <c r="KHI2" s="135"/>
      <c r="KHJ2" s="135"/>
      <c r="KHK2" s="135"/>
      <c r="KHL2" s="135"/>
      <c r="KHM2" s="135"/>
      <c r="KHN2" s="135"/>
      <c r="KHO2" s="135"/>
      <c r="KHP2" s="135"/>
      <c r="KHQ2" s="135"/>
      <c r="KHR2" s="135"/>
      <c r="KHS2" s="135"/>
      <c r="KHT2" s="135"/>
      <c r="KHU2" s="135"/>
      <c r="KHV2" s="135"/>
      <c r="KHW2" s="135"/>
      <c r="KHX2" s="135"/>
      <c r="KHY2" s="135"/>
      <c r="KHZ2" s="135"/>
      <c r="KIA2" s="135"/>
      <c r="KIB2" s="135"/>
      <c r="KIC2" s="135"/>
      <c r="KID2" s="135"/>
      <c r="KIE2" s="135"/>
      <c r="KIF2" s="135"/>
      <c r="KIG2" s="135"/>
      <c r="KIH2" s="135"/>
      <c r="KII2" s="135"/>
      <c r="KIJ2" s="135"/>
      <c r="KIK2" s="135"/>
      <c r="KIL2" s="135"/>
      <c r="KIM2" s="135"/>
      <c r="KIN2" s="135"/>
      <c r="KIO2" s="135"/>
      <c r="KIP2" s="135"/>
      <c r="KIQ2" s="135"/>
      <c r="KIR2" s="135"/>
      <c r="KIS2" s="135"/>
      <c r="KIT2" s="135"/>
      <c r="KIU2" s="135"/>
      <c r="KIV2" s="135"/>
      <c r="KIW2" s="135"/>
      <c r="KIX2" s="135"/>
      <c r="KIY2" s="135"/>
      <c r="KIZ2" s="135"/>
      <c r="KJA2" s="135"/>
      <c r="KJB2" s="135"/>
      <c r="KJC2" s="135"/>
      <c r="KJD2" s="135"/>
      <c r="KJE2" s="135"/>
      <c r="KJF2" s="135"/>
      <c r="KJG2" s="135"/>
      <c r="KJH2" s="135"/>
      <c r="KJI2" s="135"/>
      <c r="KJJ2" s="135"/>
      <c r="KJK2" s="135"/>
      <c r="KJL2" s="135"/>
      <c r="KJM2" s="135"/>
      <c r="KJN2" s="135"/>
      <c r="KJO2" s="135"/>
      <c r="KJP2" s="135"/>
      <c r="KJQ2" s="135"/>
      <c r="KJR2" s="135"/>
      <c r="KJS2" s="135"/>
      <c r="KJT2" s="135"/>
      <c r="KJU2" s="135"/>
      <c r="KJV2" s="135"/>
      <c r="KJW2" s="135"/>
      <c r="KJX2" s="135"/>
      <c r="KJY2" s="135"/>
      <c r="KJZ2" s="135"/>
      <c r="KKA2" s="135"/>
      <c r="KKB2" s="135"/>
      <c r="KKC2" s="135"/>
      <c r="KKD2" s="135"/>
      <c r="KKE2" s="135"/>
      <c r="KKF2" s="135"/>
      <c r="KKG2" s="135"/>
      <c r="KKH2" s="135"/>
      <c r="KKI2" s="135"/>
      <c r="KKJ2" s="135"/>
      <c r="KKK2" s="135"/>
      <c r="KKL2" s="135"/>
      <c r="KKM2" s="135"/>
      <c r="KKN2" s="135"/>
      <c r="KKO2" s="135"/>
      <c r="KKP2" s="135"/>
      <c r="KKQ2" s="135"/>
      <c r="KKR2" s="135"/>
      <c r="KKS2" s="135"/>
      <c r="KKT2" s="135"/>
      <c r="KKU2" s="135"/>
      <c r="KKV2" s="135"/>
      <c r="KKW2" s="135"/>
      <c r="KKX2" s="135"/>
      <c r="KKY2" s="135"/>
      <c r="KKZ2" s="135"/>
      <c r="KLA2" s="135"/>
      <c r="KLB2" s="135"/>
      <c r="KLC2" s="135"/>
      <c r="KLD2" s="135"/>
      <c r="KLE2" s="135"/>
      <c r="KLF2" s="135"/>
      <c r="KLG2" s="135"/>
      <c r="KLH2" s="135"/>
      <c r="KLI2" s="135"/>
      <c r="KLJ2" s="135"/>
      <c r="KLK2" s="135"/>
      <c r="KLL2" s="135"/>
      <c r="KLM2" s="135"/>
      <c r="KLN2" s="135"/>
      <c r="KLO2" s="135"/>
      <c r="KLP2" s="135"/>
      <c r="KLQ2" s="135"/>
      <c r="KLR2" s="135"/>
      <c r="KLS2" s="135"/>
      <c r="KLT2" s="135"/>
      <c r="KLU2" s="135"/>
      <c r="KLV2" s="135"/>
      <c r="KLW2" s="135"/>
      <c r="KLX2" s="135"/>
      <c r="KLY2" s="135"/>
      <c r="KLZ2" s="135"/>
      <c r="KMA2" s="135"/>
      <c r="KMB2" s="135"/>
      <c r="KMC2" s="135"/>
      <c r="KMD2" s="135"/>
      <c r="KME2" s="135"/>
      <c r="KMF2" s="135"/>
      <c r="KMG2" s="135"/>
      <c r="KMH2" s="135"/>
      <c r="KMI2" s="135"/>
      <c r="KMJ2" s="135"/>
      <c r="KMK2" s="135"/>
      <c r="KML2" s="135"/>
      <c r="KMM2" s="135"/>
      <c r="KMN2" s="135"/>
      <c r="KMO2" s="135"/>
      <c r="KMP2" s="135"/>
      <c r="KMQ2" s="135"/>
      <c r="KMR2" s="135"/>
      <c r="KMS2" s="135"/>
      <c r="KMT2" s="135"/>
      <c r="KMU2" s="135"/>
      <c r="KMV2" s="135"/>
      <c r="KMW2" s="135"/>
      <c r="KMX2" s="135"/>
      <c r="KMY2" s="135"/>
      <c r="KMZ2" s="135"/>
      <c r="KNA2" s="135"/>
      <c r="KNB2" s="135"/>
      <c r="KNC2" s="135"/>
      <c r="KND2" s="135"/>
      <c r="KNE2" s="135"/>
      <c r="KNF2" s="135"/>
      <c r="KNG2" s="135"/>
      <c r="KNH2" s="135"/>
      <c r="KNI2" s="135"/>
      <c r="KNJ2" s="135"/>
      <c r="KNK2" s="135"/>
      <c r="KNL2" s="135"/>
      <c r="KNM2" s="135"/>
      <c r="KNN2" s="135"/>
      <c r="KNO2" s="135"/>
      <c r="KNP2" s="135"/>
      <c r="KNQ2" s="135"/>
      <c r="KNR2" s="135"/>
      <c r="KNS2" s="135"/>
      <c r="KNT2" s="135"/>
      <c r="KNU2" s="135"/>
      <c r="KNV2" s="135"/>
      <c r="KNW2" s="135"/>
      <c r="KNX2" s="135"/>
      <c r="KNY2" s="135"/>
      <c r="KNZ2" s="135"/>
      <c r="KOA2" s="135"/>
      <c r="KOB2" s="135"/>
      <c r="KOC2" s="135"/>
      <c r="KOD2" s="135"/>
      <c r="KOE2" s="135"/>
      <c r="KOF2" s="135"/>
      <c r="KOG2" s="135"/>
      <c r="KOH2" s="135"/>
      <c r="KOI2" s="135"/>
      <c r="KOJ2" s="135"/>
      <c r="KOK2" s="135"/>
      <c r="KOL2" s="135"/>
      <c r="KOM2" s="135"/>
      <c r="KON2" s="135"/>
      <c r="KOO2" s="135"/>
      <c r="KOP2" s="135"/>
      <c r="KOQ2" s="135"/>
      <c r="KOR2" s="135"/>
      <c r="KOS2" s="135"/>
      <c r="KOT2" s="135"/>
      <c r="KOU2" s="135"/>
      <c r="KOV2" s="135"/>
      <c r="KOW2" s="135"/>
      <c r="KOX2" s="135"/>
      <c r="KOY2" s="135"/>
      <c r="KOZ2" s="135"/>
      <c r="KPA2" s="135"/>
      <c r="KPB2" s="135"/>
      <c r="KPC2" s="135"/>
      <c r="KPD2" s="135"/>
      <c r="KPE2" s="135"/>
      <c r="KPF2" s="135"/>
      <c r="KPG2" s="135"/>
      <c r="KPH2" s="135"/>
      <c r="KPI2" s="135"/>
      <c r="KPJ2" s="135"/>
      <c r="KPK2" s="135"/>
      <c r="KPL2" s="135"/>
      <c r="KPM2" s="135"/>
      <c r="KPN2" s="135"/>
      <c r="KPO2" s="135"/>
      <c r="KPP2" s="135"/>
      <c r="KPQ2" s="135"/>
      <c r="KPR2" s="135"/>
      <c r="KPS2" s="135"/>
      <c r="KPT2" s="135"/>
      <c r="KPU2" s="135"/>
      <c r="KPV2" s="135"/>
      <c r="KPW2" s="135"/>
      <c r="KPX2" s="135"/>
      <c r="KPY2" s="135"/>
      <c r="KPZ2" s="135"/>
      <c r="KQA2" s="135"/>
      <c r="KQB2" s="135"/>
      <c r="KQC2" s="135"/>
      <c r="KQD2" s="135"/>
      <c r="KQE2" s="135"/>
      <c r="KQF2" s="135"/>
      <c r="KQG2" s="135"/>
      <c r="KQH2" s="135"/>
      <c r="KQI2" s="135"/>
      <c r="KQJ2" s="135"/>
      <c r="KQK2" s="135"/>
      <c r="KQL2" s="135"/>
      <c r="KQM2" s="135"/>
      <c r="KQN2" s="135"/>
      <c r="KQO2" s="135"/>
      <c r="KQP2" s="135"/>
      <c r="KQQ2" s="135"/>
      <c r="KQR2" s="135"/>
      <c r="KQS2" s="135"/>
      <c r="KQT2" s="135"/>
      <c r="KQU2" s="135"/>
      <c r="KQV2" s="135"/>
      <c r="KQW2" s="135"/>
      <c r="KQX2" s="135"/>
      <c r="KQY2" s="135"/>
      <c r="KQZ2" s="135"/>
      <c r="KRA2" s="135"/>
      <c r="KRB2" s="135"/>
      <c r="KRC2" s="135"/>
      <c r="KRD2" s="135"/>
      <c r="KRE2" s="135"/>
      <c r="KRF2" s="135"/>
      <c r="KRG2" s="135"/>
      <c r="KRH2" s="135"/>
      <c r="KRI2" s="135"/>
      <c r="KRJ2" s="135"/>
      <c r="KRK2" s="135"/>
      <c r="KRL2" s="135"/>
      <c r="KRM2" s="135"/>
      <c r="KRN2" s="135"/>
      <c r="KRO2" s="135"/>
      <c r="KRP2" s="135"/>
      <c r="KRQ2" s="135"/>
      <c r="KRR2" s="135"/>
      <c r="KRS2" s="135"/>
      <c r="KRT2" s="135"/>
      <c r="KRU2" s="135"/>
      <c r="KRV2" s="135"/>
      <c r="KRW2" s="135"/>
      <c r="KRX2" s="135"/>
      <c r="KRY2" s="135"/>
      <c r="KRZ2" s="135"/>
      <c r="KSA2" s="135"/>
      <c r="KSB2" s="135"/>
      <c r="KSC2" s="135"/>
      <c r="KSD2" s="135"/>
      <c r="KSE2" s="135"/>
      <c r="KSF2" s="135"/>
      <c r="KSG2" s="135"/>
      <c r="KSH2" s="135"/>
      <c r="KSI2" s="135"/>
      <c r="KSJ2" s="135"/>
      <c r="KSK2" s="135"/>
      <c r="KSL2" s="135"/>
      <c r="KSM2" s="135"/>
      <c r="KSN2" s="135"/>
      <c r="KSO2" s="135"/>
      <c r="KSP2" s="135"/>
      <c r="KSQ2" s="135"/>
      <c r="KSR2" s="135"/>
      <c r="KSS2" s="135"/>
      <c r="KST2" s="135"/>
      <c r="KSU2" s="135"/>
      <c r="KSV2" s="135"/>
      <c r="KSW2" s="135"/>
      <c r="KSX2" s="135"/>
      <c r="KSY2" s="135"/>
      <c r="KSZ2" s="135"/>
      <c r="KTA2" s="135"/>
      <c r="KTB2" s="135"/>
      <c r="KTC2" s="135"/>
      <c r="KTD2" s="135"/>
      <c r="KTE2" s="135"/>
      <c r="KTF2" s="135"/>
      <c r="KTG2" s="135"/>
      <c r="KTH2" s="135"/>
      <c r="KTI2" s="135"/>
      <c r="KTJ2" s="135"/>
      <c r="KTK2" s="135"/>
      <c r="KTL2" s="135"/>
      <c r="KTM2" s="135"/>
      <c r="KTN2" s="135"/>
      <c r="KTO2" s="135"/>
      <c r="KTP2" s="135"/>
      <c r="KTQ2" s="135"/>
      <c r="KTR2" s="135"/>
      <c r="KTS2" s="135"/>
      <c r="KTT2" s="135"/>
      <c r="KTU2" s="135"/>
      <c r="KTV2" s="135"/>
      <c r="KTW2" s="135"/>
      <c r="KTX2" s="135"/>
      <c r="KTY2" s="135"/>
      <c r="KTZ2" s="135"/>
      <c r="KUA2" s="135"/>
      <c r="KUB2" s="135"/>
      <c r="KUC2" s="135"/>
      <c r="KUD2" s="135"/>
      <c r="KUE2" s="135"/>
      <c r="KUF2" s="135"/>
      <c r="KUG2" s="135"/>
      <c r="KUH2" s="135"/>
      <c r="KUI2" s="135"/>
      <c r="KUJ2" s="135"/>
      <c r="KUK2" s="135"/>
      <c r="KUL2" s="135"/>
      <c r="KUM2" s="135"/>
      <c r="KUN2" s="135"/>
      <c r="KUO2" s="135"/>
      <c r="KUP2" s="135"/>
      <c r="KUQ2" s="135"/>
      <c r="KUR2" s="135"/>
      <c r="KUS2" s="135"/>
      <c r="KUT2" s="135"/>
      <c r="KUU2" s="135"/>
      <c r="KUV2" s="135"/>
      <c r="KUW2" s="135"/>
      <c r="KUX2" s="135"/>
      <c r="KUY2" s="135"/>
      <c r="KUZ2" s="135"/>
      <c r="KVA2" s="135"/>
      <c r="KVB2" s="135"/>
      <c r="KVC2" s="135"/>
      <c r="KVD2" s="135"/>
      <c r="KVE2" s="135"/>
      <c r="KVF2" s="135"/>
      <c r="KVG2" s="135"/>
      <c r="KVH2" s="135"/>
      <c r="KVI2" s="135"/>
      <c r="KVJ2" s="135"/>
      <c r="KVK2" s="135"/>
      <c r="KVL2" s="135"/>
      <c r="KVM2" s="135"/>
      <c r="KVN2" s="135"/>
      <c r="KVO2" s="135"/>
      <c r="KVP2" s="135"/>
      <c r="KVQ2" s="135"/>
      <c r="KVR2" s="135"/>
      <c r="KVS2" s="135"/>
      <c r="KVT2" s="135"/>
      <c r="KVU2" s="135"/>
      <c r="KVV2" s="135"/>
      <c r="KVW2" s="135"/>
      <c r="KVX2" s="135"/>
      <c r="KVY2" s="135"/>
      <c r="KVZ2" s="135"/>
      <c r="KWA2" s="135"/>
      <c r="KWB2" s="135"/>
      <c r="KWC2" s="135"/>
      <c r="KWD2" s="135"/>
      <c r="KWE2" s="135"/>
      <c r="KWF2" s="135"/>
      <c r="KWG2" s="135"/>
      <c r="KWH2" s="135"/>
      <c r="KWI2" s="135"/>
      <c r="KWJ2" s="135"/>
      <c r="KWK2" s="135"/>
      <c r="KWL2" s="135"/>
      <c r="KWM2" s="135"/>
      <c r="KWN2" s="135"/>
      <c r="KWO2" s="135"/>
      <c r="KWP2" s="135"/>
      <c r="KWQ2" s="135"/>
      <c r="KWR2" s="135"/>
      <c r="KWS2" s="135"/>
      <c r="KWT2" s="135"/>
      <c r="KWU2" s="135"/>
      <c r="KWV2" s="135"/>
      <c r="KWW2" s="135"/>
      <c r="KWX2" s="135"/>
      <c r="KWY2" s="135"/>
      <c r="KWZ2" s="135"/>
      <c r="KXA2" s="135"/>
      <c r="KXB2" s="135"/>
      <c r="KXC2" s="135"/>
      <c r="KXD2" s="135"/>
      <c r="KXE2" s="135"/>
      <c r="KXF2" s="135"/>
      <c r="KXG2" s="135"/>
      <c r="KXH2" s="135"/>
      <c r="KXI2" s="135"/>
      <c r="KXJ2" s="135"/>
      <c r="KXK2" s="135"/>
      <c r="KXL2" s="135"/>
      <c r="KXM2" s="135"/>
      <c r="KXN2" s="135"/>
      <c r="KXO2" s="135"/>
      <c r="KXP2" s="135"/>
      <c r="KXQ2" s="135"/>
      <c r="KXR2" s="135"/>
      <c r="KXS2" s="135"/>
      <c r="KXT2" s="135"/>
      <c r="KXU2" s="135"/>
      <c r="KXV2" s="135"/>
      <c r="KXW2" s="135"/>
      <c r="KXX2" s="135"/>
      <c r="KXY2" s="135"/>
      <c r="KXZ2" s="135"/>
      <c r="KYA2" s="135"/>
      <c r="KYB2" s="135"/>
      <c r="KYC2" s="135"/>
      <c r="KYD2" s="135"/>
      <c r="KYE2" s="135"/>
      <c r="KYF2" s="135"/>
      <c r="KYG2" s="135"/>
      <c r="KYH2" s="135"/>
      <c r="KYI2" s="135"/>
      <c r="KYJ2" s="135"/>
      <c r="KYK2" s="135"/>
      <c r="KYL2" s="135"/>
      <c r="KYM2" s="135"/>
      <c r="KYN2" s="135"/>
      <c r="KYO2" s="135"/>
      <c r="KYP2" s="135"/>
      <c r="KYQ2" s="135"/>
      <c r="KYR2" s="135"/>
      <c r="KYS2" s="135"/>
      <c r="KYT2" s="135"/>
      <c r="KYU2" s="135"/>
      <c r="KYV2" s="135"/>
      <c r="KYW2" s="135"/>
      <c r="KYX2" s="135"/>
      <c r="KYY2" s="135"/>
      <c r="KYZ2" s="135"/>
      <c r="KZA2" s="135"/>
      <c r="KZB2" s="135"/>
      <c r="KZC2" s="135"/>
      <c r="KZD2" s="135"/>
      <c r="KZE2" s="135"/>
      <c r="KZF2" s="135"/>
      <c r="KZG2" s="135"/>
      <c r="KZH2" s="135"/>
      <c r="KZI2" s="135"/>
      <c r="KZJ2" s="135"/>
      <c r="KZK2" s="135"/>
      <c r="KZL2" s="135"/>
      <c r="KZM2" s="135"/>
      <c r="KZN2" s="135"/>
      <c r="KZO2" s="135"/>
      <c r="KZP2" s="135"/>
      <c r="KZQ2" s="135"/>
      <c r="KZR2" s="135"/>
      <c r="KZS2" s="135"/>
      <c r="KZT2" s="135"/>
      <c r="KZU2" s="135"/>
      <c r="KZV2" s="135"/>
      <c r="KZW2" s="135"/>
      <c r="KZX2" s="135"/>
      <c r="KZY2" s="135"/>
      <c r="KZZ2" s="135"/>
      <c r="LAA2" s="135"/>
      <c r="LAB2" s="135"/>
      <c r="LAC2" s="135"/>
      <c r="LAD2" s="135"/>
      <c r="LAE2" s="135"/>
      <c r="LAF2" s="135"/>
      <c r="LAG2" s="135"/>
      <c r="LAH2" s="135"/>
      <c r="LAI2" s="135"/>
      <c r="LAJ2" s="135"/>
      <c r="LAK2" s="135"/>
      <c r="LAL2" s="135"/>
      <c r="LAM2" s="135"/>
      <c r="LAN2" s="135"/>
      <c r="LAO2" s="135"/>
      <c r="LAP2" s="135"/>
      <c r="LAQ2" s="135"/>
      <c r="LAR2" s="135"/>
      <c r="LAS2" s="135"/>
      <c r="LAT2" s="135"/>
      <c r="LAU2" s="135"/>
      <c r="LAV2" s="135"/>
      <c r="LAW2" s="135"/>
      <c r="LAX2" s="135"/>
      <c r="LAY2" s="135"/>
      <c r="LAZ2" s="135"/>
      <c r="LBA2" s="135"/>
      <c r="LBB2" s="135"/>
      <c r="LBC2" s="135"/>
      <c r="LBD2" s="135"/>
      <c r="LBE2" s="135"/>
      <c r="LBF2" s="135"/>
      <c r="LBG2" s="135"/>
      <c r="LBH2" s="135"/>
      <c r="LBI2" s="135"/>
      <c r="LBJ2" s="135"/>
      <c r="LBK2" s="135"/>
      <c r="LBL2" s="135"/>
      <c r="LBM2" s="135"/>
      <c r="LBN2" s="135"/>
      <c r="LBO2" s="135"/>
      <c r="LBP2" s="135"/>
      <c r="LBQ2" s="135"/>
      <c r="LBR2" s="135"/>
      <c r="LBS2" s="135"/>
      <c r="LBT2" s="135"/>
      <c r="LBU2" s="135"/>
      <c r="LBV2" s="135"/>
      <c r="LBW2" s="135"/>
      <c r="LBX2" s="135"/>
      <c r="LBY2" s="135"/>
      <c r="LBZ2" s="135"/>
      <c r="LCA2" s="135"/>
      <c r="LCB2" s="135"/>
      <c r="LCC2" s="135"/>
      <c r="LCD2" s="135"/>
      <c r="LCE2" s="135"/>
      <c r="LCF2" s="135"/>
      <c r="LCG2" s="135"/>
      <c r="LCH2" s="135"/>
      <c r="LCI2" s="135"/>
      <c r="LCJ2" s="135"/>
      <c r="LCK2" s="135"/>
      <c r="LCL2" s="135"/>
      <c r="LCM2" s="135"/>
      <c r="LCN2" s="135"/>
      <c r="LCO2" s="135"/>
      <c r="LCP2" s="135"/>
      <c r="LCQ2" s="135"/>
      <c r="LCR2" s="135"/>
      <c r="LCS2" s="135"/>
      <c r="LCT2" s="135"/>
      <c r="LCU2" s="135"/>
      <c r="LCV2" s="135"/>
      <c r="LCW2" s="135"/>
      <c r="LCX2" s="135"/>
      <c r="LCY2" s="135"/>
      <c r="LCZ2" s="135"/>
      <c r="LDA2" s="135"/>
      <c r="LDB2" s="135"/>
      <c r="LDC2" s="135"/>
      <c r="LDD2" s="135"/>
      <c r="LDE2" s="135"/>
      <c r="LDF2" s="135"/>
      <c r="LDG2" s="135"/>
      <c r="LDH2" s="135"/>
      <c r="LDI2" s="135"/>
      <c r="LDJ2" s="135"/>
      <c r="LDK2" s="135"/>
      <c r="LDL2" s="135"/>
      <c r="LDM2" s="135"/>
      <c r="LDN2" s="135"/>
      <c r="LDO2" s="135"/>
      <c r="LDP2" s="135"/>
      <c r="LDQ2" s="135"/>
      <c r="LDR2" s="135"/>
      <c r="LDS2" s="135"/>
      <c r="LDT2" s="135"/>
      <c r="LDU2" s="135"/>
      <c r="LDV2" s="135"/>
      <c r="LDW2" s="135"/>
      <c r="LDX2" s="135"/>
      <c r="LDY2" s="135"/>
      <c r="LDZ2" s="135"/>
      <c r="LEA2" s="135"/>
      <c r="LEB2" s="135"/>
      <c r="LEC2" s="135"/>
      <c r="LED2" s="135"/>
      <c r="LEE2" s="135"/>
      <c r="LEF2" s="135"/>
      <c r="LEG2" s="135"/>
      <c r="LEH2" s="135"/>
      <c r="LEI2" s="135"/>
      <c r="LEJ2" s="135"/>
      <c r="LEK2" s="135"/>
      <c r="LEL2" s="135"/>
      <c r="LEM2" s="135"/>
      <c r="LEN2" s="135"/>
      <c r="LEO2" s="135"/>
      <c r="LEP2" s="135"/>
      <c r="LEQ2" s="135"/>
      <c r="LER2" s="135"/>
      <c r="LES2" s="135"/>
      <c r="LET2" s="135"/>
      <c r="LEU2" s="135"/>
      <c r="LEV2" s="135"/>
      <c r="LEW2" s="135"/>
      <c r="LEX2" s="135"/>
      <c r="LEY2" s="135"/>
      <c r="LEZ2" s="135"/>
      <c r="LFA2" s="135"/>
      <c r="LFB2" s="135"/>
      <c r="LFC2" s="135"/>
      <c r="LFD2" s="135"/>
      <c r="LFE2" s="135"/>
      <c r="LFF2" s="135"/>
      <c r="LFG2" s="135"/>
      <c r="LFH2" s="135"/>
      <c r="LFI2" s="135"/>
      <c r="LFJ2" s="135"/>
      <c r="LFK2" s="135"/>
      <c r="LFL2" s="135"/>
      <c r="LFM2" s="135"/>
      <c r="LFN2" s="135"/>
      <c r="LFO2" s="135"/>
      <c r="LFP2" s="135"/>
      <c r="LFQ2" s="135"/>
      <c r="LFR2" s="135"/>
      <c r="LFS2" s="135"/>
      <c r="LFT2" s="135"/>
      <c r="LFU2" s="135"/>
      <c r="LFV2" s="135"/>
      <c r="LFW2" s="135"/>
      <c r="LFX2" s="135"/>
      <c r="LFY2" s="135"/>
      <c r="LFZ2" s="135"/>
      <c r="LGA2" s="135"/>
      <c r="LGB2" s="135"/>
      <c r="LGC2" s="135"/>
      <c r="LGD2" s="135"/>
      <c r="LGE2" s="135"/>
      <c r="LGF2" s="135"/>
      <c r="LGG2" s="135"/>
      <c r="LGH2" s="135"/>
      <c r="LGI2" s="135"/>
      <c r="LGJ2" s="135"/>
      <c r="LGK2" s="135"/>
      <c r="LGL2" s="135"/>
      <c r="LGM2" s="135"/>
      <c r="LGN2" s="135"/>
      <c r="LGO2" s="135"/>
      <c r="LGP2" s="135"/>
      <c r="LGQ2" s="135"/>
      <c r="LGR2" s="135"/>
      <c r="LGS2" s="135"/>
      <c r="LGT2" s="135"/>
      <c r="LGU2" s="135"/>
      <c r="LGV2" s="135"/>
      <c r="LGW2" s="135"/>
      <c r="LGX2" s="135"/>
      <c r="LGY2" s="135"/>
      <c r="LGZ2" s="135"/>
      <c r="LHA2" s="135"/>
      <c r="LHB2" s="135"/>
      <c r="LHC2" s="135"/>
      <c r="LHD2" s="135"/>
      <c r="LHE2" s="135"/>
      <c r="LHF2" s="135"/>
      <c r="LHG2" s="135"/>
      <c r="LHH2" s="135"/>
      <c r="LHI2" s="135"/>
      <c r="LHJ2" s="135"/>
      <c r="LHK2" s="135"/>
      <c r="LHL2" s="135"/>
      <c r="LHM2" s="135"/>
      <c r="LHN2" s="135"/>
      <c r="LHO2" s="135"/>
      <c r="LHP2" s="135"/>
      <c r="LHQ2" s="135"/>
      <c r="LHR2" s="135"/>
      <c r="LHS2" s="135"/>
      <c r="LHT2" s="135"/>
      <c r="LHU2" s="135"/>
      <c r="LHV2" s="135"/>
      <c r="LHW2" s="135"/>
      <c r="LHX2" s="135"/>
      <c r="LHY2" s="135"/>
      <c r="LHZ2" s="135"/>
      <c r="LIA2" s="135"/>
      <c r="LIB2" s="135"/>
      <c r="LIC2" s="135"/>
      <c r="LID2" s="135"/>
      <c r="LIE2" s="135"/>
      <c r="LIF2" s="135"/>
      <c r="LIG2" s="135"/>
      <c r="LIH2" s="135"/>
      <c r="LII2" s="135"/>
      <c r="LIJ2" s="135"/>
      <c r="LIK2" s="135"/>
      <c r="LIL2" s="135"/>
      <c r="LIM2" s="135"/>
      <c r="LIN2" s="135"/>
      <c r="LIO2" s="135"/>
      <c r="LIP2" s="135"/>
      <c r="LIQ2" s="135"/>
      <c r="LIR2" s="135"/>
      <c r="LIS2" s="135"/>
      <c r="LIT2" s="135"/>
      <c r="LIU2" s="135"/>
      <c r="LIV2" s="135"/>
      <c r="LIW2" s="135"/>
      <c r="LIX2" s="135"/>
      <c r="LIY2" s="135"/>
      <c r="LIZ2" s="135"/>
      <c r="LJA2" s="135"/>
      <c r="LJB2" s="135"/>
      <c r="LJC2" s="135"/>
      <c r="LJD2" s="135"/>
      <c r="LJE2" s="135"/>
      <c r="LJF2" s="135"/>
      <c r="LJG2" s="135"/>
      <c r="LJH2" s="135"/>
      <c r="LJI2" s="135"/>
      <c r="LJJ2" s="135"/>
      <c r="LJK2" s="135"/>
      <c r="LJL2" s="135"/>
      <c r="LJM2" s="135"/>
      <c r="LJN2" s="135"/>
      <c r="LJO2" s="135"/>
      <c r="LJP2" s="135"/>
      <c r="LJQ2" s="135"/>
      <c r="LJR2" s="135"/>
      <c r="LJS2" s="135"/>
      <c r="LJT2" s="135"/>
      <c r="LJU2" s="135"/>
      <c r="LJV2" s="135"/>
      <c r="LJW2" s="135"/>
      <c r="LJX2" s="135"/>
      <c r="LJY2" s="135"/>
      <c r="LJZ2" s="135"/>
      <c r="LKA2" s="135"/>
      <c r="LKB2" s="135"/>
      <c r="LKC2" s="135"/>
      <c r="LKD2" s="135"/>
      <c r="LKE2" s="135"/>
      <c r="LKF2" s="135"/>
      <c r="LKG2" s="135"/>
      <c r="LKH2" s="135"/>
      <c r="LKI2" s="135"/>
      <c r="LKJ2" s="135"/>
      <c r="LKK2" s="135"/>
      <c r="LKL2" s="135"/>
      <c r="LKM2" s="135"/>
      <c r="LKN2" s="135"/>
      <c r="LKO2" s="135"/>
      <c r="LKP2" s="135"/>
      <c r="LKQ2" s="135"/>
      <c r="LKR2" s="135"/>
      <c r="LKS2" s="135"/>
      <c r="LKT2" s="135"/>
      <c r="LKU2" s="135"/>
      <c r="LKV2" s="135"/>
      <c r="LKW2" s="135"/>
      <c r="LKX2" s="135"/>
      <c r="LKY2" s="135"/>
      <c r="LKZ2" s="135"/>
      <c r="LLA2" s="135"/>
      <c r="LLB2" s="135"/>
      <c r="LLC2" s="135"/>
      <c r="LLD2" s="135"/>
      <c r="LLE2" s="135"/>
      <c r="LLF2" s="135"/>
      <c r="LLG2" s="135"/>
      <c r="LLH2" s="135"/>
      <c r="LLI2" s="135"/>
      <c r="LLJ2" s="135"/>
      <c r="LLK2" s="135"/>
      <c r="LLL2" s="135"/>
      <c r="LLM2" s="135"/>
      <c r="LLN2" s="135"/>
      <c r="LLO2" s="135"/>
      <c r="LLP2" s="135"/>
      <c r="LLQ2" s="135"/>
      <c r="LLR2" s="135"/>
      <c r="LLS2" s="135"/>
      <c r="LLT2" s="135"/>
      <c r="LLU2" s="135"/>
      <c r="LLV2" s="135"/>
      <c r="LLW2" s="135"/>
      <c r="LLX2" s="135"/>
      <c r="LLY2" s="135"/>
      <c r="LLZ2" s="135"/>
      <c r="LMA2" s="135"/>
      <c r="LMB2" s="135"/>
      <c r="LMC2" s="135"/>
      <c r="LMD2" s="135"/>
      <c r="LME2" s="135"/>
      <c r="LMF2" s="135"/>
      <c r="LMG2" s="135"/>
      <c r="LMH2" s="135"/>
      <c r="LMI2" s="135"/>
      <c r="LMJ2" s="135"/>
      <c r="LMK2" s="135"/>
      <c r="LML2" s="135"/>
      <c r="LMM2" s="135"/>
      <c r="LMN2" s="135"/>
      <c r="LMO2" s="135"/>
      <c r="LMP2" s="135"/>
      <c r="LMQ2" s="135"/>
      <c r="LMR2" s="135"/>
      <c r="LMS2" s="135"/>
      <c r="LMT2" s="135"/>
      <c r="LMU2" s="135"/>
      <c r="LMV2" s="135"/>
      <c r="LMW2" s="135"/>
      <c r="LMX2" s="135"/>
      <c r="LMY2" s="135"/>
      <c r="LMZ2" s="135"/>
      <c r="LNA2" s="135"/>
      <c r="LNB2" s="135"/>
      <c r="LNC2" s="135"/>
      <c r="LND2" s="135"/>
      <c r="LNE2" s="135"/>
      <c r="LNF2" s="135"/>
      <c r="LNG2" s="135"/>
      <c r="LNH2" s="135"/>
      <c r="LNI2" s="135"/>
      <c r="LNJ2" s="135"/>
      <c r="LNK2" s="135"/>
      <c r="LNL2" s="135"/>
      <c r="LNM2" s="135"/>
      <c r="LNN2" s="135"/>
      <c r="LNO2" s="135"/>
      <c r="LNP2" s="135"/>
      <c r="LNQ2" s="135"/>
      <c r="LNR2" s="135"/>
      <c r="LNS2" s="135"/>
      <c r="LNT2" s="135"/>
      <c r="LNU2" s="135"/>
      <c r="LNV2" s="135"/>
      <c r="LNW2" s="135"/>
      <c r="LNX2" s="135"/>
      <c r="LNY2" s="135"/>
      <c r="LNZ2" s="135"/>
      <c r="LOA2" s="135"/>
      <c r="LOB2" s="135"/>
      <c r="LOC2" s="135"/>
      <c r="LOD2" s="135"/>
      <c r="LOE2" s="135"/>
      <c r="LOF2" s="135"/>
      <c r="LOG2" s="135"/>
      <c r="LOH2" s="135"/>
      <c r="LOI2" s="135"/>
      <c r="LOJ2" s="135"/>
      <c r="LOK2" s="135"/>
      <c r="LOL2" s="135"/>
      <c r="LOM2" s="135"/>
      <c r="LON2" s="135"/>
      <c r="LOO2" s="135"/>
      <c r="LOP2" s="135"/>
      <c r="LOQ2" s="135"/>
      <c r="LOR2" s="135"/>
      <c r="LOS2" s="135"/>
      <c r="LOT2" s="135"/>
      <c r="LOU2" s="135"/>
      <c r="LOV2" s="135"/>
      <c r="LOW2" s="135"/>
      <c r="LOX2" s="135"/>
      <c r="LOY2" s="135"/>
      <c r="LOZ2" s="135"/>
      <c r="LPA2" s="135"/>
      <c r="LPB2" s="135"/>
      <c r="LPC2" s="135"/>
      <c r="LPD2" s="135"/>
      <c r="LPE2" s="135"/>
      <c r="LPF2" s="135"/>
      <c r="LPG2" s="135"/>
      <c r="LPH2" s="135"/>
      <c r="LPI2" s="135"/>
      <c r="LPJ2" s="135"/>
      <c r="LPK2" s="135"/>
      <c r="LPL2" s="135"/>
      <c r="LPM2" s="135"/>
      <c r="LPN2" s="135"/>
      <c r="LPO2" s="135"/>
      <c r="LPP2" s="135"/>
      <c r="LPQ2" s="135"/>
      <c r="LPR2" s="135"/>
      <c r="LPS2" s="135"/>
      <c r="LPT2" s="135"/>
      <c r="LPU2" s="135"/>
      <c r="LPV2" s="135"/>
      <c r="LPW2" s="135"/>
      <c r="LPX2" s="135"/>
      <c r="LPY2" s="135"/>
      <c r="LPZ2" s="135"/>
      <c r="LQA2" s="135"/>
      <c r="LQB2" s="135"/>
      <c r="LQC2" s="135"/>
      <c r="LQD2" s="135"/>
      <c r="LQE2" s="135"/>
      <c r="LQF2" s="135"/>
      <c r="LQG2" s="135"/>
      <c r="LQH2" s="135"/>
      <c r="LQI2" s="135"/>
      <c r="LQJ2" s="135"/>
      <c r="LQK2" s="135"/>
      <c r="LQL2" s="135"/>
      <c r="LQM2" s="135"/>
      <c r="LQN2" s="135"/>
      <c r="LQO2" s="135"/>
      <c r="LQP2" s="135"/>
      <c r="LQQ2" s="135"/>
      <c r="LQR2" s="135"/>
      <c r="LQS2" s="135"/>
      <c r="LQT2" s="135"/>
      <c r="LQU2" s="135"/>
      <c r="LQV2" s="135"/>
      <c r="LQW2" s="135"/>
      <c r="LQX2" s="135"/>
      <c r="LQY2" s="135"/>
      <c r="LQZ2" s="135"/>
      <c r="LRA2" s="135"/>
      <c r="LRB2" s="135"/>
      <c r="LRC2" s="135"/>
      <c r="LRD2" s="135"/>
      <c r="LRE2" s="135"/>
      <c r="LRF2" s="135"/>
      <c r="LRG2" s="135"/>
      <c r="LRH2" s="135"/>
      <c r="LRI2" s="135"/>
      <c r="LRJ2" s="135"/>
      <c r="LRK2" s="135"/>
      <c r="LRL2" s="135"/>
      <c r="LRM2" s="135"/>
      <c r="LRN2" s="135"/>
      <c r="LRO2" s="135"/>
      <c r="LRP2" s="135"/>
      <c r="LRQ2" s="135"/>
      <c r="LRR2" s="135"/>
      <c r="LRS2" s="135"/>
      <c r="LRT2" s="135"/>
      <c r="LRU2" s="135"/>
      <c r="LRV2" s="135"/>
      <c r="LRW2" s="135"/>
      <c r="LRX2" s="135"/>
      <c r="LRY2" s="135"/>
      <c r="LRZ2" s="135"/>
      <c r="LSA2" s="135"/>
      <c r="LSB2" s="135"/>
      <c r="LSC2" s="135"/>
      <c r="LSD2" s="135"/>
      <c r="LSE2" s="135"/>
      <c r="LSF2" s="135"/>
      <c r="LSG2" s="135"/>
      <c r="LSH2" s="135"/>
      <c r="LSI2" s="135"/>
      <c r="LSJ2" s="135"/>
      <c r="LSK2" s="135"/>
      <c r="LSL2" s="135"/>
      <c r="LSM2" s="135"/>
      <c r="LSN2" s="135"/>
      <c r="LSO2" s="135"/>
      <c r="LSP2" s="135"/>
      <c r="LSQ2" s="135"/>
      <c r="LSR2" s="135"/>
      <c r="LSS2" s="135"/>
      <c r="LST2" s="135"/>
      <c r="LSU2" s="135"/>
      <c r="LSV2" s="135"/>
      <c r="LSW2" s="135"/>
      <c r="LSX2" s="135"/>
      <c r="LSY2" s="135"/>
      <c r="LSZ2" s="135"/>
      <c r="LTA2" s="135"/>
      <c r="LTB2" s="135"/>
      <c r="LTC2" s="135"/>
      <c r="LTD2" s="135"/>
      <c r="LTE2" s="135"/>
      <c r="LTF2" s="135"/>
      <c r="LTG2" s="135"/>
      <c r="LTH2" s="135"/>
      <c r="LTI2" s="135"/>
      <c r="LTJ2" s="135"/>
      <c r="LTK2" s="135"/>
      <c r="LTL2" s="135"/>
      <c r="LTM2" s="135"/>
      <c r="LTN2" s="135"/>
      <c r="LTO2" s="135"/>
      <c r="LTP2" s="135"/>
      <c r="LTQ2" s="135"/>
      <c r="LTR2" s="135"/>
      <c r="LTS2" s="135"/>
      <c r="LTT2" s="135"/>
      <c r="LTU2" s="135"/>
      <c r="LTV2" s="135"/>
      <c r="LTW2" s="135"/>
      <c r="LTX2" s="135"/>
      <c r="LTY2" s="135"/>
      <c r="LTZ2" s="135"/>
      <c r="LUA2" s="135"/>
      <c r="LUB2" s="135"/>
      <c r="LUC2" s="135"/>
      <c r="LUD2" s="135"/>
      <c r="LUE2" s="135"/>
      <c r="LUF2" s="135"/>
      <c r="LUG2" s="135"/>
      <c r="LUH2" s="135"/>
      <c r="LUI2" s="135"/>
      <c r="LUJ2" s="135"/>
      <c r="LUK2" s="135"/>
      <c r="LUL2" s="135"/>
      <c r="LUM2" s="135"/>
      <c r="LUN2" s="135"/>
      <c r="LUO2" s="135"/>
      <c r="LUP2" s="135"/>
      <c r="LUQ2" s="135"/>
      <c r="LUR2" s="135"/>
      <c r="LUS2" s="135"/>
      <c r="LUT2" s="135"/>
      <c r="LUU2" s="135"/>
      <c r="LUV2" s="135"/>
      <c r="LUW2" s="135"/>
      <c r="LUX2" s="135"/>
      <c r="LUY2" s="135"/>
      <c r="LUZ2" s="135"/>
      <c r="LVA2" s="135"/>
      <c r="LVB2" s="135"/>
      <c r="LVC2" s="135"/>
      <c r="LVD2" s="135"/>
      <c r="LVE2" s="135"/>
      <c r="LVF2" s="135"/>
      <c r="LVG2" s="135"/>
      <c r="LVH2" s="135"/>
      <c r="LVI2" s="135"/>
      <c r="LVJ2" s="135"/>
      <c r="LVK2" s="135"/>
      <c r="LVL2" s="135"/>
      <c r="LVM2" s="135"/>
      <c r="LVN2" s="135"/>
      <c r="LVO2" s="135"/>
      <c r="LVP2" s="135"/>
      <c r="LVQ2" s="135"/>
      <c r="LVR2" s="135"/>
      <c r="LVS2" s="135"/>
      <c r="LVT2" s="135"/>
      <c r="LVU2" s="135"/>
      <c r="LVV2" s="135"/>
      <c r="LVW2" s="135"/>
      <c r="LVX2" s="135"/>
      <c r="LVY2" s="135"/>
      <c r="LVZ2" s="135"/>
      <c r="LWA2" s="135"/>
      <c r="LWB2" s="135"/>
      <c r="LWC2" s="135"/>
      <c r="LWD2" s="135"/>
      <c r="LWE2" s="135"/>
      <c r="LWF2" s="135"/>
      <c r="LWG2" s="135"/>
      <c r="LWH2" s="135"/>
      <c r="LWI2" s="135"/>
      <c r="LWJ2" s="135"/>
      <c r="LWK2" s="135"/>
      <c r="LWL2" s="135"/>
      <c r="LWM2" s="135"/>
      <c r="LWN2" s="135"/>
      <c r="LWO2" s="135"/>
      <c r="LWP2" s="135"/>
      <c r="LWQ2" s="135"/>
      <c r="LWR2" s="135"/>
      <c r="LWS2" s="135"/>
      <c r="LWT2" s="135"/>
      <c r="LWU2" s="135"/>
      <c r="LWV2" s="135"/>
      <c r="LWW2" s="135"/>
      <c r="LWX2" s="135"/>
      <c r="LWY2" s="135"/>
      <c r="LWZ2" s="135"/>
      <c r="LXA2" s="135"/>
      <c r="LXB2" s="135"/>
      <c r="LXC2" s="135"/>
      <c r="LXD2" s="135"/>
      <c r="LXE2" s="135"/>
      <c r="LXF2" s="135"/>
      <c r="LXG2" s="135"/>
      <c r="LXH2" s="135"/>
      <c r="LXI2" s="135"/>
      <c r="LXJ2" s="135"/>
      <c r="LXK2" s="135"/>
      <c r="LXL2" s="135"/>
      <c r="LXM2" s="135"/>
      <c r="LXN2" s="135"/>
      <c r="LXO2" s="135"/>
      <c r="LXP2" s="135"/>
      <c r="LXQ2" s="135"/>
      <c r="LXR2" s="135"/>
      <c r="LXS2" s="135"/>
      <c r="LXT2" s="135"/>
      <c r="LXU2" s="135"/>
      <c r="LXV2" s="135"/>
      <c r="LXW2" s="135"/>
      <c r="LXX2" s="135"/>
      <c r="LXY2" s="135"/>
      <c r="LXZ2" s="135"/>
      <c r="LYA2" s="135"/>
      <c r="LYB2" s="135"/>
      <c r="LYC2" s="135"/>
      <c r="LYD2" s="135"/>
      <c r="LYE2" s="135"/>
      <c r="LYF2" s="135"/>
      <c r="LYG2" s="135"/>
      <c r="LYH2" s="135"/>
      <c r="LYI2" s="135"/>
      <c r="LYJ2" s="135"/>
      <c r="LYK2" s="135"/>
      <c r="LYL2" s="135"/>
      <c r="LYM2" s="135"/>
      <c r="LYN2" s="135"/>
      <c r="LYO2" s="135"/>
      <c r="LYP2" s="135"/>
      <c r="LYQ2" s="135"/>
      <c r="LYR2" s="135"/>
      <c r="LYS2" s="135"/>
      <c r="LYT2" s="135"/>
      <c r="LYU2" s="135"/>
      <c r="LYV2" s="135"/>
      <c r="LYW2" s="135"/>
      <c r="LYX2" s="135"/>
      <c r="LYY2" s="135"/>
      <c r="LYZ2" s="135"/>
      <c r="LZA2" s="135"/>
      <c r="LZB2" s="135"/>
      <c r="LZC2" s="135"/>
      <c r="LZD2" s="135"/>
      <c r="LZE2" s="135"/>
      <c r="LZF2" s="135"/>
      <c r="LZG2" s="135"/>
      <c r="LZH2" s="135"/>
      <c r="LZI2" s="135"/>
      <c r="LZJ2" s="135"/>
      <c r="LZK2" s="135"/>
      <c r="LZL2" s="135"/>
      <c r="LZM2" s="135"/>
      <c r="LZN2" s="135"/>
      <c r="LZO2" s="135"/>
      <c r="LZP2" s="135"/>
      <c r="LZQ2" s="135"/>
      <c r="LZR2" s="135"/>
      <c r="LZS2" s="135"/>
      <c r="LZT2" s="135"/>
      <c r="LZU2" s="135"/>
      <c r="LZV2" s="135"/>
      <c r="LZW2" s="135"/>
      <c r="LZX2" s="135"/>
      <c r="LZY2" s="135"/>
      <c r="LZZ2" s="135"/>
      <c r="MAA2" s="135"/>
      <c r="MAB2" s="135"/>
      <c r="MAC2" s="135"/>
      <c r="MAD2" s="135"/>
      <c r="MAE2" s="135"/>
      <c r="MAF2" s="135"/>
      <c r="MAG2" s="135"/>
      <c r="MAH2" s="135"/>
      <c r="MAI2" s="135"/>
      <c r="MAJ2" s="135"/>
      <c r="MAK2" s="135"/>
      <c r="MAL2" s="135"/>
      <c r="MAM2" s="135"/>
      <c r="MAN2" s="135"/>
      <c r="MAO2" s="135"/>
      <c r="MAP2" s="135"/>
      <c r="MAQ2" s="135"/>
      <c r="MAR2" s="135"/>
      <c r="MAS2" s="135"/>
      <c r="MAT2" s="135"/>
      <c r="MAU2" s="135"/>
      <c r="MAV2" s="135"/>
      <c r="MAW2" s="135"/>
      <c r="MAX2" s="135"/>
      <c r="MAY2" s="135"/>
      <c r="MAZ2" s="135"/>
      <c r="MBA2" s="135"/>
      <c r="MBB2" s="135"/>
      <c r="MBC2" s="135"/>
      <c r="MBD2" s="135"/>
      <c r="MBE2" s="135"/>
      <c r="MBF2" s="135"/>
      <c r="MBG2" s="135"/>
      <c r="MBH2" s="135"/>
      <c r="MBI2" s="135"/>
      <c r="MBJ2" s="135"/>
      <c r="MBK2" s="135"/>
      <c r="MBL2" s="135"/>
      <c r="MBM2" s="135"/>
      <c r="MBN2" s="135"/>
      <c r="MBO2" s="135"/>
      <c r="MBP2" s="135"/>
      <c r="MBQ2" s="135"/>
      <c r="MBR2" s="135"/>
      <c r="MBS2" s="135"/>
      <c r="MBT2" s="135"/>
      <c r="MBU2" s="135"/>
      <c r="MBV2" s="135"/>
      <c r="MBW2" s="135"/>
      <c r="MBX2" s="135"/>
      <c r="MBY2" s="135"/>
      <c r="MBZ2" s="135"/>
      <c r="MCA2" s="135"/>
      <c r="MCB2" s="135"/>
      <c r="MCC2" s="135"/>
      <c r="MCD2" s="135"/>
      <c r="MCE2" s="135"/>
      <c r="MCF2" s="135"/>
      <c r="MCG2" s="135"/>
      <c r="MCH2" s="135"/>
      <c r="MCI2" s="135"/>
      <c r="MCJ2" s="135"/>
      <c r="MCK2" s="135"/>
      <c r="MCL2" s="135"/>
      <c r="MCM2" s="135"/>
      <c r="MCN2" s="135"/>
      <c r="MCO2" s="135"/>
      <c r="MCP2" s="135"/>
      <c r="MCQ2" s="135"/>
      <c r="MCR2" s="135"/>
      <c r="MCS2" s="135"/>
      <c r="MCT2" s="135"/>
      <c r="MCU2" s="135"/>
      <c r="MCV2" s="135"/>
      <c r="MCW2" s="135"/>
      <c r="MCX2" s="135"/>
      <c r="MCY2" s="135"/>
      <c r="MCZ2" s="135"/>
      <c r="MDA2" s="135"/>
      <c r="MDB2" s="135"/>
      <c r="MDC2" s="135"/>
      <c r="MDD2" s="135"/>
      <c r="MDE2" s="135"/>
      <c r="MDF2" s="135"/>
      <c r="MDG2" s="135"/>
      <c r="MDH2" s="135"/>
      <c r="MDI2" s="135"/>
      <c r="MDJ2" s="135"/>
      <c r="MDK2" s="135"/>
      <c r="MDL2" s="135"/>
      <c r="MDM2" s="135"/>
      <c r="MDN2" s="135"/>
      <c r="MDO2" s="135"/>
      <c r="MDP2" s="135"/>
      <c r="MDQ2" s="135"/>
      <c r="MDR2" s="135"/>
      <c r="MDS2" s="135"/>
      <c r="MDT2" s="135"/>
      <c r="MDU2" s="135"/>
      <c r="MDV2" s="135"/>
      <c r="MDW2" s="135"/>
      <c r="MDX2" s="135"/>
      <c r="MDY2" s="135"/>
      <c r="MDZ2" s="135"/>
      <c r="MEA2" s="135"/>
      <c r="MEB2" s="135"/>
      <c r="MEC2" s="135"/>
      <c r="MED2" s="135"/>
      <c r="MEE2" s="135"/>
      <c r="MEF2" s="135"/>
      <c r="MEG2" s="135"/>
      <c r="MEH2" s="135"/>
      <c r="MEI2" s="135"/>
      <c r="MEJ2" s="135"/>
      <c r="MEK2" s="135"/>
      <c r="MEL2" s="135"/>
      <c r="MEM2" s="135"/>
      <c r="MEN2" s="135"/>
      <c r="MEO2" s="135"/>
      <c r="MEP2" s="135"/>
      <c r="MEQ2" s="135"/>
      <c r="MER2" s="135"/>
      <c r="MES2" s="135"/>
      <c r="MET2" s="135"/>
      <c r="MEU2" s="135"/>
      <c r="MEV2" s="135"/>
      <c r="MEW2" s="135"/>
      <c r="MEX2" s="135"/>
      <c r="MEY2" s="135"/>
      <c r="MEZ2" s="135"/>
      <c r="MFA2" s="135"/>
      <c r="MFB2" s="135"/>
      <c r="MFC2" s="135"/>
      <c r="MFD2" s="135"/>
      <c r="MFE2" s="135"/>
      <c r="MFF2" s="135"/>
      <c r="MFG2" s="135"/>
      <c r="MFH2" s="135"/>
      <c r="MFI2" s="135"/>
      <c r="MFJ2" s="135"/>
      <c r="MFK2" s="135"/>
      <c r="MFL2" s="135"/>
      <c r="MFM2" s="135"/>
      <c r="MFN2" s="135"/>
      <c r="MFO2" s="135"/>
      <c r="MFP2" s="135"/>
      <c r="MFQ2" s="135"/>
      <c r="MFR2" s="135"/>
      <c r="MFS2" s="135"/>
      <c r="MFT2" s="135"/>
      <c r="MFU2" s="135"/>
      <c r="MFV2" s="135"/>
      <c r="MFW2" s="135"/>
      <c r="MFX2" s="135"/>
      <c r="MFY2" s="135"/>
      <c r="MFZ2" s="135"/>
      <c r="MGA2" s="135"/>
      <c r="MGB2" s="135"/>
      <c r="MGC2" s="135"/>
      <c r="MGD2" s="135"/>
      <c r="MGE2" s="135"/>
      <c r="MGF2" s="135"/>
      <c r="MGG2" s="135"/>
      <c r="MGH2" s="135"/>
      <c r="MGI2" s="135"/>
      <c r="MGJ2" s="135"/>
      <c r="MGK2" s="135"/>
      <c r="MGL2" s="135"/>
      <c r="MGM2" s="135"/>
      <c r="MGN2" s="135"/>
      <c r="MGO2" s="135"/>
      <c r="MGP2" s="135"/>
      <c r="MGQ2" s="135"/>
      <c r="MGR2" s="135"/>
      <c r="MGS2" s="135"/>
      <c r="MGT2" s="135"/>
      <c r="MGU2" s="135"/>
      <c r="MGV2" s="135"/>
      <c r="MGW2" s="135"/>
      <c r="MGX2" s="135"/>
      <c r="MGY2" s="135"/>
      <c r="MGZ2" s="135"/>
      <c r="MHA2" s="135"/>
      <c r="MHB2" s="135"/>
      <c r="MHC2" s="135"/>
      <c r="MHD2" s="135"/>
      <c r="MHE2" s="135"/>
      <c r="MHF2" s="135"/>
      <c r="MHG2" s="135"/>
      <c r="MHH2" s="135"/>
      <c r="MHI2" s="135"/>
      <c r="MHJ2" s="135"/>
      <c r="MHK2" s="135"/>
      <c r="MHL2" s="135"/>
      <c r="MHM2" s="135"/>
      <c r="MHN2" s="135"/>
      <c r="MHO2" s="135"/>
      <c r="MHP2" s="135"/>
      <c r="MHQ2" s="135"/>
      <c r="MHR2" s="135"/>
      <c r="MHS2" s="135"/>
      <c r="MHT2" s="135"/>
      <c r="MHU2" s="135"/>
      <c r="MHV2" s="135"/>
      <c r="MHW2" s="135"/>
      <c r="MHX2" s="135"/>
      <c r="MHY2" s="135"/>
      <c r="MHZ2" s="135"/>
      <c r="MIA2" s="135"/>
      <c r="MIB2" s="135"/>
      <c r="MIC2" s="135"/>
      <c r="MID2" s="135"/>
      <c r="MIE2" s="135"/>
      <c r="MIF2" s="135"/>
      <c r="MIG2" s="135"/>
      <c r="MIH2" s="135"/>
      <c r="MII2" s="135"/>
      <c r="MIJ2" s="135"/>
      <c r="MIK2" s="135"/>
      <c r="MIL2" s="135"/>
      <c r="MIM2" s="135"/>
      <c r="MIN2" s="135"/>
      <c r="MIO2" s="135"/>
      <c r="MIP2" s="135"/>
      <c r="MIQ2" s="135"/>
      <c r="MIR2" s="135"/>
      <c r="MIS2" s="135"/>
      <c r="MIT2" s="135"/>
      <c r="MIU2" s="135"/>
      <c r="MIV2" s="135"/>
      <c r="MIW2" s="135"/>
      <c r="MIX2" s="135"/>
      <c r="MIY2" s="135"/>
      <c r="MIZ2" s="135"/>
      <c r="MJA2" s="135"/>
      <c r="MJB2" s="135"/>
      <c r="MJC2" s="135"/>
      <c r="MJD2" s="135"/>
      <c r="MJE2" s="135"/>
      <c r="MJF2" s="135"/>
      <c r="MJG2" s="135"/>
      <c r="MJH2" s="135"/>
      <c r="MJI2" s="135"/>
      <c r="MJJ2" s="135"/>
      <c r="MJK2" s="135"/>
      <c r="MJL2" s="135"/>
      <c r="MJM2" s="135"/>
      <c r="MJN2" s="135"/>
      <c r="MJO2" s="135"/>
      <c r="MJP2" s="135"/>
      <c r="MJQ2" s="135"/>
      <c r="MJR2" s="135"/>
      <c r="MJS2" s="135"/>
      <c r="MJT2" s="135"/>
      <c r="MJU2" s="135"/>
      <c r="MJV2" s="135"/>
      <c r="MJW2" s="135"/>
      <c r="MJX2" s="135"/>
      <c r="MJY2" s="135"/>
      <c r="MJZ2" s="135"/>
      <c r="MKA2" s="135"/>
      <c r="MKB2" s="135"/>
      <c r="MKC2" s="135"/>
      <c r="MKD2" s="135"/>
      <c r="MKE2" s="135"/>
      <c r="MKF2" s="135"/>
      <c r="MKG2" s="135"/>
      <c r="MKH2" s="135"/>
      <c r="MKI2" s="135"/>
      <c r="MKJ2" s="135"/>
      <c r="MKK2" s="135"/>
      <c r="MKL2" s="135"/>
      <c r="MKM2" s="135"/>
      <c r="MKN2" s="135"/>
      <c r="MKO2" s="135"/>
      <c r="MKP2" s="135"/>
      <c r="MKQ2" s="135"/>
      <c r="MKR2" s="135"/>
      <c r="MKS2" s="135"/>
      <c r="MKT2" s="135"/>
      <c r="MKU2" s="135"/>
      <c r="MKV2" s="135"/>
      <c r="MKW2" s="135"/>
      <c r="MKX2" s="135"/>
      <c r="MKY2" s="135"/>
      <c r="MKZ2" s="135"/>
      <c r="MLA2" s="135"/>
      <c r="MLB2" s="135"/>
      <c r="MLC2" s="135"/>
      <c r="MLD2" s="135"/>
      <c r="MLE2" s="135"/>
      <c r="MLF2" s="135"/>
      <c r="MLG2" s="135"/>
      <c r="MLH2" s="135"/>
      <c r="MLI2" s="135"/>
      <c r="MLJ2" s="135"/>
      <c r="MLK2" s="135"/>
      <c r="MLL2" s="135"/>
      <c r="MLM2" s="135"/>
      <c r="MLN2" s="135"/>
      <c r="MLO2" s="135"/>
      <c r="MLP2" s="135"/>
      <c r="MLQ2" s="135"/>
      <c r="MLR2" s="135"/>
      <c r="MLS2" s="135"/>
      <c r="MLT2" s="135"/>
      <c r="MLU2" s="135"/>
      <c r="MLV2" s="135"/>
      <c r="MLW2" s="135"/>
      <c r="MLX2" s="135"/>
      <c r="MLY2" s="135"/>
      <c r="MLZ2" s="135"/>
      <c r="MMA2" s="135"/>
      <c r="MMB2" s="135"/>
      <c r="MMC2" s="135"/>
      <c r="MMD2" s="135"/>
      <c r="MME2" s="135"/>
      <c r="MMF2" s="135"/>
      <c r="MMG2" s="135"/>
      <c r="MMH2" s="135"/>
      <c r="MMI2" s="135"/>
      <c r="MMJ2" s="135"/>
      <c r="MMK2" s="135"/>
      <c r="MML2" s="135"/>
      <c r="MMM2" s="135"/>
      <c r="MMN2" s="135"/>
      <c r="MMO2" s="135"/>
      <c r="MMP2" s="135"/>
      <c r="MMQ2" s="135"/>
      <c r="MMR2" s="135"/>
      <c r="MMS2" s="135"/>
      <c r="MMT2" s="135"/>
      <c r="MMU2" s="135"/>
      <c r="MMV2" s="135"/>
      <c r="MMW2" s="135"/>
      <c r="MMX2" s="135"/>
      <c r="MMY2" s="135"/>
      <c r="MMZ2" s="135"/>
      <c r="MNA2" s="135"/>
      <c r="MNB2" s="135"/>
      <c r="MNC2" s="135"/>
      <c r="MND2" s="135"/>
      <c r="MNE2" s="135"/>
      <c r="MNF2" s="135"/>
      <c r="MNG2" s="135"/>
      <c r="MNH2" s="135"/>
      <c r="MNI2" s="135"/>
      <c r="MNJ2" s="135"/>
      <c r="MNK2" s="135"/>
      <c r="MNL2" s="135"/>
      <c r="MNM2" s="135"/>
      <c r="MNN2" s="135"/>
      <c r="MNO2" s="135"/>
      <c r="MNP2" s="135"/>
      <c r="MNQ2" s="135"/>
      <c r="MNR2" s="135"/>
      <c r="MNS2" s="135"/>
      <c r="MNT2" s="135"/>
      <c r="MNU2" s="135"/>
      <c r="MNV2" s="135"/>
      <c r="MNW2" s="135"/>
      <c r="MNX2" s="135"/>
      <c r="MNY2" s="135"/>
      <c r="MNZ2" s="135"/>
      <c r="MOA2" s="135"/>
      <c r="MOB2" s="135"/>
      <c r="MOC2" s="135"/>
      <c r="MOD2" s="135"/>
      <c r="MOE2" s="135"/>
      <c r="MOF2" s="135"/>
      <c r="MOG2" s="135"/>
      <c r="MOH2" s="135"/>
      <c r="MOI2" s="135"/>
      <c r="MOJ2" s="135"/>
      <c r="MOK2" s="135"/>
      <c r="MOL2" s="135"/>
      <c r="MOM2" s="135"/>
      <c r="MON2" s="135"/>
      <c r="MOO2" s="135"/>
      <c r="MOP2" s="135"/>
      <c r="MOQ2" s="135"/>
      <c r="MOR2" s="135"/>
      <c r="MOS2" s="135"/>
      <c r="MOT2" s="135"/>
      <c r="MOU2" s="135"/>
      <c r="MOV2" s="135"/>
      <c r="MOW2" s="135"/>
      <c r="MOX2" s="135"/>
      <c r="MOY2" s="135"/>
      <c r="MOZ2" s="135"/>
      <c r="MPA2" s="135"/>
      <c r="MPB2" s="135"/>
      <c r="MPC2" s="135"/>
      <c r="MPD2" s="135"/>
      <c r="MPE2" s="135"/>
      <c r="MPF2" s="135"/>
      <c r="MPG2" s="135"/>
      <c r="MPH2" s="135"/>
      <c r="MPI2" s="135"/>
      <c r="MPJ2" s="135"/>
      <c r="MPK2" s="135"/>
      <c r="MPL2" s="135"/>
      <c r="MPM2" s="135"/>
      <c r="MPN2" s="135"/>
      <c r="MPO2" s="135"/>
      <c r="MPP2" s="135"/>
      <c r="MPQ2" s="135"/>
      <c r="MPR2" s="135"/>
      <c r="MPS2" s="135"/>
      <c r="MPT2" s="135"/>
      <c r="MPU2" s="135"/>
      <c r="MPV2" s="135"/>
      <c r="MPW2" s="135"/>
      <c r="MPX2" s="135"/>
      <c r="MPY2" s="135"/>
      <c r="MPZ2" s="135"/>
      <c r="MQA2" s="135"/>
      <c r="MQB2" s="135"/>
      <c r="MQC2" s="135"/>
      <c r="MQD2" s="135"/>
      <c r="MQE2" s="135"/>
      <c r="MQF2" s="135"/>
      <c r="MQG2" s="135"/>
      <c r="MQH2" s="135"/>
      <c r="MQI2" s="135"/>
      <c r="MQJ2" s="135"/>
      <c r="MQK2" s="135"/>
      <c r="MQL2" s="135"/>
      <c r="MQM2" s="135"/>
      <c r="MQN2" s="135"/>
      <c r="MQO2" s="135"/>
      <c r="MQP2" s="135"/>
      <c r="MQQ2" s="135"/>
      <c r="MQR2" s="135"/>
      <c r="MQS2" s="135"/>
      <c r="MQT2" s="135"/>
      <c r="MQU2" s="135"/>
      <c r="MQV2" s="135"/>
      <c r="MQW2" s="135"/>
      <c r="MQX2" s="135"/>
      <c r="MQY2" s="135"/>
      <c r="MQZ2" s="135"/>
      <c r="MRA2" s="135"/>
      <c r="MRB2" s="135"/>
      <c r="MRC2" s="135"/>
      <c r="MRD2" s="135"/>
      <c r="MRE2" s="135"/>
      <c r="MRF2" s="135"/>
      <c r="MRG2" s="135"/>
      <c r="MRH2" s="135"/>
      <c r="MRI2" s="135"/>
      <c r="MRJ2" s="135"/>
      <c r="MRK2" s="135"/>
      <c r="MRL2" s="135"/>
      <c r="MRM2" s="135"/>
      <c r="MRN2" s="135"/>
      <c r="MRO2" s="135"/>
      <c r="MRP2" s="135"/>
      <c r="MRQ2" s="135"/>
      <c r="MRR2" s="135"/>
      <c r="MRS2" s="135"/>
      <c r="MRT2" s="135"/>
      <c r="MRU2" s="135"/>
      <c r="MRV2" s="135"/>
      <c r="MRW2" s="135"/>
      <c r="MRX2" s="135"/>
      <c r="MRY2" s="135"/>
      <c r="MRZ2" s="135"/>
      <c r="MSA2" s="135"/>
      <c r="MSB2" s="135"/>
      <c r="MSC2" s="135"/>
      <c r="MSD2" s="135"/>
      <c r="MSE2" s="135"/>
      <c r="MSF2" s="135"/>
      <c r="MSG2" s="135"/>
      <c r="MSH2" s="135"/>
      <c r="MSI2" s="135"/>
      <c r="MSJ2" s="135"/>
      <c r="MSK2" s="135"/>
      <c r="MSL2" s="135"/>
      <c r="MSM2" s="135"/>
      <c r="MSN2" s="135"/>
      <c r="MSO2" s="135"/>
      <c r="MSP2" s="135"/>
      <c r="MSQ2" s="135"/>
      <c r="MSR2" s="135"/>
      <c r="MSS2" s="135"/>
      <c r="MST2" s="135"/>
      <c r="MSU2" s="135"/>
      <c r="MSV2" s="135"/>
      <c r="MSW2" s="135"/>
      <c r="MSX2" s="135"/>
      <c r="MSY2" s="135"/>
      <c r="MSZ2" s="135"/>
      <c r="MTA2" s="135"/>
      <c r="MTB2" s="135"/>
      <c r="MTC2" s="135"/>
      <c r="MTD2" s="135"/>
      <c r="MTE2" s="135"/>
      <c r="MTF2" s="135"/>
      <c r="MTG2" s="135"/>
      <c r="MTH2" s="135"/>
      <c r="MTI2" s="135"/>
      <c r="MTJ2" s="135"/>
      <c r="MTK2" s="135"/>
      <c r="MTL2" s="135"/>
      <c r="MTM2" s="135"/>
      <c r="MTN2" s="135"/>
      <c r="MTO2" s="135"/>
      <c r="MTP2" s="135"/>
      <c r="MTQ2" s="135"/>
      <c r="MTR2" s="135"/>
      <c r="MTS2" s="135"/>
      <c r="MTT2" s="135"/>
      <c r="MTU2" s="135"/>
      <c r="MTV2" s="135"/>
      <c r="MTW2" s="135"/>
      <c r="MTX2" s="135"/>
      <c r="MTY2" s="135"/>
      <c r="MTZ2" s="135"/>
      <c r="MUA2" s="135"/>
      <c r="MUB2" s="135"/>
      <c r="MUC2" s="135"/>
      <c r="MUD2" s="135"/>
      <c r="MUE2" s="135"/>
      <c r="MUF2" s="135"/>
      <c r="MUG2" s="135"/>
      <c r="MUH2" s="135"/>
      <c r="MUI2" s="135"/>
      <c r="MUJ2" s="135"/>
      <c r="MUK2" s="135"/>
      <c r="MUL2" s="135"/>
      <c r="MUM2" s="135"/>
      <c r="MUN2" s="135"/>
      <c r="MUO2" s="135"/>
      <c r="MUP2" s="135"/>
      <c r="MUQ2" s="135"/>
      <c r="MUR2" s="135"/>
      <c r="MUS2" s="135"/>
      <c r="MUT2" s="135"/>
      <c r="MUU2" s="135"/>
      <c r="MUV2" s="135"/>
      <c r="MUW2" s="135"/>
      <c r="MUX2" s="135"/>
      <c r="MUY2" s="135"/>
      <c r="MUZ2" s="135"/>
      <c r="MVA2" s="135"/>
      <c r="MVB2" s="135"/>
      <c r="MVC2" s="135"/>
      <c r="MVD2" s="135"/>
      <c r="MVE2" s="135"/>
      <c r="MVF2" s="135"/>
      <c r="MVG2" s="135"/>
      <c r="MVH2" s="135"/>
      <c r="MVI2" s="135"/>
      <c r="MVJ2" s="135"/>
      <c r="MVK2" s="135"/>
      <c r="MVL2" s="135"/>
      <c r="MVM2" s="135"/>
      <c r="MVN2" s="135"/>
      <c r="MVO2" s="135"/>
      <c r="MVP2" s="135"/>
      <c r="MVQ2" s="135"/>
      <c r="MVR2" s="135"/>
      <c r="MVS2" s="135"/>
      <c r="MVT2" s="135"/>
      <c r="MVU2" s="135"/>
      <c r="MVV2" s="135"/>
      <c r="MVW2" s="135"/>
      <c r="MVX2" s="135"/>
      <c r="MVY2" s="135"/>
      <c r="MVZ2" s="135"/>
      <c r="MWA2" s="135"/>
      <c r="MWB2" s="135"/>
      <c r="MWC2" s="135"/>
      <c r="MWD2" s="135"/>
      <c r="MWE2" s="135"/>
      <c r="MWF2" s="135"/>
      <c r="MWG2" s="135"/>
      <c r="MWH2" s="135"/>
      <c r="MWI2" s="135"/>
      <c r="MWJ2" s="135"/>
      <c r="MWK2" s="135"/>
      <c r="MWL2" s="135"/>
      <c r="MWM2" s="135"/>
      <c r="MWN2" s="135"/>
      <c r="MWO2" s="135"/>
      <c r="MWP2" s="135"/>
      <c r="MWQ2" s="135"/>
      <c r="MWR2" s="135"/>
      <c r="MWS2" s="135"/>
      <c r="MWT2" s="135"/>
      <c r="MWU2" s="135"/>
      <c r="MWV2" s="135"/>
      <c r="MWW2" s="135"/>
      <c r="MWX2" s="135"/>
      <c r="MWY2" s="135"/>
      <c r="MWZ2" s="135"/>
      <c r="MXA2" s="135"/>
      <c r="MXB2" s="135"/>
      <c r="MXC2" s="135"/>
      <c r="MXD2" s="135"/>
      <c r="MXE2" s="135"/>
      <c r="MXF2" s="135"/>
      <c r="MXG2" s="135"/>
      <c r="MXH2" s="135"/>
      <c r="MXI2" s="135"/>
      <c r="MXJ2" s="135"/>
      <c r="MXK2" s="135"/>
      <c r="MXL2" s="135"/>
      <c r="MXM2" s="135"/>
      <c r="MXN2" s="135"/>
      <c r="MXO2" s="135"/>
      <c r="MXP2" s="135"/>
      <c r="MXQ2" s="135"/>
      <c r="MXR2" s="135"/>
      <c r="MXS2" s="135"/>
      <c r="MXT2" s="135"/>
      <c r="MXU2" s="135"/>
      <c r="MXV2" s="135"/>
      <c r="MXW2" s="135"/>
      <c r="MXX2" s="135"/>
      <c r="MXY2" s="135"/>
      <c r="MXZ2" s="135"/>
      <c r="MYA2" s="135"/>
      <c r="MYB2" s="135"/>
      <c r="MYC2" s="135"/>
      <c r="MYD2" s="135"/>
      <c r="MYE2" s="135"/>
      <c r="MYF2" s="135"/>
      <c r="MYG2" s="135"/>
      <c r="MYH2" s="135"/>
      <c r="MYI2" s="135"/>
      <c r="MYJ2" s="135"/>
      <c r="MYK2" s="135"/>
      <c r="MYL2" s="135"/>
      <c r="MYM2" s="135"/>
      <c r="MYN2" s="135"/>
      <c r="MYO2" s="135"/>
      <c r="MYP2" s="135"/>
      <c r="MYQ2" s="135"/>
      <c r="MYR2" s="135"/>
      <c r="MYS2" s="135"/>
      <c r="MYT2" s="135"/>
      <c r="MYU2" s="135"/>
      <c r="MYV2" s="135"/>
      <c r="MYW2" s="135"/>
      <c r="MYX2" s="135"/>
      <c r="MYY2" s="135"/>
      <c r="MYZ2" s="135"/>
      <c r="MZA2" s="135"/>
      <c r="MZB2" s="135"/>
      <c r="MZC2" s="135"/>
      <c r="MZD2" s="135"/>
      <c r="MZE2" s="135"/>
      <c r="MZF2" s="135"/>
      <c r="MZG2" s="135"/>
      <c r="MZH2" s="135"/>
      <c r="MZI2" s="135"/>
      <c r="MZJ2" s="135"/>
      <c r="MZK2" s="135"/>
      <c r="MZL2" s="135"/>
      <c r="MZM2" s="135"/>
      <c r="MZN2" s="135"/>
      <c r="MZO2" s="135"/>
      <c r="MZP2" s="135"/>
      <c r="MZQ2" s="135"/>
      <c r="MZR2" s="135"/>
      <c r="MZS2" s="135"/>
      <c r="MZT2" s="135"/>
      <c r="MZU2" s="135"/>
      <c r="MZV2" s="135"/>
      <c r="MZW2" s="135"/>
      <c r="MZX2" s="135"/>
      <c r="MZY2" s="135"/>
      <c r="MZZ2" s="135"/>
      <c r="NAA2" s="135"/>
      <c r="NAB2" s="135"/>
      <c r="NAC2" s="135"/>
      <c r="NAD2" s="135"/>
      <c r="NAE2" s="135"/>
      <c r="NAF2" s="135"/>
      <c r="NAG2" s="135"/>
      <c r="NAH2" s="135"/>
      <c r="NAI2" s="135"/>
      <c r="NAJ2" s="135"/>
      <c r="NAK2" s="135"/>
      <c r="NAL2" s="135"/>
      <c r="NAM2" s="135"/>
      <c r="NAN2" s="135"/>
      <c r="NAO2" s="135"/>
      <c r="NAP2" s="135"/>
      <c r="NAQ2" s="135"/>
      <c r="NAR2" s="135"/>
      <c r="NAS2" s="135"/>
      <c r="NAT2" s="135"/>
      <c r="NAU2" s="135"/>
      <c r="NAV2" s="135"/>
      <c r="NAW2" s="135"/>
      <c r="NAX2" s="135"/>
      <c r="NAY2" s="135"/>
      <c r="NAZ2" s="135"/>
      <c r="NBA2" s="135"/>
      <c r="NBB2" s="135"/>
      <c r="NBC2" s="135"/>
      <c r="NBD2" s="135"/>
      <c r="NBE2" s="135"/>
      <c r="NBF2" s="135"/>
      <c r="NBG2" s="135"/>
      <c r="NBH2" s="135"/>
      <c r="NBI2" s="135"/>
      <c r="NBJ2" s="135"/>
      <c r="NBK2" s="135"/>
      <c r="NBL2" s="135"/>
      <c r="NBM2" s="135"/>
      <c r="NBN2" s="135"/>
      <c r="NBO2" s="135"/>
      <c r="NBP2" s="135"/>
      <c r="NBQ2" s="135"/>
      <c r="NBR2" s="135"/>
      <c r="NBS2" s="135"/>
      <c r="NBT2" s="135"/>
      <c r="NBU2" s="135"/>
      <c r="NBV2" s="135"/>
      <c r="NBW2" s="135"/>
      <c r="NBX2" s="135"/>
      <c r="NBY2" s="135"/>
      <c r="NBZ2" s="135"/>
      <c r="NCA2" s="135"/>
      <c r="NCB2" s="135"/>
      <c r="NCC2" s="135"/>
      <c r="NCD2" s="135"/>
      <c r="NCE2" s="135"/>
      <c r="NCF2" s="135"/>
      <c r="NCG2" s="135"/>
      <c r="NCH2" s="135"/>
      <c r="NCI2" s="135"/>
      <c r="NCJ2" s="135"/>
      <c r="NCK2" s="135"/>
      <c r="NCL2" s="135"/>
      <c r="NCM2" s="135"/>
      <c r="NCN2" s="135"/>
      <c r="NCO2" s="135"/>
      <c r="NCP2" s="135"/>
      <c r="NCQ2" s="135"/>
      <c r="NCR2" s="135"/>
      <c r="NCS2" s="135"/>
      <c r="NCT2" s="135"/>
      <c r="NCU2" s="135"/>
      <c r="NCV2" s="135"/>
      <c r="NCW2" s="135"/>
      <c r="NCX2" s="135"/>
      <c r="NCY2" s="135"/>
      <c r="NCZ2" s="135"/>
      <c r="NDA2" s="135"/>
      <c r="NDB2" s="135"/>
      <c r="NDC2" s="135"/>
      <c r="NDD2" s="135"/>
      <c r="NDE2" s="135"/>
      <c r="NDF2" s="135"/>
      <c r="NDG2" s="135"/>
      <c r="NDH2" s="135"/>
      <c r="NDI2" s="135"/>
      <c r="NDJ2" s="135"/>
      <c r="NDK2" s="135"/>
      <c r="NDL2" s="135"/>
      <c r="NDM2" s="135"/>
      <c r="NDN2" s="135"/>
      <c r="NDO2" s="135"/>
      <c r="NDP2" s="135"/>
      <c r="NDQ2" s="135"/>
      <c r="NDR2" s="135"/>
      <c r="NDS2" s="135"/>
      <c r="NDT2" s="135"/>
      <c r="NDU2" s="135"/>
      <c r="NDV2" s="135"/>
      <c r="NDW2" s="135"/>
      <c r="NDX2" s="135"/>
      <c r="NDY2" s="135"/>
      <c r="NDZ2" s="135"/>
      <c r="NEA2" s="135"/>
      <c r="NEB2" s="135"/>
      <c r="NEC2" s="135"/>
      <c r="NED2" s="135"/>
      <c r="NEE2" s="135"/>
      <c r="NEF2" s="135"/>
      <c r="NEG2" s="135"/>
      <c r="NEH2" s="135"/>
      <c r="NEI2" s="135"/>
      <c r="NEJ2" s="135"/>
      <c r="NEK2" s="135"/>
      <c r="NEL2" s="135"/>
      <c r="NEM2" s="135"/>
      <c r="NEN2" s="135"/>
      <c r="NEO2" s="135"/>
      <c r="NEP2" s="135"/>
      <c r="NEQ2" s="135"/>
      <c r="NER2" s="135"/>
      <c r="NES2" s="135"/>
      <c r="NET2" s="135"/>
      <c r="NEU2" s="135"/>
      <c r="NEV2" s="135"/>
      <c r="NEW2" s="135"/>
      <c r="NEX2" s="135"/>
      <c r="NEY2" s="135"/>
      <c r="NEZ2" s="135"/>
      <c r="NFA2" s="135"/>
      <c r="NFB2" s="135"/>
      <c r="NFC2" s="135"/>
      <c r="NFD2" s="135"/>
      <c r="NFE2" s="135"/>
      <c r="NFF2" s="135"/>
      <c r="NFG2" s="135"/>
      <c r="NFH2" s="135"/>
      <c r="NFI2" s="135"/>
      <c r="NFJ2" s="135"/>
      <c r="NFK2" s="135"/>
      <c r="NFL2" s="135"/>
      <c r="NFM2" s="135"/>
      <c r="NFN2" s="135"/>
      <c r="NFO2" s="135"/>
      <c r="NFP2" s="135"/>
      <c r="NFQ2" s="135"/>
      <c r="NFR2" s="135"/>
      <c r="NFS2" s="135"/>
      <c r="NFT2" s="135"/>
      <c r="NFU2" s="135"/>
      <c r="NFV2" s="135"/>
      <c r="NFW2" s="135"/>
      <c r="NFX2" s="135"/>
      <c r="NFY2" s="135"/>
      <c r="NFZ2" s="135"/>
      <c r="NGA2" s="135"/>
      <c r="NGB2" s="135"/>
      <c r="NGC2" s="135"/>
      <c r="NGD2" s="135"/>
      <c r="NGE2" s="135"/>
      <c r="NGF2" s="135"/>
      <c r="NGG2" s="135"/>
      <c r="NGH2" s="135"/>
      <c r="NGI2" s="135"/>
      <c r="NGJ2" s="135"/>
      <c r="NGK2" s="135"/>
      <c r="NGL2" s="135"/>
      <c r="NGM2" s="135"/>
      <c r="NGN2" s="135"/>
      <c r="NGO2" s="135"/>
      <c r="NGP2" s="135"/>
      <c r="NGQ2" s="135"/>
      <c r="NGR2" s="135"/>
      <c r="NGS2" s="135"/>
      <c r="NGT2" s="135"/>
      <c r="NGU2" s="135"/>
      <c r="NGV2" s="135"/>
      <c r="NGW2" s="135"/>
      <c r="NGX2" s="135"/>
      <c r="NGY2" s="135"/>
      <c r="NGZ2" s="135"/>
      <c r="NHA2" s="135"/>
      <c r="NHB2" s="135"/>
      <c r="NHC2" s="135"/>
      <c r="NHD2" s="135"/>
      <c r="NHE2" s="135"/>
      <c r="NHF2" s="135"/>
      <c r="NHG2" s="135"/>
      <c r="NHH2" s="135"/>
      <c r="NHI2" s="135"/>
      <c r="NHJ2" s="135"/>
      <c r="NHK2" s="135"/>
      <c r="NHL2" s="135"/>
      <c r="NHM2" s="135"/>
      <c r="NHN2" s="135"/>
      <c r="NHO2" s="135"/>
      <c r="NHP2" s="135"/>
      <c r="NHQ2" s="135"/>
      <c r="NHR2" s="135"/>
      <c r="NHS2" s="135"/>
      <c r="NHT2" s="135"/>
      <c r="NHU2" s="135"/>
      <c r="NHV2" s="135"/>
      <c r="NHW2" s="135"/>
      <c r="NHX2" s="135"/>
      <c r="NHY2" s="135"/>
      <c r="NHZ2" s="135"/>
      <c r="NIA2" s="135"/>
      <c r="NIB2" s="135"/>
      <c r="NIC2" s="135"/>
      <c r="NID2" s="135"/>
      <c r="NIE2" s="135"/>
      <c r="NIF2" s="135"/>
      <c r="NIG2" s="135"/>
      <c r="NIH2" s="135"/>
      <c r="NII2" s="135"/>
      <c r="NIJ2" s="135"/>
      <c r="NIK2" s="135"/>
      <c r="NIL2" s="135"/>
      <c r="NIM2" s="135"/>
      <c r="NIN2" s="135"/>
      <c r="NIO2" s="135"/>
      <c r="NIP2" s="135"/>
      <c r="NIQ2" s="135"/>
      <c r="NIR2" s="135"/>
      <c r="NIS2" s="135"/>
      <c r="NIT2" s="135"/>
      <c r="NIU2" s="135"/>
      <c r="NIV2" s="135"/>
      <c r="NIW2" s="135"/>
      <c r="NIX2" s="135"/>
      <c r="NIY2" s="135"/>
      <c r="NIZ2" s="135"/>
      <c r="NJA2" s="135"/>
      <c r="NJB2" s="135"/>
      <c r="NJC2" s="135"/>
      <c r="NJD2" s="135"/>
      <c r="NJE2" s="135"/>
      <c r="NJF2" s="135"/>
      <c r="NJG2" s="135"/>
      <c r="NJH2" s="135"/>
      <c r="NJI2" s="135"/>
      <c r="NJJ2" s="135"/>
      <c r="NJK2" s="135"/>
      <c r="NJL2" s="135"/>
      <c r="NJM2" s="135"/>
      <c r="NJN2" s="135"/>
      <c r="NJO2" s="135"/>
      <c r="NJP2" s="135"/>
      <c r="NJQ2" s="135"/>
      <c r="NJR2" s="135"/>
      <c r="NJS2" s="135"/>
      <c r="NJT2" s="135"/>
      <c r="NJU2" s="135"/>
      <c r="NJV2" s="135"/>
      <c r="NJW2" s="135"/>
      <c r="NJX2" s="135"/>
      <c r="NJY2" s="135"/>
      <c r="NJZ2" s="135"/>
      <c r="NKA2" s="135"/>
      <c r="NKB2" s="135"/>
      <c r="NKC2" s="135"/>
      <c r="NKD2" s="135"/>
      <c r="NKE2" s="135"/>
      <c r="NKF2" s="135"/>
      <c r="NKG2" s="135"/>
      <c r="NKH2" s="135"/>
      <c r="NKI2" s="135"/>
      <c r="NKJ2" s="135"/>
      <c r="NKK2" s="135"/>
      <c r="NKL2" s="135"/>
      <c r="NKM2" s="135"/>
      <c r="NKN2" s="135"/>
      <c r="NKO2" s="135"/>
      <c r="NKP2" s="135"/>
      <c r="NKQ2" s="135"/>
      <c r="NKR2" s="135"/>
      <c r="NKS2" s="135"/>
      <c r="NKT2" s="135"/>
      <c r="NKU2" s="135"/>
      <c r="NKV2" s="135"/>
      <c r="NKW2" s="135"/>
      <c r="NKX2" s="135"/>
      <c r="NKY2" s="135"/>
      <c r="NKZ2" s="135"/>
      <c r="NLA2" s="135"/>
      <c r="NLB2" s="135"/>
      <c r="NLC2" s="135"/>
      <c r="NLD2" s="135"/>
      <c r="NLE2" s="135"/>
      <c r="NLF2" s="135"/>
      <c r="NLG2" s="135"/>
      <c r="NLH2" s="135"/>
      <c r="NLI2" s="135"/>
      <c r="NLJ2" s="135"/>
      <c r="NLK2" s="135"/>
      <c r="NLL2" s="135"/>
      <c r="NLM2" s="135"/>
      <c r="NLN2" s="135"/>
      <c r="NLO2" s="135"/>
      <c r="NLP2" s="135"/>
      <c r="NLQ2" s="135"/>
      <c r="NLR2" s="135"/>
      <c r="NLS2" s="135"/>
      <c r="NLT2" s="135"/>
      <c r="NLU2" s="135"/>
      <c r="NLV2" s="135"/>
      <c r="NLW2" s="135"/>
      <c r="NLX2" s="135"/>
      <c r="NLY2" s="135"/>
      <c r="NLZ2" s="135"/>
      <c r="NMA2" s="135"/>
      <c r="NMB2" s="135"/>
      <c r="NMC2" s="135"/>
      <c r="NMD2" s="135"/>
      <c r="NME2" s="135"/>
      <c r="NMF2" s="135"/>
      <c r="NMG2" s="135"/>
      <c r="NMH2" s="135"/>
      <c r="NMI2" s="135"/>
      <c r="NMJ2" s="135"/>
      <c r="NMK2" s="135"/>
      <c r="NML2" s="135"/>
      <c r="NMM2" s="135"/>
      <c r="NMN2" s="135"/>
      <c r="NMO2" s="135"/>
      <c r="NMP2" s="135"/>
      <c r="NMQ2" s="135"/>
      <c r="NMR2" s="135"/>
      <c r="NMS2" s="135"/>
      <c r="NMT2" s="135"/>
      <c r="NMU2" s="135"/>
      <c r="NMV2" s="135"/>
      <c r="NMW2" s="135"/>
      <c r="NMX2" s="135"/>
      <c r="NMY2" s="135"/>
      <c r="NMZ2" s="135"/>
      <c r="NNA2" s="135"/>
      <c r="NNB2" s="135"/>
      <c r="NNC2" s="135"/>
      <c r="NND2" s="135"/>
      <c r="NNE2" s="135"/>
      <c r="NNF2" s="135"/>
      <c r="NNG2" s="135"/>
      <c r="NNH2" s="135"/>
      <c r="NNI2" s="135"/>
      <c r="NNJ2" s="135"/>
      <c r="NNK2" s="135"/>
      <c r="NNL2" s="135"/>
      <c r="NNM2" s="135"/>
      <c r="NNN2" s="135"/>
      <c r="NNO2" s="135"/>
      <c r="NNP2" s="135"/>
      <c r="NNQ2" s="135"/>
      <c r="NNR2" s="135"/>
      <c r="NNS2" s="135"/>
      <c r="NNT2" s="135"/>
      <c r="NNU2" s="135"/>
      <c r="NNV2" s="135"/>
      <c r="NNW2" s="135"/>
      <c r="NNX2" s="135"/>
      <c r="NNY2" s="135"/>
      <c r="NNZ2" s="135"/>
      <c r="NOA2" s="135"/>
      <c r="NOB2" s="135"/>
      <c r="NOC2" s="135"/>
      <c r="NOD2" s="135"/>
      <c r="NOE2" s="135"/>
      <c r="NOF2" s="135"/>
      <c r="NOG2" s="135"/>
      <c r="NOH2" s="135"/>
      <c r="NOI2" s="135"/>
      <c r="NOJ2" s="135"/>
      <c r="NOK2" s="135"/>
      <c r="NOL2" s="135"/>
      <c r="NOM2" s="135"/>
      <c r="NON2" s="135"/>
      <c r="NOO2" s="135"/>
      <c r="NOP2" s="135"/>
      <c r="NOQ2" s="135"/>
      <c r="NOR2" s="135"/>
      <c r="NOS2" s="135"/>
      <c r="NOT2" s="135"/>
      <c r="NOU2" s="135"/>
      <c r="NOV2" s="135"/>
      <c r="NOW2" s="135"/>
      <c r="NOX2" s="135"/>
      <c r="NOY2" s="135"/>
      <c r="NOZ2" s="135"/>
      <c r="NPA2" s="135"/>
      <c r="NPB2" s="135"/>
      <c r="NPC2" s="135"/>
      <c r="NPD2" s="135"/>
      <c r="NPE2" s="135"/>
      <c r="NPF2" s="135"/>
      <c r="NPG2" s="135"/>
      <c r="NPH2" s="135"/>
      <c r="NPI2" s="135"/>
      <c r="NPJ2" s="135"/>
      <c r="NPK2" s="135"/>
      <c r="NPL2" s="135"/>
      <c r="NPM2" s="135"/>
      <c r="NPN2" s="135"/>
      <c r="NPO2" s="135"/>
      <c r="NPP2" s="135"/>
      <c r="NPQ2" s="135"/>
      <c r="NPR2" s="135"/>
      <c r="NPS2" s="135"/>
      <c r="NPT2" s="135"/>
      <c r="NPU2" s="135"/>
      <c r="NPV2" s="135"/>
      <c r="NPW2" s="135"/>
      <c r="NPX2" s="135"/>
      <c r="NPY2" s="135"/>
      <c r="NPZ2" s="135"/>
      <c r="NQA2" s="135"/>
      <c r="NQB2" s="135"/>
      <c r="NQC2" s="135"/>
      <c r="NQD2" s="135"/>
      <c r="NQE2" s="135"/>
      <c r="NQF2" s="135"/>
      <c r="NQG2" s="135"/>
      <c r="NQH2" s="135"/>
      <c r="NQI2" s="135"/>
      <c r="NQJ2" s="135"/>
      <c r="NQK2" s="135"/>
      <c r="NQL2" s="135"/>
      <c r="NQM2" s="135"/>
      <c r="NQN2" s="135"/>
      <c r="NQO2" s="135"/>
      <c r="NQP2" s="135"/>
      <c r="NQQ2" s="135"/>
      <c r="NQR2" s="135"/>
      <c r="NQS2" s="135"/>
      <c r="NQT2" s="135"/>
      <c r="NQU2" s="135"/>
      <c r="NQV2" s="135"/>
      <c r="NQW2" s="135"/>
      <c r="NQX2" s="135"/>
      <c r="NQY2" s="135"/>
      <c r="NQZ2" s="135"/>
      <c r="NRA2" s="135"/>
      <c r="NRB2" s="135"/>
      <c r="NRC2" s="135"/>
      <c r="NRD2" s="135"/>
      <c r="NRE2" s="135"/>
      <c r="NRF2" s="135"/>
      <c r="NRG2" s="135"/>
      <c r="NRH2" s="135"/>
      <c r="NRI2" s="135"/>
      <c r="NRJ2" s="135"/>
      <c r="NRK2" s="135"/>
      <c r="NRL2" s="135"/>
      <c r="NRM2" s="135"/>
      <c r="NRN2" s="135"/>
      <c r="NRO2" s="135"/>
      <c r="NRP2" s="135"/>
      <c r="NRQ2" s="135"/>
      <c r="NRR2" s="135"/>
      <c r="NRS2" s="135"/>
      <c r="NRT2" s="135"/>
      <c r="NRU2" s="135"/>
      <c r="NRV2" s="135"/>
      <c r="NRW2" s="135"/>
      <c r="NRX2" s="135"/>
      <c r="NRY2" s="135"/>
      <c r="NRZ2" s="135"/>
      <c r="NSA2" s="135"/>
      <c r="NSB2" s="135"/>
      <c r="NSC2" s="135"/>
      <c r="NSD2" s="135"/>
      <c r="NSE2" s="135"/>
      <c r="NSF2" s="135"/>
      <c r="NSG2" s="135"/>
      <c r="NSH2" s="135"/>
      <c r="NSI2" s="135"/>
      <c r="NSJ2" s="135"/>
      <c r="NSK2" s="135"/>
      <c r="NSL2" s="135"/>
      <c r="NSM2" s="135"/>
      <c r="NSN2" s="135"/>
      <c r="NSO2" s="135"/>
      <c r="NSP2" s="135"/>
      <c r="NSQ2" s="135"/>
      <c r="NSR2" s="135"/>
      <c r="NSS2" s="135"/>
      <c r="NST2" s="135"/>
      <c r="NSU2" s="135"/>
      <c r="NSV2" s="135"/>
      <c r="NSW2" s="135"/>
      <c r="NSX2" s="135"/>
      <c r="NSY2" s="135"/>
      <c r="NSZ2" s="135"/>
      <c r="NTA2" s="135"/>
      <c r="NTB2" s="135"/>
      <c r="NTC2" s="135"/>
      <c r="NTD2" s="135"/>
      <c r="NTE2" s="135"/>
      <c r="NTF2" s="135"/>
      <c r="NTG2" s="135"/>
      <c r="NTH2" s="135"/>
      <c r="NTI2" s="135"/>
      <c r="NTJ2" s="135"/>
      <c r="NTK2" s="135"/>
      <c r="NTL2" s="135"/>
      <c r="NTM2" s="135"/>
      <c r="NTN2" s="135"/>
      <c r="NTO2" s="135"/>
      <c r="NTP2" s="135"/>
      <c r="NTQ2" s="135"/>
      <c r="NTR2" s="135"/>
      <c r="NTS2" s="135"/>
      <c r="NTT2" s="135"/>
      <c r="NTU2" s="135"/>
      <c r="NTV2" s="135"/>
      <c r="NTW2" s="135"/>
      <c r="NTX2" s="135"/>
      <c r="NTY2" s="135"/>
      <c r="NTZ2" s="135"/>
      <c r="NUA2" s="135"/>
      <c r="NUB2" s="135"/>
      <c r="NUC2" s="135"/>
      <c r="NUD2" s="135"/>
      <c r="NUE2" s="135"/>
      <c r="NUF2" s="135"/>
      <c r="NUG2" s="135"/>
      <c r="NUH2" s="135"/>
      <c r="NUI2" s="135"/>
      <c r="NUJ2" s="135"/>
      <c r="NUK2" s="135"/>
      <c r="NUL2" s="135"/>
      <c r="NUM2" s="135"/>
      <c r="NUN2" s="135"/>
      <c r="NUO2" s="135"/>
      <c r="NUP2" s="135"/>
      <c r="NUQ2" s="135"/>
      <c r="NUR2" s="135"/>
      <c r="NUS2" s="135"/>
      <c r="NUT2" s="135"/>
      <c r="NUU2" s="135"/>
      <c r="NUV2" s="135"/>
      <c r="NUW2" s="135"/>
      <c r="NUX2" s="135"/>
      <c r="NUY2" s="135"/>
      <c r="NUZ2" s="135"/>
      <c r="NVA2" s="135"/>
      <c r="NVB2" s="135"/>
      <c r="NVC2" s="135"/>
      <c r="NVD2" s="135"/>
      <c r="NVE2" s="135"/>
      <c r="NVF2" s="135"/>
      <c r="NVG2" s="135"/>
      <c r="NVH2" s="135"/>
      <c r="NVI2" s="135"/>
      <c r="NVJ2" s="135"/>
      <c r="NVK2" s="135"/>
      <c r="NVL2" s="135"/>
      <c r="NVM2" s="135"/>
      <c r="NVN2" s="135"/>
      <c r="NVO2" s="135"/>
      <c r="NVP2" s="135"/>
      <c r="NVQ2" s="135"/>
      <c r="NVR2" s="135"/>
      <c r="NVS2" s="135"/>
      <c r="NVT2" s="135"/>
      <c r="NVU2" s="135"/>
      <c r="NVV2" s="135"/>
      <c r="NVW2" s="135"/>
      <c r="NVX2" s="135"/>
      <c r="NVY2" s="135"/>
      <c r="NVZ2" s="135"/>
      <c r="NWA2" s="135"/>
      <c r="NWB2" s="135"/>
      <c r="NWC2" s="135"/>
      <c r="NWD2" s="135"/>
      <c r="NWE2" s="135"/>
      <c r="NWF2" s="135"/>
      <c r="NWG2" s="135"/>
      <c r="NWH2" s="135"/>
      <c r="NWI2" s="135"/>
      <c r="NWJ2" s="135"/>
      <c r="NWK2" s="135"/>
      <c r="NWL2" s="135"/>
      <c r="NWM2" s="135"/>
      <c r="NWN2" s="135"/>
      <c r="NWO2" s="135"/>
      <c r="NWP2" s="135"/>
      <c r="NWQ2" s="135"/>
      <c r="NWR2" s="135"/>
      <c r="NWS2" s="135"/>
      <c r="NWT2" s="135"/>
      <c r="NWU2" s="135"/>
      <c r="NWV2" s="135"/>
      <c r="NWW2" s="135"/>
      <c r="NWX2" s="135"/>
      <c r="NWY2" s="135"/>
      <c r="NWZ2" s="135"/>
      <c r="NXA2" s="135"/>
      <c r="NXB2" s="135"/>
      <c r="NXC2" s="135"/>
      <c r="NXD2" s="135"/>
      <c r="NXE2" s="135"/>
      <c r="NXF2" s="135"/>
      <c r="NXG2" s="135"/>
      <c r="NXH2" s="135"/>
      <c r="NXI2" s="135"/>
      <c r="NXJ2" s="135"/>
      <c r="NXK2" s="135"/>
      <c r="NXL2" s="135"/>
      <c r="NXM2" s="135"/>
      <c r="NXN2" s="135"/>
      <c r="NXO2" s="135"/>
      <c r="NXP2" s="135"/>
      <c r="NXQ2" s="135"/>
      <c r="NXR2" s="135"/>
      <c r="NXS2" s="135"/>
      <c r="NXT2" s="135"/>
      <c r="NXU2" s="135"/>
      <c r="NXV2" s="135"/>
      <c r="NXW2" s="135"/>
      <c r="NXX2" s="135"/>
      <c r="NXY2" s="135"/>
      <c r="NXZ2" s="135"/>
      <c r="NYA2" s="135"/>
      <c r="NYB2" s="135"/>
      <c r="NYC2" s="135"/>
      <c r="NYD2" s="135"/>
      <c r="NYE2" s="135"/>
      <c r="NYF2" s="135"/>
      <c r="NYG2" s="135"/>
      <c r="NYH2" s="135"/>
      <c r="NYI2" s="135"/>
      <c r="NYJ2" s="135"/>
      <c r="NYK2" s="135"/>
      <c r="NYL2" s="135"/>
      <c r="NYM2" s="135"/>
      <c r="NYN2" s="135"/>
      <c r="NYO2" s="135"/>
      <c r="NYP2" s="135"/>
      <c r="NYQ2" s="135"/>
      <c r="NYR2" s="135"/>
      <c r="NYS2" s="135"/>
      <c r="NYT2" s="135"/>
      <c r="NYU2" s="135"/>
      <c r="NYV2" s="135"/>
      <c r="NYW2" s="135"/>
      <c r="NYX2" s="135"/>
      <c r="NYY2" s="135"/>
      <c r="NYZ2" s="135"/>
      <c r="NZA2" s="135"/>
      <c r="NZB2" s="135"/>
      <c r="NZC2" s="135"/>
      <c r="NZD2" s="135"/>
      <c r="NZE2" s="135"/>
      <c r="NZF2" s="135"/>
      <c r="NZG2" s="135"/>
      <c r="NZH2" s="135"/>
      <c r="NZI2" s="135"/>
      <c r="NZJ2" s="135"/>
      <c r="NZK2" s="135"/>
      <c r="NZL2" s="135"/>
      <c r="NZM2" s="135"/>
      <c r="NZN2" s="135"/>
      <c r="NZO2" s="135"/>
      <c r="NZP2" s="135"/>
      <c r="NZQ2" s="135"/>
      <c r="NZR2" s="135"/>
      <c r="NZS2" s="135"/>
      <c r="NZT2" s="135"/>
      <c r="NZU2" s="135"/>
      <c r="NZV2" s="135"/>
      <c r="NZW2" s="135"/>
      <c r="NZX2" s="135"/>
      <c r="NZY2" s="135"/>
      <c r="NZZ2" s="135"/>
      <c r="OAA2" s="135"/>
      <c r="OAB2" s="135"/>
      <c r="OAC2" s="135"/>
      <c r="OAD2" s="135"/>
      <c r="OAE2" s="135"/>
      <c r="OAF2" s="135"/>
      <c r="OAG2" s="135"/>
      <c r="OAH2" s="135"/>
      <c r="OAI2" s="135"/>
      <c r="OAJ2" s="135"/>
      <c r="OAK2" s="135"/>
      <c r="OAL2" s="135"/>
      <c r="OAM2" s="135"/>
      <c r="OAN2" s="135"/>
      <c r="OAO2" s="135"/>
      <c r="OAP2" s="135"/>
      <c r="OAQ2" s="135"/>
      <c r="OAR2" s="135"/>
      <c r="OAS2" s="135"/>
      <c r="OAT2" s="135"/>
      <c r="OAU2" s="135"/>
      <c r="OAV2" s="135"/>
      <c r="OAW2" s="135"/>
      <c r="OAX2" s="135"/>
      <c r="OAY2" s="135"/>
      <c r="OAZ2" s="135"/>
      <c r="OBA2" s="135"/>
      <c r="OBB2" s="135"/>
      <c r="OBC2" s="135"/>
      <c r="OBD2" s="135"/>
      <c r="OBE2" s="135"/>
      <c r="OBF2" s="135"/>
      <c r="OBG2" s="135"/>
      <c r="OBH2" s="135"/>
      <c r="OBI2" s="135"/>
      <c r="OBJ2" s="135"/>
      <c r="OBK2" s="135"/>
      <c r="OBL2" s="135"/>
      <c r="OBM2" s="135"/>
      <c r="OBN2" s="135"/>
      <c r="OBO2" s="135"/>
      <c r="OBP2" s="135"/>
      <c r="OBQ2" s="135"/>
      <c r="OBR2" s="135"/>
      <c r="OBS2" s="135"/>
      <c r="OBT2" s="135"/>
      <c r="OBU2" s="135"/>
      <c r="OBV2" s="135"/>
      <c r="OBW2" s="135"/>
      <c r="OBX2" s="135"/>
      <c r="OBY2" s="135"/>
      <c r="OBZ2" s="135"/>
      <c r="OCA2" s="135"/>
      <c r="OCB2" s="135"/>
      <c r="OCC2" s="135"/>
      <c r="OCD2" s="135"/>
      <c r="OCE2" s="135"/>
      <c r="OCF2" s="135"/>
      <c r="OCG2" s="135"/>
      <c r="OCH2" s="135"/>
      <c r="OCI2" s="135"/>
      <c r="OCJ2" s="135"/>
      <c r="OCK2" s="135"/>
      <c r="OCL2" s="135"/>
      <c r="OCM2" s="135"/>
      <c r="OCN2" s="135"/>
      <c r="OCO2" s="135"/>
      <c r="OCP2" s="135"/>
      <c r="OCQ2" s="135"/>
      <c r="OCR2" s="135"/>
      <c r="OCS2" s="135"/>
      <c r="OCT2" s="135"/>
      <c r="OCU2" s="135"/>
      <c r="OCV2" s="135"/>
      <c r="OCW2" s="135"/>
      <c r="OCX2" s="135"/>
      <c r="OCY2" s="135"/>
      <c r="OCZ2" s="135"/>
      <c r="ODA2" s="135"/>
      <c r="ODB2" s="135"/>
      <c r="ODC2" s="135"/>
      <c r="ODD2" s="135"/>
      <c r="ODE2" s="135"/>
      <c r="ODF2" s="135"/>
      <c r="ODG2" s="135"/>
      <c r="ODH2" s="135"/>
      <c r="ODI2" s="135"/>
      <c r="ODJ2" s="135"/>
      <c r="ODK2" s="135"/>
      <c r="ODL2" s="135"/>
      <c r="ODM2" s="135"/>
      <c r="ODN2" s="135"/>
      <c r="ODO2" s="135"/>
      <c r="ODP2" s="135"/>
      <c r="ODQ2" s="135"/>
      <c r="ODR2" s="135"/>
      <c r="ODS2" s="135"/>
      <c r="ODT2" s="135"/>
      <c r="ODU2" s="135"/>
      <c r="ODV2" s="135"/>
      <c r="ODW2" s="135"/>
      <c r="ODX2" s="135"/>
      <c r="ODY2" s="135"/>
      <c r="ODZ2" s="135"/>
      <c r="OEA2" s="135"/>
      <c r="OEB2" s="135"/>
      <c r="OEC2" s="135"/>
      <c r="OED2" s="135"/>
      <c r="OEE2" s="135"/>
      <c r="OEF2" s="135"/>
      <c r="OEG2" s="135"/>
      <c r="OEH2" s="135"/>
      <c r="OEI2" s="135"/>
      <c r="OEJ2" s="135"/>
      <c r="OEK2" s="135"/>
      <c r="OEL2" s="135"/>
      <c r="OEM2" s="135"/>
      <c r="OEN2" s="135"/>
      <c r="OEO2" s="135"/>
      <c r="OEP2" s="135"/>
      <c r="OEQ2" s="135"/>
      <c r="OER2" s="135"/>
      <c r="OES2" s="135"/>
      <c r="OET2" s="135"/>
      <c r="OEU2" s="135"/>
      <c r="OEV2" s="135"/>
      <c r="OEW2" s="135"/>
      <c r="OEX2" s="135"/>
      <c r="OEY2" s="135"/>
      <c r="OEZ2" s="135"/>
      <c r="OFA2" s="135"/>
      <c r="OFB2" s="135"/>
      <c r="OFC2" s="135"/>
      <c r="OFD2" s="135"/>
      <c r="OFE2" s="135"/>
      <c r="OFF2" s="135"/>
      <c r="OFG2" s="135"/>
      <c r="OFH2" s="135"/>
      <c r="OFI2" s="135"/>
      <c r="OFJ2" s="135"/>
      <c r="OFK2" s="135"/>
      <c r="OFL2" s="135"/>
      <c r="OFM2" s="135"/>
      <c r="OFN2" s="135"/>
      <c r="OFO2" s="135"/>
      <c r="OFP2" s="135"/>
      <c r="OFQ2" s="135"/>
      <c r="OFR2" s="135"/>
      <c r="OFS2" s="135"/>
      <c r="OFT2" s="135"/>
      <c r="OFU2" s="135"/>
      <c r="OFV2" s="135"/>
      <c r="OFW2" s="135"/>
      <c r="OFX2" s="135"/>
      <c r="OFY2" s="135"/>
      <c r="OFZ2" s="135"/>
      <c r="OGA2" s="135"/>
      <c r="OGB2" s="135"/>
      <c r="OGC2" s="135"/>
      <c r="OGD2" s="135"/>
      <c r="OGE2" s="135"/>
      <c r="OGF2" s="135"/>
      <c r="OGG2" s="135"/>
      <c r="OGH2" s="135"/>
      <c r="OGI2" s="135"/>
      <c r="OGJ2" s="135"/>
      <c r="OGK2" s="135"/>
      <c r="OGL2" s="135"/>
      <c r="OGM2" s="135"/>
      <c r="OGN2" s="135"/>
      <c r="OGO2" s="135"/>
      <c r="OGP2" s="135"/>
      <c r="OGQ2" s="135"/>
      <c r="OGR2" s="135"/>
      <c r="OGS2" s="135"/>
      <c r="OGT2" s="135"/>
      <c r="OGU2" s="135"/>
      <c r="OGV2" s="135"/>
      <c r="OGW2" s="135"/>
      <c r="OGX2" s="135"/>
      <c r="OGY2" s="135"/>
      <c r="OGZ2" s="135"/>
      <c r="OHA2" s="135"/>
      <c r="OHB2" s="135"/>
      <c r="OHC2" s="135"/>
      <c r="OHD2" s="135"/>
      <c r="OHE2" s="135"/>
      <c r="OHF2" s="135"/>
      <c r="OHG2" s="135"/>
      <c r="OHH2" s="135"/>
      <c r="OHI2" s="135"/>
      <c r="OHJ2" s="135"/>
      <c r="OHK2" s="135"/>
      <c r="OHL2" s="135"/>
      <c r="OHM2" s="135"/>
      <c r="OHN2" s="135"/>
      <c r="OHO2" s="135"/>
      <c r="OHP2" s="135"/>
      <c r="OHQ2" s="135"/>
      <c r="OHR2" s="135"/>
      <c r="OHS2" s="135"/>
      <c r="OHT2" s="135"/>
      <c r="OHU2" s="135"/>
      <c r="OHV2" s="135"/>
      <c r="OHW2" s="135"/>
      <c r="OHX2" s="135"/>
      <c r="OHY2" s="135"/>
      <c r="OHZ2" s="135"/>
      <c r="OIA2" s="135"/>
      <c r="OIB2" s="135"/>
      <c r="OIC2" s="135"/>
      <c r="OID2" s="135"/>
      <c r="OIE2" s="135"/>
      <c r="OIF2" s="135"/>
      <c r="OIG2" s="135"/>
      <c r="OIH2" s="135"/>
      <c r="OII2" s="135"/>
      <c r="OIJ2" s="135"/>
      <c r="OIK2" s="135"/>
      <c r="OIL2" s="135"/>
      <c r="OIM2" s="135"/>
      <c r="OIN2" s="135"/>
      <c r="OIO2" s="135"/>
      <c r="OIP2" s="135"/>
      <c r="OIQ2" s="135"/>
      <c r="OIR2" s="135"/>
      <c r="OIS2" s="135"/>
      <c r="OIT2" s="135"/>
      <c r="OIU2" s="135"/>
      <c r="OIV2" s="135"/>
      <c r="OIW2" s="135"/>
      <c r="OIX2" s="135"/>
      <c r="OIY2" s="135"/>
      <c r="OIZ2" s="135"/>
      <c r="OJA2" s="135"/>
      <c r="OJB2" s="135"/>
      <c r="OJC2" s="135"/>
      <c r="OJD2" s="135"/>
      <c r="OJE2" s="135"/>
      <c r="OJF2" s="135"/>
      <c r="OJG2" s="135"/>
      <c r="OJH2" s="135"/>
      <c r="OJI2" s="135"/>
      <c r="OJJ2" s="135"/>
      <c r="OJK2" s="135"/>
      <c r="OJL2" s="135"/>
      <c r="OJM2" s="135"/>
      <c r="OJN2" s="135"/>
      <c r="OJO2" s="135"/>
      <c r="OJP2" s="135"/>
      <c r="OJQ2" s="135"/>
      <c r="OJR2" s="135"/>
      <c r="OJS2" s="135"/>
      <c r="OJT2" s="135"/>
      <c r="OJU2" s="135"/>
      <c r="OJV2" s="135"/>
      <c r="OJW2" s="135"/>
      <c r="OJX2" s="135"/>
      <c r="OJY2" s="135"/>
      <c r="OJZ2" s="135"/>
      <c r="OKA2" s="135"/>
      <c r="OKB2" s="135"/>
      <c r="OKC2" s="135"/>
      <c r="OKD2" s="135"/>
      <c r="OKE2" s="135"/>
      <c r="OKF2" s="135"/>
      <c r="OKG2" s="135"/>
      <c r="OKH2" s="135"/>
      <c r="OKI2" s="135"/>
      <c r="OKJ2" s="135"/>
      <c r="OKK2" s="135"/>
      <c r="OKL2" s="135"/>
      <c r="OKM2" s="135"/>
      <c r="OKN2" s="135"/>
      <c r="OKO2" s="135"/>
      <c r="OKP2" s="135"/>
      <c r="OKQ2" s="135"/>
      <c r="OKR2" s="135"/>
      <c r="OKS2" s="135"/>
      <c r="OKT2" s="135"/>
      <c r="OKU2" s="135"/>
      <c r="OKV2" s="135"/>
      <c r="OKW2" s="135"/>
      <c r="OKX2" s="135"/>
      <c r="OKY2" s="135"/>
      <c r="OKZ2" s="135"/>
      <c r="OLA2" s="135"/>
      <c r="OLB2" s="135"/>
      <c r="OLC2" s="135"/>
      <c r="OLD2" s="135"/>
      <c r="OLE2" s="135"/>
      <c r="OLF2" s="135"/>
      <c r="OLG2" s="135"/>
      <c r="OLH2" s="135"/>
      <c r="OLI2" s="135"/>
      <c r="OLJ2" s="135"/>
      <c r="OLK2" s="135"/>
      <c r="OLL2" s="135"/>
      <c r="OLM2" s="135"/>
      <c r="OLN2" s="135"/>
      <c r="OLO2" s="135"/>
      <c r="OLP2" s="135"/>
      <c r="OLQ2" s="135"/>
      <c r="OLR2" s="135"/>
      <c r="OLS2" s="135"/>
      <c r="OLT2" s="135"/>
      <c r="OLU2" s="135"/>
      <c r="OLV2" s="135"/>
      <c r="OLW2" s="135"/>
      <c r="OLX2" s="135"/>
      <c r="OLY2" s="135"/>
      <c r="OLZ2" s="135"/>
      <c r="OMA2" s="135"/>
      <c r="OMB2" s="135"/>
      <c r="OMC2" s="135"/>
      <c r="OMD2" s="135"/>
      <c r="OME2" s="135"/>
      <c r="OMF2" s="135"/>
      <c r="OMG2" s="135"/>
      <c r="OMH2" s="135"/>
      <c r="OMI2" s="135"/>
      <c r="OMJ2" s="135"/>
      <c r="OMK2" s="135"/>
      <c r="OML2" s="135"/>
      <c r="OMM2" s="135"/>
      <c r="OMN2" s="135"/>
      <c r="OMO2" s="135"/>
      <c r="OMP2" s="135"/>
      <c r="OMQ2" s="135"/>
      <c r="OMR2" s="135"/>
      <c r="OMS2" s="135"/>
      <c r="OMT2" s="135"/>
      <c r="OMU2" s="135"/>
      <c r="OMV2" s="135"/>
      <c r="OMW2" s="135"/>
      <c r="OMX2" s="135"/>
      <c r="OMY2" s="135"/>
      <c r="OMZ2" s="135"/>
      <c r="ONA2" s="135"/>
      <c r="ONB2" s="135"/>
      <c r="ONC2" s="135"/>
      <c r="OND2" s="135"/>
      <c r="ONE2" s="135"/>
      <c r="ONF2" s="135"/>
      <c r="ONG2" s="135"/>
      <c r="ONH2" s="135"/>
      <c r="ONI2" s="135"/>
      <c r="ONJ2" s="135"/>
      <c r="ONK2" s="135"/>
      <c r="ONL2" s="135"/>
      <c r="ONM2" s="135"/>
      <c r="ONN2" s="135"/>
      <c r="ONO2" s="135"/>
      <c r="ONP2" s="135"/>
      <c r="ONQ2" s="135"/>
      <c r="ONR2" s="135"/>
      <c r="ONS2" s="135"/>
      <c r="ONT2" s="135"/>
      <c r="ONU2" s="135"/>
      <c r="ONV2" s="135"/>
      <c r="ONW2" s="135"/>
      <c r="ONX2" s="135"/>
      <c r="ONY2" s="135"/>
      <c r="ONZ2" s="135"/>
      <c r="OOA2" s="135"/>
      <c r="OOB2" s="135"/>
      <c r="OOC2" s="135"/>
      <c r="OOD2" s="135"/>
      <c r="OOE2" s="135"/>
      <c r="OOF2" s="135"/>
      <c r="OOG2" s="135"/>
      <c r="OOH2" s="135"/>
      <c r="OOI2" s="135"/>
      <c r="OOJ2" s="135"/>
      <c r="OOK2" s="135"/>
      <c r="OOL2" s="135"/>
      <c r="OOM2" s="135"/>
      <c r="OON2" s="135"/>
      <c r="OOO2" s="135"/>
      <c r="OOP2" s="135"/>
      <c r="OOQ2" s="135"/>
      <c r="OOR2" s="135"/>
      <c r="OOS2" s="135"/>
      <c r="OOT2" s="135"/>
      <c r="OOU2" s="135"/>
      <c r="OOV2" s="135"/>
      <c r="OOW2" s="135"/>
      <c r="OOX2" s="135"/>
      <c r="OOY2" s="135"/>
      <c r="OOZ2" s="135"/>
      <c r="OPA2" s="135"/>
      <c r="OPB2" s="135"/>
      <c r="OPC2" s="135"/>
      <c r="OPD2" s="135"/>
      <c r="OPE2" s="135"/>
      <c r="OPF2" s="135"/>
      <c r="OPG2" s="135"/>
      <c r="OPH2" s="135"/>
      <c r="OPI2" s="135"/>
      <c r="OPJ2" s="135"/>
      <c r="OPK2" s="135"/>
      <c r="OPL2" s="135"/>
      <c r="OPM2" s="135"/>
      <c r="OPN2" s="135"/>
      <c r="OPO2" s="135"/>
      <c r="OPP2" s="135"/>
      <c r="OPQ2" s="135"/>
      <c r="OPR2" s="135"/>
      <c r="OPS2" s="135"/>
      <c r="OPT2" s="135"/>
      <c r="OPU2" s="135"/>
      <c r="OPV2" s="135"/>
      <c r="OPW2" s="135"/>
      <c r="OPX2" s="135"/>
      <c r="OPY2" s="135"/>
      <c r="OPZ2" s="135"/>
      <c r="OQA2" s="135"/>
      <c r="OQB2" s="135"/>
      <c r="OQC2" s="135"/>
      <c r="OQD2" s="135"/>
      <c r="OQE2" s="135"/>
      <c r="OQF2" s="135"/>
      <c r="OQG2" s="135"/>
      <c r="OQH2" s="135"/>
      <c r="OQI2" s="135"/>
      <c r="OQJ2" s="135"/>
      <c r="OQK2" s="135"/>
      <c r="OQL2" s="135"/>
      <c r="OQM2" s="135"/>
      <c r="OQN2" s="135"/>
      <c r="OQO2" s="135"/>
      <c r="OQP2" s="135"/>
      <c r="OQQ2" s="135"/>
      <c r="OQR2" s="135"/>
      <c r="OQS2" s="135"/>
      <c r="OQT2" s="135"/>
      <c r="OQU2" s="135"/>
      <c r="OQV2" s="135"/>
      <c r="OQW2" s="135"/>
      <c r="OQX2" s="135"/>
      <c r="OQY2" s="135"/>
      <c r="OQZ2" s="135"/>
      <c r="ORA2" s="135"/>
      <c r="ORB2" s="135"/>
      <c r="ORC2" s="135"/>
      <c r="ORD2" s="135"/>
      <c r="ORE2" s="135"/>
      <c r="ORF2" s="135"/>
      <c r="ORG2" s="135"/>
      <c r="ORH2" s="135"/>
      <c r="ORI2" s="135"/>
      <c r="ORJ2" s="135"/>
      <c r="ORK2" s="135"/>
      <c r="ORL2" s="135"/>
      <c r="ORM2" s="135"/>
      <c r="ORN2" s="135"/>
      <c r="ORO2" s="135"/>
      <c r="ORP2" s="135"/>
      <c r="ORQ2" s="135"/>
      <c r="ORR2" s="135"/>
      <c r="ORS2" s="135"/>
      <c r="ORT2" s="135"/>
      <c r="ORU2" s="135"/>
      <c r="ORV2" s="135"/>
      <c r="ORW2" s="135"/>
      <c r="ORX2" s="135"/>
      <c r="ORY2" s="135"/>
      <c r="ORZ2" s="135"/>
      <c r="OSA2" s="135"/>
      <c r="OSB2" s="135"/>
      <c r="OSC2" s="135"/>
      <c r="OSD2" s="135"/>
      <c r="OSE2" s="135"/>
      <c r="OSF2" s="135"/>
      <c r="OSG2" s="135"/>
      <c r="OSH2" s="135"/>
      <c r="OSI2" s="135"/>
      <c r="OSJ2" s="135"/>
      <c r="OSK2" s="135"/>
      <c r="OSL2" s="135"/>
      <c r="OSM2" s="135"/>
      <c r="OSN2" s="135"/>
      <c r="OSO2" s="135"/>
      <c r="OSP2" s="135"/>
      <c r="OSQ2" s="135"/>
      <c r="OSR2" s="135"/>
      <c r="OSS2" s="135"/>
      <c r="OST2" s="135"/>
      <c r="OSU2" s="135"/>
      <c r="OSV2" s="135"/>
      <c r="OSW2" s="135"/>
      <c r="OSX2" s="135"/>
      <c r="OSY2" s="135"/>
      <c r="OSZ2" s="135"/>
      <c r="OTA2" s="135"/>
      <c r="OTB2" s="135"/>
      <c r="OTC2" s="135"/>
      <c r="OTD2" s="135"/>
      <c r="OTE2" s="135"/>
      <c r="OTF2" s="135"/>
      <c r="OTG2" s="135"/>
      <c r="OTH2" s="135"/>
      <c r="OTI2" s="135"/>
      <c r="OTJ2" s="135"/>
      <c r="OTK2" s="135"/>
      <c r="OTL2" s="135"/>
      <c r="OTM2" s="135"/>
      <c r="OTN2" s="135"/>
      <c r="OTO2" s="135"/>
      <c r="OTP2" s="135"/>
      <c r="OTQ2" s="135"/>
      <c r="OTR2" s="135"/>
      <c r="OTS2" s="135"/>
      <c r="OTT2" s="135"/>
      <c r="OTU2" s="135"/>
      <c r="OTV2" s="135"/>
      <c r="OTW2" s="135"/>
      <c r="OTX2" s="135"/>
      <c r="OTY2" s="135"/>
      <c r="OTZ2" s="135"/>
      <c r="OUA2" s="135"/>
      <c r="OUB2" s="135"/>
      <c r="OUC2" s="135"/>
      <c r="OUD2" s="135"/>
      <c r="OUE2" s="135"/>
      <c r="OUF2" s="135"/>
      <c r="OUG2" s="135"/>
      <c r="OUH2" s="135"/>
      <c r="OUI2" s="135"/>
      <c r="OUJ2" s="135"/>
      <c r="OUK2" s="135"/>
      <c r="OUL2" s="135"/>
      <c r="OUM2" s="135"/>
      <c r="OUN2" s="135"/>
      <c r="OUO2" s="135"/>
      <c r="OUP2" s="135"/>
      <c r="OUQ2" s="135"/>
      <c r="OUR2" s="135"/>
      <c r="OUS2" s="135"/>
      <c r="OUT2" s="135"/>
      <c r="OUU2" s="135"/>
      <c r="OUV2" s="135"/>
      <c r="OUW2" s="135"/>
      <c r="OUX2" s="135"/>
      <c r="OUY2" s="135"/>
      <c r="OUZ2" s="135"/>
      <c r="OVA2" s="135"/>
      <c r="OVB2" s="135"/>
      <c r="OVC2" s="135"/>
      <c r="OVD2" s="135"/>
      <c r="OVE2" s="135"/>
      <c r="OVF2" s="135"/>
      <c r="OVG2" s="135"/>
      <c r="OVH2" s="135"/>
      <c r="OVI2" s="135"/>
      <c r="OVJ2" s="135"/>
      <c r="OVK2" s="135"/>
      <c r="OVL2" s="135"/>
      <c r="OVM2" s="135"/>
      <c r="OVN2" s="135"/>
      <c r="OVO2" s="135"/>
      <c r="OVP2" s="135"/>
      <c r="OVQ2" s="135"/>
      <c r="OVR2" s="135"/>
      <c r="OVS2" s="135"/>
      <c r="OVT2" s="135"/>
      <c r="OVU2" s="135"/>
      <c r="OVV2" s="135"/>
      <c r="OVW2" s="135"/>
      <c r="OVX2" s="135"/>
      <c r="OVY2" s="135"/>
      <c r="OVZ2" s="135"/>
      <c r="OWA2" s="135"/>
      <c r="OWB2" s="135"/>
      <c r="OWC2" s="135"/>
      <c r="OWD2" s="135"/>
      <c r="OWE2" s="135"/>
      <c r="OWF2" s="135"/>
      <c r="OWG2" s="135"/>
      <c r="OWH2" s="135"/>
      <c r="OWI2" s="135"/>
      <c r="OWJ2" s="135"/>
      <c r="OWK2" s="135"/>
      <c r="OWL2" s="135"/>
      <c r="OWM2" s="135"/>
      <c r="OWN2" s="135"/>
      <c r="OWO2" s="135"/>
      <c r="OWP2" s="135"/>
      <c r="OWQ2" s="135"/>
      <c r="OWR2" s="135"/>
      <c r="OWS2" s="135"/>
      <c r="OWT2" s="135"/>
      <c r="OWU2" s="135"/>
      <c r="OWV2" s="135"/>
      <c r="OWW2" s="135"/>
      <c r="OWX2" s="135"/>
      <c r="OWY2" s="135"/>
      <c r="OWZ2" s="135"/>
      <c r="OXA2" s="135"/>
      <c r="OXB2" s="135"/>
      <c r="OXC2" s="135"/>
      <c r="OXD2" s="135"/>
      <c r="OXE2" s="135"/>
      <c r="OXF2" s="135"/>
      <c r="OXG2" s="135"/>
      <c r="OXH2" s="135"/>
      <c r="OXI2" s="135"/>
      <c r="OXJ2" s="135"/>
      <c r="OXK2" s="135"/>
      <c r="OXL2" s="135"/>
      <c r="OXM2" s="135"/>
      <c r="OXN2" s="135"/>
      <c r="OXO2" s="135"/>
      <c r="OXP2" s="135"/>
      <c r="OXQ2" s="135"/>
      <c r="OXR2" s="135"/>
      <c r="OXS2" s="135"/>
      <c r="OXT2" s="135"/>
      <c r="OXU2" s="135"/>
      <c r="OXV2" s="135"/>
      <c r="OXW2" s="135"/>
      <c r="OXX2" s="135"/>
      <c r="OXY2" s="135"/>
      <c r="OXZ2" s="135"/>
      <c r="OYA2" s="135"/>
      <c r="OYB2" s="135"/>
      <c r="OYC2" s="135"/>
      <c r="OYD2" s="135"/>
      <c r="OYE2" s="135"/>
      <c r="OYF2" s="135"/>
      <c r="OYG2" s="135"/>
      <c r="OYH2" s="135"/>
      <c r="OYI2" s="135"/>
      <c r="OYJ2" s="135"/>
      <c r="OYK2" s="135"/>
      <c r="OYL2" s="135"/>
      <c r="OYM2" s="135"/>
      <c r="OYN2" s="135"/>
      <c r="OYO2" s="135"/>
      <c r="OYP2" s="135"/>
      <c r="OYQ2" s="135"/>
      <c r="OYR2" s="135"/>
      <c r="OYS2" s="135"/>
      <c r="OYT2" s="135"/>
      <c r="OYU2" s="135"/>
      <c r="OYV2" s="135"/>
      <c r="OYW2" s="135"/>
      <c r="OYX2" s="135"/>
      <c r="OYY2" s="135"/>
      <c r="OYZ2" s="135"/>
      <c r="OZA2" s="135"/>
      <c r="OZB2" s="135"/>
      <c r="OZC2" s="135"/>
      <c r="OZD2" s="135"/>
      <c r="OZE2" s="135"/>
      <c r="OZF2" s="135"/>
      <c r="OZG2" s="135"/>
      <c r="OZH2" s="135"/>
      <c r="OZI2" s="135"/>
      <c r="OZJ2" s="135"/>
      <c r="OZK2" s="135"/>
      <c r="OZL2" s="135"/>
      <c r="OZM2" s="135"/>
      <c r="OZN2" s="135"/>
      <c r="OZO2" s="135"/>
      <c r="OZP2" s="135"/>
      <c r="OZQ2" s="135"/>
      <c r="OZR2" s="135"/>
      <c r="OZS2" s="135"/>
      <c r="OZT2" s="135"/>
      <c r="OZU2" s="135"/>
      <c r="OZV2" s="135"/>
      <c r="OZW2" s="135"/>
      <c r="OZX2" s="135"/>
      <c r="OZY2" s="135"/>
      <c r="OZZ2" s="135"/>
      <c r="PAA2" s="135"/>
      <c r="PAB2" s="135"/>
      <c r="PAC2" s="135"/>
      <c r="PAD2" s="135"/>
      <c r="PAE2" s="135"/>
      <c r="PAF2" s="135"/>
      <c r="PAG2" s="135"/>
      <c r="PAH2" s="135"/>
      <c r="PAI2" s="135"/>
      <c r="PAJ2" s="135"/>
      <c r="PAK2" s="135"/>
      <c r="PAL2" s="135"/>
      <c r="PAM2" s="135"/>
      <c r="PAN2" s="135"/>
      <c r="PAO2" s="135"/>
      <c r="PAP2" s="135"/>
      <c r="PAQ2" s="135"/>
      <c r="PAR2" s="135"/>
      <c r="PAS2" s="135"/>
      <c r="PAT2" s="135"/>
      <c r="PAU2" s="135"/>
      <c r="PAV2" s="135"/>
      <c r="PAW2" s="135"/>
      <c r="PAX2" s="135"/>
      <c r="PAY2" s="135"/>
      <c r="PAZ2" s="135"/>
      <c r="PBA2" s="135"/>
      <c r="PBB2" s="135"/>
      <c r="PBC2" s="135"/>
      <c r="PBD2" s="135"/>
      <c r="PBE2" s="135"/>
      <c r="PBF2" s="135"/>
      <c r="PBG2" s="135"/>
      <c r="PBH2" s="135"/>
      <c r="PBI2" s="135"/>
      <c r="PBJ2" s="135"/>
      <c r="PBK2" s="135"/>
      <c r="PBL2" s="135"/>
      <c r="PBM2" s="135"/>
      <c r="PBN2" s="135"/>
      <c r="PBO2" s="135"/>
      <c r="PBP2" s="135"/>
      <c r="PBQ2" s="135"/>
      <c r="PBR2" s="135"/>
      <c r="PBS2" s="135"/>
      <c r="PBT2" s="135"/>
      <c r="PBU2" s="135"/>
      <c r="PBV2" s="135"/>
      <c r="PBW2" s="135"/>
      <c r="PBX2" s="135"/>
      <c r="PBY2" s="135"/>
      <c r="PBZ2" s="135"/>
      <c r="PCA2" s="135"/>
      <c r="PCB2" s="135"/>
      <c r="PCC2" s="135"/>
      <c r="PCD2" s="135"/>
      <c r="PCE2" s="135"/>
      <c r="PCF2" s="135"/>
      <c r="PCG2" s="135"/>
      <c r="PCH2" s="135"/>
      <c r="PCI2" s="135"/>
      <c r="PCJ2" s="135"/>
      <c r="PCK2" s="135"/>
      <c r="PCL2" s="135"/>
      <c r="PCM2" s="135"/>
      <c r="PCN2" s="135"/>
      <c r="PCO2" s="135"/>
      <c r="PCP2" s="135"/>
      <c r="PCQ2" s="135"/>
      <c r="PCR2" s="135"/>
      <c r="PCS2" s="135"/>
      <c r="PCT2" s="135"/>
      <c r="PCU2" s="135"/>
      <c r="PCV2" s="135"/>
      <c r="PCW2" s="135"/>
      <c r="PCX2" s="135"/>
      <c r="PCY2" s="135"/>
      <c r="PCZ2" s="135"/>
      <c r="PDA2" s="135"/>
      <c r="PDB2" s="135"/>
      <c r="PDC2" s="135"/>
      <c r="PDD2" s="135"/>
      <c r="PDE2" s="135"/>
      <c r="PDF2" s="135"/>
      <c r="PDG2" s="135"/>
      <c r="PDH2" s="135"/>
      <c r="PDI2" s="135"/>
      <c r="PDJ2" s="135"/>
      <c r="PDK2" s="135"/>
      <c r="PDL2" s="135"/>
      <c r="PDM2" s="135"/>
      <c r="PDN2" s="135"/>
      <c r="PDO2" s="135"/>
      <c r="PDP2" s="135"/>
      <c r="PDQ2" s="135"/>
      <c r="PDR2" s="135"/>
      <c r="PDS2" s="135"/>
      <c r="PDT2" s="135"/>
      <c r="PDU2" s="135"/>
      <c r="PDV2" s="135"/>
      <c r="PDW2" s="135"/>
      <c r="PDX2" s="135"/>
      <c r="PDY2" s="135"/>
      <c r="PDZ2" s="135"/>
      <c r="PEA2" s="135"/>
      <c r="PEB2" s="135"/>
      <c r="PEC2" s="135"/>
      <c r="PED2" s="135"/>
      <c r="PEE2" s="135"/>
      <c r="PEF2" s="135"/>
      <c r="PEG2" s="135"/>
      <c r="PEH2" s="135"/>
      <c r="PEI2" s="135"/>
      <c r="PEJ2" s="135"/>
      <c r="PEK2" s="135"/>
      <c r="PEL2" s="135"/>
      <c r="PEM2" s="135"/>
      <c r="PEN2" s="135"/>
      <c r="PEO2" s="135"/>
      <c r="PEP2" s="135"/>
      <c r="PEQ2" s="135"/>
      <c r="PER2" s="135"/>
      <c r="PES2" s="135"/>
      <c r="PET2" s="135"/>
      <c r="PEU2" s="135"/>
      <c r="PEV2" s="135"/>
      <c r="PEW2" s="135"/>
      <c r="PEX2" s="135"/>
      <c r="PEY2" s="135"/>
      <c r="PEZ2" s="135"/>
      <c r="PFA2" s="135"/>
      <c r="PFB2" s="135"/>
      <c r="PFC2" s="135"/>
      <c r="PFD2" s="135"/>
      <c r="PFE2" s="135"/>
      <c r="PFF2" s="135"/>
      <c r="PFG2" s="135"/>
      <c r="PFH2" s="135"/>
      <c r="PFI2" s="135"/>
      <c r="PFJ2" s="135"/>
      <c r="PFK2" s="135"/>
      <c r="PFL2" s="135"/>
      <c r="PFM2" s="135"/>
      <c r="PFN2" s="135"/>
      <c r="PFO2" s="135"/>
      <c r="PFP2" s="135"/>
      <c r="PFQ2" s="135"/>
      <c r="PFR2" s="135"/>
      <c r="PFS2" s="135"/>
      <c r="PFT2" s="135"/>
      <c r="PFU2" s="135"/>
      <c r="PFV2" s="135"/>
      <c r="PFW2" s="135"/>
      <c r="PFX2" s="135"/>
      <c r="PFY2" s="135"/>
      <c r="PFZ2" s="135"/>
      <c r="PGA2" s="135"/>
      <c r="PGB2" s="135"/>
      <c r="PGC2" s="135"/>
      <c r="PGD2" s="135"/>
      <c r="PGE2" s="135"/>
      <c r="PGF2" s="135"/>
      <c r="PGG2" s="135"/>
      <c r="PGH2" s="135"/>
      <c r="PGI2" s="135"/>
      <c r="PGJ2" s="135"/>
      <c r="PGK2" s="135"/>
      <c r="PGL2" s="135"/>
      <c r="PGM2" s="135"/>
      <c r="PGN2" s="135"/>
      <c r="PGO2" s="135"/>
      <c r="PGP2" s="135"/>
      <c r="PGQ2" s="135"/>
      <c r="PGR2" s="135"/>
      <c r="PGS2" s="135"/>
      <c r="PGT2" s="135"/>
      <c r="PGU2" s="135"/>
      <c r="PGV2" s="135"/>
      <c r="PGW2" s="135"/>
      <c r="PGX2" s="135"/>
      <c r="PGY2" s="135"/>
      <c r="PGZ2" s="135"/>
      <c r="PHA2" s="135"/>
      <c r="PHB2" s="135"/>
      <c r="PHC2" s="135"/>
      <c r="PHD2" s="135"/>
      <c r="PHE2" s="135"/>
      <c r="PHF2" s="135"/>
      <c r="PHG2" s="135"/>
      <c r="PHH2" s="135"/>
      <c r="PHI2" s="135"/>
      <c r="PHJ2" s="135"/>
      <c r="PHK2" s="135"/>
      <c r="PHL2" s="135"/>
      <c r="PHM2" s="135"/>
      <c r="PHN2" s="135"/>
      <c r="PHO2" s="135"/>
      <c r="PHP2" s="135"/>
      <c r="PHQ2" s="135"/>
      <c r="PHR2" s="135"/>
      <c r="PHS2" s="135"/>
      <c r="PHT2" s="135"/>
      <c r="PHU2" s="135"/>
      <c r="PHV2" s="135"/>
      <c r="PHW2" s="135"/>
      <c r="PHX2" s="135"/>
      <c r="PHY2" s="135"/>
      <c r="PHZ2" s="135"/>
      <c r="PIA2" s="135"/>
      <c r="PIB2" s="135"/>
      <c r="PIC2" s="135"/>
      <c r="PID2" s="135"/>
      <c r="PIE2" s="135"/>
      <c r="PIF2" s="135"/>
      <c r="PIG2" s="135"/>
      <c r="PIH2" s="135"/>
      <c r="PII2" s="135"/>
      <c r="PIJ2" s="135"/>
      <c r="PIK2" s="135"/>
      <c r="PIL2" s="135"/>
      <c r="PIM2" s="135"/>
      <c r="PIN2" s="135"/>
      <c r="PIO2" s="135"/>
      <c r="PIP2" s="135"/>
      <c r="PIQ2" s="135"/>
      <c r="PIR2" s="135"/>
      <c r="PIS2" s="135"/>
      <c r="PIT2" s="135"/>
      <c r="PIU2" s="135"/>
      <c r="PIV2" s="135"/>
      <c r="PIW2" s="135"/>
      <c r="PIX2" s="135"/>
      <c r="PIY2" s="135"/>
      <c r="PIZ2" s="135"/>
      <c r="PJA2" s="135"/>
      <c r="PJB2" s="135"/>
      <c r="PJC2" s="135"/>
      <c r="PJD2" s="135"/>
      <c r="PJE2" s="135"/>
      <c r="PJF2" s="135"/>
      <c r="PJG2" s="135"/>
      <c r="PJH2" s="135"/>
      <c r="PJI2" s="135"/>
      <c r="PJJ2" s="135"/>
      <c r="PJK2" s="135"/>
      <c r="PJL2" s="135"/>
      <c r="PJM2" s="135"/>
      <c r="PJN2" s="135"/>
      <c r="PJO2" s="135"/>
      <c r="PJP2" s="135"/>
      <c r="PJQ2" s="135"/>
      <c r="PJR2" s="135"/>
      <c r="PJS2" s="135"/>
      <c r="PJT2" s="135"/>
      <c r="PJU2" s="135"/>
      <c r="PJV2" s="135"/>
      <c r="PJW2" s="135"/>
      <c r="PJX2" s="135"/>
      <c r="PJY2" s="135"/>
      <c r="PJZ2" s="135"/>
      <c r="PKA2" s="135"/>
      <c r="PKB2" s="135"/>
      <c r="PKC2" s="135"/>
      <c r="PKD2" s="135"/>
      <c r="PKE2" s="135"/>
      <c r="PKF2" s="135"/>
      <c r="PKG2" s="135"/>
      <c r="PKH2" s="135"/>
      <c r="PKI2" s="135"/>
      <c r="PKJ2" s="135"/>
      <c r="PKK2" s="135"/>
      <c r="PKL2" s="135"/>
      <c r="PKM2" s="135"/>
      <c r="PKN2" s="135"/>
      <c r="PKO2" s="135"/>
      <c r="PKP2" s="135"/>
      <c r="PKQ2" s="135"/>
      <c r="PKR2" s="135"/>
      <c r="PKS2" s="135"/>
      <c r="PKT2" s="135"/>
      <c r="PKU2" s="135"/>
      <c r="PKV2" s="135"/>
      <c r="PKW2" s="135"/>
      <c r="PKX2" s="135"/>
      <c r="PKY2" s="135"/>
      <c r="PKZ2" s="135"/>
      <c r="PLA2" s="135"/>
      <c r="PLB2" s="135"/>
      <c r="PLC2" s="135"/>
      <c r="PLD2" s="135"/>
      <c r="PLE2" s="135"/>
      <c r="PLF2" s="135"/>
      <c r="PLG2" s="135"/>
      <c r="PLH2" s="135"/>
      <c r="PLI2" s="135"/>
      <c r="PLJ2" s="135"/>
      <c r="PLK2" s="135"/>
      <c r="PLL2" s="135"/>
      <c r="PLM2" s="135"/>
      <c r="PLN2" s="135"/>
      <c r="PLO2" s="135"/>
      <c r="PLP2" s="135"/>
      <c r="PLQ2" s="135"/>
      <c r="PLR2" s="135"/>
      <c r="PLS2" s="135"/>
      <c r="PLT2" s="135"/>
      <c r="PLU2" s="135"/>
      <c r="PLV2" s="135"/>
      <c r="PLW2" s="135"/>
      <c r="PLX2" s="135"/>
      <c r="PLY2" s="135"/>
      <c r="PLZ2" s="135"/>
      <c r="PMA2" s="135"/>
      <c r="PMB2" s="135"/>
      <c r="PMC2" s="135"/>
      <c r="PMD2" s="135"/>
      <c r="PME2" s="135"/>
      <c r="PMF2" s="135"/>
      <c r="PMG2" s="135"/>
      <c r="PMH2" s="135"/>
      <c r="PMI2" s="135"/>
      <c r="PMJ2" s="135"/>
      <c r="PMK2" s="135"/>
      <c r="PML2" s="135"/>
      <c r="PMM2" s="135"/>
      <c r="PMN2" s="135"/>
      <c r="PMO2" s="135"/>
      <c r="PMP2" s="135"/>
      <c r="PMQ2" s="135"/>
      <c r="PMR2" s="135"/>
      <c r="PMS2" s="135"/>
      <c r="PMT2" s="135"/>
      <c r="PMU2" s="135"/>
      <c r="PMV2" s="135"/>
      <c r="PMW2" s="135"/>
      <c r="PMX2" s="135"/>
      <c r="PMY2" s="135"/>
      <c r="PMZ2" s="135"/>
      <c r="PNA2" s="135"/>
      <c r="PNB2" s="135"/>
      <c r="PNC2" s="135"/>
      <c r="PND2" s="135"/>
      <c r="PNE2" s="135"/>
      <c r="PNF2" s="135"/>
      <c r="PNG2" s="135"/>
      <c r="PNH2" s="135"/>
      <c r="PNI2" s="135"/>
      <c r="PNJ2" s="135"/>
      <c r="PNK2" s="135"/>
      <c r="PNL2" s="135"/>
      <c r="PNM2" s="135"/>
      <c r="PNN2" s="135"/>
      <c r="PNO2" s="135"/>
      <c r="PNP2" s="135"/>
      <c r="PNQ2" s="135"/>
      <c r="PNR2" s="135"/>
      <c r="PNS2" s="135"/>
      <c r="PNT2" s="135"/>
      <c r="PNU2" s="135"/>
      <c r="PNV2" s="135"/>
      <c r="PNW2" s="135"/>
      <c r="PNX2" s="135"/>
      <c r="PNY2" s="135"/>
      <c r="PNZ2" s="135"/>
      <c r="POA2" s="135"/>
      <c r="POB2" s="135"/>
      <c r="POC2" s="135"/>
      <c r="POD2" s="135"/>
      <c r="POE2" s="135"/>
      <c r="POF2" s="135"/>
      <c r="POG2" s="135"/>
      <c r="POH2" s="135"/>
      <c r="POI2" s="135"/>
      <c r="POJ2" s="135"/>
      <c r="POK2" s="135"/>
      <c r="POL2" s="135"/>
      <c r="POM2" s="135"/>
      <c r="PON2" s="135"/>
      <c r="POO2" s="135"/>
      <c r="POP2" s="135"/>
      <c r="POQ2" s="135"/>
      <c r="POR2" s="135"/>
      <c r="POS2" s="135"/>
      <c r="POT2" s="135"/>
      <c r="POU2" s="135"/>
      <c r="POV2" s="135"/>
      <c r="POW2" s="135"/>
      <c r="POX2" s="135"/>
      <c r="POY2" s="135"/>
      <c r="POZ2" s="135"/>
      <c r="PPA2" s="135"/>
      <c r="PPB2" s="135"/>
      <c r="PPC2" s="135"/>
      <c r="PPD2" s="135"/>
      <c r="PPE2" s="135"/>
      <c r="PPF2" s="135"/>
      <c r="PPG2" s="135"/>
      <c r="PPH2" s="135"/>
      <c r="PPI2" s="135"/>
      <c r="PPJ2" s="135"/>
      <c r="PPK2" s="135"/>
      <c r="PPL2" s="135"/>
      <c r="PPM2" s="135"/>
      <c r="PPN2" s="135"/>
      <c r="PPO2" s="135"/>
      <c r="PPP2" s="135"/>
      <c r="PPQ2" s="135"/>
      <c r="PPR2" s="135"/>
      <c r="PPS2" s="135"/>
      <c r="PPT2" s="135"/>
      <c r="PPU2" s="135"/>
      <c r="PPV2" s="135"/>
      <c r="PPW2" s="135"/>
      <c r="PPX2" s="135"/>
      <c r="PPY2" s="135"/>
      <c r="PPZ2" s="135"/>
      <c r="PQA2" s="135"/>
      <c r="PQB2" s="135"/>
      <c r="PQC2" s="135"/>
      <c r="PQD2" s="135"/>
      <c r="PQE2" s="135"/>
      <c r="PQF2" s="135"/>
      <c r="PQG2" s="135"/>
      <c r="PQH2" s="135"/>
      <c r="PQI2" s="135"/>
      <c r="PQJ2" s="135"/>
      <c r="PQK2" s="135"/>
      <c r="PQL2" s="135"/>
      <c r="PQM2" s="135"/>
      <c r="PQN2" s="135"/>
      <c r="PQO2" s="135"/>
      <c r="PQP2" s="135"/>
      <c r="PQQ2" s="135"/>
      <c r="PQR2" s="135"/>
      <c r="PQS2" s="135"/>
      <c r="PQT2" s="135"/>
      <c r="PQU2" s="135"/>
      <c r="PQV2" s="135"/>
      <c r="PQW2" s="135"/>
      <c r="PQX2" s="135"/>
      <c r="PQY2" s="135"/>
      <c r="PQZ2" s="135"/>
      <c r="PRA2" s="135"/>
      <c r="PRB2" s="135"/>
      <c r="PRC2" s="135"/>
      <c r="PRD2" s="135"/>
      <c r="PRE2" s="135"/>
      <c r="PRF2" s="135"/>
      <c r="PRG2" s="135"/>
      <c r="PRH2" s="135"/>
      <c r="PRI2" s="135"/>
      <c r="PRJ2" s="135"/>
      <c r="PRK2" s="135"/>
      <c r="PRL2" s="135"/>
      <c r="PRM2" s="135"/>
      <c r="PRN2" s="135"/>
      <c r="PRO2" s="135"/>
      <c r="PRP2" s="135"/>
      <c r="PRQ2" s="135"/>
      <c r="PRR2" s="135"/>
      <c r="PRS2" s="135"/>
      <c r="PRT2" s="135"/>
      <c r="PRU2" s="135"/>
      <c r="PRV2" s="135"/>
      <c r="PRW2" s="135"/>
      <c r="PRX2" s="135"/>
      <c r="PRY2" s="135"/>
      <c r="PRZ2" s="135"/>
      <c r="PSA2" s="135"/>
      <c r="PSB2" s="135"/>
      <c r="PSC2" s="135"/>
      <c r="PSD2" s="135"/>
      <c r="PSE2" s="135"/>
      <c r="PSF2" s="135"/>
      <c r="PSG2" s="135"/>
      <c r="PSH2" s="135"/>
      <c r="PSI2" s="135"/>
      <c r="PSJ2" s="135"/>
      <c r="PSK2" s="135"/>
      <c r="PSL2" s="135"/>
      <c r="PSM2" s="135"/>
      <c r="PSN2" s="135"/>
      <c r="PSO2" s="135"/>
      <c r="PSP2" s="135"/>
      <c r="PSQ2" s="135"/>
      <c r="PSR2" s="135"/>
      <c r="PSS2" s="135"/>
      <c r="PST2" s="135"/>
      <c r="PSU2" s="135"/>
      <c r="PSV2" s="135"/>
      <c r="PSW2" s="135"/>
      <c r="PSX2" s="135"/>
      <c r="PSY2" s="135"/>
      <c r="PSZ2" s="135"/>
      <c r="PTA2" s="135"/>
      <c r="PTB2" s="135"/>
      <c r="PTC2" s="135"/>
      <c r="PTD2" s="135"/>
      <c r="PTE2" s="135"/>
      <c r="PTF2" s="135"/>
      <c r="PTG2" s="135"/>
      <c r="PTH2" s="135"/>
      <c r="PTI2" s="135"/>
      <c r="PTJ2" s="135"/>
      <c r="PTK2" s="135"/>
      <c r="PTL2" s="135"/>
      <c r="PTM2" s="135"/>
      <c r="PTN2" s="135"/>
      <c r="PTO2" s="135"/>
      <c r="PTP2" s="135"/>
      <c r="PTQ2" s="135"/>
      <c r="PTR2" s="135"/>
      <c r="PTS2" s="135"/>
      <c r="PTT2" s="135"/>
      <c r="PTU2" s="135"/>
      <c r="PTV2" s="135"/>
      <c r="PTW2" s="135"/>
      <c r="PTX2" s="135"/>
      <c r="PTY2" s="135"/>
      <c r="PTZ2" s="135"/>
      <c r="PUA2" s="135"/>
      <c r="PUB2" s="135"/>
      <c r="PUC2" s="135"/>
      <c r="PUD2" s="135"/>
      <c r="PUE2" s="135"/>
      <c r="PUF2" s="135"/>
      <c r="PUG2" s="135"/>
      <c r="PUH2" s="135"/>
      <c r="PUI2" s="135"/>
      <c r="PUJ2" s="135"/>
      <c r="PUK2" s="135"/>
      <c r="PUL2" s="135"/>
      <c r="PUM2" s="135"/>
      <c r="PUN2" s="135"/>
      <c r="PUO2" s="135"/>
      <c r="PUP2" s="135"/>
      <c r="PUQ2" s="135"/>
      <c r="PUR2" s="135"/>
      <c r="PUS2" s="135"/>
      <c r="PUT2" s="135"/>
      <c r="PUU2" s="135"/>
      <c r="PUV2" s="135"/>
      <c r="PUW2" s="135"/>
      <c r="PUX2" s="135"/>
      <c r="PUY2" s="135"/>
      <c r="PUZ2" s="135"/>
      <c r="PVA2" s="135"/>
      <c r="PVB2" s="135"/>
      <c r="PVC2" s="135"/>
      <c r="PVD2" s="135"/>
      <c r="PVE2" s="135"/>
      <c r="PVF2" s="135"/>
      <c r="PVG2" s="135"/>
      <c r="PVH2" s="135"/>
      <c r="PVI2" s="135"/>
      <c r="PVJ2" s="135"/>
      <c r="PVK2" s="135"/>
      <c r="PVL2" s="135"/>
      <c r="PVM2" s="135"/>
      <c r="PVN2" s="135"/>
      <c r="PVO2" s="135"/>
      <c r="PVP2" s="135"/>
      <c r="PVQ2" s="135"/>
      <c r="PVR2" s="135"/>
      <c r="PVS2" s="135"/>
      <c r="PVT2" s="135"/>
      <c r="PVU2" s="135"/>
      <c r="PVV2" s="135"/>
      <c r="PVW2" s="135"/>
      <c r="PVX2" s="135"/>
      <c r="PVY2" s="135"/>
      <c r="PVZ2" s="135"/>
      <c r="PWA2" s="135"/>
      <c r="PWB2" s="135"/>
      <c r="PWC2" s="135"/>
      <c r="PWD2" s="135"/>
      <c r="PWE2" s="135"/>
      <c r="PWF2" s="135"/>
      <c r="PWG2" s="135"/>
      <c r="PWH2" s="135"/>
      <c r="PWI2" s="135"/>
      <c r="PWJ2" s="135"/>
      <c r="PWK2" s="135"/>
      <c r="PWL2" s="135"/>
      <c r="PWM2" s="135"/>
      <c r="PWN2" s="135"/>
      <c r="PWO2" s="135"/>
      <c r="PWP2" s="135"/>
      <c r="PWQ2" s="135"/>
      <c r="PWR2" s="135"/>
      <c r="PWS2" s="135"/>
      <c r="PWT2" s="135"/>
      <c r="PWU2" s="135"/>
      <c r="PWV2" s="135"/>
      <c r="PWW2" s="135"/>
      <c r="PWX2" s="135"/>
      <c r="PWY2" s="135"/>
      <c r="PWZ2" s="135"/>
      <c r="PXA2" s="135"/>
      <c r="PXB2" s="135"/>
      <c r="PXC2" s="135"/>
      <c r="PXD2" s="135"/>
      <c r="PXE2" s="135"/>
      <c r="PXF2" s="135"/>
      <c r="PXG2" s="135"/>
      <c r="PXH2" s="135"/>
      <c r="PXI2" s="135"/>
      <c r="PXJ2" s="135"/>
      <c r="PXK2" s="135"/>
      <c r="PXL2" s="135"/>
      <c r="PXM2" s="135"/>
      <c r="PXN2" s="135"/>
      <c r="PXO2" s="135"/>
      <c r="PXP2" s="135"/>
      <c r="PXQ2" s="135"/>
      <c r="PXR2" s="135"/>
      <c r="PXS2" s="135"/>
      <c r="PXT2" s="135"/>
      <c r="PXU2" s="135"/>
      <c r="PXV2" s="135"/>
      <c r="PXW2" s="135"/>
      <c r="PXX2" s="135"/>
      <c r="PXY2" s="135"/>
      <c r="PXZ2" s="135"/>
      <c r="PYA2" s="135"/>
      <c r="PYB2" s="135"/>
      <c r="PYC2" s="135"/>
      <c r="PYD2" s="135"/>
      <c r="PYE2" s="135"/>
      <c r="PYF2" s="135"/>
      <c r="PYG2" s="135"/>
      <c r="PYH2" s="135"/>
      <c r="PYI2" s="135"/>
      <c r="PYJ2" s="135"/>
      <c r="PYK2" s="135"/>
      <c r="PYL2" s="135"/>
      <c r="PYM2" s="135"/>
      <c r="PYN2" s="135"/>
      <c r="PYO2" s="135"/>
      <c r="PYP2" s="135"/>
      <c r="PYQ2" s="135"/>
      <c r="PYR2" s="135"/>
      <c r="PYS2" s="135"/>
      <c r="PYT2" s="135"/>
      <c r="PYU2" s="135"/>
      <c r="PYV2" s="135"/>
      <c r="PYW2" s="135"/>
      <c r="PYX2" s="135"/>
      <c r="PYY2" s="135"/>
      <c r="PYZ2" s="135"/>
      <c r="PZA2" s="135"/>
      <c r="PZB2" s="135"/>
      <c r="PZC2" s="135"/>
      <c r="PZD2" s="135"/>
      <c r="PZE2" s="135"/>
      <c r="PZF2" s="135"/>
      <c r="PZG2" s="135"/>
      <c r="PZH2" s="135"/>
      <c r="PZI2" s="135"/>
      <c r="PZJ2" s="135"/>
      <c r="PZK2" s="135"/>
      <c r="PZL2" s="135"/>
      <c r="PZM2" s="135"/>
      <c r="PZN2" s="135"/>
      <c r="PZO2" s="135"/>
      <c r="PZP2" s="135"/>
      <c r="PZQ2" s="135"/>
      <c r="PZR2" s="135"/>
      <c r="PZS2" s="135"/>
      <c r="PZT2" s="135"/>
      <c r="PZU2" s="135"/>
      <c r="PZV2" s="135"/>
      <c r="PZW2" s="135"/>
      <c r="PZX2" s="135"/>
      <c r="PZY2" s="135"/>
      <c r="PZZ2" s="135"/>
      <c r="QAA2" s="135"/>
      <c r="QAB2" s="135"/>
      <c r="QAC2" s="135"/>
      <c r="QAD2" s="135"/>
      <c r="QAE2" s="135"/>
      <c r="QAF2" s="135"/>
      <c r="QAG2" s="135"/>
      <c r="QAH2" s="135"/>
      <c r="QAI2" s="135"/>
      <c r="QAJ2" s="135"/>
      <c r="QAK2" s="135"/>
      <c r="QAL2" s="135"/>
      <c r="QAM2" s="135"/>
      <c r="QAN2" s="135"/>
      <c r="QAO2" s="135"/>
      <c r="QAP2" s="135"/>
      <c r="QAQ2" s="135"/>
      <c r="QAR2" s="135"/>
      <c r="QAS2" s="135"/>
      <c r="QAT2" s="135"/>
      <c r="QAU2" s="135"/>
      <c r="QAV2" s="135"/>
      <c r="QAW2" s="135"/>
      <c r="QAX2" s="135"/>
      <c r="QAY2" s="135"/>
      <c r="QAZ2" s="135"/>
      <c r="QBA2" s="135"/>
      <c r="QBB2" s="135"/>
      <c r="QBC2" s="135"/>
      <c r="QBD2" s="135"/>
      <c r="QBE2" s="135"/>
      <c r="QBF2" s="135"/>
      <c r="QBG2" s="135"/>
      <c r="QBH2" s="135"/>
      <c r="QBI2" s="135"/>
      <c r="QBJ2" s="135"/>
      <c r="QBK2" s="135"/>
      <c r="QBL2" s="135"/>
      <c r="QBM2" s="135"/>
      <c r="QBN2" s="135"/>
      <c r="QBO2" s="135"/>
      <c r="QBP2" s="135"/>
      <c r="QBQ2" s="135"/>
      <c r="QBR2" s="135"/>
      <c r="QBS2" s="135"/>
      <c r="QBT2" s="135"/>
      <c r="QBU2" s="135"/>
      <c r="QBV2" s="135"/>
      <c r="QBW2" s="135"/>
      <c r="QBX2" s="135"/>
      <c r="QBY2" s="135"/>
      <c r="QBZ2" s="135"/>
      <c r="QCA2" s="135"/>
      <c r="QCB2" s="135"/>
      <c r="QCC2" s="135"/>
      <c r="QCD2" s="135"/>
      <c r="QCE2" s="135"/>
      <c r="QCF2" s="135"/>
      <c r="QCG2" s="135"/>
      <c r="QCH2" s="135"/>
      <c r="QCI2" s="135"/>
      <c r="QCJ2" s="135"/>
      <c r="QCK2" s="135"/>
      <c r="QCL2" s="135"/>
      <c r="QCM2" s="135"/>
      <c r="QCN2" s="135"/>
      <c r="QCO2" s="135"/>
      <c r="QCP2" s="135"/>
      <c r="QCQ2" s="135"/>
      <c r="QCR2" s="135"/>
      <c r="QCS2" s="135"/>
      <c r="QCT2" s="135"/>
      <c r="QCU2" s="135"/>
      <c r="QCV2" s="135"/>
      <c r="QCW2" s="135"/>
      <c r="QCX2" s="135"/>
      <c r="QCY2" s="135"/>
      <c r="QCZ2" s="135"/>
      <c r="QDA2" s="135"/>
      <c r="QDB2" s="135"/>
      <c r="QDC2" s="135"/>
      <c r="QDD2" s="135"/>
      <c r="QDE2" s="135"/>
      <c r="QDF2" s="135"/>
      <c r="QDG2" s="135"/>
      <c r="QDH2" s="135"/>
      <c r="QDI2" s="135"/>
      <c r="QDJ2" s="135"/>
      <c r="QDK2" s="135"/>
      <c r="QDL2" s="135"/>
      <c r="QDM2" s="135"/>
      <c r="QDN2" s="135"/>
      <c r="QDO2" s="135"/>
      <c r="QDP2" s="135"/>
      <c r="QDQ2" s="135"/>
      <c r="QDR2" s="135"/>
      <c r="QDS2" s="135"/>
      <c r="QDT2" s="135"/>
      <c r="QDU2" s="135"/>
      <c r="QDV2" s="135"/>
      <c r="QDW2" s="135"/>
      <c r="QDX2" s="135"/>
      <c r="QDY2" s="135"/>
      <c r="QDZ2" s="135"/>
      <c r="QEA2" s="135"/>
      <c r="QEB2" s="135"/>
      <c r="QEC2" s="135"/>
      <c r="QED2" s="135"/>
      <c r="QEE2" s="135"/>
      <c r="QEF2" s="135"/>
      <c r="QEG2" s="135"/>
      <c r="QEH2" s="135"/>
      <c r="QEI2" s="135"/>
      <c r="QEJ2" s="135"/>
      <c r="QEK2" s="135"/>
      <c r="QEL2" s="135"/>
      <c r="QEM2" s="135"/>
      <c r="QEN2" s="135"/>
      <c r="QEO2" s="135"/>
      <c r="QEP2" s="135"/>
      <c r="QEQ2" s="135"/>
      <c r="QER2" s="135"/>
      <c r="QES2" s="135"/>
      <c r="QET2" s="135"/>
      <c r="QEU2" s="135"/>
      <c r="QEV2" s="135"/>
      <c r="QEW2" s="135"/>
      <c r="QEX2" s="135"/>
      <c r="QEY2" s="135"/>
      <c r="QEZ2" s="135"/>
      <c r="QFA2" s="135"/>
      <c r="QFB2" s="135"/>
      <c r="QFC2" s="135"/>
      <c r="QFD2" s="135"/>
      <c r="QFE2" s="135"/>
      <c r="QFF2" s="135"/>
      <c r="QFG2" s="135"/>
      <c r="QFH2" s="135"/>
      <c r="QFI2" s="135"/>
      <c r="QFJ2" s="135"/>
      <c r="QFK2" s="135"/>
      <c r="QFL2" s="135"/>
      <c r="QFM2" s="135"/>
      <c r="QFN2" s="135"/>
      <c r="QFO2" s="135"/>
      <c r="QFP2" s="135"/>
      <c r="QFQ2" s="135"/>
      <c r="QFR2" s="135"/>
      <c r="QFS2" s="135"/>
      <c r="QFT2" s="135"/>
      <c r="QFU2" s="135"/>
      <c r="QFV2" s="135"/>
      <c r="QFW2" s="135"/>
      <c r="QFX2" s="135"/>
      <c r="QFY2" s="135"/>
      <c r="QFZ2" s="135"/>
      <c r="QGA2" s="135"/>
      <c r="QGB2" s="135"/>
      <c r="QGC2" s="135"/>
      <c r="QGD2" s="135"/>
      <c r="QGE2" s="135"/>
      <c r="QGF2" s="135"/>
      <c r="QGG2" s="135"/>
      <c r="QGH2" s="135"/>
      <c r="QGI2" s="135"/>
      <c r="QGJ2" s="135"/>
      <c r="QGK2" s="135"/>
      <c r="QGL2" s="135"/>
      <c r="QGM2" s="135"/>
      <c r="QGN2" s="135"/>
      <c r="QGO2" s="135"/>
      <c r="QGP2" s="135"/>
      <c r="QGQ2" s="135"/>
      <c r="QGR2" s="135"/>
      <c r="QGS2" s="135"/>
      <c r="QGT2" s="135"/>
      <c r="QGU2" s="135"/>
      <c r="QGV2" s="135"/>
      <c r="QGW2" s="135"/>
      <c r="QGX2" s="135"/>
      <c r="QGY2" s="135"/>
      <c r="QGZ2" s="135"/>
      <c r="QHA2" s="135"/>
      <c r="QHB2" s="135"/>
      <c r="QHC2" s="135"/>
      <c r="QHD2" s="135"/>
      <c r="QHE2" s="135"/>
      <c r="QHF2" s="135"/>
      <c r="QHG2" s="135"/>
      <c r="QHH2" s="135"/>
      <c r="QHI2" s="135"/>
      <c r="QHJ2" s="135"/>
      <c r="QHK2" s="135"/>
      <c r="QHL2" s="135"/>
      <c r="QHM2" s="135"/>
      <c r="QHN2" s="135"/>
      <c r="QHO2" s="135"/>
      <c r="QHP2" s="135"/>
      <c r="QHQ2" s="135"/>
      <c r="QHR2" s="135"/>
      <c r="QHS2" s="135"/>
      <c r="QHT2" s="135"/>
      <c r="QHU2" s="135"/>
      <c r="QHV2" s="135"/>
      <c r="QHW2" s="135"/>
      <c r="QHX2" s="135"/>
      <c r="QHY2" s="135"/>
      <c r="QHZ2" s="135"/>
      <c r="QIA2" s="135"/>
      <c r="QIB2" s="135"/>
      <c r="QIC2" s="135"/>
      <c r="QID2" s="135"/>
      <c r="QIE2" s="135"/>
      <c r="QIF2" s="135"/>
      <c r="QIG2" s="135"/>
      <c r="QIH2" s="135"/>
      <c r="QII2" s="135"/>
      <c r="QIJ2" s="135"/>
      <c r="QIK2" s="135"/>
      <c r="QIL2" s="135"/>
      <c r="QIM2" s="135"/>
      <c r="QIN2" s="135"/>
      <c r="QIO2" s="135"/>
      <c r="QIP2" s="135"/>
      <c r="QIQ2" s="135"/>
      <c r="QIR2" s="135"/>
      <c r="QIS2" s="135"/>
      <c r="QIT2" s="135"/>
      <c r="QIU2" s="135"/>
      <c r="QIV2" s="135"/>
      <c r="QIW2" s="135"/>
      <c r="QIX2" s="135"/>
      <c r="QIY2" s="135"/>
      <c r="QIZ2" s="135"/>
      <c r="QJA2" s="135"/>
      <c r="QJB2" s="135"/>
      <c r="QJC2" s="135"/>
      <c r="QJD2" s="135"/>
      <c r="QJE2" s="135"/>
      <c r="QJF2" s="135"/>
      <c r="QJG2" s="135"/>
      <c r="QJH2" s="135"/>
      <c r="QJI2" s="135"/>
      <c r="QJJ2" s="135"/>
      <c r="QJK2" s="135"/>
      <c r="QJL2" s="135"/>
      <c r="QJM2" s="135"/>
      <c r="QJN2" s="135"/>
      <c r="QJO2" s="135"/>
      <c r="QJP2" s="135"/>
      <c r="QJQ2" s="135"/>
      <c r="QJR2" s="135"/>
      <c r="QJS2" s="135"/>
      <c r="QJT2" s="135"/>
      <c r="QJU2" s="135"/>
      <c r="QJV2" s="135"/>
      <c r="QJW2" s="135"/>
      <c r="QJX2" s="135"/>
      <c r="QJY2" s="135"/>
      <c r="QJZ2" s="135"/>
      <c r="QKA2" s="135"/>
      <c r="QKB2" s="135"/>
      <c r="QKC2" s="135"/>
      <c r="QKD2" s="135"/>
      <c r="QKE2" s="135"/>
      <c r="QKF2" s="135"/>
      <c r="QKG2" s="135"/>
      <c r="QKH2" s="135"/>
      <c r="QKI2" s="135"/>
      <c r="QKJ2" s="135"/>
      <c r="QKK2" s="135"/>
      <c r="QKL2" s="135"/>
      <c r="QKM2" s="135"/>
      <c r="QKN2" s="135"/>
      <c r="QKO2" s="135"/>
      <c r="QKP2" s="135"/>
      <c r="QKQ2" s="135"/>
      <c r="QKR2" s="135"/>
      <c r="QKS2" s="135"/>
      <c r="QKT2" s="135"/>
      <c r="QKU2" s="135"/>
      <c r="QKV2" s="135"/>
      <c r="QKW2" s="135"/>
      <c r="QKX2" s="135"/>
      <c r="QKY2" s="135"/>
      <c r="QKZ2" s="135"/>
      <c r="QLA2" s="135"/>
      <c r="QLB2" s="135"/>
      <c r="QLC2" s="135"/>
      <c r="QLD2" s="135"/>
      <c r="QLE2" s="135"/>
      <c r="QLF2" s="135"/>
      <c r="QLG2" s="135"/>
      <c r="QLH2" s="135"/>
      <c r="QLI2" s="135"/>
      <c r="QLJ2" s="135"/>
      <c r="QLK2" s="135"/>
      <c r="QLL2" s="135"/>
      <c r="QLM2" s="135"/>
      <c r="QLN2" s="135"/>
      <c r="QLO2" s="135"/>
      <c r="QLP2" s="135"/>
      <c r="QLQ2" s="135"/>
      <c r="QLR2" s="135"/>
      <c r="QLS2" s="135"/>
      <c r="QLT2" s="135"/>
      <c r="QLU2" s="135"/>
      <c r="QLV2" s="135"/>
      <c r="QLW2" s="135"/>
      <c r="QLX2" s="135"/>
      <c r="QLY2" s="135"/>
      <c r="QLZ2" s="135"/>
      <c r="QMA2" s="135"/>
      <c r="QMB2" s="135"/>
      <c r="QMC2" s="135"/>
      <c r="QMD2" s="135"/>
      <c r="QME2" s="135"/>
      <c r="QMF2" s="135"/>
      <c r="QMG2" s="135"/>
      <c r="QMH2" s="135"/>
      <c r="QMI2" s="135"/>
      <c r="QMJ2" s="135"/>
      <c r="QMK2" s="135"/>
      <c r="QML2" s="135"/>
      <c r="QMM2" s="135"/>
      <c r="QMN2" s="135"/>
      <c r="QMO2" s="135"/>
      <c r="QMP2" s="135"/>
      <c r="QMQ2" s="135"/>
      <c r="QMR2" s="135"/>
      <c r="QMS2" s="135"/>
      <c r="QMT2" s="135"/>
      <c r="QMU2" s="135"/>
      <c r="QMV2" s="135"/>
      <c r="QMW2" s="135"/>
      <c r="QMX2" s="135"/>
      <c r="QMY2" s="135"/>
      <c r="QMZ2" s="135"/>
      <c r="QNA2" s="135"/>
      <c r="QNB2" s="135"/>
      <c r="QNC2" s="135"/>
      <c r="QND2" s="135"/>
      <c r="QNE2" s="135"/>
      <c r="QNF2" s="135"/>
      <c r="QNG2" s="135"/>
      <c r="QNH2" s="135"/>
      <c r="QNI2" s="135"/>
      <c r="QNJ2" s="135"/>
      <c r="QNK2" s="135"/>
      <c r="QNL2" s="135"/>
      <c r="QNM2" s="135"/>
      <c r="QNN2" s="135"/>
      <c r="QNO2" s="135"/>
      <c r="QNP2" s="135"/>
      <c r="QNQ2" s="135"/>
      <c r="QNR2" s="135"/>
      <c r="QNS2" s="135"/>
      <c r="QNT2" s="135"/>
      <c r="QNU2" s="135"/>
      <c r="QNV2" s="135"/>
      <c r="QNW2" s="135"/>
      <c r="QNX2" s="135"/>
      <c r="QNY2" s="135"/>
      <c r="QNZ2" s="135"/>
      <c r="QOA2" s="135"/>
      <c r="QOB2" s="135"/>
      <c r="QOC2" s="135"/>
      <c r="QOD2" s="135"/>
      <c r="QOE2" s="135"/>
      <c r="QOF2" s="135"/>
      <c r="QOG2" s="135"/>
      <c r="QOH2" s="135"/>
      <c r="QOI2" s="135"/>
      <c r="QOJ2" s="135"/>
      <c r="QOK2" s="135"/>
      <c r="QOL2" s="135"/>
      <c r="QOM2" s="135"/>
      <c r="QON2" s="135"/>
      <c r="QOO2" s="135"/>
      <c r="QOP2" s="135"/>
      <c r="QOQ2" s="135"/>
      <c r="QOR2" s="135"/>
      <c r="QOS2" s="135"/>
      <c r="QOT2" s="135"/>
      <c r="QOU2" s="135"/>
      <c r="QOV2" s="135"/>
      <c r="QOW2" s="135"/>
      <c r="QOX2" s="135"/>
      <c r="QOY2" s="135"/>
      <c r="QOZ2" s="135"/>
      <c r="QPA2" s="135"/>
      <c r="QPB2" s="135"/>
      <c r="QPC2" s="135"/>
      <c r="QPD2" s="135"/>
      <c r="QPE2" s="135"/>
      <c r="QPF2" s="135"/>
      <c r="QPG2" s="135"/>
      <c r="QPH2" s="135"/>
      <c r="QPI2" s="135"/>
      <c r="QPJ2" s="135"/>
      <c r="QPK2" s="135"/>
      <c r="QPL2" s="135"/>
      <c r="QPM2" s="135"/>
      <c r="QPN2" s="135"/>
      <c r="QPO2" s="135"/>
      <c r="QPP2" s="135"/>
      <c r="QPQ2" s="135"/>
      <c r="QPR2" s="135"/>
      <c r="QPS2" s="135"/>
      <c r="QPT2" s="135"/>
      <c r="QPU2" s="135"/>
      <c r="QPV2" s="135"/>
      <c r="QPW2" s="135"/>
      <c r="QPX2" s="135"/>
      <c r="QPY2" s="135"/>
      <c r="QPZ2" s="135"/>
      <c r="QQA2" s="135"/>
      <c r="QQB2" s="135"/>
      <c r="QQC2" s="135"/>
      <c r="QQD2" s="135"/>
      <c r="QQE2" s="135"/>
      <c r="QQF2" s="135"/>
      <c r="QQG2" s="135"/>
      <c r="QQH2" s="135"/>
      <c r="QQI2" s="135"/>
      <c r="QQJ2" s="135"/>
      <c r="QQK2" s="135"/>
      <c r="QQL2" s="135"/>
      <c r="QQM2" s="135"/>
      <c r="QQN2" s="135"/>
      <c r="QQO2" s="135"/>
      <c r="QQP2" s="135"/>
      <c r="QQQ2" s="135"/>
      <c r="QQR2" s="135"/>
      <c r="QQS2" s="135"/>
      <c r="QQT2" s="135"/>
      <c r="QQU2" s="135"/>
      <c r="QQV2" s="135"/>
      <c r="QQW2" s="135"/>
      <c r="QQX2" s="135"/>
      <c r="QQY2" s="135"/>
      <c r="QQZ2" s="135"/>
      <c r="QRA2" s="135"/>
      <c r="QRB2" s="135"/>
      <c r="QRC2" s="135"/>
      <c r="QRD2" s="135"/>
      <c r="QRE2" s="135"/>
      <c r="QRF2" s="135"/>
      <c r="QRG2" s="135"/>
      <c r="QRH2" s="135"/>
      <c r="QRI2" s="135"/>
      <c r="QRJ2" s="135"/>
      <c r="QRK2" s="135"/>
      <c r="QRL2" s="135"/>
      <c r="QRM2" s="135"/>
      <c r="QRN2" s="135"/>
      <c r="QRO2" s="135"/>
      <c r="QRP2" s="135"/>
      <c r="QRQ2" s="135"/>
      <c r="QRR2" s="135"/>
      <c r="QRS2" s="135"/>
      <c r="QRT2" s="135"/>
      <c r="QRU2" s="135"/>
      <c r="QRV2" s="135"/>
      <c r="QRW2" s="135"/>
      <c r="QRX2" s="135"/>
      <c r="QRY2" s="135"/>
      <c r="QRZ2" s="135"/>
      <c r="QSA2" s="135"/>
      <c r="QSB2" s="135"/>
      <c r="QSC2" s="135"/>
      <c r="QSD2" s="135"/>
      <c r="QSE2" s="135"/>
      <c r="QSF2" s="135"/>
      <c r="QSG2" s="135"/>
      <c r="QSH2" s="135"/>
      <c r="QSI2" s="135"/>
      <c r="QSJ2" s="135"/>
      <c r="QSK2" s="135"/>
      <c r="QSL2" s="135"/>
      <c r="QSM2" s="135"/>
      <c r="QSN2" s="135"/>
      <c r="QSO2" s="135"/>
      <c r="QSP2" s="135"/>
      <c r="QSQ2" s="135"/>
      <c r="QSR2" s="135"/>
      <c r="QSS2" s="135"/>
      <c r="QST2" s="135"/>
      <c r="QSU2" s="135"/>
      <c r="QSV2" s="135"/>
      <c r="QSW2" s="135"/>
      <c r="QSX2" s="135"/>
      <c r="QSY2" s="135"/>
      <c r="QSZ2" s="135"/>
      <c r="QTA2" s="135"/>
      <c r="QTB2" s="135"/>
      <c r="QTC2" s="135"/>
      <c r="QTD2" s="135"/>
      <c r="QTE2" s="135"/>
      <c r="QTF2" s="135"/>
      <c r="QTG2" s="135"/>
      <c r="QTH2" s="135"/>
      <c r="QTI2" s="135"/>
      <c r="QTJ2" s="135"/>
      <c r="QTK2" s="135"/>
      <c r="QTL2" s="135"/>
      <c r="QTM2" s="135"/>
      <c r="QTN2" s="135"/>
      <c r="QTO2" s="135"/>
      <c r="QTP2" s="135"/>
      <c r="QTQ2" s="135"/>
      <c r="QTR2" s="135"/>
      <c r="QTS2" s="135"/>
      <c r="QTT2" s="135"/>
      <c r="QTU2" s="135"/>
      <c r="QTV2" s="135"/>
      <c r="QTW2" s="135"/>
      <c r="QTX2" s="135"/>
      <c r="QTY2" s="135"/>
      <c r="QTZ2" s="135"/>
      <c r="QUA2" s="135"/>
      <c r="QUB2" s="135"/>
      <c r="QUC2" s="135"/>
      <c r="QUD2" s="135"/>
      <c r="QUE2" s="135"/>
      <c r="QUF2" s="135"/>
      <c r="QUG2" s="135"/>
      <c r="QUH2" s="135"/>
      <c r="QUI2" s="135"/>
      <c r="QUJ2" s="135"/>
      <c r="QUK2" s="135"/>
      <c r="QUL2" s="135"/>
      <c r="QUM2" s="135"/>
      <c r="QUN2" s="135"/>
      <c r="QUO2" s="135"/>
      <c r="QUP2" s="135"/>
      <c r="QUQ2" s="135"/>
      <c r="QUR2" s="135"/>
      <c r="QUS2" s="135"/>
      <c r="QUT2" s="135"/>
      <c r="QUU2" s="135"/>
      <c r="QUV2" s="135"/>
      <c r="QUW2" s="135"/>
      <c r="QUX2" s="135"/>
      <c r="QUY2" s="135"/>
      <c r="QUZ2" s="135"/>
      <c r="QVA2" s="135"/>
      <c r="QVB2" s="135"/>
      <c r="QVC2" s="135"/>
      <c r="QVD2" s="135"/>
      <c r="QVE2" s="135"/>
      <c r="QVF2" s="135"/>
      <c r="QVG2" s="135"/>
      <c r="QVH2" s="135"/>
      <c r="QVI2" s="135"/>
      <c r="QVJ2" s="135"/>
      <c r="QVK2" s="135"/>
      <c r="QVL2" s="135"/>
      <c r="QVM2" s="135"/>
      <c r="QVN2" s="135"/>
      <c r="QVO2" s="135"/>
      <c r="QVP2" s="135"/>
      <c r="QVQ2" s="135"/>
      <c r="QVR2" s="135"/>
      <c r="QVS2" s="135"/>
      <c r="QVT2" s="135"/>
      <c r="QVU2" s="135"/>
      <c r="QVV2" s="135"/>
      <c r="QVW2" s="135"/>
      <c r="QVX2" s="135"/>
      <c r="QVY2" s="135"/>
      <c r="QVZ2" s="135"/>
      <c r="QWA2" s="135"/>
      <c r="QWB2" s="135"/>
      <c r="QWC2" s="135"/>
      <c r="QWD2" s="135"/>
      <c r="QWE2" s="135"/>
      <c r="QWF2" s="135"/>
      <c r="QWG2" s="135"/>
      <c r="QWH2" s="135"/>
      <c r="QWI2" s="135"/>
      <c r="QWJ2" s="135"/>
      <c r="QWK2" s="135"/>
      <c r="QWL2" s="135"/>
      <c r="QWM2" s="135"/>
      <c r="QWN2" s="135"/>
      <c r="QWO2" s="135"/>
      <c r="QWP2" s="135"/>
      <c r="QWQ2" s="135"/>
      <c r="QWR2" s="135"/>
      <c r="QWS2" s="135"/>
      <c r="QWT2" s="135"/>
      <c r="QWU2" s="135"/>
      <c r="QWV2" s="135"/>
      <c r="QWW2" s="135"/>
      <c r="QWX2" s="135"/>
      <c r="QWY2" s="135"/>
      <c r="QWZ2" s="135"/>
      <c r="QXA2" s="135"/>
      <c r="QXB2" s="135"/>
      <c r="QXC2" s="135"/>
      <c r="QXD2" s="135"/>
      <c r="QXE2" s="135"/>
      <c r="QXF2" s="135"/>
      <c r="QXG2" s="135"/>
      <c r="QXH2" s="135"/>
      <c r="QXI2" s="135"/>
      <c r="QXJ2" s="135"/>
      <c r="QXK2" s="135"/>
      <c r="QXL2" s="135"/>
      <c r="QXM2" s="135"/>
      <c r="QXN2" s="135"/>
      <c r="QXO2" s="135"/>
      <c r="QXP2" s="135"/>
      <c r="QXQ2" s="135"/>
      <c r="QXR2" s="135"/>
      <c r="QXS2" s="135"/>
      <c r="QXT2" s="135"/>
      <c r="QXU2" s="135"/>
      <c r="QXV2" s="135"/>
      <c r="QXW2" s="135"/>
      <c r="QXX2" s="135"/>
      <c r="QXY2" s="135"/>
      <c r="QXZ2" s="135"/>
      <c r="QYA2" s="135"/>
      <c r="QYB2" s="135"/>
      <c r="QYC2" s="135"/>
      <c r="QYD2" s="135"/>
      <c r="QYE2" s="135"/>
      <c r="QYF2" s="135"/>
      <c r="QYG2" s="135"/>
      <c r="QYH2" s="135"/>
      <c r="QYI2" s="135"/>
      <c r="QYJ2" s="135"/>
      <c r="QYK2" s="135"/>
      <c r="QYL2" s="135"/>
      <c r="QYM2" s="135"/>
      <c r="QYN2" s="135"/>
      <c r="QYO2" s="135"/>
      <c r="QYP2" s="135"/>
      <c r="QYQ2" s="135"/>
      <c r="QYR2" s="135"/>
      <c r="QYS2" s="135"/>
      <c r="QYT2" s="135"/>
      <c r="QYU2" s="135"/>
      <c r="QYV2" s="135"/>
      <c r="QYW2" s="135"/>
      <c r="QYX2" s="135"/>
      <c r="QYY2" s="135"/>
      <c r="QYZ2" s="135"/>
      <c r="QZA2" s="135"/>
      <c r="QZB2" s="135"/>
      <c r="QZC2" s="135"/>
      <c r="QZD2" s="135"/>
      <c r="QZE2" s="135"/>
      <c r="QZF2" s="135"/>
      <c r="QZG2" s="135"/>
      <c r="QZH2" s="135"/>
      <c r="QZI2" s="135"/>
      <c r="QZJ2" s="135"/>
      <c r="QZK2" s="135"/>
      <c r="QZL2" s="135"/>
      <c r="QZM2" s="135"/>
      <c r="QZN2" s="135"/>
      <c r="QZO2" s="135"/>
      <c r="QZP2" s="135"/>
      <c r="QZQ2" s="135"/>
      <c r="QZR2" s="135"/>
      <c r="QZS2" s="135"/>
      <c r="QZT2" s="135"/>
      <c r="QZU2" s="135"/>
      <c r="QZV2" s="135"/>
      <c r="QZW2" s="135"/>
      <c r="QZX2" s="135"/>
      <c r="QZY2" s="135"/>
      <c r="QZZ2" s="135"/>
      <c r="RAA2" s="135"/>
      <c r="RAB2" s="135"/>
      <c r="RAC2" s="135"/>
      <c r="RAD2" s="135"/>
      <c r="RAE2" s="135"/>
      <c r="RAF2" s="135"/>
      <c r="RAG2" s="135"/>
      <c r="RAH2" s="135"/>
      <c r="RAI2" s="135"/>
      <c r="RAJ2" s="135"/>
      <c r="RAK2" s="135"/>
      <c r="RAL2" s="135"/>
      <c r="RAM2" s="135"/>
      <c r="RAN2" s="135"/>
      <c r="RAO2" s="135"/>
      <c r="RAP2" s="135"/>
      <c r="RAQ2" s="135"/>
      <c r="RAR2" s="135"/>
      <c r="RAS2" s="135"/>
      <c r="RAT2" s="135"/>
      <c r="RAU2" s="135"/>
      <c r="RAV2" s="135"/>
      <c r="RAW2" s="135"/>
      <c r="RAX2" s="135"/>
      <c r="RAY2" s="135"/>
      <c r="RAZ2" s="135"/>
      <c r="RBA2" s="135"/>
      <c r="RBB2" s="135"/>
      <c r="RBC2" s="135"/>
      <c r="RBD2" s="135"/>
      <c r="RBE2" s="135"/>
      <c r="RBF2" s="135"/>
      <c r="RBG2" s="135"/>
      <c r="RBH2" s="135"/>
      <c r="RBI2" s="135"/>
      <c r="RBJ2" s="135"/>
      <c r="RBK2" s="135"/>
      <c r="RBL2" s="135"/>
      <c r="RBM2" s="135"/>
      <c r="RBN2" s="135"/>
      <c r="RBO2" s="135"/>
      <c r="RBP2" s="135"/>
      <c r="RBQ2" s="135"/>
      <c r="RBR2" s="135"/>
      <c r="RBS2" s="135"/>
      <c r="RBT2" s="135"/>
      <c r="RBU2" s="135"/>
      <c r="RBV2" s="135"/>
      <c r="RBW2" s="135"/>
      <c r="RBX2" s="135"/>
      <c r="RBY2" s="135"/>
      <c r="RBZ2" s="135"/>
      <c r="RCA2" s="135"/>
      <c r="RCB2" s="135"/>
      <c r="RCC2" s="135"/>
      <c r="RCD2" s="135"/>
      <c r="RCE2" s="135"/>
      <c r="RCF2" s="135"/>
      <c r="RCG2" s="135"/>
      <c r="RCH2" s="135"/>
      <c r="RCI2" s="135"/>
      <c r="RCJ2" s="135"/>
      <c r="RCK2" s="135"/>
      <c r="RCL2" s="135"/>
      <c r="RCM2" s="135"/>
      <c r="RCN2" s="135"/>
      <c r="RCO2" s="135"/>
      <c r="RCP2" s="135"/>
      <c r="RCQ2" s="135"/>
      <c r="RCR2" s="135"/>
      <c r="RCS2" s="135"/>
      <c r="RCT2" s="135"/>
      <c r="RCU2" s="135"/>
      <c r="RCV2" s="135"/>
      <c r="RCW2" s="135"/>
      <c r="RCX2" s="135"/>
      <c r="RCY2" s="135"/>
      <c r="RCZ2" s="135"/>
      <c r="RDA2" s="135"/>
      <c r="RDB2" s="135"/>
      <c r="RDC2" s="135"/>
      <c r="RDD2" s="135"/>
      <c r="RDE2" s="135"/>
      <c r="RDF2" s="135"/>
      <c r="RDG2" s="135"/>
      <c r="RDH2" s="135"/>
      <c r="RDI2" s="135"/>
      <c r="RDJ2" s="135"/>
      <c r="RDK2" s="135"/>
      <c r="RDL2" s="135"/>
      <c r="RDM2" s="135"/>
      <c r="RDN2" s="135"/>
      <c r="RDO2" s="135"/>
      <c r="RDP2" s="135"/>
      <c r="RDQ2" s="135"/>
      <c r="RDR2" s="135"/>
      <c r="RDS2" s="135"/>
      <c r="RDT2" s="135"/>
      <c r="RDU2" s="135"/>
      <c r="RDV2" s="135"/>
      <c r="RDW2" s="135"/>
      <c r="RDX2" s="135"/>
      <c r="RDY2" s="135"/>
      <c r="RDZ2" s="135"/>
      <c r="REA2" s="135"/>
      <c r="REB2" s="135"/>
      <c r="REC2" s="135"/>
      <c r="RED2" s="135"/>
      <c r="REE2" s="135"/>
      <c r="REF2" s="135"/>
      <c r="REG2" s="135"/>
      <c r="REH2" s="135"/>
      <c r="REI2" s="135"/>
      <c r="REJ2" s="135"/>
      <c r="REK2" s="135"/>
      <c r="REL2" s="135"/>
      <c r="REM2" s="135"/>
      <c r="REN2" s="135"/>
      <c r="REO2" s="135"/>
      <c r="REP2" s="135"/>
      <c r="REQ2" s="135"/>
      <c r="RER2" s="135"/>
      <c r="RES2" s="135"/>
      <c r="RET2" s="135"/>
      <c r="REU2" s="135"/>
      <c r="REV2" s="135"/>
      <c r="REW2" s="135"/>
      <c r="REX2" s="135"/>
      <c r="REY2" s="135"/>
      <c r="REZ2" s="135"/>
      <c r="RFA2" s="135"/>
      <c r="RFB2" s="135"/>
      <c r="RFC2" s="135"/>
      <c r="RFD2" s="135"/>
      <c r="RFE2" s="135"/>
      <c r="RFF2" s="135"/>
      <c r="RFG2" s="135"/>
      <c r="RFH2" s="135"/>
      <c r="RFI2" s="135"/>
      <c r="RFJ2" s="135"/>
      <c r="RFK2" s="135"/>
      <c r="RFL2" s="135"/>
      <c r="RFM2" s="135"/>
      <c r="RFN2" s="135"/>
      <c r="RFO2" s="135"/>
      <c r="RFP2" s="135"/>
      <c r="RFQ2" s="135"/>
      <c r="RFR2" s="135"/>
      <c r="RFS2" s="135"/>
      <c r="RFT2" s="135"/>
      <c r="RFU2" s="135"/>
      <c r="RFV2" s="135"/>
      <c r="RFW2" s="135"/>
      <c r="RFX2" s="135"/>
      <c r="RFY2" s="135"/>
      <c r="RFZ2" s="135"/>
      <c r="RGA2" s="135"/>
      <c r="RGB2" s="135"/>
      <c r="RGC2" s="135"/>
      <c r="RGD2" s="135"/>
      <c r="RGE2" s="135"/>
      <c r="RGF2" s="135"/>
      <c r="RGG2" s="135"/>
      <c r="RGH2" s="135"/>
      <c r="RGI2" s="135"/>
      <c r="RGJ2" s="135"/>
      <c r="RGK2" s="135"/>
      <c r="RGL2" s="135"/>
      <c r="RGM2" s="135"/>
      <c r="RGN2" s="135"/>
      <c r="RGO2" s="135"/>
      <c r="RGP2" s="135"/>
      <c r="RGQ2" s="135"/>
      <c r="RGR2" s="135"/>
      <c r="RGS2" s="135"/>
      <c r="RGT2" s="135"/>
      <c r="RGU2" s="135"/>
      <c r="RGV2" s="135"/>
      <c r="RGW2" s="135"/>
      <c r="RGX2" s="135"/>
      <c r="RGY2" s="135"/>
      <c r="RGZ2" s="135"/>
      <c r="RHA2" s="135"/>
      <c r="RHB2" s="135"/>
      <c r="RHC2" s="135"/>
      <c r="RHD2" s="135"/>
      <c r="RHE2" s="135"/>
      <c r="RHF2" s="135"/>
      <c r="RHG2" s="135"/>
      <c r="RHH2" s="135"/>
      <c r="RHI2" s="135"/>
      <c r="RHJ2" s="135"/>
      <c r="RHK2" s="135"/>
      <c r="RHL2" s="135"/>
      <c r="RHM2" s="135"/>
      <c r="RHN2" s="135"/>
      <c r="RHO2" s="135"/>
      <c r="RHP2" s="135"/>
      <c r="RHQ2" s="135"/>
      <c r="RHR2" s="135"/>
      <c r="RHS2" s="135"/>
      <c r="RHT2" s="135"/>
      <c r="RHU2" s="135"/>
      <c r="RHV2" s="135"/>
      <c r="RHW2" s="135"/>
      <c r="RHX2" s="135"/>
      <c r="RHY2" s="135"/>
      <c r="RHZ2" s="135"/>
      <c r="RIA2" s="135"/>
      <c r="RIB2" s="135"/>
      <c r="RIC2" s="135"/>
      <c r="RID2" s="135"/>
      <c r="RIE2" s="135"/>
      <c r="RIF2" s="135"/>
      <c r="RIG2" s="135"/>
      <c r="RIH2" s="135"/>
      <c r="RII2" s="135"/>
      <c r="RIJ2" s="135"/>
      <c r="RIK2" s="135"/>
      <c r="RIL2" s="135"/>
      <c r="RIM2" s="135"/>
      <c r="RIN2" s="135"/>
      <c r="RIO2" s="135"/>
      <c r="RIP2" s="135"/>
      <c r="RIQ2" s="135"/>
      <c r="RIR2" s="135"/>
      <c r="RIS2" s="135"/>
      <c r="RIT2" s="135"/>
      <c r="RIU2" s="135"/>
      <c r="RIV2" s="135"/>
      <c r="RIW2" s="135"/>
      <c r="RIX2" s="135"/>
      <c r="RIY2" s="135"/>
      <c r="RIZ2" s="135"/>
      <c r="RJA2" s="135"/>
      <c r="RJB2" s="135"/>
      <c r="RJC2" s="135"/>
      <c r="RJD2" s="135"/>
      <c r="RJE2" s="135"/>
      <c r="RJF2" s="135"/>
      <c r="RJG2" s="135"/>
      <c r="RJH2" s="135"/>
      <c r="RJI2" s="135"/>
      <c r="RJJ2" s="135"/>
      <c r="RJK2" s="135"/>
      <c r="RJL2" s="135"/>
      <c r="RJM2" s="135"/>
      <c r="RJN2" s="135"/>
      <c r="RJO2" s="135"/>
      <c r="RJP2" s="135"/>
      <c r="RJQ2" s="135"/>
      <c r="RJR2" s="135"/>
      <c r="RJS2" s="135"/>
      <c r="RJT2" s="135"/>
      <c r="RJU2" s="135"/>
      <c r="RJV2" s="135"/>
      <c r="RJW2" s="135"/>
      <c r="RJX2" s="135"/>
      <c r="RJY2" s="135"/>
      <c r="RJZ2" s="135"/>
      <c r="RKA2" s="135"/>
      <c r="RKB2" s="135"/>
      <c r="RKC2" s="135"/>
      <c r="RKD2" s="135"/>
      <c r="RKE2" s="135"/>
      <c r="RKF2" s="135"/>
      <c r="RKG2" s="135"/>
      <c r="RKH2" s="135"/>
      <c r="RKI2" s="135"/>
      <c r="RKJ2" s="135"/>
      <c r="RKK2" s="135"/>
      <c r="RKL2" s="135"/>
      <c r="RKM2" s="135"/>
      <c r="RKN2" s="135"/>
      <c r="RKO2" s="135"/>
      <c r="RKP2" s="135"/>
      <c r="RKQ2" s="135"/>
      <c r="RKR2" s="135"/>
      <c r="RKS2" s="135"/>
      <c r="RKT2" s="135"/>
      <c r="RKU2" s="135"/>
      <c r="RKV2" s="135"/>
      <c r="RKW2" s="135"/>
      <c r="RKX2" s="135"/>
      <c r="RKY2" s="135"/>
      <c r="RKZ2" s="135"/>
      <c r="RLA2" s="135"/>
      <c r="RLB2" s="135"/>
      <c r="RLC2" s="135"/>
      <c r="RLD2" s="135"/>
      <c r="RLE2" s="135"/>
      <c r="RLF2" s="135"/>
      <c r="RLG2" s="135"/>
      <c r="RLH2" s="135"/>
      <c r="RLI2" s="135"/>
      <c r="RLJ2" s="135"/>
      <c r="RLK2" s="135"/>
      <c r="RLL2" s="135"/>
      <c r="RLM2" s="135"/>
      <c r="RLN2" s="135"/>
      <c r="RLO2" s="135"/>
      <c r="RLP2" s="135"/>
      <c r="RLQ2" s="135"/>
      <c r="RLR2" s="135"/>
      <c r="RLS2" s="135"/>
      <c r="RLT2" s="135"/>
      <c r="RLU2" s="135"/>
      <c r="RLV2" s="135"/>
      <c r="RLW2" s="135"/>
      <c r="RLX2" s="135"/>
      <c r="RLY2" s="135"/>
      <c r="RLZ2" s="135"/>
      <c r="RMA2" s="135"/>
      <c r="RMB2" s="135"/>
      <c r="RMC2" s="135"/>
      <c r="RMD2" s="135"/>
      <c r="RME2" s="135"/>
      <c r="RMF2" s="135"/>
      <c r="RMG2" s="135"/>
      <c r="RMH2" s="135"/>
      <c r="RMI2" s="135"/>
      <c r="RMJ2" s="135"/>
      <c r="RMK2" s="135"/>
      <c r="RML2" s="135"/>
      <c r="RMM2" s="135"/>
      <c r="RMN2" s="135"/>
      <c r="RMO2" s="135"/>
      <c r="RMP2" s="135"/>
      <c r="RMQ2" s="135"/>
      <c r="RMR2" s="135"/>
      <c r="RMS2" s="135"/>
      <c r="RMT2" s="135"/>
      <c r="RMU2" s="135"/>
      <c r="RMV2" s="135"/>
      <c r="RMW2" s="135"/>
      <c r="RMX2" s="135"/>
      <c r="RMY2" s="135"/>
      <c r="RMZ2" s="135"/>
      <c r="RNA2" s="135"/>
      <c r="RNB2" s="135"/>
      <c r="RNC2" s="135"/>
      <c r="RND2" s="135"/>
      <c r="RNE2" s="135"/>
      <c r="RNF2" s="135"/>
      <c r="RNG2" s="135"/>
      <c r="RNH2" s="135"/>
      <c r="RNI2" s="135"/>
      <c r="RNJ2" s="135"/>
      <c r="RNK2" s="135"/>
      <c r="RNL2" s="135"/>
      <c r="RNM2" s="135"/>
      <c r="RNN2" s="135"/>
      <c r="RNO2" s="135"/>
      <c r="RNP2" s="135"/>
      <c r="RNQ2" s="135"/>
      <c r="RNR2" s="135"/>
      <c r="RNS2" s="135"/>
      <c r="RNT2" s="135"/>
      <c r="RNU2" s="135"/>
      <c r="RNV2" s="135"/>
      <c r="RNW2" s="135"/>
      <c r="RNX2" s="135"/>
      <c r="RNY2" s="135"/>
      <c r="RNZ2" s="135"/>
      <c r="ROA2" s="135"/>
      <c r="ROB2" s="135"/>
      <c r="ROC2" s="135"/>
      <c r="ROD2" s="135"/>
      <c r="ROE2" s="135"/>
      <c r="ROF2" s="135"/>
      <c r="ROG2" s="135"/>
      <c r="ROH2" s="135"/>
      <c r="ROI2" s="135"/>
      <c r="ROJ2" s="135"/>
      <c r="ROK2" s="135"/>
      <c r="ROL2" s="135"/>
      <c r="ROM2" s="135"/>
      <c r="RON2" s="135"/>
      <c r="ROO2" s="135"/>
      <c r="ROP2" s="135"/>
      <c r="ROQ2" s="135"/>
      <c r="ROR2" s="135"/>
      <c r="ROS2" s="135"/>
      <c r="ROT2" s="135"/>
      <c r="ROU2" s="135"/>
      <c r="ROV2" s="135"/>
      <c r="ROW2" s="135"/>
      <c r="ROX2" s="135"/>
      <c r="ROY2" s="135"/>
      <c r="ROZ2" s="135"/>
      <c r="RPA2" s="135"/>
      <c r="RPB2" s="135"/>
      <c r="RPC2" s="135"/>
      <c r="RPD2" s="135"/>
      <c r="RPE2" s="135"/>
      <c r="RPF2" s="135"/>
      <c r="RPG2" s="135"/>
      <c r="RPH2" s="135"/>
      <c r="RPI2" s="135"/>
      <c r="RPJ2" s="135"/>
      <c r="RPK2" s="135"/>
      <c r="RPL2" s="135"/>
      <c r="RPM2" s="135"/>
      <c r="RPN2" s="135"/>
      <c r="RPO2" s="135"/>
      <c r="RPP2" s="135"/>
      <c r="RPQ2" s="135"/>
      <c r="RPR2" s="135"/>
      <c r="RPS2" s="135"/>
      <c r="RPT2" s="135"/>
      <c r="RPU2" s="135"/>
      <c r="RPV2" s="135"/>
      <c r="RPW2" s="135"/>
      <c r="RPX2" s="135"/>
      <c r="RPY2" s="135"/>
      <c r="RPZ2" s="135"/>
      <c r="RQA2" s="135"/>
      <c r="RQB2" s="135"/>
      <c r="RQC2" s="135"/>
      <c r="RQD2" s="135"/>
      <c r="RQE2" s="135"/>
      <c r="RQF2" s="135"/>
      <c r="RQG2" s="135"/>
      <c r="RQH2" s="135"/>
      <c r="RQI2" s="135"/>
      <c r="RQJ2" s="135"/>
      <c r="RQK2" s="135"/>
      <c r="RQL2" s="135"/>
      <c r="RQM2" s="135"/>
      <c r="RQN2" s="135"/>
      <c r="RQO2" s="135"/>
      <c r="RQP2" s="135"/>
      <c r="RQQ2" s="135"/>
      <c r="RQR2" s="135"/>
      <c r="RQS2" s="135"/>
      <c r="RQT2" s="135"/>
      <c r="RQU2" s="135"/>
      <c r="RQV2" s="135"/>
      <c r="RQW2" s="135"/>
      <c r="RQX2" s="135"/>
      <c r="RQY2" s="135"/>
      <c r="RQZ2" s="135"/>
      <c r="RRA2" s="135"/>
      <c r="RRB2" s="135"/>
      <c r="RRC2" s="135"/>
      <c r="RRD2" s="135"/>
      <c r="RRE2" s="135"/>
      <c r="RRF2" s="135"/>
      <c r="RRG2" s="135"/>
      <c r="RRH2" s="135"/>
      <c r="RRI2" s="135"/>
      <c r="RRJ2" s="135"/>
      <c r="RRK2" s="135"/>
      <c r="RRL2" s="135"/>
      <c r="RRM2" s="135"/>
      <c r="RRN2" s="135"/>
      <c r="RRO2" s="135"/>
      <c r="RRP2" s="135"/>
      <c r="RRQ2" s="135"/>
      <c r="RRR2" s="135"/>
      <c r="RRS2" s="135"/>
      <c r="RRT2" s="135"/>
      <c r="RRU2" s="135"/>
      <c r="RRV2" s="135"/>
      <c r="RRW2" s="135"/>
      <c r="RRX2" s="135"/>
      <c r="RRY2" s="135"/>
      <c r="RRZ2" s="135"/>
      <c r="RSA2" s="135"/>
      <c r="RSB2" s="135"/>
      <c r="RSC2" s="135"/>
      <c r="RSD2" s="135"/>
      <c r="RSE2" s="135"/>
      <c r="RSF2" s="135"/>
      <c r="RSG2" s="135"/>
      <c r="RSH2" s="135"/>
      <c r="RSI2" s="135"/>
      <c r="RSJ2" s="135"/>
      <c r="RSK2" s="135"/>
      <c r="RSL2" s="135"/>
      <c r="RSM2" s="135"/>
      <c r="RSN2" s="135"/>
      <c r="RSO2" s="135"/>
      <c r="RSP2" s="135"/>
      <c r="RSQ2" s="135"/>
      <c r="RSR2" s="135"/>
      <c r="RSS2" s="135"/>
      <c r="RST2" s="135"/>
      <c r="RSU2" s="135"/>
      <c r="RSV2" s="135"/>
      <c r="RSW2" s="135"/>
      <c r="RSX2" s="135"/>
      <c r="RSY2" s="135"/>
      <c r="RSZ2" s="135"/>
      <c r="RTA2" s="135"/>
      <c r="RTB2" s="135"/>
      <c r="RTC2" s="135"/>
      <c r="RTD2" s="135"/>
      <c r="RTE2" s="135"/>
      <c r="RTF2" s="135"/>
      <c r="RTG2" s="135"/>
      <c r="RTH2" s="135"/>
      <c r="RTI2" s="135"/>
      <c r="RTJ2" s="135"/>
      <c r="RTK2" s="135"/>
      <c r="RTL2" s="135"/>
      <c r="RTM2" s="135"/>
      <c r="RTN2" s="135"/>
      <c r="RTO2" s="135"/>
      <c r="RTP2" s="135"/>
      <c r="RTQ2" s="135"/>
      <c r="RTR2" s="135"/>
      <c r="RTS2" s="135"/>
      <c r="RTT2" s="135"/>
      <c r="RTU2" s="135"/>
      <c r="RTV2" s="135"/>
      <c r="RTW2" s="135"/>
      <c r="RTX2" s="135"/>
      <c r="RTY2" s="135"/>
      <c r="RTZ2" s="135"/>
      <c r="RUA2" s="135"/>
      <c r="RUB2" s="135"/>
      <c r="RUC2" s="135"/>
      <c r="RUD2" s="135"/>
      <c r="RUE2" s="135"/>
      <c r="RUF2" s="135"/>
      <c r="RUG2" s="135"/>
      <c r="RUH2" s="135"/>
      <c r="RUI2" s="135"/>
      <c r="RUJ2" s="135"/>
      <c r="RUK2" s="135"/>
      <c r="RUL2" s="135"/>
      <c r="RUM2" s="135"/>
      <c r="RUN2" s="135"/>
      <c r="RUO2" s="135"/>
      <c r="RUP2" s="135"/>
      <c r="RUQ2" s="135"/>
      <c r="RUR2" s="135"/>
      <c r="RUS2" s="135"/>
      <c r="RUT2" s="135"/>
      <c r="RUU2" s="135"/>
      <c r="RUV2" s="135"/>
      <c r="RUW2" s="135"/>
      <c r="RUX2" s="135"/>
      <c r="RUY2" s="135"/>
      <c r="RUZ2" s="135"/>
      <c r="RVA2" s="135"/>
      <c r="RVB2" s="135"/>
      <c r="RVC2" s="135"/>
      <c r="RVD2" s="135"/>
      <c r="RVE2" s="135"/>
      <c r="RVF2" s="135"/>
      <c r="RVG2" s="135"/>
      <c r="RVH2" s="135"/>
      <c r="RVI2" s="135"/>
      <c r="RVJ2" s="135"/>
      <c r="RVK2" s="135"/>
      <c r="RVL2" s="135"/>
      <c r="RVM2" s="135"/>
      <c r="RVN2" s="135"/>
      <c r="RVO2" s="135"/>
      <c r="RVP2" s="135"/>
      <c r="RVQ2" s="135"/>
      <c r="RVR2" s="135"/>
      <c r="RVS2" s="135"/>
      <c r="RVT2" s="135"/>
      <c r="RVU2" s="135"/>
      <c r="RVV2" s="135"/>
      <c r="RVW2" s="135"/>
      <c r="RVX2" s="135"/>
      <c r="RVY2" s="135"/>
      <c r="RVZ2" s="135"/>
      <c r="RWA2" s="135"/>
      <c r="RWB2" s="135"/>
      <c r="RWC2" s="135"/>
      <c r="RWD2" s="135"/>
      <c r="RWE2" s="135"/>
      <c r="RWF2" s="135"/>
      <c r="RWG2" s="135"/>
      <c r="RWH2" s="135"/>
      <c r="RWI2" s="135"/>
      <c r="RWJ2" s="135"/>
      <c r="RWK2" s="135"/>
      <c r="RWL2" s="135"/>
      <c r="RWM2" s="135"/>
      <c r="RWN2" s="135"/>
      <c r="RWO2" s="135"/>
      <c r="RWP2" s="135"/>
      <c r="RWQ2" s="135"/>
      <c r="RWR2" s="135"/>
      <c r="RWS2" s="135"/>
      <c r="RWT2" s="135"/>
      <c r="RWU2" s="135"/>
      <c r="RWV2" s="135"/>
      <c r="RWW2" s="135"/>
      <c r="RWX2" s="135"/>
      <c r="RWY2" s="135"/>
      <c r="RWZ2" s="135"/>
      <c r="RXA2" s="135"/>
      <c r="RXB2" s="135"/>
      <c r="RXC2" s="135"/>
      <c r="RXD2" s="135"/>
      <c r="RXE2" s="135"/>
      <c r="RXF2" s="135"/>
      <c r="RXG2" s="135"/>
      <c r="RXH2" s="135"/>
      <c r="RXI2" s="135"/>
      <c r="RXJ2" s="135"/>
      <c r="RXK2" s="135"/>
      <c r="RXL2" s="135"/>
      <c r="RXM2" s="135"/>
      <c r="RXN2" s="135"/>
      <c r="RXO2" s="135"/>
      <c r="RXP2" s="135"/>
      <c r="RXQ2" s="135"/>
      <c r="RXR2" s="135"/>
      <c r="RXS2" s="135"/>
      <c r="RXT2" s="135"/>
      <c r="RXU2" s="135"/>
      <c r="RXV2" s="135"/>
      <c r="RXW2" s="135"/>
      <c r="RXX2" s="135"/>
      <c r="RXY2" s="135"/>
      <c r="RXZ2" s="135"/>
      <c r="RYA2" s="135"/>
      <c r="RYB2" s="135"/>
      <c r="RYC2" s="135"/>
      <c r="RYD2" s="135"/>
      <c r="RYE2" s="135"/>
      <c r="RYF2" s="135"/>
      <c r="RYG2" s="135"/>
      <c r="RYH2" s="135"/>
      <c r="RYI2" s="135"/>
      <c r="RYJ2" s="135"/>
      <c r="RYK2" s="135"/>
      <c r="RYL2" s="135"/>
      <c r="RYM2" s="135"/>
      <c r="RYN2" s="135"/>
      <c r="RYO2" s="135"/>
      <c r="RYP2" s="135"/>
      <c r="RYQ2" s="135"/>
      <c r="RYR2" s="135"/>
      <c r="RYS2" s="135"/>
      <c r="RYT2" s="135"/>
      <c r="RYU2" s="135"/>
      <c r="RYV2" s="135"/>
      <c r="RYW2" s="135"/>
      <c r="RYX2" s="135"/>
      <c r="RYY2" s="135"/>
      <c r="RYZ2" s="135"/>
      <c r="RZA2" s="135"/>
      <c r="RZB2" s="135"/>
      <c r="RZC2" s="135"/>
      <c r="RZD2" s="135"/>
      <c r="RZE2" s="135"/>
      <c r="RZF2" s="135"/>
      <c r="RZG2" s="135"/>
      <c r="RZH2" s="135"/>
      <c r="RZI2" s="135"/>
      <c r="RZJ2" s="135"/>
      <c r="RZK2" s="135"/>
      <c r="RZL2" s="135"/>
      <c r="RZM2" s="135"/>
      <c r="RZN2" s="135"/>
      <c r="RZO2" s="135"/>
      <c r="RZP2" s="135"/>
      <c r="RZQ2" s="135"/>
      <c r="RZR2" s="135"/>
      <c r="RZS2" s="135"/>
      <c r="RZT2" s="135"/>
      <c r="RZU2" s="135"/>
      <c r="RZV2" s="135"/>
      <c r="RZW2" s="135"/>
      <c r="RZX2" s="135"/>
      <c r="RZY2" s="135"/>
      <c r="RZZ2" s="135"/>
      <c r="SAA2" s="135"/>
      <c r="SAB2" s="135"/>
      <c r="SAC2" s="135"/>
      <c r="SAD2" s="135"/>
      <c r="SAE2" s="135"/>
      <c r="SAF2" s="135"/>
      <c r="SAG2" s="135"/>
      <c r="SAH2" s="135"/>
      <c r="SAI2" s="135"/>
      <c r="SAJ2" s="135"/>
      <c r="SAK2" s="135"/>
      <c r="SAL2" s="135"/>
      <c r="SAM2" s="135"/>
      <c r="SAN2" s="135"/>
      <c r="SAO2" s="135"/>
      <c r="SAP2" s="135"/>
      <c r="SAQ2" s="135"/>
      <c r="SAR2" s="135"/>
      <c r="SAS2" s="135"/>
      <c r="SAT2" s="135"/>
      <c r="SAU2" s="135"/>
      <c r="SAV2" s="135"/>
      <c r="SAW2" s="135"/>
      <c r="SAX2" s="135"/>
      <c r="SAY2" s="135"/>
      <c r="SAZ2" s="135"/>
      <c r="SBA2" s="135"/>
      <c r="SBB2" s="135"/>
      <c r="SBC2" s="135"/>
      <c r="SBD2" s="135"/>
      <c r="SBE2" s="135"/>
      <c r="SBF2" s="135"/>
      <c r="SBG2" s="135"/>
      <c r="SBH2" s="135"/>
      <c r="SBI2" s="135"/>
      <c r="SBJ2" s="135"/>
      <c r="SBK2" s="135"/>
      <c r="SBL2" s="135"/>
      <c r="SBM2" s="135"/>
      <c r="SBN2" s="135"/>
      <c r="SBO2" s="135"/>
      <c r="SBP2" s="135"/>
      <c r="SBQ2" s="135"/>
      <c r="SBR2" s="135"/>
      <c r="SBS2" s="135"/>
      <c r="SBT2" s="135"/>
      <c r="SBU2" s="135"/>
      <c r="SBV2" s="135"/>
      <c r="SBW2" s="135"/>
      <c r="SBX2" s="135"/>
      <c r="SBY2" s="135"/>
      <c r="SBZ2" s="135"/>
      <c r="SCA2" s="135"/>
      <c r="SCB2" s="135"/>
      <c r="SCC2" s="135"/>
      <c r="SCD2" s="135"/>
      <c r="SCE2" s="135"/>
      <c r="SCF2" s="135"/>
      <c r="SCG2" s="135"/>
      <c r="SCH2" s="135"/>
      <c r="SCI2" s="135"/>
      <c r="SCJ2" s="135"/>
      <c r="SCK2" s="135"/>
      <c r="SCL2" s="135"/>
      <c r="SCM2" s="135"/>
      <c r="SCN2" s="135"/>
      <c r="SCO2" s="135"/>
      <c r="SCP2" s="135"/>
      <c r="SCQ2" s="135"/>
      <c r="SCR2" s="135"/>
      <c r="SCS2" s="135"/>
      <c r="SCT2" s="135"/>
      <c r="SCU2" s="135"/>
      <c r="SCV2" s="135"/>
      <c r="SCW2" s="135"/>
      <c r="SCX2" s="135"/>
      <c r="SCY2" s="135"/>
      <c r="SCZ2" s="135"/>
      <c r="SDA2" s="135"/>
      <c r="SDB2" s="135"/>
      <c r="SDC2" s="135"/>
      <c r="SDD2" s="135"/>
      <c r="SDE2" s="135"/>
      <c r="SDF2" s="135"/>
      <c r="SDG2" s="135"/>
      <c r="SDH2" s="135"/>
      <c r="SDI2" s="135"/>
      <c r="SDJ2" s="135"/>
      <c r="SDK2" s="135"/>
      <c r="SDL2" s="135"/>
      <c r="SDM2" s="135"/>
      <c r="SDN2" s="135"/>
      <c r="SDO2" s="135"/>
      <c r="SDP2" s="135"/>
      <c r="SDQ2" s="135"/>
      <c r="SDR2" s="135"/>
      <c r="SDS2" s="135"/>
      <c r="SDT2" s="135"/>
      <c r="SDU2" s="135"/>
      <c r="SDV2" s="135"/>
      <c r="SDW2" s="135"/>
      <c r="SDX2" s="135"/>
      <c r="SDY2" s="135"/>
      <c r="SDZ2" s="135"/>
      <c r="SEA2" s="135"/>
      <c r="SEB2" s="135"/>
      <c r="SEC2" s="135"/>
      <c r="SED2" s="135"/>
      <c r="SEE2" s="135"/>
      <c r="SEF2" s="135"/>
      <c r="SEG2" s="135"/>
      <c r="SEH2" s="135"/>
      <c r="SEI2" s="135"/>
      <c r="SEJ2" s="135"/>
      <c r="SEK2" s="135"/>
      <c r="SEL2" s="135"/>
      <c r="SEM2" s="135"/>
      <c r="SEN2" s="135"/>
      <c r="SEO2" s="135"/>
      <c r="SEP2" s="135"/>
      <c r="SEQ2" s="135"/>
      <c r="SER2" s="135"/>
      <c r="SES2" s="135"/>
      <c r="SET2" s="135"/>
      <c r="SEU2" s="135"/>
      <c r="SEV2" s="135"/>
      <c r="SEW2" s="135"/>
      <c r="SEX2" s="135"/>
      <c r="SEY2" s="135"/>
      <c r="SEZ2" s="135"/>
      <c r="SFA2" s="135"/>
      <c r="SFB2" s="135"/>
      <c r="SFC2" s="135"/>
      <c r="SFD2" s="135"/>
      <c r="SFE2" s="135"/>
      <c r="SFF2" s="135"/>
      <c r="SFG2" s="135"/>
      <c r="SFH2" s="135"/>
      <c r="SFI2" s="135"/>
      <c r="SFJ2" s="135"/>
      <c r="SFK2" s="135"/>
      <c r="SFL2" s="135"/>
      <c r="SFM2" s="135"/>
      <c r="SFN2" s="135"/>
      <c r="SFO2" s="135"/>
      <c r="SFP2" s="135"/>
      <c r="SFQ2" s="135"/>
      <c r="SFR2" s="135"/>
      <c r="SFS2" s="135"/>
      <c r="SFT2" s="135"/>
      <c r="SFU2" s="135"/>
      <c r="SFV2" s="135"/>
      <c r="SFW2" s="135"/>
      <c r="SFX2" s="135"/>
      <c r="SFY2" s="135"/>
      <c r="SFZ2" s="135"/>
      <c r="SGA2" s="135"/>
      <c r="SGB2" s="135"/>
      <c r="SGC2" s="135"/>
      <c r="SGD2" s="135"/>
      <c r="SGE2" s="135"/>
      <c r="SGF2" s="135"/>
      <c r="SGG2" s="135"/>
      <c r="SGH2" s="135"/>
      <c r="SGI2" s="135"/>
      <c r="SGJ2" s="135"/>
      <c r="SGK2" s="135"/>
      <c r="SGL2" s="135"/>
      <c r="SGM2" s="135"/>
      <c r="SGN2" s="135"/>
      <c r="SGO2" s="135"/>
      <c r="SGP2" s="135"/>
      <c r="SGQ2" s="135"/>
      <c r="SGR2" s="135"/>
      <c r="SGS2" s="135"/>
      <c r="SGT2" s="135"/>
      <c r="SGU2" s="135"/>
      <c r="SGV2" s="135"/>
      <c r="SGW2" s="135"/>
      <c r="SGX2" s="135"/>
      <c r="SGY2" s="135"/>
      <c r="SGZ2" s="135"/>
      <c r="SHA2" s="135"/>
      <c r="SHB2" s="135"/>
      <c r="SHC2" s="135"/>
      <c r="SHD2" s="135"/>
      <c r="SHE2" s="135"/>
      <c r="SHF2" s="135"/>
      <c r="SHG2" s="135"/>
      <c r="SHH2" s="135"/>
      <c r="SHI2" s="135"/>
      <c r="SHJ2" s="135"/>
      <c r="SHK2" s="135"/>
      <c r="SHL2" s="135"/>
      <c r="SHM2" s="135"/>
      <c r="SHN2" s="135"/>
      <c r="SHO2" s="135"/>
      <c r="SHP2" s="135"/>
      <c r="SHQ2" s="135"/>
      <c r="SHR2" s="135"/>
      <c r="SHS2" s="135"/>
      <c r="SHT2" s="135"/>
      <c r="SHU2" s="135"/>
      <c r="SHV2" s="135"/>
      <c r="SHW2" s="135"/>
      <c r="SHX2" s="135"/>
      <c r="SHY2" s="135"/>
      <c r="SHZ2" s="135"/>
      <c r="SIA2" s="135"/>
      <c r="SIB2" s="135"/>
      <c r="SIC2" s="135"/>
      <c r="SID2" s="135"/>
      <c r="SIE2" s="135"/>
      <c r="SIF2" s="135"/>
      <c r="SIG2" s="135"/>
      <c r="SIH2" s="135"/>
      <c r="SII2" s="135"/>
      <c r="SIJ2" s="135"/>
      <c r="SIK2" s="135"/>
      <c r="SIL2" s="135"/>
      <c r="SIM2" s="135"/>
      <c r="SIN2" s="135"/>
      <c r="SIO2" s="135"/>
      <c r="SIP2" s="135"/>
      <c r="SIQ2" s="135"/>
      <c r="SIR2" s="135"/>
      <c r="SIS2" s="135"/>
      <c r="SIT2" s="135"/>
      <c r="SIU2" s="135"/>
      <c r="SIV2" s="135"/>
      <c r="SIW2" s="135"/>
      <c r="SIX2" s="135"/>
      <c r="SIY2" s="135"/>
      <c r="SIZ2" s="135"/>
      <c r="SJA2" s="135"/>
      <c r="SJB2" s="135"/>
      <c r="SJC2" s="135"/>
      <c r="SJD2" s="135"/>
      <c r="SJE2" s="135"/>
      <c r="SJF2" s="135"/>
      <c r="SJG2" s="135"/>
      <c r="SJH2" s="135"/>
      <c r="SJI2" s="135"/>
      <c r="SJJ2" s="135"/>
      <c r="SJK2" s="135"/>
      <c r="SJL2" s="135"/>
      <c r="SJM2" s="135"/>
      <c r="SJN2" s="135"/>
      <c r="SJO2" s="135"/>
      <c r="SJP2" s="135"/>
      <c r="SJQ2" s="135"/>
      <c r="SJR2" s="135"/>
      <c r="SJS2" s="135"/>
      <c r="SJT2" s="135"/>
      <c r="SJU2" s="135"/>
      <c r="SJV2" s="135"/>
      <c r="SJW2" s="135"/>
      <c r="SJX2" s="135"/>
      <c r="SJY2" s="135"/>
      <c r="SJZ2" s="135"/>
      <c r="SKA2" s="135"/>
      <c r="SKB2" s="135"/>
      <c r="SKC2" s="135"/>
      <c r="SKD2" s="135"/>
      <c r="SKE2" s="135"/>
      <c r="SKF2" s="135"/>
      <c r="SKG2" s="135"/>
      <c r="SKH2" s="135"/>
      <c r="SKI2" s="135"/>
      <c r="SKJ2" s="135"/>
      <c r="SKK2" s="135"/>
      <c r="SKL2" s="135"/>
      <c r="SKM2" s="135"/>
      <c r="SKN2" s="135"/>
      <c r="SKO2" s="135"/>
      <c r="SKP2" s="135"/>
      <c r="SKQ2" s="135"/>
      <c r="SKR2" s="135"/>
      <c r="SKS2" s="135"/>
      <c r="SKT2" s="135"/>
      <c r="SKU2" s="135"/>
      <c r="SKV2" s="135"/>
      <c r="SKW2" s="135"/>
      <c r="SKX2" s="135"/>
      <c r="SKY2" s="135"/>
      <c r="SKZ2" s="135"/>
      <c r="SLA2" s="135"/>
      <c r="SLB2" s="135"/>
      <c r="SLC2" s="135"/>
      <c r="SLD2" s="135"/>
      <c r="SLE2" s="135"/>
      <c r="SLF2" s="135"/>
      <c r="SLG2" s="135"/>
      <c r="SLH2" s="135"/>
      <c r="SLI2" s="135"/>
      <c r="SLJ2" s="135"/>
      <c r="SLK2" s="135"/>
      <c r="SLL2" s="135"/>
      <c r="SLM2" s="135"/>
      <c r="SLN2" s="135"/>
      <c r="SLO2" s="135"/>
      <c r="SLP2" s="135"/>
      <c r="SLQ2" s="135"/>
      <c r="SLR2" s="135"/>
      <c r="SLS2" s="135"/>
      <c r="SLT2" s="135"/>
      <c r="SLU2" s="135"/>
      <c r="SLV2" s="135"/>
      <c r="SLW2" s="135"/>
      <c r="SLX2" s="135"/>
      <c r="SLY2" s="135"/>
      <c r="SLZ2" s="135"/>
      <c r="SMA2" s="135"/>
      <c r="SMB2" s="135"/>
      <c r="SMC2" s="135"/>
      <c r="SMD2" s="135"/>
      <c r="SME2" s="135"/>
      <c r="SMF2" s="135"/>
      <c r="SMG2" s="135"/>
      <c r="SMH2" s="135"/>
      <c r="SMI2" s="135"/>
      <c r="SMJ2" s="135"/>
      <c r="SMK2" s="135"/>
      <c r="SML2" s="135"/>
      <c r="SMM2" s="135"/>
      <c r="SMN2" s="135"/>
      <c r="SMO2" s="135"/>
      <c r="SMP2" s="135"/>
      <c r="SMQ2" s="135"/>
      <c r="SMR2" s="135"/>
      <c r="SMS2" s="135"/>
      <c r="SMT2" s="135"/>
      <c r="SMU2" s="135"/>
      <c r="SMV2" s="135"/>
      <c r="SMW2" s="135"/>
      <c r="SMX2" s="135"/>
      <c r="SMY2" s="135"/>
      <c r="SMZ2" s="135"/>
      <c r="SNA2" s="135"/>
      <c r="SNB2" s="135"/>
      <c r="SNC2" s="135"/>
      <c r="SND2" s="135"/>
      <c r="SNE2" s="135"/>
      <c r="SNF2" s="135"/>
      <c r="SNG2" s="135"/>
      <c r="SNH2" s="135"/>
      <c r="SNI2" s="135"/>
      <c r="SNJ2" s="135"/>
      <c r="SNK2" s="135"/>
      <c r="SNL2" s="135"/>
      <c r="SNM2" s="135"/>
      <c r="SNN2" s="135"/>
      <c r="SNO2" s="135"/>
      <c r="SNP2" s="135"/>
      <c r="SNQ2" s="135"/>
      <c r="SNR2" s="135"/>
      <c r="SNS2" s="135"/>
      <c r="SNT2" s="135"/>
      <c r="SNU2" s="135"/>
      <c r="SNV2" s="135"/>
      <c r="SNW2" s="135"/>
      <c r="SNX2" s="135"/>
      <c r="SNY2" s="135"/>
      <c r="SNZ2" s="135"/>
      <c r="SOA2" s="135"/>
      <c r="SOB2" s="135"/>
      <c r="SOC2" s="135"/>
      <c r="SOD2" s="135"/>
      <c r="SOE2" s="135"/>
      <c r="SOF2" s="135"/>
      <c r="SOG2" s="135"/>
      <c r="SOH2" s="135"/>
      <c r="SOI2" s="135"/>
      <c r="SOJ2" s="135"/>
      <c r="SOK2" s="135"/>
      <c r="SOL2" s="135"/>
      <c r="SOM2" s="135"/>
      <c r="SON2" s="135"/>
      <c r="SOO2" s="135"/>
      <c r="SOP2" s="135"/>
      <c r="SOQ2" s="135"/>
      <c r="SOR2" s="135"/>
      <c r="SOS2" s="135"/>
      <c r="SOT2" s="135"/>
      <c r="SOU2" s="135"/>
      <c r="SOV2" s="135"/>
      <c r="SOW2" s="135"/>
      <c r="SOX2" s="135"/>
      <c r="SOY2" s="135"/>
      <c r="SOZ2" s="135"/>
      <c r="SPA2" s="135"/>
      <c r="SPB2" s="135"/>
      <c r="SPC2" s="135"/>
      <c r="SPD2" s="135"/>
      <c r="SPE2" s="135"/>
      <c r="SPF2" s="135"/>
      <c r="SPG2" s="135"/>
      <c r="SPH2" s="135"/>
      <c r="SPI2" s="135"/>
      <c r="SPJ2" s="135"/>
      <c r="SPK2" s="135"/>
      <c r="SPL2" s="135"/>
      <c r="SPM2" s="135"/>
      <c r="SPN2" s="135"/>
      <c r="SPO2" s="135"/>
      <c r="SPP2" s="135"/>
      <c r="SPQ2" s="135"/>
      <c r="SPR2" s="135"/>
      <c r="SPS2" s="135"/>
      <c r="SPT2" s="135"/>
      <c r="SPU2" s="135"/>
      <c r="SPV2" s="135"/>
      <c r="SPW2" s="135"/>
      <c r="SPX2" s="135"/>
      <c r="SPY2" s="135"/>
      <c r="SPZ2" s="135"/>
      <c r="SQA2" s="135"/>
      <c r="SQB2" s="135"/>
      <c r="SQC2" s="135"/>
      <c r="SQD2" s="135"/>
      <c r="SQE2" s="135"/>
      <c r="SQF2" s="135"/>
      <c r="SQG2" s="135"/>
      <c r="SQH2" s="135"/>
      <c r="SQI2" s="135"/>
      <c r="SQJ2" s="135"/>
      <c r="SQK2" s="135"/>
      <c r="SQL2" s="135"/>
      <c r="SQM2" s="135"/>
      <c r="SQN2" s="135"/>
      <c r="SQO2" s="135"/>
      <c r="SQP2" s="135"/>
      <c r="SQQ2" s="135"/>
      <c r="SQR2" s="135"/>
      <c r="SQS2" s="135"/>
      <c r="SQT2" s="135"/>
      <c r="SQU2" s="135"/>
      <c r="SQV2" s="135"/>
      <c r="SQW2" s="135"/>
      <c r="SQX2" s="135"/>
      <c r="SQY2" s="135"/>
      <c r="SQZ2" s="135"/>
      <c r="SRA2" s="135"/>
      <c r="SRB2" s="135"/>
      <c r="SRC2" s="135"/>
      <c r="SRD2" s="135"/>
      <c r="SRE2" s="135"/>
      <c r="SRF2" s="135"/>
      <c r="SRG2" s="135"/>
      <c r="SRH2" s="135"/>
      <c r="SRI2" s="135"/>
      <c r="SRJ2" s="135"/>
      <c r="SRK2" s="135"/>
      <c r="SRL2" s="135"/>
      <c r="SRM2" s="135"/>
      <c r="SRN2" s="135"/>
      <c r="SRO2" s="135"/>
      <c r="SRP2" s="135"/>
      <c r="SRQ2" s="135"/>
      <c r="SRR2" s="135"/>
      <c r="SRS2" s="135"/>
      <c r="SRT2" s="135"/>
      <c r="SRU2" s="135"/>
      <c r="SRV2" s="135"/>
      <c r="SRW2" s="135"/>
      <c r="SRX2" s="135"/>
      <c r="SRY2" s="135"/>
      <c r="SRZ2" s="135"/>
      <c r="SSA2" s="135"/>
      <c r="SSB2" s="135"/>
      <c r="SSC2" s="135"/>
      <c r="SSD2" s="135"/>
      <c r="SSE2" s="135"/>
      <c r="SSF2" s="135"/>
      <c r="SSG2" s="135"/>
      <c r="SSH2" s="135"/>
      <c r="SSI2" s="135"/>
      <c r="SSJ2" s="135"/>
      <c r="SSK2" s="135"/>
      <c r="SSL2" s="135"/>
      <c r="SSM2" s="135"/>
      <c r="SSN2" s="135"/>
      <c r="SSO2" s="135"/>
      <c r="SSP2" s="135"/>
      <c r="SSQ2" s="135"/>
      <c r="SSR2" s="135"/>
      <c r="SSS2" s="135"/>
      <c r="SST2" s="135"/>
      <c r="SSU2" s="135"/>
      <c r="SSV2" s="135"/>
      <c r="SSW2" s="135"/>
      <c r="SSX2" s="135"/>
      <c r="SSY2" s="135"/>
      <c r="SSZ2" s="135"/>
      <c r="STA2" s="135"/>
      <c r="STB2" s="135"/>
      <c r="STC2" s="135"/>
      <c r="STD2" s="135"/>
      <c r="STE2" s="135"/>
      <c r="STF2" s="135"/>
      <c r="STG2" s="135"/>
      <c r="STH2" s="135"/>
      <c r="STI2" s="135"/>
      <c r="STJ2" s="135"/>
      <c r="STK2" s="135"/>
      <c r="STL2" s="135"/>
      <c r="STM2" s="135"/>
      <c r="STN2" s="135"/>
      <c r="STO2" s="135"/>
      <c r="STP2" s="135"/>
      <c r="STQ2" s="135"/>
      <c r="STR2" s="135"/>
      <c r="STS2" s="135"/>
      <c r="STT2" s="135"/>
      <c r="STU2" s="135"/>
      <c r="STV2" s="135"/>
      <c r="STW2" s="135"/>
      <c r="STX2" s="135"/>
      <c r="STY2" s="135"/>
      <c r="STZ2" s="135"/>
      <c r="SUA2" s="135"/>
      <c r="SUB2" s="135"/>
      <c r="SUC2" s="135"/>
      <c r="SUD2" s="135"/>
      <c r="SUE2" s="135"/>
      <c r="SUF2" s="135"/>
      <c r="SUG2" s="135"/>
      <c r="SUH2" s="135"/>
      <c r="SUI2" s="135"/>
      <c r="SUJ2" s="135"/>
      <c r="SUK2" s="135"/>
      <c r="SUL2" s="135"/>
      <c r="SUM2" s="135"/>
      <c r="SUN2" s="135"/>
      <c r="SUO2" s="135"/>
      <c r="SUP2" s="135"/>
      <c r="SUQ2" s="135"/>
      <c r="SUR2" s="135"/>
      <c r="SUS2" s="135"/>
      <c r="SUT2" s="135"/>
      <c r="SUU2" s="135"/>
      <c r="SUV2" s="135"/>
      <c r="SUW2" s="135"/>
      <c r="SUX2" s="135"/>
      <c r="SUY2" s="135"/>
      <c r="SUZ2" s="135"/>
      <c r="SVA2" s="135"/>
      <c r="SVB2" s="135"/>
      <c r="SVC2" s="135"/>
      <c r="SVD2" s="135"/>
      <c r="SVE2" s="135"/>
      <c r="SVF2" s="135"/>
      <c r="SVG2" s="135"/>
      <c r="SVH2" s="135"/>
      <c r="SVI2" s="135"/>
      <c r="SVJ2" s="135"/>
      <c r="SVK2" s="135"/>
      <c r="SVL2" s="135"/>
      <c r="SVM2" s="135"/>
      <c r="SVN2" s="135"/>
      <c r="SVO2" s="135"/>
      <c r="SVP2" s="135"/>
      <c r="SVQ2" s="135"/>
      <c r="SVR2" s="135"/>
      <c r="SVS2" s="135"/>
      <c r="SVT2" s="135"/>
      <c r="SVU2" s="135"/>
      <c r="SVV2" s="135"/>
      <c r="SVW2" s="135"/>
      <c r="SVX2" s="135"/>
      <c r="SVY2" s="135"/>
      <c r="SVZ2" s="135"/>
      <c r="SWA2" s="135"/>
      <c r="SWB2" s="135"/>
      <c r="SWC2" s="135"/>
      <c r="SWD2" s="135"/>
      <c r="SWE2" s="135"/>
      <c r="SWF2" s="135"/>
      <c r="SWG2" s="135"/>
      <c r="SWH2" s="135"/>
      <c r="SWI2" s="135"/>
      <c r="SWJ2" s="135"/>
      <c r="SWK2" s="135"/>
      <c r="SWL2" s="135"/>
      <c r="SWM2" s="135"/>
      <c r="SWN2" s="135"/>
      <c r="SWO2" s="135"/>
      <c r="SWP2" s="135"/>
      <c r="SWQ2" s="135"/>
      <c r="SWR2" s="135"/>
      <c r="SWS2" s="135"/>
      <c r="SWT2" s="135"/>
      <c r="SWU2" s="135"/>
      <c r="SWV2" s="135"/>
      <c r="SWW2" s="135"/>
      <c r="SWX2" s="135"/>
      <c r="SWY2" s="135"/>
      <c r="SWZ2" s="135"/>
      <c r="SXA2" s="135"/>
      <c r="SXB2" s="135"/>
      <c r="SXC2" s="135"/>
      <c r="SXD2" s="135"/>
      <c r="SXE2" s="135"/>
      <c r="SXF2" s="135"/>
      <c r="SXG2" s="135"/>
      <c r="SXH2" s="135"/>
      <c r="SXI2" s="135"/>
      <c r="SXJ2" s="135"/>
      <c r="SXK2" s="135"/>
      <c r="SXL2" s="135"/>
      <c r="SXM2" s="135"/>
      <c r="SXN2" s="135"/>
      <c r="SXO2" s="135"/>
      <c r="SXP2" s="135"/>
      <c r="SXQ2" s="135"/>
      <c r="SXR2" s="135"/>
      <c r="SXS2" s="135"/>
      <c r="SXT2" s="135"/>
      <c r="SXU2" s="135"/>
      <c r="SXV2" s="135"/>
      <c r="SXW2" s="135"/>
      <c r="SXX2" s="135"/>
      <c r="SXY2" s="135"/>
      <c r="SXZ2" s="135"/>
      <c r="SYA2" s="135"/>
      <c r="SYB2" s="135"/>
      <c r="SYC2" s="135"/>
      <c r="SYD2" s="135"/>
      <c r="SYE2" s="135"/>
      <c r="SYF2" s="135"/>
      <c r="SYG2" s="135"/>
      <c r="SYH2" s="135"/>
      <c r="SYI2" s="135"/>
      <c r="SYJ2" s="135"/>
      <c r="SYK2" s="135"/>
      <c r="SYL2" s="135"/>
      <c r="SYM2" s="135"/>
      <c r="SYN2" s="135"/>
      <c r="SYO2" s="135"/>
      <c r="SYP2" s="135"/>
      <c r="SYQ2" s="135"/>
      <c r="SYR2" s="135"/>
      <c r="SYS2" s="135"/>
      <c r="SYT2" s="135"/>
      <c r="SYU2" s="135"/>
      <c r="SYV2" s="135"/>
      <c r="SYW2" s="135"/>
      <c r="SYX2" s="135"/>
      <c r="SYY2" s="135"/>
      <c r="SYZ2" s="135"/>
      <c r="SZA2" s="135"/>
      <c r="SZB2" s="135"/>
      <c r="SZC2" s="135"/>
      <c r="SZD2" s="135"/>
      <c r="SZE2" s="135"/>
      <c r="SZF2" s="135"/>
      <c r="SZG2" s="135"/>
      <c r="SZH2" s="135"/>
      <c r="SZI2" s="135"/>
      <c r="SZJ2" s="135"/>
      <c r="SZK2" s="135"/>
      <c r="SZL2" s="135"/>
      <c r="SZM2" s="135"/>
      <c r="SZN2" s="135"/>
      <c r="SZO2" s="135"/>
      <c r="SZP2" s="135"/>
      <c r="SZQ2" s="135"/>
      <c r="SZR2" s="135"/>
      <c r="SZS2" s="135"/>
      <c r="SZT2" s="135"/>
      <c r="SZU2" s="135"/>
      <c r="SZV2" s="135"/>
      <c r="SZW2" s="135"/>
      <c r="SZX2" s="135"/>
      <c r="SZY2" s="135"/>
      <c r="SZZ2" s="135"/>
      <c r="TAA2" s="135"/>
      <c r="TAB2" s="135"/>
      <c r="TAC2" s="135"/>
      <c r="TAD2" s="135"/>
      <c r="TAE2" s="135"/>
      <c r="TAF2" s="135"/>
      <c r="TAG2" s="135"/>
      <c r="TAH2" s="135"/>
      <c r="TAI2" s="135"/>
      <c r="TAJ2" s="135"/>
      <c r="TAK2" s="135"/>
      <c r="TAL2" s="135"/>
      <c r="TAM2" s="135"/>
      <c r="TAN2" s="135"/>
      <c r="TAO2" s="135"/>
      <c r="TAP2" s="135"/>
      <c r="TAQ2" s="135"/>
      <c r="TAR2" s="135"/>
      <c r="TAS2" s="135"/>
      <c r="TAT2" s="135"/>
      <c r="TAU2" s="135"/>
      <c r="TAV2" s="135"/>
      <c r="TAW2" s="135"/>
      <c r="TAX2" s="135"/>
      <c r="TAY2" s="135"/>
      <c r="TAZ2" s="135"/>
      <c r="TBA2" s="135"/>
      <c r="TBB2" s="135"/>
      <c r="TBC2" s="135"/>
      <c r="TBD2" s="135"/>
      <c r="TBE2" s="135"/>
      <c r="TBF2" s="135"/>
      <c r="TBG2" s="135"/>
      <c r="TBH2" s="135"/>
      <c r="TBI2" s="135"/>
      <c r="TBJ2" s="135"/>
      <c r="TBK2" s="135"/>
      <c r="TBL2" s="135"/>
      <c r="TBM2" s="135"/>
      <c r="TBN2" s="135"/>
      <c r="TBO2" s="135"/>
      <c r="TBP2" s="135"/>
      <c r="TBQ2" s="135"/>
      <c r="TBR2" s="135"/>
      <c r="TBS2" s="135"/>
      <c r="TBT2" s="135"/>
      <c r="TBU2" s="135"/>
      <c r="TBV2" s="135"/>
      <c r="TBW2" s="135"/>
      <c r="TBX2" s="135"/>
      <c r="TBY2" s="135"/>
      <c r="TBZ2" s="135"/>
      <c r="TCA2" s="135"/>
      <c r="TCB2" s="135"/>
      <c r="TCC2" s="135"/>
      <c r="TCD2" s="135"/>
      <c r="TCE2" s="135"/>
      <c r="TCF2" s="135"/>
      <c r="TCG2" s="135"/>
      <c r="TCH2" s="135"/>
      <c r="TCI2" s="135"/>
      <c r="TCJ2" s="135"/>
      <c r="TCK2" s="135"/>
      <c r="TCL2" s="135"/>
      <c r="TCM2" s="135"/>
      <c r="TCN2" s="135"/>
      <c r="TCO2" s="135"/>
      <c r="TCP2" s="135"/>
      <c r="TCQ2" s="135"/>
      <c r="TCR2" s="135"/>
      <c r="TCS2" s="135"/>
      <c r="TCT2" s="135"/>
      <c r="TCU2" s="135"/>
      <c r="TCV2" s="135"/>
      <c r="TCW2" s="135"/>
      <c r="TCX2" s="135"/>
      <c r="TCY2" s="135"/>
      <c r="TCZ2" s="135"/>
      <c r="TDA2" s="135"/>
      <c r="TDB2" s="135"/>
      <c r="TDC2" s="135"/>
      <c r="TDD2" s="135"/>
      <c r="TDE2" s="135"/>
      <c r="TDF2" s="135"/>
      <c r="TDG2" s="135"/>
      <c r="TDH2" s="135"/>
      <c r="TDI2" s="135"/>
      <c r="TDJ2" s="135"/>
      <c r="TDK2" s="135"/>
      <c r="TDL2" s="135"/>
      <c r="TDM2" s="135"/>
      <c r="TDN2" s="135"/>
      <c r="TDO2" s="135"/>
      <c r="TDP2" s="135"/>
      <c r="TDQ2" s="135"/>
      <c r="TDR2" s="135"/>
      <c r="TDS2" s="135"/>
      <c r="TDT2" s="135"/>
      <c r="TDU2" s="135"/>
      <c r="TDV2" s="135"/>
      <c r="TDW2" s="135"/>
      <c r="TDX2" s="135"/>
      <c r="TDY2" s="135"/>
      <c r="TDZ2" s="135"/>
      <c r="TEA2" s="135"/>
      <c r="TEB2" s="135"/>
      <c r="TEC2" s="135"/>
      <c r="TED2" s="135"/>
      <c r="TEE2" s="135"/>
      <c r="TEF2" s="135"/>
      <c r="TEG2" s="135"/>
      <c r="TEH2" s="135"/>
      <c r="TEI2" s="135"/>
      <c r="TEJ2" s="135"/>
      <c r="TEK2" s="135"/>
      <c r="TEL2" s="135"/>
      <c r="TEM2" s="135"/>
      <c r="TEN2" s="135"/>
      <c r="TEO2" s="135"/>
      <c r="TEP2" s="135"/>
      <c r="TEQ2" s="135"/>
      <c r="TER2" s="135"/>
      <c r="TES2" s="135"/>
      <c r="TET2" s="135"/>
      <c r="TEU2" s="135"/>
      <c r="TEV2" s="135"/>
      <c r="TEW2" s="135"/>
      <c r="TEX2" s="135"/>
      <c r="TEY2" s="135"/>
      <c r="TEZ2" s="135"/>
      <c r="TFA2" s="135"/>
      <c r="TFB2" s="135"/>
      <c r="TFC2" s="135"/>
      <c r="TFD2" s="135"/>
      <c r="TFE2" s="135"/>
      <c r="TFF2" s="135"/>
      <c r="TFG2" s="135"/>
      <c r="TFH2" s="135"/>
      <c r="TFI2" s="135"/>
      <c r="TFJ2" s="135"/>
      <c r="TFK2" s="135"/>
      <c r="TFL2" s="135"/>
      <c r="TFM2" s="135"/>
      <c r="TFN2" s="135"/>
      <c r="TFO2" s="135"/>
      <c r="TFP2" s="135"/>
      <c r="TFQ2" s="135"/>
      <c r="TFR2" s="135"/>
      <c r="TFS2" s="135"/>
      <c r="TFT2" s="135"/>
      <c r="TFU2" s="135"/>
      <c r="TFV2" s="135"/>
      <c r="TFW2" s="135"/>
      <c r="TFX2" s="135"/>
      <c r="TFY2" s="135"/>
      <c r="TFZ2" s="135"/>
      <c r="TGA2" s="135"/>
      <c r="TGB2" s="135"/>
      <c r="TGC2" s="135"/>
      <c r="TGD2" s="135"/>
      <c r="TGE2" s="135"/>
      <c r="TGF2" s="135"/>
      <c r="TGG2" s="135"/>
      <c r="TGH2" s="135"/>
      <c r="TGI2" s="135"/>
      <c r="TGJ2" s="135"/>
      <c r="TGK2" s="135"/>
      <c r="TGL2" s="135"/>
      <c r="TGM2" s="135"/>
      <c r="TGN2" s="135"/>
      <c r="TGO2" s="135"/>
      <c r="TGP2" s="135"/>
      <c r="TGQ2" s="135"/>
      <c r="TGR2" s="135"/>
      <c r="TGS2" s="135"/>
      <c r="TGT2" s="135"/>
      <c r="TGU2" s="135"/>
      <c r="TGV2" s="135"/>
      <c r="TGW2" s="135"/>
      <c r="TGX2" s="135"/>
      <c r="TGY2" s="135"/>
      <c r="TGZ2" s="135"/>
      <c r="THA2" s="135"/>
      <c r="THB2" s="135"/>
      <c r="THC2" s="135"/>
      <c r="THD2" s="135"/>
      <c r="THE2" s="135"/>
      <c r="THF2" s="135"/>
      <c r="THG2" s="135"/>
      <c r="THH2" s="135"/>
      <c r="THI2" s="135"/>
      <c r="THJ2" s="135"/>
      <c r="THK2" s="135"/>
      <c r="THL2" s="135"/>
      <c r="THM2" s="135"/>
      <c r="THN2" s="135"/>
      <c r="THO2" s="135"/>
      <c r="THP2" s="135"/>
      <c r="THQ2" s="135"/>
      <c r="THR2" s="135"/>
      <c r="THS2" s="135"/>
      <c r="THT2" s="135"/>
      <c r="THU2" s="135"/>
      <c r="THV2" s="135"/>
      <c r="THW2" s="135"/>
      <c r="THX2" s="135"/>
      <c r="THY2" s="135"/>
      <c r="THZ2" s="135"/>
      <c r="TIA2" s="135"/>
      <c r="TIB2" s="135"/>
      <c r="TIC2" s="135"/>
      <c r="TID2" s="135"/>
      <c r="TIE2" s="135"/>
      <c r="TIF2" s="135"/>
      <c r="TIG2" s="135"/>
      <c r="TIH2" s="135"/>
      <c r="TII2" s="135"/>
      <c r="TIJ2" s="135"/>
      <c r="TIK2" s="135"/>
      <c r="TIL2" s="135"/>
      <c r="TIM2" s="135"/>
      <c r="TIN2" s="135"/>
      <c r="TIO2" s="135"/>
      <c r="TIP2" s="135"/>
      <c r="TIQ2" s="135"/>
      <c r="TIR2" s="135"/>
      <c r="TIS2" s="135"/>
      <c r="TIT2" s="135"/>
      <c r="TIU2" s="135"/>
      <c r="TIV2" s="135"/>
      <c r="TIW2" s="135"/>
      <c r="TIX2" s="135"/>
      <c r="TIY2" s="135"/>
      <c r="TIZ2" s="135"/>
      <c r="TJA2" s="135"/>
      <c r="TJB2" s="135"/>
      <c r="TJC2" s="135"/>
      <c r="TJD2" s="135"/>
      <c r="TJE2" s="135"/>
      <c r="TJF2" s="135"/>
      <c r="TJG2" s="135"/>
      <c r="TJH2" s="135"/>
      <c r="TJI2" s="135"/>
      <c r="TJJ2" s="135"/>
      <c r="TJK2" s="135"/>
      <c r="TJL2" s="135"/>
      <c r="TJM2" s="135"/>
      <c r="TJN2" s="135"/>
      <c r="TJO2" s="135"/>
      <c r="TJP2" s="135"/>
      <c r="TJQ2" s="135"/>
      <c r="TJR2" s="135"/>
      <c r="TJS2" s="135"/>
      <c r="TJT2" s="135"/>
      <c r="TJU2" s="135"/>
      <c r="TJV2" s="135"/>
      <c r="TJW2" s="135"/>
      <c r="TJX2" s="135"/>
      <c r="TJY2" s="135"/>
      <c r="TJZ2" s="135"/>
      <c r="TKA2" s="135"/>
      <c r="TKB2" s="135"/>
      <c r="TKC2" s="135"/>
      <c r="TKD2" s="135"/>
      <c r="TKE2" s="135"/>
      <c r="TKF2" s="135"/>
      <c r="TKG2" s="135"/>
      <c r="TKH2" s="135"/>
      <c r="TKI2" s="135"/>
      <c r="TKJ2" s="135"/>
      <c r="TKK2" s="135"/>
      <c r="TKL2" s="135"/>
      <c r="TKM2" s="135"/>
      <c r="TKN2" s="135"/>
      <c r="TKO2" s="135"/>
      <c r="TKP2" s="135"/>
      <c r="TKQ2" s="135"/>
      <c r="TKR2" s="135"/>
      <c r="TKS2" s="135"/>
      <c r="TKT2" s="135"/>
      <c r="TKU2" s="135"/>
      <c r="TKV2" s="135"/>
      <c r="TKW2" s="135"/>
      <c r="TKX2" s="135"/>
      <c r="TKY2" s="135"/>
      <c r="TKZ2" s="135"/>
      <c r="TLA2" s="135"/>
      <c r="TLB2" s="135"/>
      <c r="TLC2" s="135"/>
      <c r="TLD2" s="135"/>
      <c r="TLE2" s="135"/>
      <c r="TLF2" s="135"/>
      <c r="TLG2" s="135"/>
      <c r="TLH2" s="135"/>
      <c r="TLI2" s="135"/>
      <c r="TLJ2" s="135"/>
      <c r="TLK2" s="135"/>
      <c r="TLL2" s="135"/>
      <c r="TLM2" s="135"/>
      <c r="TLN2" s="135"/>
      <c r="TLO2" s="135"/>
      <c r="TLP2" s="135"/>
      <c r="TLQ2" s="135"/>
      <c r="TLR2" s="135"/>
      <c r="TLS2" s="135"/>
      <c r="TLT2" s="135"/>
      <c r="TLU2" s="135"/>
      <c r="TLV2" s="135"/>
      <c r="TLW2" s="135"/>
      <c r="TLX2" s="135"/>
      <c r="TLY2" s="135"/>
      <c r="TLZ2" s="135"/>
      <c r="TMA2" s="135"/>
      <c r="TMB2" s="135"/>
      <c r="TMC2" s="135"/>
      <c r="TMD2" s="135"/>
      <c r="TME2" s="135"/>
      <c r="TMF2" s="135"/>
      <c r="TMG2" s="135"/>
      <c r="TMH2" s="135"/>
      <c r="TMI2" s="135"/>
      <c r="TMJ2" s="135"/>
      <c r="TMK2" s="135"/>
      <c r="TML2" s="135"/>
      <c r="TMM2" s="135"/>
      <c r="TMN2" s="135"/>
      <c r="TMO2" s="135"/>
      <c r="TMP2" s="135"/>
      <c r="TMQ2" s="135"/>
      <c r="TMR2" s="135"/>
      <c r="TMS2" s="135"/>
      <c r="TMT2" s="135"/>
      <c r="TMU2" s="135"/>
      <c r="TMV2" s="135"/>
      <c r="TMW2" s="135"/>
      <c r="TMX2" s="135"/>
      <c r="TMY2" s="135"/>
      <c r="TMZ2" s="135"/>
      <c r="TNA2" s="135"/>
      <c r="TNB2" s="135"/>
      <c r="TNC2" s="135"/>
      <c r="TND2" s="135"/>
      <c r="TNE2" s="135"/>
      <c r="TNF2" s="135"/>
      <c r="TNG2" s="135"/>
      <c r="TNH2" s="135"/>
      <c r="TNI2" s="135"/>
      <c r="TNJ2" s="135"/>
      <c r="TNK2" s="135"/>
      <c r="TNL2" s="135"/>
      <c r="TNM2" s="135"/>
      <c r="TNN2" s="135"/>
      <c r="TNO2" s="135"/>
      <c r="TNP2" s="135"/>
      <c r="TNQ2" s="135"/>
      <c r="TNR2" s="135"/>
      <c r="TNS2" s="135"/>
      <c r="TNT2" s="135"/>
      <c r="TNU2" s="135"/>
      <c r="TNV2" s="135"/>
      <c r="TNW2" s="135"/>
      <c r="TNX2" s="135"/>
      <c r="TNY2" s="135"/>
      <c r="TNZ2" s="135"/>
      <c r="TOA2" s="135"/>
      <c r="TOB2" s="135"/>
      <c r="TOC2" s="135"/>
      <c r="TOD2" s="135"/>
      <c r="TOE2" s="135"/>
      <c r="TOF2" s="135"/>
      <c r="TOG2" s="135"/>
      <c r="TOH2" s="135"/>
      <c r="TOI2" s="135"/>
      <c r="TOJ2" s="135"/>
      <c r="TOK2" s="135"/>
      <c r="TOL2" s="135"/>
      <c r="TOM2" s="135"/>
      <c r="TON2" s="135"/>
      <c r="TOO2" s="135"/>
      <c r="TOP2" s="135"/>
      <c r="TOQ2" s="135"/>
      <c r="TOR2" s="135"/>
      <c r="TOS2" s="135"/>
      <c r="TOT2" s="135"/>
      <c r="TOU2" s="135"/>
      <c r="TOV2" s="135"/>
      <c r="TOW2" s="135"/>
      <c r="TOX2" s="135"/>
      <c r="TOY2" s="135"/>
      <c r="TOZ2" s="135"/>
      <c r="TPA2" s="135"/>
      <c r="TPB2" s="135"/>
      <c r="TPC2" s="135"/>
      <c r="TPD2" s="135"/>
      <c r="TPE2" s="135"/>
      <c r="TPF2" s="135"/>
      <c r="TPG2" s="135"/>
      <c r="TPH2" s="135"/>
      <c r="TPI2" s="135"/>
      <c r="TPJ2" s="135"/>
      <c r="TPK2" s="135"/>
      <c r="TPL2" s="135"/>
      <c r="TPM2" s="135"/>
      <c r="TPN2" s="135"/>
      <c r="TPO2" s="135"/>
      <c r="TPP2" s="135"/>
      <c r="TPQ2" s="135"/>
      <c r="TPR2" s="135"/>
      <c r="TPS2" s="135"/>
      <c r="TPT2" s="135"/>
      <c r="TPU2" s="135"/>
      <c r="TPV2" s="135"/>
      <c r="TPW2" s="135"/>
      <c r="TPX2" s="135"/>
      <c r="TPY2" s="135"/>
      <c r="TPZ2" s="135"/>
      <c r="TQA2" s="135"/>
      <c r="TQB2" s="135"/>
      <c r="TQC2" s="135"/>
      <c r="TQD2" s="135"/>
      <c r="TQE2" s="135"/>
      <c r="TQF2" s="135"/>
      <c r="TQG2" s="135"/>
      <c r="TQH2" s="135"/>
      <c r="TQI2" s="135"/>
      <c r="TQJ2" s="135"/>
      <c r="TQK2" s="135"/>
      <c r="TQL2" s="135"/>
      <c r="TQM2" s="135"/>
      <c r="TQN2" s="135"/>
      <c r="TQO2" s="135"/>
      <c r="TQP2" s="135"/>
      <c r="TQQ2" s="135"/>
      <c r="TQR2" s="135"/>
      <c r="TQS2" s="135"/>
      <c r="TQT2" s="135"/>
      <c r="TQU2" s="135"/>
      <c r="TQV2" s="135"/>
      <c r="TQW2" s="135"/>
      <c r="TQX2" s="135"/>
      <c r="TQY2" s="135"/>
      <c r="TQZ2" s="135"/>
      <c r="TRA2" s="135"/>
      <c r="TRB2" s="135"/>
      <c r="TRC2" s="135"/>
      <c r="TRD2" s="135"/>
      <c r="TRE2" s="135"/>
      <c r="TRF2" s="135"/>
      <c r="TRG2" s="135"/>
      <c r="TRH2" s="135"/>
      <c r="TRI2" s="135"/>
      <c r="TRJ2" s="135"/>
      <c r="TRK2" s="135"/>
      <c r="TRL2" s="135"/>
      <c r="TRM2" s="135"/>
      <c r="TRN2" s="135"/>
      <c r="TRO2" s="135"/>
      <c r="TRP2" s="135"/>
      <c r="TRQ2" s="135"/>
      <c r="TRR2" s="135"/>
      <c r="TRS2" s="135"/>
      <c r="TRT2" s="135"/>
      <c r="TRU2" s="135"/>
      <c r="TRV2" s="135"/>
      <c r="TRW2" s="135"/>
      <c r="TRX2" s="135"/>
      <c r="TRY2" s="135"/>
      <c r="TRZ2" s="135"/>
      <c r="TSA2" s="135"/>
      <c r="TSB2" s="135"/>
      <c r="TSC2" s="135"/>
      <c r="TSD2" s="135"/>
      <c r="TSE2" s="135"/>
      <c r="TSF2" s="135"/>
      <c r="TSG2" s="135"/>
      <c r="TSH2" s="135"/>
      <c r="TSI2" s="135"/>
      <c r="TSJ2" s="135"/>
      <c r="TSK2" s="135"/>
      <c r="TSL2" s="135"/>
      <c r="TSM2" s="135"/>
      <c r="TSN2" s="135"/>
      <c r="TSO2" s="135"/>
      <c r="TSP2" s="135"/>
      <c r="TSQ2" s="135"/>
      <c r="TSR2" s="135"/>
      <c r="TSS2" s="135"/>
      <c r="TST2" s="135"/>
      <c r="TSU2" s="135"/>
      <c r="TSV2" s="135"/>
      <c r="TSW2" s="135"/>
      <c r="TSX2" s="135"/>
      <c r="TSY2" s="135"/>
      <c r="TSZ2" s="135"/>
      <c r="TTA2" s="135"/>
      <c r="TTB2" s="135"/>
      <c r="TTC2" s="135"/>
      <c r="TTD2" s="135"/>
      <c r="TTE2" s="135"/>
      <c r="TTF2" s="135"/>
      <c r="TTG2" s="135"/>
      <c r="TTH2" s="135"/>
      <c r="TTI2" s="135"/>
      <c r="TTJ2" s="135"/>
      <c r="TTK2" s="135"/>
      <c r="TTL2" s="135"/>
      <c r="TTM2" s="135"/>
      <c r="TTN2" s="135"/>
      <c r="TTO2" s="135"/>
      <c r="TTP2" s="135"/>
      <c r="TTQ2" s="135"/>
      <c r="TTR2" s="135"/>
      <c r="TTS2" s="135"/>
      <c r="TTT2" s="135"/>
      <c r="TTU2" s="135"/>
      <c r="TTV2" s="135"/>
      <c r="TTW2" s="135"/>
      <c r="TTX2" s="135"/>
      <c r="TTY2" s="135"/>
      <c r="TTZ2" s="135"/>
      <c r="TUA2" s="135"/>
      <c r="TUB2" s="135"/>
      <c r="TUC2" s="135"/>
      <c r="TUD2" s="135"/>
      <c r="TUE2" s="135"/>
      <c r="TUF2" s="135"/>
      <c r="TUG2" s="135"/>
      <c r="TUH2" s="135"/>
      <c r="TUI2" s="135"/>
      <c r="TUJ2" s="135"/>
      <c r="TUK2" s="135"/>
      <c r="TUL2" s="135"/>
      <c r="TUM2" s="135"/>
      <c r="TUN2" s="135"/>
      <c r="TUO2" s="135"/>
      <c r="TUP2" s="135"/>
      <c r="TUQ2" s="135"/>
      <c r="TUR2" s="135"/>
      <c r="TUS2" s="135"/>
      <c r="TUT2" s="135"/>
      <c r="TUU2" s="135"/>
      <c r="TUV2" s="135"/>
      <c r="TUW2" s="135"/>
      <c r="TUX2" s="135"/>
      <c r="TUY2" s="135"/>
      <c r="TUZ2" s="135"/>
      <c r="TVA2" s="135"/>
      <c r="TVB2" s="135"/>
      <c r="TVC2" s="135"/>
      <c r="TVD2" s="135"/>
      <c r="TVE2" s="135"/>
      <c r="TVF2" s="135"/>
      <c r="TVG2" s="135"/>
      <c r="TVH2" s="135"/>
      <c r="TVI2" s="135"/>
      <c r="TVJ2" s="135"/>
      <c r="TVK2" s="135"/>
      <c r="TVL2" s="135"/>
      <c r="TVM2" s="135"/>
      <c r="TVN2" s="135"/>
      <c r="TVO2" s="135"/>
      <c r="TVP2" s="135"/>
      <c r="TVQ2" s="135"/>
      <c r="TVR2" s="135"/>
      <c r="TVS2" s="135"/>
      <c r="TVT2" s="135"/>
      <c r="TVU2" s="135"/>
      <c r="TVV2" s="135"/>
      <c r="TVW2" s="135"/>
      <c r="TVX2" s="135"/>
      <c r="TVY2" s="135"/>
      <c r="TVZ2" s="135"/>
      <c r="TWA2" s="135"/>
      <c r="TWB2" s="135"/>
      <c r="TWC2" s="135"/>
      <c r="TWD2" s="135"/>
      <c r="TWE2" s="135"/>
      <c r="TWF2" s="135"/>
      <c r="TWG2" s="135"/>
      <c r="TWH2" s="135"/>
      <c r="TWI2" s="135"/>
      <c r="TWJ2" s="135"/>
      <c r="TWK2" s="135"/>
      <c r="TWL2" s="135"/>
      <c r="TWM2" s="135"/>
      <c r="TWN2" s="135"/>
      <c r="TWO2" s="135"/>
      <c r="TWP2" s="135"/>
      <c r="TWQ2" s="135"/>
      <c r="TWR2" s="135"/>
      <c r="TWS2" s="135"/>
      <c r="TWT2" s="135"/>
      <c r="TWU2" s="135"/>
      <c r="TWV2" s="135"/>
      <c r="TWW2" s="135"/>
      <c r="TWX2" s="135"/>
      <c r="TWY2" s="135"/>
      <c r="TWZ2" s="135"/>
      <c r="TXA2" s="135"/>
      <c r="TXB2" s="135"/>
      <c r="TXC2" s="135"/>
      <c r="TXD2" s="135"/>
      <c r="TXE2" s="135"/>
      <c r="TXF2" s="135"/>
      <c r="TXG2" s="135"/>
      <c r="TXH2" s="135"/>
      <c r="TXI2" s="135"/>
      <c r="TXJ2" s="135"/>
      <c r="TXK2" s="135"/>
      <c r="TXL2" s="135"/>
      <c r="TXM2" s="135"/>
      <c r="TXN2" s="135"/>
      <c r="TXO2" s="135"/>
      <c r="TXP2" s="135"/>
      <c r="TXQ2" s="135"/>
      <c r="TXR2" s="135"/>
      <c r="TXS2" s="135"/>
      <c r="TXT2" s="135"/>
      <c r="TXU2" s="135"/>
      <c r="TXV2" s="135"/>
      <c r="TXW2" s="135"/>
      <c r="TXX2" s="135"/>
      <c r="TXY2" s="135"/>
      <c r="TXZ2" s="135"/>
      <c r="TYA2" s="135"/>
      <c r="TYB2" s="135"/>
      <c r="TYC2" s="135"/>
      <c r="TYD2" s="135"/>
      <c r="TYE2" s="135"/>
      <c r="TYF2" s="135"/>
      <c r="TYG2" s="135"/>
      <c r="TYH2" s="135"/>
      <c r="TYI2" s="135"/>
      <c r="TYJ2" s="135"/>
      <c r="TYK2" s="135"/>
      <c r="TYL2" s="135"/>
      <c r="TYM2" s="135"/>
      <c r="TYN2" s="135"/>
      <c r="TYO2" s="135"/>
      <c r="TYP2" s="135"/>
      <c r="TYQ2" s="135"/>
      <c r="TYR2" s="135"/>
      <c r="TYS2" s="135"/>
      <c r="TYT2" s="135"/>
      <c r="TYU2" s="135"/>
      <c r="TYV2" s="135"/>
      <c r="TYW2" s="135"/>
      <c r="TYX2" s="135"/>
      <c r="TYY2" s="135"/>
      <c r="TYZ2" s="135"/>
      <c r="TZA2" s="135"/>
      <c r="TZB2" s="135"/>
      <c r="TZC2" s="135"/>
      <c r="TZD2" s="135"/>
      <c r="TZE2" s="135"/>
      <c r="TZF2" s="135"/>
      <c r="TZG2" s="135"/>
      <c r="TZH2" s="135"/>
      <c r="TZI2" s="135"/>
      <c r="TZJ2" s="135"/>
      <c r="TZK2" s="135"/>
      <c r="TZL2" s="135"/>
      <c r="TZM2" s="135"/>
      <c r="TZN2" s="135"/>
      <c r="TZO2" s="135"/>
      <c r="TZP2" s="135"/>
      <c r="TZQ2" s="135"/>
      <c r="TZR2" s="135"/>
      <c r="TZS2" s="135"/>
      <c r="TZT2" s="135"/>
      <c r="TZU2" s="135"/>
      <c r="TZV2" s="135"/>
      <c r="TZW2" s="135"/>
      <c r="TZX2" s="135"/>
      <c r="TZY2" s="135"/>
      <c r="TZZ2" s="135"/>
      <c r="UAA2" s="135"/>
      <c r="UAB2" s="135"/>
      <c r="UAC2" s="135"/>
      <c r="UAD2" s="135"/>
      <c r="UAE2" s="135"/>
      <c r="UAF2" s="135"/>
      <c r="UAG2" s="135"/>
      <c r="UAH2" s="135"/>
      <c r="UAI2" s="135"/>
      <c r="UAJ2" s="135"/>
      <c r="UAK2" s="135"/>
      <c r="UAL2" s="135"/>
      <c r="UAM2" s="135"/>
      <c r="UAN2" s="135"/>
      <c r="UAO2" s="135"/>
      <c r="UAP2" s="135"/>
      <c r="UAQ2" s="135"/>
      <c r="UAR2" s="135"/>
      <c r="UAS2" s="135"/>
      <c r="UAT2" s="135"/>
      <c r="UAU2" s="135"/>
      <c r="UAV2" s="135"/>
      <c r="UAW2" s="135"/>
      <c r="UAX2" s="135"/>
      <c r="UAY2" s="135"/>
      <c r="UAZ2" s="135"/>
      <c r="UBA2" s="135"/>
      <c r="UBB2" s="135"/>
      <c r="UBC2" s="135"/>
      <c r="UBD2" s="135"/>
      <c r="UBE2" s="135"/>
      <c r="UBF2" s="135"/>
      <c r="UBG2" s="135"/>
      <c r="UBH2" s="135"/>
      <c r="UBI2" s="135"/>
      <c r="UBJ2" s="135"/>
      <c r="UBK2" s="135"/>
      <c r="UBL2" s="135"/>
      <c r="UBM2" s="135"/>
      <c r="UBN2" s="135"/>
      <c r="UBO2" s="135"/>
      <c r="UBP2" s="135"/>
      <c r="UBQ2" s="135"/>
      <c r="UBR2" s="135"/>
      <c r="UBS2" s="135"/>
      <c r="UBT2" s="135"/>
      <c r="UBU2" s="135"/>
      <c r="UBV2" s="135"/>
      <c r="UBW2" s="135"/>
      <c r="UBX2" s="135"/>
      <c r="UBY2" s="135"/>
      <c r="UBZ2" s="135"/>
      <c r="UCA2" s="135"/>
      <c r="UCB2" s="135"/>
      <c r="UCC2" s="135"/>
      <c r="UCD2" s="135"/>
      <c r="UCE2" s="135"/>
      <c r="UCF2" s="135"/>
      <c r="UCG2" s="135"/>
      <c r="UCH2" s="135"/>
      <c r="UCI2" s="135"/>
      <c r="UCJ2" s="135"/>
      <c r="UCK2" s="135"/>
      <c r="UCL2" s="135"/>
      <c r="UCM2" s="135"/>
      <c r="UCN2" s="135"/>
      <c r="UCO2" s="135"/>
      <c r="UCP2" s="135"/>
      <c r="UCQ2" s="135"/>
      <c r="UCR2" s="135"/>
      <c r="UCS2" s="135"/>
      <c r="UCT2" s="135"/>
      <c r="UCU2" s="135"/>
      <c r="UCV2" s="135"/>
      <c r="UCW2" s="135"/>
      <c r="UCX2" s="135"/>
      <c r="UCY2" s="135"/>
      <c r="UCZ2" s="135"/>
      <c r="UDA2" s="135"/>
      <c r="UDB2" s="135"/>
      <c r="UDC2" s="135"/>
      <c r="UDD2" s="135"/>
      <c r="UDE2" s="135"/>
      <c r="UDF2" s="135"/>
      <c r="UDG2" s="135"/>
      <c r="UDH2" s="135"/>
      <c r="UDI2" s="135"/>
      <c r="UDJ2" s="135"/>
      <c r="UDK2" s="135"/>
      <c r="UDL2" s="135"/>
      <c r="UDM2" s="135"/>
      <c r="UDN2" s="135"/>
      <c r="UDO2" s="135"/>
      <c r="UDP2" s="135"/>
      <c r="UDQ2" s="135"/>
      <c r="UDR2" s="135"/>
      <c r="UDS2" s="135"/>
      <c r="UDT2" s="135"/>
      <c r="UDU2" s="135"/>
      <c r="UDV2" s="135"/>
      <c r="UDW2" s="135"/>
      <c r="UDX2" s="135"/>
      <c r="UDY2" s="135"/>
      <c r="UDZ2" s="135"/>
      <c r="UEA2" s="135"/>
      <c r="UEB2" s="135"/>
      <c r="UEC2" s="135"/>
      <c r="UED2" s="135"/>
      <c r="UEE2" s="135"/>
      <c r="UEF2" s="135"/>
      <c r="UEG2" s="135"/>
      <c r="UEH2" s="135"/>
      <c r="UEI2" s="135"/>
      <c r="UEJ2" s="135"/>
      <c r="UEK2" s="135"/>
      <c r="UEL2" s="135"/>
      <c r="UEM2" s="135"/>
      <c r="UEN2" s="135"/>
      <c r="UEO2" s="135"/>
      <c r="UEP2" s="135"/>
      <c r="UEQ2" s="135"/>
      <c r="UER2" s="135"/>
      <c r="UES2" s="135"/>
      <c r="UET2" s="135"/>
      <c r="UEU2" s="135"/>
      <c r="UEV2" s="135"/>
      <c r="UEW2" s="135"/>
      <c r="UEX2" s="135"/>
      <c r="UEY2" s="135"/>
      <c r="UEZ2" s="135"/>
      <c r="UFA2" s="135"/>
      <c r="UFB2" s="135"/>
      <c r="UFC2" s="135"/>
      <c r="UFD2" s="135"/>
      <c r="UFE2" s="135"/>
      <c r="UFF2" s="135"/>
      <c r="UFG2" s="135"/>
      <c r="UFH2" s="135"/>
      <c r="UFI2" s="135"/>
      <c r="UFJ2" s="135"/>
      <c r="UFK2" s="135"/>
      <c r="UFL2" s="135"/>
      <c r="UFM2" s="135"/>
      <c r="UFN2" s="135"/>
      <c r="UFO2" s="135"/>
      <c r="UFP2" s="135"/>
      <c r="UFQ2" s="135"/>
      <c r="UFR2" s="135"/>
      <c r="UFS2" s="135"/>
      <c r="UFT2" s="135"/>
      <c r="UFU2" s="135"/>
      <c r="UFV2" s="135"/>
      <c r="UFW2" s="135"/>
      <c r="UFX2" s="135"/>
      <c r="UFY2" s="135"/>
      <c r="UFZ2" s="135"/>
      <c r="UGA2" s="135"/>
      <c r="UGB2" s="135"/>
      <c r="UGC2" s="135"/>
      <c r="UGD2" s="135"/>
      <c r="UGE2" s="135"/>
      <c r="UGF2" s="135"/>
      <c r="UGG2" s="135"/>
      <c r="UGH2" s="135"/>
      <c r="UGI2" s="135"/>
      <c r="UGJ2" s="135"/>
      <c r="UGK2" s="135"/>
      <c r="UGL2" s="135"/>
      <c r="UGM2" s="135"/>
      <c r="UGN2" s="135"/>
      <c r="UGO2" s="135"/>
      <c r="UGP2" s="135"/>
      <c r="UGQ2" s="135"/>
      <c r="UGR2" s="135"/>
      <c r="UGS2" s="135"/>
      <c r="UGT2" s="135"/>
      <c r="UGU2" s="135"/>
      <c r="UGV2" s="135"/>
      <c r="UGW2" s="135"/>
      <c r="UGX2" s="135"/>
      <c r="UGY2" s="135"/>
      <c r="UGZ2" s="135"/>
      <c r="UHA2" s="135"/>
      <c r="UHB2" s="135"/>
      <c r="UHC2" s="135"/>
      <c r="UHD2" s="135"/>
      <c r="UHE2" s="135"/>
      <c r="UHF2" s="135"/>
      <c r="UHG2" s="135"/>
      <c r="UHH2" s="135"/>
      <c r="UHI2" s="135"/>
      <c r="UHJ2" s="135"/>
      <c r="UHK2" s="135"/>
      <c r="UHL2" s="135"/>
      <c r="UHM2" s="135"/>
      <c r="UHN2" s="135"/>
      <c r="UHO2" s="135"/>
      <c r="UHP2" s="135"/>
      <c r="UHQ2" s="135"/>
      <c r="UHR2" s="135"/>
      <c r="UHS2" s="135"/>
      <c r="UHT2" s="135"/>
      <c r="UHU2" s="135"/>
      <c r="UHV2" s="135"/>
      <c r="UHW2" s="135"/>
      <c r="UHX2" s="135"/>
      <c r="UHY2" s="135"/>
      <c r="UHZ2" s="135"/>
      <c r="UIA2" s="135"/>
      <c r="UIB2" s="135"/>
      <c r="UIC2" s="135"/>
      <c r="UID2" s="135"/>
      <c r="UIE2" s="135"/>
      <c r="UIF2" s="135"/>
      <c r="UIG2" s="135"/>
      <c r="UIH2" s="135"/>
      <c r="UII2" s="135"/>
      <c r="UIJ2" s="135"/>
      <c r="UIK2" s="135"/>
      <c r="UIL2" s="135"/>
      <c r="UIM2" s="135"/>
      <c r="UIN2" s="135"/>
      <c r="UIO2" s="135"/>
      <c r="UIP2" s="135"/>
      <c r="UIQ2" s="135"/>
      <c r="UIR2" s="135"/>
      <c r="UIS2" s="135"/>
      <c r="UIT2" s="135"/>
      <c r="UIU2" s="135"/>
      <c r="UIV2" s="135"/>
      <c r="UIW2" s="135"/>
      <c r="UIX2" s="135"/>
      <c r="UIY2" s="135"/>
      <c r="UIZ2" s="135"/>
      <c r="UJA2" s="135"/>
      <c r="UJB2" s="135"/>
      <c r="UJC2" s="135"/>
      <c r="UJD2" s="135"/>
      <c r="UJE2" s="135"/>
      <c r="UJF2" s="135"/>
      <c r="UJG2" s="135"/>
      <c r="UJH2" s="135"/>
      <c r="UJI2" s="135"/>
      <c r="UJJ2" s="135"/>
      <c r="UJK2" s="135"/>
      <c r="UJL2" s="135"/>
      <c r="UJM2" s="135"/>
      <c r="UJN2" s="135"/>
      <c r="UJO2" s="135"/>
      <c r="UJP2" s="135"/>
      <c r="UJQ2" s="135"/>
      <c r="UJR2" s="135"/>
      <c r="UJS2" s="135"/>
      <c r="UJT2" s="135"/>
      <c r="UJU2" s="135"/>
      <c r="UJV2" s="135"/>
      <c r="UJW2" s="135"/>
      <c r="UJX2" s="135"/>
      <c r="UJY2" s="135"/>
      <c r="UJZ2" s="135"/>
      <c r="UKA2" s="135"/>
      <c r="UKB2" s="135"/>
      <c r="UKC2" s="135"/>
      <c r="UKD2" s="135"/>
      <c r="UKE2" s="135"/>
      <c r="UKF2" s="135"/>
      <c r="UKG2" s="135"/>
      <c r="UKH2" s="135"/>
      <c r="UKI2" s="135"/>
      <c r="UKJ2" s="135"/>
      <c r="UKK2" s="135"/>
      <c r="UKL2" s="135"/>
      <c r="UKM2" s="135"/>
      <c r="UKN2" s="135"/>
      <c r="UKO2" s="135"/>
      <c r="UKP2" s="135"/>
      <c r="UKQ2" s="135"/>
      <c r="UKR2" s="135"/>
      <c r="UKS2" s="135"/>
      <c r="UKT2" s="135"/>
      <c r="UKU2" s="135"/>
      <c r="UKV2" s="135"/>
      <c r="UKW2" s="135"/>
      <c r="UKX2" s="135"/>
      <c r="UKY2" s="135"/>
      <c r="UKZ2" s="135"/>
      <c r="ULA2" s="135"/>
      <c r="ULB2" s="135"/>
      <c r="ULC2" s="135"/>
      <c r="ULD2" s="135"/>
      <c r="ULE2" s="135"/>
      <c r="ULF2" s="135"/>
      <c r="ULG2" s="135"/>
      <c r="ULH2" s="135"/>
      <c r="ULI2" s="135"/>
      <c r="ULJ2" s="135"/>
      <c r="ULK2" s="135"/>
      <c r="ULL2" s="135"/>
      <c r="ULM2" s="135"/>
      <c r="ULN2" s="135"/>
      <c r="ULO2" s="135"/>
      <c r="ULP2" s="135"/>
      <c r="ULQ2" s="135"/>
      <c r="ULR2" s="135"/>
      <c r="ULS2" s="135"/>
      <c r="ULT2" s="135"/>
      <c r="ULU2" s="135"/>
      <c r="ULV2" s="135"/>
      <c r="ULW2" s="135"/>
      <c r="ULX2" s="135"/>
      <c r="ULY2" s="135"/>
      <c r="ULZ2" s="135"/>
      <c r="UMA2" s="135"/>
      <c r="UMB2" s="135"/>
      <c r="UMC2" s="135"/>
      <c r="UMD2" s="135"/>
      <c r="UME2" s="135"/>
      <c r="UMF2" s="135"/>
      <c r="UMG2" s="135"/>
      <c r="UMH2" s="135"/>
      <c r="UMI2" s="135"/>
      <c r="UMJ2" s="135"/>
      <c r="UMK2" s="135"/>
      <c r="UML2" s="135"/>
      <c r="UMM2" s="135"/>
      <c r="UMN2" s="135"/>
      <c r="UMO2" s="135"/>
      <c r="UMP2" s="135"/>
      <c r="UMQ2" s="135"/>
      <c r="UMR2" s="135"/>
      <c r="UMS2" s="135"/>
      <c r="UMT2" s="135"/>
      <c r="UMU2" s="135"/>
      <c r="UMV2" s="135"/>
      <c r="UMW2" s="135"/>
      <c r="UMX2" s="135"/>
      <c r="UMY2" s="135"/>
      <c r="UMZ2" s="135"/>
      <c r="UNA2" s="135"/>
      <c r="UNB2" s="135"/>
      <c r="UNC2" s="135"/>
      <c r="UND2" s="135"/>
      <c r="UNE2" s="135"/>
      <c r="UNF2" s="135"/>
      <c r="UNG2" s="135"/>
      <c r="UNH2" s="135"/>
      <c r="UNI2" s="135"/>
      <c r="UNJ2" s="135"/>
      <c r="UNK2" s="135"/>
      <c r="UNL2" s="135"/>
      <c r="UNM2" s="135"/>
      <c r="UNN2" s="135"/>
      <c r="UNO2" s="135"/>
      <c r="UNP2" s="135"/>
      <c r="UNQ2" s="135"/>
      <c r="UNR2" s="135"/>
      <c r="UNS2" s="135"/>
      <c r="UNT2" s="135"/>
      <c r="UNU2" s="135"/>
      <c r="UNV2" s="135"/>
      <c r="UNW2" s="135"/>
      <c r="UNX2" s="135"/>
      <c r="UNY2" s="135"/>
      <c r="UNZ2" s="135"/>
      <c r="UOA2" s="135"/>
      <c r="UOB2" s="135"/>
      <c r="UOC2" s="135"/>
      <c r="UOD2" s="135"/>
      <c r="UOE2" s="135"/>
      <c r="UOF2" s="135"/>
      <c r="UOG2" s="135"/>
      <c r="UOH2" s="135"/>
      <c r="UOI2" s="135"/>
      <c r="UOJ2" s="135"/>
      <c r="UOK2" s="135"/>
      <c r="UOL2" s="135"/>
      <c r="UOM2" s="135"/>
      <c r="UON2" s="135"/>
      <c r="UOO2" s="135"/>
      <c r="UOP2" s="135"/>
      <c r="UOQ2" s="135"/>
      <c r="UOR2" s="135"/>
      <c r="UOS2" s="135"/>
      <c r="UOT2" s="135"/>
      <c r="UOU2" s="135"/>
      <c r="UOV2" s="135"/>
      <c r="UOW2" s="135"/>
      <c r="UOX2" s="135"/>
      <c r="UOY2" s="135"/>
      <c r="UOZ2" s="135"/>
      <c r="UPA2" s="135"/>
      <c r="UPB2" s="135"/>
      <c r="UPC2" s="135"/>
      <c r="UPD2" s="135"/>
      <c r="UPE2" s="135"/>
      <c r="UPF2" s="135"/>
      <c r="UPG2" s="135"/>
      <c r="UPH2" s="135"/>
      <c r="UPI2" s="135"/>
      <c r="UPJ2" s="135"/>
      <c r="UPK2" s="135"/>
      <c r="UPL2" s="135"/>
      <c r="UPM2" s="135"/>
      <c r="UPN2" s="135"/>
      <c r="UPO2" s="135"/>
      <c r="UPP2" s="135"/>
      <c r="UPQ2" s="135"/>
      <c r="UPR2" s="135"/>
      <c r="UPS2" s="135"/>
      <c r="UPT2" s="135"/>
      <c r="UPU2" s="135"/>
      <c r="UPV2" s="135"/>
      <c r="UPW2" s="135"/>
      <c r="UPX2" s="135"/>
      <c r="UPY2" s="135"/>
      <c r="UPZ2" s="135"/>
      <c r="UQA2" s="135"/>
      <c r="UQB2" s="135"/>
      <c r="UQC2" s="135"/>
      <c r="UQD2" s="135"/>
      <c r="UQE2" s="135"/>
      <c r="UQF2" s="135"/>
      <c r="UQG2" s="135"/>
      <c r="UQH2" s="135"/>
      <c r="UQI2" s="135"/>
      <c r="UQJ2" s="135"/>
      <c r="UQK2" s="135"/>
      <c r="UQL2" s="135"/>
      <c r="UQM2" s="135"/>
      <c r="UQN2" s="135"/>
      <c r="UQO2" s="135"/>
      <c r="UQP2" s="135"/>
      <c r="UQQ2" s="135"/>
      <c r="UQR2" s="135"/>
      <c r="UQS2" s="135"/>
      <c r="UQT2" s="135"/>
      <c r="UQU2" s="135"/>
      <c r="UQV2" s="135"/>
      <c r="UQW2" s="135"/>
      <c r="UQX2" s="135"/>
      <c r="UQY2" s="135"/>
      <c r="UQZ2" s="135"/>
      <c r="URA2" s="135"/>
      <c r="URB2" s="135"/>
      <c r="URC2" s="135"/>
      <c r="URD2" s="135"/>
      <c r="URE2" s="135"/>
      <c r="URF2" s="135"/>
      <c r="URG2" s="135"/>
      <c r="URH2" s="135"/>
      <c r="URI2" s="135"/>
      <c r="URJ2" s="135"/>
      <c r="URK2" s="135"/>
      <c r="URL2" s="135"/>
      <c r="URM2" s="135"/>
      <c r="URN2" s="135"/>
      <c r="URO2" s="135"/>
      <c r="URP2" s="135"/>
      <c r="URQ2" s="135"/>
      <c r="URR2" s="135"/>
      <c r="URS2" s="135"/>
      <c r="URT2" s="135"/>
      <c r="URU2" s="135"/>
      <c r="URV2" s="135"/>
      <c r="URW2" s="135"/>
      <c r="URX2" s="135"/>
      <c r="URY2" s="135"/>
      <c r="URZ2" s="135"/>
      <c r="USA2" s="135"/>
      <c r="USB2" s="135"/>
      <c r="USC2" s="135"/>
      <c r="USD2" s="135"/>
      <c r="USE2" s="135"/>
      <c r="USF2" s="135"/>
      <c r="USG2" s="135"/>
      <c r="USH2" s="135"/>
      <c r="USI2" s="135"/>
      <c r="USJ2" s="135"/>
      <c r="USK2" s="135"/>
      <c r="USL2" s="135"/>
      <c r="USM2" s="135"/>
      <c r="USN2" s="135"/>
      <c r="USO2" s="135"/>
      <c r="USP2" s="135"/>
      <c r="USQ2" s="135"/>
      <c r="USR2" s="135"/>
      <c r="USS2" s="135"/>
      <c r="UST2" s="135"/>
      <c r="USU2" s="135"/>
      <c r="USV2" s="135"/>
      <c r="USW2" s="135"/>
      <c r="USX2" s="135"/>
      <c r="USY2" s="135"/>
      <c r="USZ2" s="135"/>
      <c r="UTA2" s="135"/>
      <c r="UTB2" s="135"/>
      <c r="UTC2" s="135"/>
      <c r="UTD2" s="135"/>
      <c r="UTE2" s="135"/>
      <c r="UTF2" s="135"/>
      <c r="UTG2" s="135"/>
      <c r="UTH2" s="135"/>
      <c r="UTI2" s="135"/>
      <c r="UTJ2" s="135"/>
      <c r="UTK2" s="135"/>
      <c r="UTL2" s="135"/>
      <c r="UTM2" s="135"/>
      <c r="UTN2" s="135"/>
      <c r="UTO2" s="135"/>
      <c r="UTP2" s="135"/>
      <c r="UTQ2" s="135"/>
      <c r="UTR2" s="135"/>
      <c r="UTS2" s="135"/>
      <c r="UTT2" s="135"/>
      <c r="UTU2" s="135"/>
      <c r="UTV2" s="135"/>
      <c r="UTW2" s="135"/>
      <c r="UTX2" s="135"/>
      <c r="UTY2" s="135"/>
      <c r="UTZ2" s="135"/>
      <c r="UUA2" s="135"/>
      <c r="UUB2" s="135"/>
      <c r="UUC2" s="135"/>
      <c r="UUD2" s="135"/>
      <c r="UUE2" s="135"/>
      <c r="UUF2" s="135"/>
      <c r="UUG2" s="135"/>
      <c r="UUH2" s="135"/>
      <c r="UUI2" s="135"/>
      <c r="UUJ2" s="135"/>
      <c r="UUK2" s="135"/>
      <c r="UUL2" s="135"/>
      <c r="UUM2" s="135"/>
      <c r="UUN2" s="135"/>
      <c r="UUO2" s="135"/>
      <c r="UUP2" s="135"/>
      <c r="UUQ2" s="135"/>
      <c r="UUR2" s="135"/>
      <c r="UUS2" s="135"/>
      <c r="UUT2" s="135"/>
      <c r="UUU2" s="135"/>
      <c r="UUV2" s="135"/>
      <c r="UUW2" s="135"/>
      <c r="UUX2" s="135"/>
      <c r="UUY2" s="135"/>
      <c r="UUZ2" s="135"/>
      <c r="UVA2" s="135"/>
      <c r="UVB2" s="135"/>
      <c r="UVC2" s="135"/>
      <c r="UVD2" s="135"/>
      <c r="UVE2" s="135"/>
      <c r="UVF2" s="135"/>
      <c r="UVG2" s="135"/>
      <c r="UVH2" s="135"/>
      <c r="UVI2" s="135"/>
      <c r="UVJ2" s="135"/>
      <c r="UVK2" s="135"/>
      <c r="UVL2" s="135"/>
      <c r="UVM2" s="135"/>
      <c r="UVN2" s="135"/>
      <c r="UVO2" s="135"/>
      <c r="UVP2" s="135"/>
      <c r="UVQ2" s="135"/>
      <c r="UVR2" s="135"/>
      <c r="UVS2" s="135"/>
      <c r="UVT2" s="135"/>
      <c r="UVU2" s="135"/>
      <c r="UVV2" s="135"/>
      <c r="UVW2" s="135"/>
      <c r="UVX2" s="135"/>
      <c r="UVY2" s="135"/>
      <c r="UVZ2" s="135"/>
      <c r="UWA2" s="135"/>
      <c r="UWB2" s="135"/>
      <c r="UWC2" s="135"/>
      <c r="UWD2" s="135"/>
      <c r="UWE2" s="135"/>
      <c r="UWF2" s="135"/>
      <c r="UWG2" s="135"/>
      <c r="UWH2" s="135"/>
      <c r="UWI2" s="135"/>
      <c r="UWJ2" s="135"/>
      <c r="UWK2" s="135"/>
      <c r="UWL2" s="135"/>
      <c r="UWM2" s="135"/>
      <c r="UWN2" s="135"/>
      <c r="UWO2" s="135"/>
      <c r="UWP2" s="135"/>
      <c r="UWQ2" s="135"/>
      <c r="UWR2" s="135"/>
      <c r="UWS2" s="135"/>
      <c r="UWT2" s="135"/>
      <c r="UWU2" s="135"/>
      <c r="UWV2" s="135"/>
      <c r="UWW2" s="135"/>
      <c r="UWX2" s="135"/>
      <c r="UWY2" s="135"/>
      <c r="UWZ2" s="135"/>
      <c r="UXA2" s="135"/>
      <c r="UXB2" s="135"/>
      <c r="UXC2" s="135"/>
      <c r="UXD2" s="135"/>
      <c r="UXE2" s="135"/>
      <c r="UXF2" s="135"/>
      <c r="UXG2" s="135"/>
      <c r="UXH2" s="135"/>
      <c r="UXI2" s="135"/>
      <c r="UXJ2" s="135"/>
      <c r="UXK2" s="135"/>
      <c r="UXL2" s="135"/>
      <c r="UXM2" s="135"/>
      <c r="UXN2" s="135"/>
      <c r="UXO2" s="135"/>
      <c r="UXP2" s="135"/>
      <c r="UXQ2" s="135"/>
      <c r="UXR2" s="135"/>
      <c r="UXS2" s="135"/>
      <c r="UXT2" s="135"/>
      <c r="UXU2" s="135"/>
      <c r="UXV2" s="135"/>
      <c r="UXW2" s="135"/>
      <c r="UXX2" s="135"/>
      <c r="UXY2" s="135"/>
      <c r="UXZ2" s="135"/>
      <c r="UYA2" s="135"/>
      <c r="UYB2" s="135"/>
      <c r="UYC2" s="135"/>
      <c r="UYD2" s="135"/>
      <c r="UYE2" s="135"/>
      <c r="UYF2" s="135"/>
      <c r="UYG2" s="135"/>
      <c r="UYH2" s="135"/>
      <c r="UYI2" s="135"/>
      <c r="UYJ2" s="135"/>
      <c r="UYK2" s="135"/>
      <c r="UYL2" s="135"/>
      <c r="UYM2" s="135"/>
      <c r="UYN2" s="135"/>
      <c r="UYO2" s="135"/>
      <c r="UYP2" s="135"/>
      <c r="UYQ2" s="135"/>
      <c r="UYR2" s="135"/>
      <c r="UYS2" s="135"/>
      <c r="UYT2" s="135"/>
      <c r="UYU2" s="135"/>
      <c r="UYV2" s="135"/>
      <c r="UYW2" s="135"/>
      <c r="UYX2" s="135"/>
      <c r="UYY2" s="135"/>
      <c r="UYZ2" s="135"/>
      <c r="UZA2" s="135"/>
      <c r="UZB2" s="135"/>
      <c r="UZC2" s="135"/>
      <c r="UZD2" s="135"/>
      <c r="UZE2" s="135"/>
      <c r="UZF2" s="135"/>
      <c r="UZG2" s="135"/>
      <c r="UZH2" s="135"/>
      <c r="UZI2" s="135"/>
      <c r="UZJ2" s="135"/>
      <c r="UZK2" s="135"/>
      <c r="UZL2" s="135"/>
      <c r="UZM2" s="135"/>
      <c r="UZN2" s="135"/>
      <c r="UZO2" s="135"/>
      <c r="UZP2" s="135"/>
      <c r="UZQ2" s="135"/>
      <c r="UZR2" s="135"/>
      <c r="UZS2" s="135"/>
      <c r="UZT2" s="135"/>
      <c r="UZU2" s="135"/>
      <c r="UZV2" s="135"/>
      <c r="UZW2" s="135"/>
      <c r="UZX2" s="135"/>
      <c r="UZY2" s="135"/>
      <c r="UZZ2" s="135"/>
      <c r="VAA2" s="135"/>
      <c r="VAB2" s="135"/>
      <c r="VAC2" s="135"/>
      <c r="VAD2" s="135"/>
      <c r="VAE2" s="135"/>
      <c r="VAF2" s="135"/>
      <c r="VAG2" s="135"/>
      <c r="VAH2" s="135"/>
      <c r="VAI2" s="135"/>
      <c r="VAJ2" s="135"/>
      <c r="VAK2" s="135"/>
      <c r="VAL2" s="135"/>
      <c r="VAM2" s="135"/>
      <c r="VAN2" s="135"/>
      <c r="VAO2" s="135"/>
      <c r="VAP2" s="135"/>
      <c r="VAQ2" s="135"/>
      <c r="VAR2" s="135"/>
      <c r="VAS2" s="135"/>
      <c r="VAT2" s="135"/>
      <c r="VAU2" s="135"/>
      <c r="VAV2" s="135"/>
      <c r="VAW2" s="135"/>
      <c r="VAX2" s="135"/>
      <c r="VAY2" s="135"/>
      <c r="VAZ2" s="135"/>
      <c r="VBA2" s="135"/>
      <c r="VBB2" s="135"/>
      <c r="VBC2" s="135"/>
      <c r="VBD2" s="135"/>
      <c r="VBE2" s="135"/>
      <c r="VBF2" s="135"/>
      <c r="VBG2" s="135"/>
      <c r="VBH2" s="135"/>
      <c r="VBI2" s="135"/>
      <c r="VBJ2" s="135"/>
      <c r="VBK2" s="135"/>
      <c r="VBL2" s="135"/>
      <c r="VBM2" s="135"/>
      <c r="VBN2" s="135"/>
      <c r="VBO2" s="135"/>
      <c r="VBP2" s="135"/>
      <c r="VBQ2" s="135"/>
      <c r="VBR2" s="135"/>
      <c r="VBS2" s="135"/>
      <c r="VBT2" s="135"/>
      <c r="VBU2" s="135"/>
      <c r="VBV2" s="135"/>
      <c r="VBW2" s="135"/>
      <c r="VBX2" s="135"/>
      <c r="VBY2" s="135"/>
      <c r="VBZ2" s="135"/>
      <c r="VCA2" s="135"/>
      <c r="VCB2" s="135"/>
      <c r="VCC2" s="135"/>
      <c r="VCD2" s="135"/>
      <c r="VCE2" s="135"/>
      <c r="VCF2" s="135"/>
      <c r="VCG2" s="135"/>
      <c r="VCH2" s="135"/>
      <c r="VCI2" s="135"/>
      <c r="VCJ2" s="135"/>
      <c r="VCK2" s="135"/>
      <c r="VCL2" s="135"/>
      <c r="VCM2" s="135"/>
      <c r="VCN2" s="135"/>
      <c r="VCO2" s="135"/>
      <c r="VCP2" s="135"/>
      <c r="VCQ2" s="135"/>
      <c r="VCR2" s="135"/>
      <c r="VCS2" s="135"/>
      <c r="VCT2" s="135"/>
      <c r="VCU2" s="135"/>
      <c r="VCV2" s="135"/>
      <c r="VCW2" s="135"/>
      <c r="VCX2" s="135"/>
      <c r="VCY2" s="135"/>
      <c r="VCZ2" s="135"/>
      <c r="VDA2" s="135"/>
      <c r="VDB2" s="135"/>
      <c r="VDC2" s="135"/>
      <c r="VDD2" s="135"/>
      <c r="VDE2" s="135"/>
      <c r="VDF2" s="135"/>
      <c r="VDG2" s="135"/>
      <c r="VDH2" s="135"/>
      <c r="VDI2" s="135"/>
      <c r="VDJ2" s="135"/>
      <c r="VDK2" s="135"/>
      <c r="VDL2" s="135"/>
      <c r="VDM2" s="135"/>
      <c r="VDN2" s="135"/>
      <c r="VDO2" s="135"/>
      <c r="VDP2" s="135"/>
      <c r="VDQ2" s="135"/>
      <c r="VDR2" s="135"/>
      <c r="VDS2" s="135"/>
      <c r="VDT2" s="135"/>
      <c r="VDU2" s="135"/>
      <c r="VDV2" s="135"/>
      <c r="VDW2" s="135"/>
      <c r="VDX2" s="135"/>
      <c r="VDY2" s="135"/>
      <c r="VDZ2" s="135"/>
      <c r="VEA2" s="135"/>
      <c r="VEB2" s="135"/>
      <c r="VEC2" s="135"/>
      <c r="VED2" s="135"/>
      <c r="VEE2" s="135"/>
      <c r="VEF2" s="135"/>
      <c r="VEG2" s="135"/>
      <c r="VEH2" s="135"/>
      <c r="VEI2" s="135"/>
      <c r="VEJ2" s="135"/>
      <c r="VEK2" s="135"/>
      <c r="VEL2" s="135"/>
      <c r="VEM2" s="135"/>
      <c r="VEN2" s="135"/>
      <c r="VEO2" s="135"/>
      <c r="VEP2" s="135"/>
      <c r="VEQ2" s="135"/>
      <c r="VER2" s="135"/>
      <c r="VES2" s="135"/>
      <c r="VET2" s="135"/>
      <c r="VEU2" s="135"/>
      <c r="VEV2" s="135"/>
      <c r="VEW2" s="135"/>
      <c r="VEX2" s="135"/>
      <c r="VEY2" s="135"/>
      <c r="VEZ2" s="135"/>
      <c r="VFA2" s="135"/>
      <c r="VFB2" s="135"/>
      <c r="VFC2" s="135"/>
      <c r="VFD2" s="135"/>
      <c r="VFE2" s="135"/>
      <c r="VFF2" s="135"/>
      <c r="VFG2" s="135"/>
      <c r="VFH2" s="135"/>
      <c r="VFI2" s="135"/>
      <c r="VFJ2" s="135"/>
      <c r="VFK2" s="135"/>
      <c r="VFL2" s="135"/>
      <c r="VFM2" s="135"/>
      <c r="VFN2" s="135"/>
      <c r="VFO2" s="135"/>
      <c r="VFP2" s="135"/>
      <c r="VFQ2" s="135"/>
      <c r="VFR2" s="135"/>
      <c r="VFS2" s="135"/>
      <c r="VFT2" s="135"/>
      <c r="VFU2" s="135"/>
      <c r="VFV2" s="135"/>
      <c r="VFW2" s="135"/>
      <c r="VFX2" s="135"/>
      <c r="VFY2" s="135"/>
      <c r="VFZ2" s="135"/>
      <c r="VGA2" s="135"/>
      <c r="VGB2" s="135"/>
      <c r="VGC2" s="135"/>
      <c r="VGD2" s="135"/>
      <c r="VGE2" s="135"/>
      <c r="VGF2" s="135"/>
      <c r="VGG2" s="135"/>
      <c r="VGH2" s="135"/>
      <c r="VGI2" s="135"/>
      <c r="VGJ2" s="135"/>
      <c r="VGK2" s="135"/>
      <c r="VGL2" s="135"/>
      <c r="VGM2" s="135"/>
      <c r="VGN2" s="135"/>
      <c r="VGO2" s="135"/>
      <c r="VGP2" s="135"/>
      <c r="VGQ2" s="135"/>
      <c r="VGR2" s="135"/>
      <c r="VGS2" s="135"/>
      <c r="VGT2" s="135"/>
      <c r="VGU2" s="135"/>
      <c r="VGV2" s="135"/>
      <c r="VGW2" s="135"/>
      <c r="VGX2" s="135"/>
      <c r="VGY2" s="135"/>
      <c r="VGZ2" s="135"/>
      <c r="VHA2" s="135"/>
      <c r="VHB2" s="135"/>
      <c r="VHC2" s="135"/>
      <c r="VHD2" s="135"/>
      <c r="VHE2" s="135"/>
      <c r="VHF2" s="135"/>
      <c r="VHG2" s="135"/>
      <c r="VHH2" s="135"/>
      <c r="VHI2" s="135"/>
      <c r="VHJ2" s="135"/>
      <c r="VHK2" s="135"/>
      <c r="VHL2" s="135"/>
      <c r="VHM2" s="135"/>
      <c r="VHN2" s="135"/>
      <c r="VHO2" s="135"/>
      <c r="VHP2" s="135"/>
      <c r="VHQ2" s="135"/>
      <c r="VHR2" s="135"/>
      <c r="VHS2" s="135"/>
      <c r="VHT2" s="135"/>
      <c r="VHU2" s="135"/>
      <c r="VHV2" s="135"/>
      <c r="VHW2" s="135"/>
      <c r="VHX2" s="135"/>
      <c r="VHY2" s="135"/>
      <c r="VHZ2" s="135"/>
      <c r="VIA2" s="135"/>
      <c r="VIB2" s="135"/>
      <c r="VIC2" s="135"/>
      <c r="VID2" s="135"/>
      <c r="VIE2" s="135"/>
      <c r="VIF2" s="135"/>
      <c r="VIG2" s="135"/>
      <c r="VIH2" s="135"/>
      <c r="VII2" s="135"/>
      <c r="VIJ2" s="135"/>
      <c r="VIK2" s="135"/>
      <c r="VIL2" s="135"/>
      <c r="VIM2" s="135"/>
      <c r="VIN2" s="135"/>
      <c r="VIO2" s="135"/>
      <c r="VIP2" s="135"/>
      <c r="VIQ2" s="135"/>
      <c r="VIR2" s="135"/>
      <c r="VIS2" s="135"/>
      <c r="VIT2" s="135"/>
      <c r="VIU2" s="135"/>
      <c r="VIV2" s="135"/>
      <c r="VIW2" s="135"/>
      <c r="VIX2" s="135"/>
      <c r="VIY2" s="135"/>
      <c r="VIZ2" s="135"/>
      <c r="VJA2" s="135"/>
      <c r="VJB2" s="135"/>
      <c r="VJC2" s="135"/>
      <c r="VJD2" s="135"/>
      <c r="VJE2" s="135"/>
      <c r="VJF2" s="135"/>
      <c r="VJG2" s="135"/>
      <c r="VJH2" s="135"/>
      <c r="VJI2" s="135"/>
      <c r="VJJ2" s="135"/>
      <c r="VJK2" s="135"/>
      <c r="VJL2" s="135"/>
      <c r="VJM2" s="135"/>
      <c r="VJN2" s="135"/>
      <c r="VJO2" s="135"/>
      <c r="VJP2" s="135"/>
      <c r="VJQ2" s="135"/>
      <c r="VJR2" s="135"/>
      <c r="VJS2" s="135"/>
      <c r="VJT2" s="135"/>
      <c r="VJU2" s="135"/>
      <c r="VJV2" s="135"/>
      <c r="VJW2" s="135"/>
      <c r="VJX2" s="135"/>
      <c r="VJY2" s="135"/>
      <c r="VJZ2" s="135"/>
      <c r="VKA2" s="135"/>
      <c r="VKB2" s="135"/>
      <c r="VKC2" s="135"/>
      <c r="VKD2" s="135"/>
      <c r="VKE2" s="135"/>
      <c r="VKF2" s="135"/>
      <c r="VKG2" s="135"/>
      <c r="VKH2" s="135"/>
      <c r="VKI2" s="135"/>
      <c r="VKJ2" s="135"/>
      <c r="VKK2" s="135"/>
      <c r="VKL2" s="135"/>
      <c r="VKM2" s="135"/>
      <c r="VKN2" s="135"/>
      <c r="VKO2" s="135"/>
      <c r="VKP2" s="135"/>
      <c r="VKQ2" s="135"/>
      <c r="VKR2" s="135"/>
      <c r="VKS2" s="135"/>
      <c r="VKT2" s="135"/>
      <c r="VKU2" s="135"/>
      <c r="VKV2" s="135"/>
      <c r="VKW2" s="135"/>
      <c r="VKX2" s="135"/>
      <c r="VKY2" s="135"/>
      <c r="VKZ2" s="135"/>
      <c r="VLA2" s="135"/>
      <c r="VLB2" s="135"/>
      <c r="VLC2" s="135"/>
      <c r="VLD2" s="135"/>
      <c r="VLE2" s="135"/>
      <c r="VLF2" s="135"/>
      <c r="VLG2" s="135"/>
      <c r="VLH2" s="135"/>
      <c r="VLI2" s="135"/>
      <c r="VLJ2" s="135"/>
      <c r="VLK2" s="135"/>
      <c r="VLL2" s="135"/>
      <c r="VLM2" s="135"/>
      <c r="VLN2" s="135"/>
      <c r="VLO2" s="135"/>
      <c r="VLP2" s="135"/>
      <c r="VLQ2" s="135"/>
      <c r="VLR2" s="135"/>
      <c r="VLS2" s="135"/>
      <c r="VLT2" s="135"/>
      <c r="VLU2" s="135"/>
      <c r="VLV2" s="135"/>
      <c r="VLW2" s="135"/>
      <c r="VLX2" s="135"/>
      <c r="VLY2" s="135"/>
      <c r="VLZ2" s="135"/>
      <c r="VMA2" s="135"/>
      <c r="VMB2" s="135"/>
      <c r="VMC2" s="135"/>
      <c r="VMD2" s="135"/>
      <c r="VME2" s="135"/>
      <c r="VMF2" s="135"/>
      <c r="VMG2" s="135"/>
      <c r="VMH2" s="135"/>
      <c r="VMI2" s="135"/>
      <c r="VMJ2" s="135"/>
      <c r="VMK2" s="135"/>
      <c r="VML2" s="135"/>
      <c r="VMM2" s="135"/>
      <c r="VMN2" s="135"/>
      <c r="VMO2" s="135"/>
      <c r="VMP2" s="135"/>
      <c r="VMQ2" s="135"/>
      <c r="VMR2" s="135"/>
      <c r="VMS2" s="135"/>
      <c r="VMT2" s="135"/>
      <c r="VMU2" s="135"/>
      <c r="VMV2" s="135"/>
      <c r="VMW2" s="135"/>
      <c r="VMX2" s="135"/>
      <c r="VMY2" s="135"/>
      <c r="VMZ2" s="135"/>
      <c r="VNA2" s="135"/>
      <c r="VNB2" s="135"/>
      <c r="VNC2" s="135"/>
      <c r="VND2" s="135"/>
      <c r="VNE2" s="135"/>
      <c r="VNF2" s="135"/>
      <c r="VNG2" s="135"/>
      <c r="VNH2" s="135"/>
      <c r="VNI2" s="135"/>
      <c r="VNJ2" s="135"/>
      <c r="VNK2" s="135"/>
      <c r="VNL2" s="135"/>
      <c r="VNM2" s="135"/>
      <c r="VNN2" s="135"/>
      <c r="VNO2" s="135"/>
      <c r="VNP2" s="135"/>
      <c r="VNQ2" s="135"/>
      <c r="VNR2" s="135"/>
      <c r="VNS2" s="135"/>
      <c r="VNT2" s="135"/>
      <c r="VNU2" s="135"/>
      <c r="VNV2" s="135"/>
      <c r="VNW2" s="135"/>
      <c r="VNX2" s="135"/>
      <c r="VNY2" s="135"/>
      <c r="VNZ2" s="135"/>
      <c r="VOA2" s="135"/>
      <c r="VOB2" s="135"/>
      <c r="VOC2" s="135"/>
      <c r="VOD2" s="135"/>
      <c r="VOE2" s="135"/>
      <c r="VOF2" s="135"/>
      <c r="VOG2" s="135"/>
      <c r="VOH2" s="135"/>
      <c r="VOI2" s="135"/>
      <c r="VOJ2" s="135"/>
      <c r="VOK2" s="135"/>
      <c r="VOL2" s="135"/>
      <c r="VOM2" s="135"/>
      <c r="VON2" s="135"/>
      <c r="VOO2" s="135"/>
      <c r="VOP2" s="135"/>
      <c r="VOQ2" s="135"/>
      <c r="VOR2" s="135"/>
      <c r="VOS2" s="135"/>
      <c r="VOT2" s="135"/>
      <c r="VOU2" s="135"/>
      <c r="VOV2" s="135"/>
      <c r="VOW2" s="135"/>
      <c r="VOX2" s="135"/>
      <c r="VOY2" s="135"/>
      <c r="VOZ2" s="135"/>
      <c r="VPA2" s="135"/>
      <c r="VPB2" s="135"/>
      <c r="VPC2" s="135"/>
      <c r="VPD2" s="135"/>
      <c r="VPE2" s="135"/>
      <c r="VPF2" s="135"/>
      <c r="VPG2" s="135"/>
      <c r="VPH2" s="135"/>
      <c r="VPI2" s="135"/>
      <c r="VPJ2" s="135"/>
      <c r="VPK2" s="135"/>
      <c r="VPL2" s="135"/>
      <c r="VPM2" s="135"/>
      <c r="VPN2" s="135"/>
      <c r="VPO2" s="135"/>
      <c r="VPP2" s="135"/>
      <c r="VPQ2" s="135"/>
      <c r="VPR2" s="135"/>
      <c r="VPS2" s="135"/>
      <c r="VPT2" s="135"/>
      <c r="VPU2" s="135"/>
      <c r="VPV2" s="135"/>
      <c r="VPW2" s="135"/>
      <c r="VPX2" s="135"/>
      <c r="VPY2" s="135"/>
      <c r="VPZ2" s="135"/>
      <c r="VQA2" s="135"/>
      <c r="VQB2" s="135"/>
      <c r="VQC2" s="135"/>
      <c r="VQD2" s="135"/>
      <c r="VQE2" s="135"/>
      <c r="VQF2" s="135"/>
      <c r="VQG2" s="135"/>
      <c r="VQH2" s="135"/>
      <c r="VQI2" s="135"/>
      <c r="VQJ2" s="135"/>
      <c r="VQK2" s="135"/>
      <c r="VQL2" s="135"/>
      <c r="VQM2" s="135"/>
      <c r="VQN2" s="135"/>
      <c r="VQO2" s="135"/>
      <c r="VQP2" s="135"/>
      <c r="VQQ2" s="135"/>
      <c r="VQR2" s="135"/>
      <c r="VQS2" s="135"/>
      <c r="VQT2" s="135"/>
      <c r="VQU2" s="135"/>
      <c r="VQV2" s="135"/>
      <c r="VQW2" s="135"/>
      <c r="VQX2" s="135"/>
      <c r="VQY2" s="135"/>
      <c r="VQZ2" s="135"/>
      <c r="VRA2" s="135"/>
      <c r="VRB2" s="135"/>
      <c r="VRC2" s="135"/>
      <c r="VRD2" s="135"/>
      <c r="VRE2" s="135"/>
      <c r="VRF2" s="135"/>
      <c r="VRG2" s="135"/>
      <c r="VRH2" s="135"/>
      <c r="VRI2" s="135"/>
      <c r="VRJ2" s="135"/>
      <c r="VRK2" s="135"/>
      <c r="VRL2" s="135"/>
      <c r="VRM2" s="135"/>
      <c r="VRN2" s="135"/>
      <c r="VRO2" s="135"/>
      <c r="VRP2" s="135"/>
      <c r="VRQ2" s="135"/>
      <c r="VRR2" s="135"/>
      <c r="VRS2" s="135"/>
      <c r="VRT2" s="135"/>
      <c r="VRU2" s="135"/>
      <c r="VRV2" s="135"/>
      <c r="VRW2" s="135"/>
      <c r="VRX2" s="135"/>
      <c r="VRY2" s="135"/>
      <c r="VRZ2" s="135"/>
      <c r="VSA2" s="135"/>
      <c r="VSB2" s="135"/>
      <c r="VSC2" s="135"/>
      <c r="VSD2" s="135"/>
      <c r="VSE2" s="135"/>
      <c r="VSF2" s="135"/>
      <c r="VSG2" s="135"/>
      <c r="VSH2" s="135"/>
      <c r="VSI2" s="135"/>
      <c r="VSJ2" s="135"/>
      <c r="VSK2" s="135"/>
      <c r="VSL2" s="135"/>
      <c r="VSM2" s="135"/>
      <c r="VSN2" s="135"/>
      <c r="VSO2" s="135"/>
      <c r="VSP2" s="135"/>
      <c r="VSQ2" s="135"/>
      <c r="VSR2" s="135"/>
      <c r="VSS2" s="135"/>
      <c r="VST2" s="135"/>
      <c r="VSU2" s="135"/>
      <c r="VSV2" s="135"/>
      <c r="VSW2" s="135"/>
      <c r="VSX2" s="135"/>
      <c r="VSY2" s="135"/>
      <c r="VSZ2" s="135"/>
      <c r="VTA2" s="135"/>
      <c r="VTB2" s="135"/>
      <c r="VTC2" s="135"/>
      <c r="VTD2" s="135"/>
      <c r="VTE2" s="135"/>
      <c r="VTF2" s="135"/>
      <c r="VTG2" s="135"/>
      <c r="VTH2" s="135"/>
      <c r="VTI2" s="135"/>
      <c r="VTJ2" s="135"/>
      <c r="VTK2" s="135"/>
      <c r="VTL2" s="135"/>
      <c r="VTM2" s="135"/>
      <c r="VTN2" s="135"/>
      <c r="VTO2" s="135"/>
      <c r="VTP2" s="135"/>
      <c r="VTQ2" s="135"/>
      <c r="VTR2" s="135"/>
      <c r="VTS2" s="135"/>
      <c r="VTT2" s="135"/>
      <c r="VTU2" s="135"/>
      <c r="VTV2" s="135"/>
      <c r="VTW2" s="135"/>
      <c r="VTX2" s="135"/>
      <c r="VTY2" s="135"/>
      <c r="VTZ2" s="135"/>
      <c r="VUA2" s="135"/>
      <c r="VUB2" s="135"/>
      <c r="VUC2" s="135"/>
      <c r="VUD2" s="135"/>
      <c r="VUE2" s="135"/>
      <c r="VUF2" s="135"/>
      <c r="VUG2" s="135"/>
      <c r="VUH2" s="135"/>
      <c r="VUI2" s="135"/>
      <c r="VUJ2" s="135"/>
      <c r="VUK2" s="135"/>
      <c r="VUL2" s="135"/>
      <c r="VUM2" s="135"/>
      <c r="VUN2" s="135"/>
      <c r="VUO2" s="135"/>
      <c r="VUP2" s="135"/>
      <c r="VUQ2" s="135"/>
      <c r="VUR2" s="135"/>
      <c r="VUS2" s="135"/>
      <c r="VUT2" s="135"/>
      <c r="VUU2" s="135"/>
      <c r="VUV2" s="135"/>
      <c r="VUW2" s="135"/>
      <c r="VUX2" s="135"/>
      <c r="VUY2" s="135"/>
      <c r="VUZ2" s="135"/>
      <c r="VVA2" s="135"/>
      <c r="VVB2" s="135"/>
      <c r="VVC2" s="135"/>
      <c r="VVD2" s="135"/>
      <c r="VVE2" s="135"/>
      <c r="VVF2" s="135"/>
      <c r="VVG2" s="135"/>
      <c r="VVH2" s="135"/>
      <c r="VVI2" s="135"/>
      <c r="VVJ2" s="135"/>
      <c r="VVK2" s="135"/>
      <c r="VVL2" s="135"/>
      <c r="VVM2" s="135"/>
      <c r="VVN2" s="135"/>
      <c r="VVO2" s="135"/>
      <c r="VVP2" s="135"/>
      <c r="VVQ2" s="135"/>
      <c r="VVR2" s="135"/>
      <c r="VVS2" s="135"/>
      <c r="VVT2" s="135"/>
      <c r="VVU2" s="135"/>
      <c r="VVV2" s="135"/>
      <c r="VVW2" s="135"/>
      <c r="VVX2" s="135"/>
      <c r="VVY2" s="135"/>
      <c r="VVZ2" s="135"/>
      <c r="VWA2" s="135"/>
      <c r="VWB2" s="135"/>
      <c r="VWC2" s="135"/>
      <c r="VWD2" s="135"/>
      <c r="VWE2" s="135"/>
      <c r="VWF2" s="135"/>
      <c r="VWG2" s="135"/>
      <c r="VWH2" s="135"/>
      <c r="VWI2" s="135"/>
      <c r="VWJ2" s="135"/>
      <c r="VWK2" s="135"/>
      <c r="VWL2" s="135"/>
      <c r="VWM2" s="135"/>
      <c r="VWN2" s="135"/>
      <c r="VWO2" s="135"/>
      <c r="VWP2" s="135"/>
      <c r="VWQ2" s="135"/>
      <c r="VWR2" s="135"/>
      <c r="VWS2" s="135"/>
      <c r="VWT2" s="135"/>
      <c r="VWU2" s="135"/>
      <c r="VWV2" s="135"/>
      <c r="VWW2" s="135"/>
      <c r="VWX2" s="135"/>
      <c r="VWY2" s="135"/>
      <c r="VWZ2" s="135"/>
      <c r="VXA2" s="135"/>
      <c r="VXB2" s="135"/>
      <c r="VXC2" s="135"/>
      <c r="VXD2" s="135"/>
      <c r="VXE2" s="135"/>
      <c r="VXF2" s="135"/>
      <c r="VXG2" s="135"/>
      <c r="VXH2" s="135"/>
      <c r="VXI2" s="135"/>
      <c r="VXJ2" s="135"/>
      <c r="VXK2" s="135"/>
      <c r="VXL2" s="135"/>
      <c r="VXM2" s="135"/>
      <c r="VXN2" s="135"/>
      <c r="VXO2" s="135"/>
      <c r="VXP2" s="135"/>
      <c r="VXQ2" s="135"/>
      <c r="VXR2" s="135"/>
      <c r="VXS2" s="135"/>
      <c r="VXT2" s="135"/>
      <c r="VXU2" s="135"/>
      <c r="VXV2" s="135"/>
      <c r="VXW2" s="135"/>
      <c r="VXX2" s="135"/>
      <c r="VXY2" s="135"/>
      <c r="VXZ2" s="135"/>
      <c r="VYA2" s="135"/>
      <c r="VYB2" s="135"/>
      <c r="VYC2" s="135"/>
      <c r="VYD2" s="135"/>
      <c r="VYE2" s="135"/>
      <c r="VYF2" s="135"/>
      <c r="VYG2" s="135"/>
      <c r="VYH2" s="135"/>
      <c r="VYI2" s="135"/>
      <c r="VYJ2" s="135"/>
      <c r="VYK2" s="135"/>
      <c r="VYL2" s="135"/>
      <c r="VYM2" s="135"/>
      <c r="VYN2" s="135"/>
      <c r="VYO2" s="135"/>
      <c r="VYP2" s="135"/>
      <c r="VYQ2" s="135"/>
      <c r="VYR2" s="135"/>
      <c r="VYS2" s="135"/>
      <c r="VYT2" s="135"/>
      <c r="VYU2" s="135"/>
      <c r="VYV2" s="135"/>
      <c r="VYW2" s="135"/>
      <c r="VYX2" s="135"/>
      <c r="VYY2" s="135"/>
      <c r="VYZ2" s="135"/>
      <c r="VZA2" s="135"/>
      <c r="VZB2" s="135"/>
      <c r="VZC2" s="135"/>
      <c r="VZD2" s="135"/>
      <c r="VZE2" s="135"/>
      <c r="VZF2" s="135"/>
      <c r="VZG2" s="135"/>
      <c r="VZH2" s="135"/>
      <c r="VZI2" s="135"/>
      <c r="VZJ2" s="135"/>
      <c r="VZK2" s="135"/>
      <c r="VZL2" s="135"/>
      <c r="VZM2" s="135"/>
      <c r="VZN2" s="135"/>
      <c r="VZO2" s="135"/>
      <c r="VZP2" s="135"/>
      <c r="VZQ2" s="135"/>
      <c r="VZR2" s="135"/>
      <c r="VZS2" s="135"/>
      <c r="VZT2" s="135"/>
      <c r="VZU2" s="135"/>
      <c r="VZV2" s="135"/>
      <c r="VZW2" s="135"/>
      <c r="VZX2" s="135"/>
      <c r="VZY2" s="135"/>
      <c r="VZZ2" s="135"/>
      <c r="WAA2" s="135"/>
      <c r="WAB2" s="135"/>
      <c r="WAC2" s="135"/>
      <c r="WAD2" s="135"/>
      <c r="WAE2" s="135"/>
      <c r="WAF2" s="135"/>
      <c r="WAG2" s="135"/>
      <c r="WAH2" s="135"/>
      <c r="WAI2" s="135"/>
      <c r="WAJ2" s="135"/>
      <c r="WAK2" s="135"/>
      <c r="WAL2" s="135"/>
      <c r="WAM2" s="135"/>
      <c r="WAN2" s="135"/>
      <c r="WAO2" s="135"/>
      <c r="WAP2" s="135"/>
      <c r="WAQ2" s="135"/>
      <c r="WAR2" s="135"/>
      <c r="WAS2" s="135"/>
      <c r="WAT2" s="135"/>
      <c r="WAU2" s="135"/>
      <c r="WAV2" s="135"/>
      <c r="WAW2" s="135"/>
      <c r="WAX2" s="135"/>
      <c r="WAY2" s="135"/>
      <c r="WAZ2" s="135"/>
      <c r="WBA2" s="135"/>
      <c r="WBB2" s="135"/>
      <c r="WBC2" s="135"/>
      <c r="WBD2" s="135"/>
      <c r="WBE2" s="135"/>
      <c r="WBF2" s="135"/>
      <c r="WBG2" s="135"/>
      <c r="WBH2" s="135"/>
      <c r="WBI2" s="135"/>
      <c r="WBJ2" s="135"/>
      <c r="WBK2" s="135"/>
      <c r="WBL2" s="135"/>
      <c r="WBM2" s="135"/>
      <c r="WBN2" s="135"/>
      <c r="WBO2" s="135"/>
      <c r="WBP2" s="135"/>
      <c r="WBQ2" s="135"/>
      <c r="WBR2" s="135"/>
      <c r="WBS2" s="135"/>
      <c r="WBT2" s="135"/>
      <c r="WBU2" s="135"/>
      <c r="WBV2" s="135"/>
      <c r="WBW2" s="135"/>
      <c r="WBX2" s="135"/>
      <c r="WBY2" s="135"/>
      <c r="WBZ2" s="135"/>
      <c r="WCA2" s="135"/>
      <c r="WCB2" s="135"/>
      <c r="WCC2" s="135"/>
      <c r="WCD2" s="135"/>
      <c r="WCE2" s="135"/>
      <c r="WCF2" s="135"/>
      <c r="WCG2" s="135"/>
      <c r="WCH2" s="135"/>
      <c r="WCI2" s="135"/>
      <c r="WCJ2" s="135"/>
      <c r="WCK2" s="135"/>
      <c r="WCL2" s="135"/>
      <c r="WCM2" s="135"/>
      <c r="WCN2" s="135"/>
      <c r="WCO2" s="135"/>
      <c r="WCP2" s="135"/>
      <c r="WCQ2" s="135"/>
      <c r="WCR2" s="135"/>
      <c r="WCS2" s="135"/>
      <c r="WCT2" s="135"/>
      <c r="WCU2" s="135"/>
      <c r="WCV2" s="135"/>
      <c r="WCW2" s="135"/>
      <c r="WCX2" s="135"/>
      <c r="WCY2" s="135"/>
      <c r="WCZ2" s="135"/>
      <c r="WDA2" s="135"/>
      <c r="WDB2" s="135"/>
      <c r="WDC2" s="135"/>
      <c r="WDD2" s="135"/>
      <c r="WDE2" s="135"/>
      <c r="WDF2" s="135"/>
      <c r="WDG2" s="135"/>
      <c r="WDH2" s="135"/>
      <c r="WDI2" s="135"/>
      <c r="WDJ2" s="135"/>
      <c r="WDK2" s="135"/>
      <c r="WDL2" s="135"/>
      <c r="WDM2" s="135"/>
      <c r="WDN2" s="135"/>
      <c r="WDO2" s="135"/>
      <c r="WDP2" s="135"/>
      <c r="WDQ2" s="135"/>
      <c r="WDR2" s="135"/>
      <c r="WDS2" s="135"/>
      <c r="WDT2" s="135"/>
      <c r="WDU2" s="135"/>
      <c r="WDV2" s="135"/>
      <c r="WDW2" s="135"/>
      <c r="WDX2" s="135"/>
      <c r="WDY2" s="135"/>
      <c r="WDZ2" s="135"/>
      <c r="WEA2" s="135"/>
      <c r="WEB2" s="135"/>
      <c r="WEC2" s="135"/>
      <c r="WED2" s="135"/>
      <c r="WEE2" s="135"/>
      <c r="WEF2" s="135"/>
      <c r="WEG2" s="135"/>
      <c r="WEH2" s="135"/>
      <c r="WEI2" s="135"/>
      <c r="WEJ2" s="135"/>
      <c r="WEK2" s="135"/>
      <c r="WEL2" s="135"/>
      <c r="WEM2" s="135"/>
      <c r="WEN2" s="135"/>
      <c r="WEO2" s="135"/>
      <c r="WEP2" s="135"/>
      <c r="WEQ2" s="135"/>
      <c r="WER2" s="135"/>
      <c r="WES2" s="135"/>
      <c r="WET2" s="135"/>
      <c r="WEU2" s="135"/>
      <c r="WEV2" s="135"/>
      <c r="WEW2" s="135"/>
      <c r="WEX2" s="135"/>
      <c r="WEY2" s="135"/>
      <c r="WEZ2" s="135"/>
      <c r="WFA2" s="135"/>
      <c r="WFB2" s="135"/>
      <c r="WFC2" s="135"/>
      <c r="WFD2" s="135"/>
      <c r="WFE2" s="135"/>
      <c r="WFF2" s="135"/>
      <c r="WFG2" s="135"/>
      <c r="WFH2" s="135"/>
      <c r="WFI2" s="135"/>
      <c r="WFJ2" s="135"/>
      <c r="WFK2" s="135"/>
      <c r="WFL2" s="135"/>
      <c r="WFM2" s="135"/>
      <c r="WFN2" s="135"/>
      <c r="WFO2" s="135"/>
      <c r="WFP2" s="135"/>
      <c r="WFQ2" s="135"/>
      <c r="WFR2" s="135"/>
      <c r="WFS2" s="135"/>
      <c r="WFT2" s="135"/>
      <c r="WFU2" s="135"/>
      <c r="WFV2" s="135"/>
      <c r="WFW2" s="135"/>
      <c r="WFX2" s="135"/>
      <c r="WFY2" s="135"/>
      <c r="WFZ2" s="135"/>
      <c r="WGA2" s="135"/>
      <c r="WGB2" s="135"/>
      <c r="WGC2" s="135"/>
      <c r="WGD2" s="135"/>
      <c r="WGE2" s="135"/>
      <c r="WGF2" s="135"/>
      <c r="WGG2" s="135"/>
      <c r="WGH2" s="135"/>
      <c r="WGI2" s="135"/>
      <c r="WGJ2" s="135"/>
      <c r="WGK2" s="135"/>
      <c r="WGL2" s="135"/>
      <c r="WGM2" s="135"/>
      <c r="WGN2" s="135"/>
      <c r="WGO2" s="135"/>
      <c r="WGP2" s="135"/>
      <c r="WGQ2" s="135"/>
      <c r="WGR2" s="135"/>
      <c r="WGS2" s="135"/>
      <c r="WGT2" s="135"/>
      <c r="WGU2" s="135"/>
      <c r="WGV2" s="135"/>
      <c r="WGW2" s="135"/>
      <c r="WGX2" s="135"/>
      <c r="WGY2" s="135"/>
      <c r="WGZ2" s="135"/>
      <c r="WHA2" s="135"/>
      <c r="WHB2" s="135"/>
      <c r="WHC2" s="135"/>
      <c r="WHD2" s="135"/>
      <c r="WHE2" s="135"/>
      <c r="WHF2" s="135"/>
      <c r="WHG2" s="135"/>
      <c r="WHH2" s="135"/>
      <c r="WHI2" s="135"/>
      <c r="WHJ2" s="135"/>
      <c r="WHK2" s="135"/>
      <c r="WHL2" s="135"/>
      <c r="WHM2" s="135"/>
      <c r="WHN2" s="135"/>
      <c r="WHO2" s="135"/>
      <c r="WHP2" s="135"/>
      <c r="WHQ2" s="135"/>
      <c r="WHR2" s="135"/>
      <c r="WHS2" s="135"/>
      <c r="WHT2" s="135"/>
      <c r="WHU2" s="135"/>
      <c r="WHV2" s="135"/>
      <c r="WHW2" s="135"/>
      <c r="WHX2" s="135"/>
      <c r="WHY2" s="135"/>
      <c r="WHZ2" s="135"/>
      <c r="WIA2" s="135"/>
      <c r="WIB2" s="135"/>
      <c r="WIC2" s="135"/>
      <c r="WID2" s="135"/>
      <c r="WIE2" s="135"/>
      <c r="WIF2" s="135"/>
      <c r="WIG2" s="135"/>
      <c r="WIH2" s="135"/>
      <c r="WII2" s="135"/>
      <c r="WIJ2" s="135"/>
      <c r="WIK2" s="135"/>
      <c r="WIL2" s="135"/>
      <c r="WIM2" s="135"/>
      <c r="WIN2" s="135"/>
      <c r="WIO2" s="135"/>
      <c r="WIP2" s="135"/>
      <c r="WIQ2" s="135"/>
      <c r="WIR2" s="135"/>
      <c r="WIS2" s="135"/>
      <c r="WIT2" s="135"/>
      <c r="WIU2" s="135"/>
      <c r="WIV2" s="135"/>
      <c r="WIW2" s="135"/>
      <c r="WIX2" s="135"/>
      <c r="WIY2" s="135"/>
      <c r="WIZ2" s="135"/>
      <c r="WJA2" s="135"/>
      <c r="WJB2" s="135"/>
      <c r="WJC2" s="135"/>
      <c r="WJD2" s="135"/>
      <c r="WJE2" s="135"/>
      <c r="WJF2" s="135"/>
      <c r="WJG2" s="135"/>
      <c r="WJH2" s="135"/>
      <c r="WJI2" s="135"/>
      <c r="WJJ2" s="135"/>
      <c r="WJK2" s="135"/>
      <c r="WJL2" s="135"/>
      <c r="WJM2" s="135"/>
      <c r="WJN2" s="135"/>
      <c r="WJO2" s="135"/>
      <c r="WJP2" s="135"/>
      <c r="WJQ2" s="135"/>
      <c r="WJR2" s="135"/>
      <c r="WJS2" s="135"/>
      <c r="WJT2" s="135"/>
      <c r="WJU2" s="135"/>
      <c r="WJV2" s="135"/>
      <c r="WJW2" s="135"/>
      <c r="WJX2" s="135"/>
      <c r="WJY2" s="135"/>
      <c r="WJZ2" s="135"/>
      <c r="WKA2" s="135"/>
      <c r="WKB2" s="135"/>
      <c r="WKC2" s="135"/>
      <c r="WKD2" s="135"/>
      <c r="WKE2" s="135"/>
      <c r="WKF2" s="135"/>
      <c r="WKG2" s="135"/>
      <c r="WKH2" s="135"/>
      <c r="WKI2" s="135"/>
      <c r="WKJ2" s="135"/>
      <c r="WKK2" s="135"/>
      <c r="WKL2" s="135"/>
      <c r="WKM2" s="135"/>
      <c r="WKN2" s="135"/>
      <c r="WKO2" s="135"/>
      <c r="WKP2" s="135"/>
      <c r="WKQ2" s="135"/>
      <c r="WKR2" s="135"/>
      <c r="WKS2" s="135"/>
      <c r="WKT2" s="135"/>
      <c r="WKU2" s="135"/>
      <c r="WKV2" s="135"/>
      <c r="WKW2" s="135"/>
      <c r="WKX2" s="135"/>
      <c r="WKY2" s="135"/>
      <c r="WKZ2" s="135"/>
      <c r="WLA2" s="135"/>
      <c r="WLB2" s="135"/>
      <c r="WLC2" s="135"/>
      <c r="WLD2" s="135"/>
      <c r="WLE2" s="135"/>
      <c r="WLF2" s="135"/>
      <c r="WLG2" s="135"/>
      <c r="WLH2" s="135"/>
      <c r="WLI2" s="135"/>
      <c r="WLJ2" s="135"/>
      <c r="WLK2" s="135"/>
      <c r="WLL2" s="135"/>
      <c r="WLM2" s="135"/>
      <c r="WLN2" s="135"/>
      <c r="WLO2" s="135"/>
      <c r="WLP2" s="135"/>
      <c r="WLQ2" s="135"/>
      <c r="WLR2" s="135"/>
      <c r="WLS2" s="135"/>
      <c r="WLT2" s="135"/>
      <c r="WLU2" s="135"/>
      <c r="WLV2" s="135"/>
      <c r="WLW2" s="135"/>
      <c r="WLX2" s="135"/>
      <c r="WLY2" s="135"/>
      <c r="WLZ2" s="135"/>
      <c r="WMA2" s="135"/>
      <c r="WMB2" s="135"/>
      <c r="WMC2" s="135"/>
      <c r="WMD2" s="135"/>
      <c r="WME2" s="135"/>
      <c r="WMF2" s="135"/>
      <c r="WMG2" s="135"/>
      <c r="WMH2" s="135"/>
      <c r="WMI2" s="135"/>
      <c r="WMJ2" s="135"/>
      <c r="WMK2" s="135"/>
      <c r="WML2" s="135"/>
      <c r="WMM2" s="135"/>
      <c r="WMN2" s="135"/>
      <c r="WMO2" s="135"/>
      <c r="WMP2" s="135"/>
      <c r="WMQ2" s="135"/>
      <c r="WMR2" s="135"/>
      <c r="WMS2" s="135"/>
      <c r="WMT2" s="135"/>
      <c r="WMU2" s="135"/>
      <c r="WMV2" s="135"/>
      <c r="WMW2" s="135"/>
      <c r="WMX2" s="135"/>
      <c r="WMY2" s="135"/>
      <c r="WMZ2" s="135"/>
      <c r="WNA2" s="135"/>
      <c r="WNB2" s="135"/>
      <c r="WNC2" s="135"/>
      <c r="WND2" s="135"/>
      <c r="WNE2" s="135"/>
      <c r="WNF2" s="135"/>
      <c r="WNG2" s="135"/>
      <c r="WNH2" s="135"/>
      <c r="WNI2" s="135"/>
      <c r="WNJ2" s="135"/>
      <c r="WNK2" s="135"/>
      <c r="WNL2" s="135"/>
      <c r="WNM2" s="135"/>
      <c r="WNN2" s="135"/>
      <c r="WNO2" s="135"/>
      <c r="WNP2" s="135"/>
      <c r="WNQ2" s="135"/>
      <c r="WNR2" s="135"/>
      <c r="WNS2" s="135"/>
      <c r="WNT2" s="135"/>
      <c r="WNU2" s="135"/>
      <c r="WNV2" s="135"/>
      <c r="WNW2" s="135"/>
      <c r="WNX2" s="135"/>
      <c r="WNY2" s="135"/>
      <c r="WNZ2" s="135"/>
      <c r="WOA2" s="135"/>
      <c r="WOB2" s="135"/>
      <c r="WOC2" s="135"/>
      <c r="WOD2" s="135"/>
      <c r="WOE2" s="135"/>
      <c r="WOF2" s="135"/>
      <c r="WOG2" s="135"/>
      <c r="WOH2" s="135"/>
      <c r="WOI2" s="135"/>
      <c r="WOJ2" s="135"/>
      <c r="WOK2" s="135"/>
      <c r="WOL2" s="135"/>
      <c r="WOM2" s="135"/>
      <c r="WON2" s="135"/>
      <c r="WOO2" s="135"/>
      <c r="WOP2" s="135"/>
      <c r="WOQ2" s="135"/>
      <c r="WOR2" s="135"/>
      <c r="WOS2" s="135"/>
      <c r="WOT2" s="135"/>
      <c r="WOU2" s="135"/>
      <c r="WOV2" s="135"/>
      <c r="WOW2" s="135"/>
      <c r="WOX2" s="135"/>
      <c r="WOY2" s="135"/>
      <c r="WOZ2" s="135"/>
      <c r="WPA2" s="135"/>
      <c r="WPB2" s="135"/>
      <c r="WPC2" s="135"/>
      <c r="WPD2" s="135"/>
      <c r="WPE2" s="135"/>
      <c r="WPF2" s="135"/>
      <c r="WPG2" s="135"/>
      <c r="WPH2" s="135"/>
      <c r="WPI2" s="135"/>
      <c r="WPJ2" s="135"/>
      <c r="WPK2" s="135"/>
      <c r="WPL2" s="135"/>
      <c r="WPM2" s="135"/>
      <c r="WPN2" s="135"/>
      <c r="WPO2" s="135"/>
      <c r="WPP2" s="135"/>
      <c r="WPQ2" s="135"/>
      <c r="WPR2" s="135"/>
      <c r="WPS2" s="135"/>
      <c r="WPT2" s="135"/>
      <c r="WPU2" s="135"/>
      <c r="WPV2" s="135"/>
      <c r="WPW2" s="135"/>
      <c r="WPX2" s="135"/>
      <c r="WPY2" s="135"/>
      <c r="WPZ2" s="135"/>
      <c r="WQA2" s="135"/>
      <c r="WQB2" s="135"/>
      <c r="WQC2" s="135"/>
      <c r="WQD2" s="135"/>
      <c r="WQE2" s="135"/>
      <c r="WQF2" s="135"/>
      <c r="WQG2" s="135"/>
      <c r="WQH2" s="135"/>
      <c r="WQI2" s="135"/>
      <c r="WQJ2" s="135"/>
      <c r="WQK2" s="135"/>
      <c r="WQL2" s="135"/>
      <c r="WQM2" s="135"/>
      <c r="WQN2" s="135"/>
      <c r="WQO2" s="135"/>
      <c r="WQP2" s="135"/>
      <c r="WQQ2" s="135"/>
      <c r="WQR2" s="135"/>
      <c r="WQS2" s="135"/>
      <c r="WQT2" s="135"/>
      <c r="WQU2" s="135"/>
      <c r="WQV2" s="135"/>
      <c r="WQW2" s="135"/>
      <c r="WQX2" s="135"/>
      <c r="WQY2" s="135"/>
      <c r="WQZ2" s="135"/>
      <c r="WRA2" s="135"/>
      <c r="WRB2" s="135"/>
      <c r="WRC2" s="135"/>
      <c r="WRD2" s="135"/>
      <c r="WRE2" s="135"/>
      <c r="WRF2" s="135"/>
      <c r="WRG2" s="135"/>
      <c r="WRH2" s="135"/>
      <c r="WRI2" s="135"/>
      <c r="WRJ2" s="135"/>
      <c r="WRK2" s="135"/>
      <c r="WRL2" s="135"/>
      <c r="WRM2" s="135"/>
      <c r="WRN2" s="135"/>
      <c r="WRO2" s="135"/>
      <c r="WRP2" s="135"/>
      <c r="WRQ2" s="135"/>
      <c r="WRR2" s="135"/>
      <c r="WRS2" s="135"/>
      <c r="WRT2" s="135"/>
      <c r="WRU2" s="135"/>
      <c r="WRV2" s="135"/>
      <c r="WRW2" s="135"/>
      <c r="WRX2" s="135"/>
      <c r="WRY2" s="135"/>
      <c r="WRZ2" s="135"/>
      <c r="WSA2" s="135"/>
      <c r="WSB2" s="135"/>
      <c r="WSC2" s="135"/>
      <c r="WSD2" s="135"/>
      <c r="WSE2" s="135"/>
      <c r="WSF2" s="135"/>
      <c r="WSG2" s="135"/>
      <c r="WSH2" s="135"/>
      <c r="WSI2" s="135"/>
      <c r="WSJ2" s="135"/>
      <c r="WSK2" s="135"/>
      <c r="WSL2" s="135"/>
      <c r="WSM2" s="135"/>
      <c r="WSN2" s="135"/>
      <c r="WSO2" s="135"/>
      <c r="WSP2" s="135"/>
      <c r="WSQ2" s="135"/>
      <c r="WSR2" s="135"/>
      <c r="WSS2" s="135"/>
      <c r="WST2" s="135"/>
      <c r="WSU2" s="135"/>
      <c r="WSV2" s="135"/>
      <c r="WSW2" s="135"/>
      <c r="WSX2" s="135"/>
      <c r="WSY2" s="135"/>
      <c r="WSZ2" s="135"/>
      <c r="WTA2" s="135"/>
      <c r="WTB2" s="135"/>
      <c r="WTC2" s="135"/>
      <c r="WTD2" s="135"/>
      <c r="WTE2" s="135"/>
      <c r="WTF2" s="135"/>
      <c r="WTG2" s="135"/>
      <c r="WTH2" s="135"/>
      <c r="WTI2" s="135"/>
      <c r="WTJ2" s="135"/>
      <c r="WTK2" s="135"/>
      <c r="WTL2" s="135"/>
      <c r="WTM2" s="135"/>
      <c r="WTN2" s="135"/>
      <c r="WTO2" s="135"/>
      <c r="WTP2" s="135"/>
      <c r="WTQ2" s="135"/>
      <c r="WTR2" s="135"/>
      <c r="WTS2" s="135"/>
      <c r="WTT2" s="135"/>
      <c r="WTU2" s="135"/>
      <c r="WTV2" s="135"/>
      <c r="WTW2" s="135"/>
      <c r="WTX2" s="135"/>
      <c r="WTY2" s="135"/>
      <c r="WTZ2" s="135"/>
      <c r="WUA2" s="135"/>
      <c r="WUB2" s="135"/>
      <c r="WUC2" s="135"/>
      <c r="WUD2" s="135"/>
      <c r="WUE2" s="135"/>
      <c r="WUF2" s="135"/>
      <c r="WUG2" s="135"/>
      <c r="WUH2" s="135"/>
      <c r="WUI2" s="135"/>
      <c r="WUJ2" s="135"/>
      <c r="WUK2" s="135"/>
      <c r="WUL2" s="135"/>
      <c r="WUM2" s="135"/>
      <c r="WUN2" s="135"/>
      <c r="WUO2" s="135"/>
      <c r="WUP2" s="135"/>
      <c r="WUQ2" s="135"/>
      <c r="WUR2" s="135"/>
      <c r="WUS2" s="135"/>
      <c r="WUT2" s="135"/>
      <c r="WUU2" s="135"/>
      <c r="WUV2" s="135"/>
      <c r="WUW2" s="135"/>
      <c r="WUX2" s="135"/>
      <c r="WUY2" s="135"/>
      <c r="WUZ2" s="135"/>
      <c r="WVA2" s="135"/>
      <c r="WVB2" s="135"/>
      <c r="WVC2" s="135"/>
      <c r="WVD2" s="135"/>
      <c r="WVE2" s="135"/>
      <c r="WVF2" s="135"/>
      <c r="WVG2" s="135"/>
      <c r="WVH2" s="135"/>
      <c r="WVI2" s="135"/>
      <c r="WVJ2" s="135"/>
      <c r="WVK2" s="135"/>
      <c r="WVL2" s="135"/>
      <c r="WVM2" s="135"/>
      <c r="WVN2" s="135"/>
      <c r="WVO2" s="135"/>
      <c r="WVP2" s="135"/>
      <c r="WVQ2" s="135"/>
      <c r="WVR2" s="135"/>
      <c r="WVS2" s="135"/>
      <c r="WVT2" s="135"/>
      <c r="WVU2" s="135"/>
      <c r="WVV2" s="135"/>
      <c r="WVW2" s="135"/>
      <c r="WVX2" s="135"/>
      <c r="WVY2" s="135"/>
      <c r="WVZ2" s="135"/>
      <c r="WWA2" s="135"/>
      <c r="WWB2" s="135"/>
      <c r="WWC2" s="135"/>
      <c r="WWD2" s="135"/>
      <c r="WWE2" s="135"/>
      <c r="WWF2" s="135"/>
      <c r="WWG2" s="135"/>
      <c r="WWH2" s="135"/>
      <c r="WWI2" s="135"/>
      <c r="WWJ2" s="135"/>
      <c r="WWK2" s="135"/>
      <c r="WWL2" s="135"/>
      <c r="WWM2" s="135"/>
      <c r="WWN2" s="135"/>
      <c r="WWO2" s="135"/>
      <c r="WWP2" s="135"/>
      <c r="WWQ2" s="135"/>
      <c r="WWR2" s="135"/>
      <c r="WWS2" s="135"/>
      <c r="WWT2" s="135"/>
      <c r="WWU2" s="135"/>
      <c r="WWV2" s="135"/>
      <c r="WWW2" s="135"/>
      <c r="WWX2" s="135"/>
      <c r="WWY2" s="135"/>
      <c r="WWZ2" s="135"/>
      <c r="WXA2" s="135"/>
      <c r="WXB2" s="135"/>
      <c r="WXC2" s="135"/>
      <c r="WXD2" s="135"/>
      <c r="WXE2" s="135"/>
      <c r="WXF2" s="135"/>
      <c r="WXG2" s="135"/>
      <c r="WXH2" s="135"/>
      <c r="WXI2" s="135"/>
      <c r="WXJ2" s="135"/>
      <c r="WXK2" s="135"/>
      <c r="WXL2" s="135"/>
      <c r="WXM2" s="135"/>
      <c r="WXN2" s="135"/>
      <c r="WXO2" s="135"/>
      <c r="WXP2" s="135"/>
      <c r="WXQ2" s="135"/>
      <c r="WXR2" s="135"/>
      <c r="WXS2" s="135"/>
      <c r="WXT2" s="135"/>
      <c r="WXU2" s="135"/>
      <c r="WXV2" s="135"/>
      <c r="WXW2" s="135"/>
      <c r="WXX2" s="135"/>
      <c r="WXY2" s="135"/>
      <c r="WXZ2" s="135"/>
      <c r="WYA2" s="135"/>
      <c r="WYB2" s="135"/>
      <c r="WYC2" s="135"/>
      <c r="WYD2" s="135"/>
      <c r="WYE2" s="135"/>
      <c r="WYF2" s="135"/>
      <c r="WYG2" s="135"/>
      <c r="WYH2" s="135"/>
      <c r="WYI2" s="135"/>
      <c r="WYJ2" s="135"/>
      <c r="WYK2" s="135"/>
      <c r="WYL2" s="135"/>
      <c r="WYM2" s="135"/>
      <c r="WYN2" s="135"/>
      <c r="WYO2" s="135"/>
      <c r="WYP2" s="135"/>
      <c r="WYQ2" s="135"/>
      <c r="WYR2" s="135"/>
      <c r="WYS2" s="135"/>
      <c r="WYT2" s="135"/>
      <c r="WYU2" s="135"/>
      <c r="WYV2" s="135"/>
      <c r="WYW2" s="135"/>
      <c r="WYX2" s="135"/>
      <c r="WYY2" s="135"/>
      <c r="WYZ2" s="135"/>
      <c r="WZA2" s="135"/>
      <c r="WZB2" s="135"/>
      <c r="WZC2" s="135"/>
      <c r="WZD2" s="135"/>
      <c r="WZE2" s="135"/>
      <c r="WZF2" s="135"/>
      <c r="WZG2" s="135"/>
      <c r="WZH2" s="135"/>
      <c r="WZI2" s="135"/>
      <c r="WZJ2" s="135"/>
      <c r="WZK2" s="135"/>
      <c r="WZL2" s="135"/>
      <c r="WZM2" s="135"/>
      <c r="WZN2" s="135"/>
      <c r="WZO2" s="135"/>
      <c r="WZP2" s="135"/>
      <c r="WZQ2" s="135"/>
      <c r="WZR2" s="135"/>
      <c r="WZS2" s="135"/>
      <c r="WZT2" s="135"/>
      <c r="WZU2" s="135"/>
      <c r="WZV2" s="135"/>
      <c r="WZW2" s="135"/>
      <c r="WZX2" s="135"/>
      <c r="WZY2" s="135"/>
      <c r="WZZ2" s="135"/>
      <c r="XAA2" s="135"/>
      <c r="XAB2" s="135"/>
      <c r="XAC2" s="135"/>
      <c r="XAD2" s="135"/>
      <c r="XAE2" s="135"/>
      <c r="XAF2" s="135"/>
      <c r="XAG2" s="135"/>
      <c r="XAH2" s="135"/>
      <c r="XAI2" s="135"/>
      <c r="XAJ2" s="135"/>
      <c r="XAK2" s="135"/>
      <c r="XAL2" s="135"/>
      <c r="XAM2" s="135"/>
      <c r="XAN2" s="135"/>
      <c r="XAO2" s="135"/>
      <c r="XAP2" s="135"/>
      <c r="XAQ2" s="135"/>
      <c r="XAR2" s="135"/>
      <c r="XAS2" s="135"/>
      <c r="XAT2" s="135"/>
      <c r="XAU2" s="135"/>
      <c r="XAV2" s="135"/>
      <c r="XAW2" s="135"/>
      <c r="XAX2" s="135"/>
      <c r="XAY2" s="135"/>
      <c r="XAZ2" s="135"/>
      <c r="XBA2" s="135"/>
      <c r="XBB2" s="135"/>
      <c r="XBC2" s="135"/>
      <c r="XBD2" s="135"/>
      <c r="XBE2" s="135"/>
      <c r="XBF2" s="135"/>
      <c r="XBG2" s="135"/>
      <c r="XBH2" s="135"/>
      <c r="XBI2" s="135"/>
      <c r="XBJ2" s="135"/>
      <c r="XBK2" s="135"/>
      <c r="XBL2" s="135"/>
      <c r="XBM2" s="135"/>
      <c r="XBN2" s="135"/>
      <c r="XBO2" s="135"/>
      <c r="XBP2" s="135"/>
      <c r="XBQ2" s="135"/>
      <c r="XBR2" s="135"/>
      <c r="XBS2" s="135"/>
      <c r="XBT2" s="135"/>
      <c r="XBU2" s="135"/>
      <c r="XBV2" s="135"/>
      <c r="XBW2" s="135"/>
      <c r="XBX2" s="135"/>
      <c r="XBY2" s="135"/>
      <c r="XBZ2" s="135"/>
      <c r="XCA2" s="135"/>
      <c r="XCB2" s="135"/>
      <c r="XCC2" s="135"/>
      <c r="XCD2" s="135"/>
      <c r="XCE2" s="135"/>
      <c r="XCF2" s="135"/>
      <c r="XCG2" s="135"/>
      <c r="XCH2" s="135"/>
      <c r="XCI2" s="135"/>
      <c r="XCJ2" s="135"/>
      <c r="XCK2" s="135"/>
      <c r="XCL2" s="135"/>
      <c r="XCM2" s="135"/>
      <c r="XCN2" s="135"/>
      <c r="XCO2" s="135"/>
      <c r="XCP2" s="135"/>
      <c r="XCQ2" s="135"/>
      <c r="XCR2" s="135"/>
      <c r="XCS2" s="135"/>
      <c r="XCT2" s="135"/>
      <c r="XCU2" s="135"/>
      <c r="XCV2" s="135"/>
      <c r="XCW2" s="135"/>
      <c r="XCX2" s="135"/>
      <c r="XCY2" s="135"/>
      <c r="XCZ2" s="135"/>
      <c r="XDA2" s="135"/>
      <c r="XDB2" s="135"/>
      <c r="XDC2" s="135"/>
      <c r="XDD2" s="135"/>
      <c r="XDE2" s="135"/>
      <c r="XDF2" s="135"/>
      <c r="XDG2" s="135"/>
      <c r="XDH2" s="135"/>
      <c r="XDI2" s="135"/>
      <c r="XDJ2" s="135"/>
      <c r="XDK2" s="135"/>
      <c r="XDL2" s="135"/>
      <c r="XDM2" s="135"/>
      <c r="XDN2" s="135"/>
      <c r="XDO2" s="135"/>
      <c r="XDP2" s="135"/>
      <c r="XDQ2" s="135"/>
      <c r="XDR2" s="135"/>
      <c r="XDS2" s="135"/>
      <c r="XDT2" s="135"/>
      <c r="XDU2" s="135"/>
      <c r="XDV2" s="135"/>
      <c r="XDW2" s="135"/>
      <c r="XDX2" s="135"/>
      <c r="XDY2" s="135"/>
      <c r="XDZ2" s="135"/>
      <c r="XEA2" s="135"/>
      <c r="XEB2" s="135"/>
      <c r="XEC2" s="135"/>
      <c r="XED2" s="135"/>
      <c r="XEE2" s="135"/>
      <c r="XEF2" s="135"/>
      <c r="XEG2" s="135"/>
      <c r="XEH2" s="135"/>
      <c r="XEI2" s="135"/>
      <c r="XEJ2" s="135"/>
      <c r="XEK2" s="135"/>
      <c r="XEL2" s="135"/>
      <c r="XEM2" s="135"/>
      <c r="XEN2" s="135"/>
      <c r="XEO2" s="135"/>
      <c r="XEP2" s="135"/>
      <c r="XEQ2" s="135"/>
      <c r="XER2" s="135"/>
      <c r="XES2" s="135"/>
      <c r="XET2" s="135"/>
      <c r="XEU2" s="135"/>
      <c r="XEV2" s="135"/>
      <c r="XEW2" s="135"/>
      <c r="XEX2" s="135"/>
      <c r="XEY2" s="135"/>
      <c r="XEZ2" s="135"/>
      <c r="XFA2" s="135"/>
      <c r="XFB2" s="135"/>
      <c r="XFC2" s="135"/>
      <c r="XFD2" s="135"/>
    </row>
    <row r="3" spans="1:16384" s="21" customFormat="1" ht="11.4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0"/>
      <c r="X3" s="50"/>
      <c r="Y3" s="29"/>
      <c r="Z3" s="29"/>
    </row>
    <row r="4" spans="1:16384" s="9" customFormat="1" ht="20.100000000000001" customHeight="1">
      <c r="A4" s="246" t="s">
        <v>3</v>
      </c>
      <c r="B4" s="247" t="s">
        <v>2099</v>
      </c>
      <c r="C4" s="248" t="s">
        <v>2085</v>
      </c>
      <c r="D4" s="248" t="s">
        <v>2086</v>
      </c>
      <c r="E4" s="246" t="s">
        <v>2313</v>
      </c>
      <c r="F4" s="246" t="s">
        <v>4</v>
      </c>
      <c r="G4" s="246" t="s">
        <v>5</v>
      </c>
      <c r="H4" s="246" t="s">
        <v>2306</v>
      </c>
      <c r="I4" s="246" t="s">
        <v>2344</v>
      </c>
      <c r="J4" s="246"/>
      <c r="K4" s="246"/>
      <c r="L4" s="246"/>
      <c r="M4" s="246"/>
      <c r="N4" s="246"/>
      <c r="O4" s="246"/>
      <c r="P4" s="246"/>
      <c r="Q4" s="184" t="s">
        <v>2095</v>
      </c>
      <c r="R4" s="249" t="s">
        <v>2328</v>
      </c>
      <c r="S4" s="250"/>
      <c r="T4" s="250"/>
      <c r="U4" s="250"/>
      <c r="V4" s="251"/>
      <c r="W4" s="246" t="s">
        <v>6</v>
      </c>
      <c r="X4" s="661" t="s">
        <v>2113</v>
      </c>
      <c r="Y4" s="662" t="s">
        <v>21</v>
      </c>
      <c r="Z4" s="662" t="s">
        <v>49</v>
      </c>
    </row>
    <row r="5" spans="1:16384" s="9" customFormat="1" ht="20.100000000000001" customHeight="1">
      <c r="A5" s="246"/>
      <c r="B5" s="247"/>
      <c r="C5" s="253"/>
      <c r="D5" s="253"/>
      <c r="E5" s="246"/>
      <c r="F5" s="246"/>
      <c r="G5" s="246"/>
      <c r="H5" s="246"/>
      <c r="I5" s="246" t="s">
        <v>0</v>
      </c>
      <c r="J5" s="246" t="s">
        <v>2250</v>
      </c>
      <c r="K5" s="246"/>
      <c r="L5" s="246" t="s">
        <v>2248</v>
      </c>
      <c r="M5" s="246"/>
      <c r="N5" s="255" t="s">
        <v>2251</v>
      </c>
      <c r="O5" s="256"/>
      <c r="P5" s="184" t="s">
        <v>2243</v>
      </c>
      <c r="Q5" s="192"/>
      <c r="R5" s="257"/>
      <c r="S5" s="258"/>
      <c r="T5" s="258"/>
      <c r="U5" s="258"/>
      <c r="V5" s="259"/>
      <c r="W5" s="246"/>
      <c r="X5" s="661"/>
      <c r="Y5" s="662"/>
      <c r="Z5" s="662"/>
    </row>
    <row r="6" spans="1:16384" s="9" customFormat="1" ht="34.5" customHeight="1">
      <c r="A6" s="246"/>
      <c r="B6" s="247"/>
      <c r="C6" s="260"/>
      <c r="D6" s="260"/>
      <c r="E6" s="246"/>
      <c r="F6" s="246"/>
      <c r="G6" s="246"/>
      <c r="H6" s="246"/>
      <c r="I6" s="246"/>
      <c r="J6" s="195" t="s">
        <v>14</v>
      </c>
      <c r="K6" s="195" t="s">
        <v>15</v>
      </c>
      <c r="L6" s="195" t="s">
        <v>13</v>
      </c>
      <c r="M6" s="195" t="s">
        <v>51</v>
      </c>
      <c r="N6" s="195" t="s">
        <v>2245</v>
      </c>
      <c r="O6" s="195" t="s">
        <v>2244</v>
      </c>
      <c r="P6" s="192"/>
      <c r="Q6" s="195" t="s">
        <v>2343</v>
      </c>
      <c r="R6" s="195" t="s">
        <v>2299</v>
      </c>
      <c r="S6" s="195" t="s">
        <v>2300</v>
      </c>
      <c r="T6" s="195" t="s">
        <v>2089</v>
      </c>
      <c r="U6" s="195" t="s">
        <v>2246</v>
      </c>
      <c r="V6" s="195" t="s">
        <v>2301</v>
      </c>
      <c r="W6" s="246"/>
      <c r="X6" s="661"/>
      <c r="Y6" s="662"/>
      <c r="Z6" s="662"/>
    </row>
    <row r="7" spans="1:16384" s="4" customFormat="1" ht="30" customHeight="1">
      <c r="A7" s="137"/>
      <c r="B7" s="137" t="s">
        <v>8807</v>
      </c>
      <c r="C7" s="137"/>
      <c r="D7" s="137"/>
      <c r="E7" s="137"/>
      <c r="F7" s="137"/>
      <c r="G7" s="137"/>
      <c r="H7" s="137"/>
      <c r="I7" s="692"/>
      <c r="J7" s="692"/>
      <c r="K7" s="692"/>
      <c r="L7" s="692"/>
      <c r="M7" s="692"/>
      <c r="N7" s="692"/>
      <c r="O7" s="692"/>
      <c r="P7" s="692"/>
      <c r="Q7" s="692">
        <f>SUM(Q8:Q47)</f>
        <v>216513.57860999991</v>
      </c>
      <c r="R7" s="692">
        <f t="shared" ref="R7:V7" si="0">SUM(R8:R47)</f>
        <v>66826.073999999993</v>
      </c>
      <c r="S7" s="692">
        <f t="shared" si="0"/>
        <v>58272.5</v>
      </c>
      <c r="T7" s="692">
        <f t="shared" si="0"/>
        <v>2180.7600000000002</v>
      </c>
      <c r="U7" s="692">
        <f t="shared" si="0"/>
        <v>6311.7139999999999</v>
      </c>
      <c r="V7" s="692">
        <f t="shared" si="0"/>
        <v>61.1</v>
      </c>
      <c r="W7" s="202"/>
      <c r="X7" s="140"/>
      <c r="Y7" s="550"/>
      <c r="Z7" s="550"/>
    </row>
    <row r="8" spans="1:16384" s="2" customFormat="1" ht="36" customHeight="1">
      <c r="A8" s="551">
        <v>1</v>
      </c>
      <c r="B8" s="156" t="s">
        <v>35</v>
      </c>
      <c r="C8" s="156" t="s">
        <v>2357</v>
      </c>
      <c r="D8" s="156" t="s">
        <v>2361</v>
      </c>
      <c r="E8" s="552" t="s">
        <v>794</v>
      </c>
      <c r="F8" s="606" t="s">
        <v>851</v>
      </c>
      <c r="G8" s="143" t="s">
        <v>1774</v>
      </c>
      <c r="H8" s="349" t="s">
        <v>2611</v>
      </c>
      <c r="I8" s="614">
        <f t="shared" ref="I8:I22" si="1">SUM(J8:O8)</f>
        <v>70.73</v>
      </c>
      <c r="J8" s="614">
        <v>70.73</v>
      </c>
      <c r="K8" s="614">
        <v>0</v>
      </c>
      <c r="L8" s="614">
        <v>0</v>
      </c>
      <c r="M8" s="614">
        <v>0</v>
      </c>
      <c r="N8" s="614">
        <v>0</v>
      </c>
      <c r="O8" s="614">
        <v>0</v>
      </c>
      <c r="P8" s="614"/>
      <c r="Q8" s="614">
        <v>0</v>
      </c>
      <c r="R8" s="614">
        <f>SUM(S8:V8)</f>
        <v>0</v>
      </c>
      <c r="S8" s="614"/>
      <c r="T8" s="614"/>
      <c r="U8" s="614"/>
      <c r="V8" s="614"/>
      <c r="W8" s="606" t="s">
        <v>852</v>
      </c>
      <c r="X8" s="209">
        <v>39857</v>
      </c>
      <c r="Y8" s="219"/>
      <c r="Z8" s="219"/>
    </row>
    <row r="9" spans="1:16384" s="2" customFormat="1" ht="63.75" customHeight="1">
      <c r="A9" s="551">
        <v>2</v>
      </c>
      <c r="B9" s="156" t="s">
        <v>35</v>
      </c>
      <c r="C9" s="156" t="s">
        <v>2357</v>
      </c>
      <c r="D9" s="156" t="s">
        <v>2610</v>
      </c>
      <c r="E9" s="693" t="s">
        <v>2468</v>
      </c>
      <c r="F9" s="370" t="s">
        <v>827</v>
      </c>
      <c r="G9" s="143" t="s">
        <v>1771</v>
      </c>
      <c r="H9" s="694" t="s">
        <v>2612</v>
      </c>
      <c r="I9" s="614">
        <f t="shared" si="1"/>
        <v>14.4</v>
      </c>
      <c r="J9" s="614">
        <v>0</v>
      </c>
      <c r="K9" s="614">
        <v>0</v>
      </c>
      <c r="L9" s="614">
        <v>14.4</v>
      </c>
      <c r="M9" s="614">
        <v>0</v>
      </c>
      <c r="N9" s="614">
        <v>0</v>
      </c>
      <c r="O9" s="614">
        <v>0</v>
      </c>
      <c r="P9" s="614"/>
      <c r="Q9" s="614">
        <v>0</v>
      </c>
      <c r="R9" s="614">
        <f t="shared" ref="R9:R47" si="2">SUM(S9:V9)</f>
        <v>0</v>
      </c>
      <c r="S9" s="614"/>
      <c r="T9" s="614"/>
      <c r="U9" s="614"/>
      <c r="V9" s="614"/>
      <c r="W9" s="370" t="s">
        <v>828</v>
      </c>
      <c r="X9" s="209">
        <v>35265</v>
      </c>
      <c r="Y9" s="219"/>
      <c r="Z9" s="219"/>
    </row>
    <row r="10" spans="1:16384" s="2" customFormat="1" ht="78" customHeight="1">
      <c r="A10" s="551">
        <v>3</v>
      </c>
      <c r="B10" s="156" t="s">
        <v>35</v>
      </c>
      <c r="C10" s="156" t="s">
        <v>2348</v>
      </c>
      <c r="D10" s="156" t="s">
        <v>2384</v>
      </c>
      <c r="E10" s="552" t="s">
        <v>839</v>
      </c>
      <c r="F10" s="156" t="s">
        <v>840</v>
      </c>
      <c r="G10" s="143" t="s">
        <v>1767</v>
      </c>
      <c r="H10" s="349" t="s">
        <v>1776</v>
      </c>
      <c r="I10" s="614">
        <f t="shared" si="1"/>
        <v>30</v>
      </c>
      <c r="J10" s="614">
        <v>0</v>
      </c>
      <c r="K10" s="614">
        <v>0</v>
      </c>
      <c r="L10" s="614">
        <v>20</v>
      </c>
      <c r="M10" s="614">
        <v>10</v>
      </c>
      <c r="N10" s="614">
        <v>0</v>
      </c>
      <c r="O10" s="614">
        <v>0</v>
      </c>
      <c r="P10" s="614"/>
      <c r="Q10" s="614">
        <v>5149.8500000000004</v>
      </c>
      <c r="R10" s="614">
        <f t="shared" si="2"/>
        <v>659.21</v>
      </c>
      <c r="S10" s="145">
        <v>570.70000000000005</v>
      </c>
      <c r="T10" s="145">
        <v>88.51</v>
      </c>
      <c r="U10" s="614"/>
      <c r="V10" s="614"/>
      <c r="W10" s="156" t="s">
        <v>841</v>
      </c>
      <c r="X10" s="160">
        <v>34995</v>
      </c>
      <c r="Y10" s="219"/>
      <c r="Z10" s="219"/>
    </row>
    <row r="11" spans="1:16384" s="2" customFormat="1" ht="66" customHeight="1">
      <c r="A11" s="551">
        <v>4</v>
      </c>
      <c r="B11" s="156" t="s">
        <v>35</v>
      </c>
      <c r="C11" s="156" t="s">
        <v>2348</v>
      </c>
      <c r="D11" s="156" t="s">
        <v>2384</v>
      </c>
      <c r="E11" s="552" t="s">
        <v>2625</v>
      </c>
      <c r="F11" s="156" t="s">
        <v>842</v>
      </c>
      <c r="G11" s="143" t="s">
        <v>1768</v>
      </c>
      <c r="H11" s="349" t="s">
        <v>1777</v>
      </c>
      <c r="I11" s="614">
        <f t="shared" si="1"/>
        <v>20</v>
      </c>
      <c r="J11" s="614">
        <v>0</v>
      </c>
      <c r="K11" s="614">
        <v>0</v>
      </c>
      <c r="L11" s="614">
        <v>20</v>
      </c>
      <c r="M11" s="614">
        <v>0</v>
      </c>
      <c r="N11" s="614">
        <v>0</v>
      </c>
      <c r="O11" s="614">
        <v>0</v>
      </c>
      <c r="P11" s="614"/>
      <c r="Q11" s="614">
        <v>3548.67</v>
      </c>
      <c r="R11" s="614">
        <f t="shared" si="2"/>
        <v>0</v>
      </c>
      <c r="S11" s="614"/>
      <c r="T11" s="614"/>
      <c r="U11" s="614"/>
      <c r="V11" s="614"/>
      <c r="W11" s="156" t="s">
        <v>843</v>
      </c>
      <c r="X11" s="160">
        <v>34424</v>
      </c>
      <c r="Y11" s="219"/>
      <c r="Z11" s="219"/>
    </row>
    <row r="12" spans="1:16384" s="2" customFormat="1" ht="36" customHeight="1">
      <c r="A12" s="551">
        <v>5</v>
      </c>
      <c r="B12" s="156" t="s">
        <v>35</v>
      </c>
      <c r="C12" s="156" t="s">
        <v>2348</v>
      </c>
      <c r="D12" s="156" t="s">
        <v>2384</v>
      </c>
      <c r="E12" s="552" t="s">
        <v>844</v>
      </c>
      <c r="F12" s="156" t="s">
        <v>845</v>
      </c>
      <c r="G12" s="143" t="s">
        <v>1769</v>
      </c>
      <c r="H12" s="349" t="s">
        <v>2695</v>
      </c>
      <c r="I12" s="614">
        <f t="shared" si="1"/>
        <v>25</v>
      </c>
      <c r="J12" s="614">
        <v>0</v>
      </c>
      <c r="K12" s="614">
        <v>0</v>
      </c>
      <c r="L12" s="614">
        <v>25</v>
      </c>
      <c r="M12" s="614">
        <v>0</v>
      </c>
      <c r="N12" s="614">
        <v>0</v>
      </c>
      <c r="O12" s="614">
        <v>0</v>
      </c>
      <c r="P12" s="614"/>
      <c r="Q12" s="614">
        <v>8475.09</v>
      </c>
      <c r="R12" s="614">
        <f t="shared" si="2"/>
        <v>4094.23</v>
      </c>
      <c r="S12" s="157">
        <v>4094.23</v>
      </c>
      <c r="T12" s="614"/>
      <c r="U12" s="614"/>
      <c r="V12" s="614"/>
      <c r="W12" s="156" t="s">
        <v>846</v>
      </c>
      <c r="X12" s="160">
        <v>34774</v>
      </c>
      <c r="Y12" s="219"/>
      <c r="Z12" s="219"/>
    </row>
    <row r="13" spans="1:16384" s="2" customFormat="1" ht="76.5" customHeight="1">
      <c r="A13" s="551">
        <v>6</v>
      </c>
      <c r="B13" s="156" t="s">
        <v>35</v>
      </c>
      <c r="C13" s="156" t="s">
        <v>2425</v>
      </c>
      <c r="D13" s="156" t="s">
        <v>2431</v>
      </c>
      <c r="E13" s="552" t="s">
        <v>805</v>
      </c>
      <c r="F13" s="370" t="s">
        <v>806</v>
      </c>
      <c r="G13" s="601" t="s">
        <v>1758</v>
      </c>
      <c r="H13" s="694" t="s">
        <v>1931</v>
      </c>
      <c r="I13" s="614">
        <f t="shared" si="1"/>
        <v>40</v>
      </c>
      <c r="J13" s="614">
        <v>0</v>
      </c>
      <c r="K13" s="614">
        <v>0</v>
      </c>
      <c r="L13" s="614">
        <v>0</v>
      </c>
      <c r="M13" s="614">
        <v>40</v>
      </c>
      <c r="N13" s="614">
        <v>0</v>
      </c>
      <c r="O13" s="614">
        <v>0</v>
      </c>
      <c r="P13" s="614"/>
      <c r="Q13" s="614">
        <f>SUM(R13:V13)</f>
        <v>3585.68</v>
      </c>
      <c r="R13" s="614">
        <f t="shared" si="2"/>
        <v>1792.84</v>
      </c>
      <c r="S13" s="614"/>
      <c r="T13" s="614"/>
      <c r="U13" s="614">
        <v>1792.84</v>
      </c>
      <c r="V13" s="614"/>
      <c r="W13" s="370" t="s">
        <v>807</v>
      </c>
      <c r="X13" s="209">
        <v>37131</v>
      </c>
      <c r="Y13" s="219"/>
      <c r="Z13" s="219"/>
    </row>
    <row r="14" spans="1:16384" s="2" customFormat="1" ht="36" customHeight="1">
      <c r="A14" s="551">
        <v>7</v>
      </c>
      <c r="B14" s="156" t="s">
        <v>35</v>
      </c>
      <c r="C14" s="156" t="s">
        <v>2425</v>
      </c>
      <c r="D14" s="156" t="s">
        <v>2431</v>
      </c>
      <c r="E14" s="552" t="s">
        <v>2561</v>
      </c>
      <c r="F14" s="370" t="s">
        <v>1778</v>
      </c>
      <c r="G14" s="143" t="s">
        <v>1759</v>
      </c>
      <c r="H14" s="694" t="s">
        <v>1953</v>
      </c>
      <c r="I14" s="614">
        <f t="shared" si="1"/>
        <v>250</v>
      </c>
      <c r="J14" s="614">
        <v>0</v>
      </c>
      <c r="K14" s="614">
        <v>0</v>
      </c>
      <c r="L14" s="614">
        <v>250</v>
      </c>
      <c r="M14" s="614">
        <v>0</v>
      </c>
      <c r="N14" s="614">
        <v>0</v>
      </c>
      <c r="O14" s="614">
        <v>0</v>
      </c>
      <c r="P14" s="614"/>
      <c r="Q14" s="614">
        <v>42177.72</v>
      </c>
      <c r="R14" s="614">
        <f t="shared" si="2"/>
        <v>0</v>
      </c>
      <c r="S14" s="614"/>
      <c r="T14" s="614"/>
      <c r="U14" s="614"/>
      <c r="V14" s="614"/>
      <c r="W14" s="370" t="s">
        <v>809</v>
      </c>
      <c r="X14" s="209">
        <v>38062</v>
      </c>
      <c r="Y14" s="219"/>
      <c r="Z14" s="219"/>
    </row>
    <row r="15" spans="1:16384" s="2" customFormat="1" ht="36" customHeight="1">
      <c r="A15" s="551">
        <v>8</v>
      </c>
      <c r="B15" s="156" t="s">
        <v>35</v>
      </c>
      <c r="C15" s="156" t="s">
        <v>2425</v>
      </c>
      <c r="D15" s="156" t="s">
        <v>2453</v>
      </c>
      <c r="E15" s="552" t="s">
        <v>810</v>
      </c>
      <c r="F15" s="370" t="s">
        <v>811</v>
      </c>
      <c r="G15" s="601" t="s">
        <v>1760</v>
      </c>
      <c r="H15" s="694" t="s">
        <v>1954</v>
      </c>
      <c r="I15" s="614">
        <f t="shared" si="1"/>
        <v>5.12</v>
      </c>
      <c r="J15" s="614">
        <v>0</v>
      </c>
      <c r="K15" s="614">
        <v>0</v>
      </c>
      <c r="L15" s="614">
        <v>5.12</v>
      </c>
      <c r="M15" s="614">
        <v>0</v>
      </c>
      <c r="N15" s="614">
        <v>0</v>
      </c>
      <c r="O15" s="614">
        <v>0</v>
      </c>
      <c r="P15" s="614"/>
      <c r="Q15" s="614">
        <v>1.46</v>
      </c>
      <c r="R15" s="614">
        <f t="shared" si="2"/>
        <v>0</v>
      </c>
      <c r="S15" s="614"/>
      <c r="T15" s="614"/>
      <c r="U15" s="614"/>
      <c r="V15" s="614"/>
      <c r="W15" s="370" t="s">
        <v>812</v>
      </c>
      <c r="X15" s="209">
        <v>40114</v>
      </c>
      <c r="Y15" s="219"/>
      <c r="Z15" s="219"/>
    </row>
    <row r="16" spans="1:16384" s="2" customFormat="1" ht="36" customHeight="1">
      <c r="A16" s="551">
        <v>9</v>
      </c>
      <c r="B16" s="156" t="s">
        <v>35</v>
      </c>
      <c r="C16" s="156" t="s">
        <v>2452</v>
      </c>
      <c r="D16" s="156" t="s">
        <v>2388</v>
      </c>
      <c r="E16" s="552" t="s">
        <v>815</v>
      </c>
      <c r="F16" s="370" t="s">
        <v>816</v>
      </c>
      <c r="G16" s="601" t="s">
        <v>1762</v>
      </c>
      <c r="H16" s="694" t="s">
        <v>1954</v>
      </c>
      <c r="I16" s="614">
        <f t="shared" si="1"/>
        <v>63.4</v>
      </c>
      <c r="J16" s="614">
        <v>0</v>
      </c>
      <c r="K16" s="614">
        <v>0</v>
      </c>
      <c r="L16" s="614">
        <v>63.4</v>
      </c>
      <c r="M16" s="614">
        <v>0</v>
      </c>
      <c r="N16" s="614">
        <v>0</v>
      </c>
      <c r="O16" s="614">
        <v>0</v>
      </c>
      <c r="P16" s="614"/>
      <c r="Q16" s="614">
        <v>16083.892</v>
      </c>
      <c r="R16" s="614">
        <f t="shared" si="2"/>
        <v>9028.6</v>
      </c>
      <c r="S16" s="614">
        <v>9028.6</v>
      </c>
      <c r="T16" s="614"/>
      <c r="U16" s="614"/>
      <c r="V16" s="614"/>
      <c r="W16" s="370" t="s">
        <v>817</v>
      </c>
      <c r="X16" s="209">
        <v>40548</v>
      </c>
      <c r="Y16" s="219"/>
      <c r="Z16" s="219"/>
    </row>
    <row r="17" spans="1:26" s="2" customFormat="1" ht="36" customHeight="1">
      <c r="A17" s="551">
        <v>10</v>
      </c>
      <c r="B17" s="156" t="s">
        <v>35</v>
      </c>
      <c r="C17" s="156" t="s">
        <v>2425</v>
      </c>
      <c r="D17" s="156" t="s">
        <v>2388</v>
      </c>
      <c r="E17" s="552" t="s">
        <v>1341</v>
      </c>
      <c r="F17" s="370" t="s">
        <v>825</v>
      </c>
      <c r="G17" s="601" t="s">
        <v>1765</v>
      </c>
      <c r="H17" s="694" t="s">
        <v>1954</v>
      </c>
      <c r="I17" s="614">
        <f t="shared" si="1"/>
        <v>105</v>
      </c>
      <c r="J17" s="614">
        <v>0</v>
      </c>
      <c r="K17" s="614">
        <v>0</v>
      </c>
      <c r="L17" s="614">
        <v>105</v>
      </c>
      <c r="M17" s="614">
        <v>0</v>
      </c>
      <c r="N17" s="614">
        <v>0</v>
      </c>
      <c r="O17" s="614">
        <v>0</v>
      </c>
      <c r="P17" s="614"/>
      <c r="Q17" s="614">
        <v>12668.2</v>
      </c>
      <c r="R17" s="614">
        <f t="shared" si="2"/>
        <v>3503.5</v>
      </c>
      <c r="S17" s="614">
        <v>3503.5</v>
      </c>
      <c r="T17" s="614"/>
      <c r="U17" s="614"/>
      <c r="V17" s="614"/>
      <c r="W17" s="370" t="s">
        <v>826</v>
      </c>
      <c r="X17" s="209">
        <v>43055</v>
      </c>
      <c r="Y17" s="219"/>
      <c r="Z17" s="219"/>
    </row>
    <row r="18" spans="1:26" s="2" customFormat="1" ht="36" customHeight="1">
      <c r="A18" s="551">
        <v>11</v>
      </c>
      <c r="B18" s="156" t="s">
        <v>35</v>
      </c>
      <c r="C18" s="156" t="s">
        <v>2447</v>
      </c>
      <c r="D18" s="156" t="s">
        <v>2383</v>
      </c>
      <c r="E18" s="552" t="s">
        <v>2626</v>
      </c>
      <c r="F18" s="370" t="s">
        <v>818</v>
      </c>
      <c r="G18" s="601" t="s">
        <v>1770</v>
      </c>
      <c r="H18" s="349" t="s">
        <v>2613</v>
      </c>
      <c r="I18" s="614">
        <f t="shared" si="1"/>
        <v>43.2</v>
      </c>
      <c r="J18" s="614">
        <v>0</v>
      </c>
      <c r="K18" s="614">
        <v>0</v>
      </c>
      <c r="L18" s="614">
        <v>43.2</v>
      </c>
      <c r="M18" s="614">
        <v>0</v>
      </c>
      <c r="N18" s="614">
        <v>0</v>
      </c>
      <c r="O18" s="614">
        <v>0</v>
      </c>
      <c r="P18" s="614"/>
      <c r="Q18" s="614">
        <v>4322.9056099999962</v>
      </c>
      <c r="R18" s="614">
        <f t="shared" si="2"/>
        <v>0</v>
      </c>
      <c r="S18" s="614"/>
      <c r="T18" s="614"/>
      <c r="U18" s="614"/>
      <c r="V18" s="614"/>
      <c r="W18" s="370" t="s">
        <v>819</v>
      </c>
      <c r="X18" s="209">
        <v>12</v>
      </c>
      <c r="Y18" s="219"/>
      <c r="Z18" s="219"/>
    </row>
    <row r="19" spans="1:26" s="2" customFormat="1" ht="36" customHeight="1">
      <c r="A19" s="551">
        <v>12</v>
      </c>
      <c r="B19" s="156" t="s">
        <v>35</v>
      </c>
      <c r="C19" s="156" t="s">
        <v>2452</v>
      </c>
      <c r="D19" s="156" t="s">
        <v>2383</v>
      </c>
      <c r="E19" s="552" t="s">
        <v>2627</v>
      </c>
      <c r="F19" s="370" t="s">
        <v>823</v>
      </c>
      <c r="G19" s="601" t="s">
        <v>1764</v>
      </c>
      <c r="H19" s="694" t="s">
        <v>1956</v>
      </c>
      <c r="I19" s="614">
        <f t="shared" si="1"/>
        <v>24.7</v>
      </c>
      <c r="J19" s="614">
        <v>0</v>
      </c>
      <c r="K19" s="614">
        <v>0</v>
      </c>
      <c r="L19" s="614">
        <v>24.7</v>
      </c>
      <c r="M19" s="614">
        <v>0</v>
      </c>
      <c r="N19" s="614">
        <v>0</v>
      </c>
      <c r="O19" s="614">
        <v>0</v>
      </c>
      <c r="P19" s="614"/>
      <c r="Q19" s="614">
        <v>5006.3999999999996</v>
      </c>
      <c r="R19" s="614">
        <f t="shared" si="2"/>
        <v>0</v>
      </c>
      <c r="S19" s="614"/>
      <c r="T19" s="614"/>
      <c r="U19" s="614"/>
      <c r="V19" s="614"/>
      <c r="W19" s="370" t="s">
        <v>824</v>
      </c>
      <c r="X19" s="209">
        <v>41086</v>
      </c>
      <c r="Y19" s="219"/>
      <c r="Z19" s="219"/>
    </row>
    <row r="20" spans="1:26" s="122" customFormat="1" ht="36" customHeight="1">
      <c r="A20" s="551">
        <v>13</v>
      </c>
      <c r="B20" s="156" t="s">
        <v>35</v>
      </c>
      <c r="C20" s="156" t="s">
        <v>2348</v>
      </c>
      <c r="D20" s="156" t="s">
        <v>2385</v>
      </c>
      <c r="E20" s="552" t="s">
        <v>829</v>
      </c>
      <c r="F20" s="370" t="s">
        <v>830</v>
      </c>
      <c r="G20" s="601" t="s">
        <v>1411</v>
      </c>
      <c r="H20" s="694" t="s">
        <v>1775</v>
      </c>
      <c r="I20" s="614">
        <f t="shared" si="1"/>
        <v>45</v>
      </c>
      <c r="J20" s="614">
        <v>0</v>
      </c>
      <c r="K20" s="614">
        <v>0</v>
      </c>
      <c r="L20" s="614">
        <v>45</v>
      </c>
      <c r="M20" s="614">
        <v>0</v>
      </c>
      <c r="N20" s="614">
        <v>0</v>
      </c>
      <c r="O20" s="614">
        <v>0</v>
      </c>
      <c r="P20" s="614"/>
      <c r="Q20" s="614">
        <v>4974.0199999999968</v>
      </c>
      <c r="R20" s="614">
        <f t="shared" si="2"/>
        <v>147.87</v>
      </c>
      <c r="S20" s="614"/>
      <c r="T20" s="614"/>
      <c r="U20" s="614">
        <v>147.87</v>
      </c>
      <c r="V20" s="614"/>
      <c r="W20" s="370" t="s">
        <v>831</v>
      </c>
      <c r="X20" s="209">
        <v>33946</v>
      </c>
      <c r="Y20" s="219"/>
      <c r="Z20" s="219"/>
    </row>
    <row r="21" spans="1:26" s="2" customFormat="1" ht="36" customHeight="1">
      <c r="A21" s="551">
        <v>14</v>
      </c>
      <c r="B21" s="156" t="s">
        <v>35</v>
      </c>
      <c r="C21" s="156" t="s">
        <v>2452</v>
      </c>
      <c r="D21" s="156" t="s">
        <v>2454</v>
      </c>
      <c r="E21" s="552" t="s">
        <v>2628</v>
      </c>
      <c r="F21" s="370" t="s">
        <v>813</v>
      </c>
      <c r="G21" s="601" t="s">
        <v>1761</v>
      </c>
      <c r="H21" s="694" t="s">
        <v>1955</v>
      </c>
      <c r="I21" s="614">
        <f t="shared" si="1"/>
        <v>96</v>
      </c>
      <c r="J21" s="614">
        <v>0</v>
      </c>
      <c r="K21" s="614">
        <v>0</v>
      </c>
      <c r="L21" s="614">
        <v>96</v>
      </c>
      <c r="M21" s="614">
        <v>0</v>
      </c>
      <c r="N21" s="614">
        <v>0</v>
      </c>
      <c r="O21" s="614">
        <v>0</v>
      </c>
      <c r="P21" s="614"/>
      <c r="Q21" s="614">
        <v>403.76</v>
      </c>
      <c r="R21" s="614">
        <f t="shared" si="2"/>
        <v>144.31</v>
      </c>
      <c r="S21" s="614">
        <v>87.08</v>
      </c>
      <c r="T21" s="614">
        <v>57.230000000000004</v>
      </c>
      <c r="U21" s="614"/>
      <c r="V21" s="614"/>
      <c r="W21" s="370" t="s">
        <v>814</v>
      </c>
      <c r="X21" s="209">
        <v>40409</v>
      </c>
      <c r="Y21" s="219"/>
      <c r="Z21" s="219"/>
    </row>
    <row r="22" spans="1:26" s="2" customFormat="1" ht="36" customHeight="1">
      <c r="A22" s="551">
        <v>15</v>
      </c>
      <c r="B22" s="156" t="s">
        <v>35</v>
      </c>
      <c r="C22" s="156" t="s">
        <v>2452</v>
      </c>
      <c r="D22" s="156" t="s">
        <v>2609</v>
      </c>
      <c r="E22" s="552" t="s">
        <v>820</v>
      </c>
      <c r="F22" s="370" t="s">
        <v>821</v>
      </c>
      <c r="G22" s="601" t="s">
        <v>1763</v>
      </c>
      <c r="H22" s="694" t="s">
        <v>1955</v>
      </c>
      <c r="I22" s="614">
        <f t="shared" si="1"/>
        <v>66</v>
      </c>
      <c r="J22" s="614">
        <v>0</v>
      </c>
      <c r="K22" s="614">
        <v>0</v>
      </c>
      <c r="L22" s="614">
        <v>66</v>
      </c>
      <c r="M22" s="614">
        <v>0</v>
      </c>
      <c r="N22" s="614">
        <v>0</v>
      </c>
      <c r="O22" s="614">
        <v>0</v>
      </c>
      <c r="P22" s="614"/>
      <c r="Q22" s="614">
        <v>405.2</v>
      </c>
      <c r="R22" s="614">
        <f t="shared" si="2"/>
        <v>0</v>
      </c>
      <c r="S22" s="614"/>
      <c r="T22" s="614"/>
      <c r="U22" s="614"/>
      <c r="V22" s="614"/>
      <c r="W22" s="370" t="s">
        <v>822</v>
      </c>
      <c r="X22" s="209">
        <v>40967</v>
      </c>
      <c r="Y22" s="219"/>
      <c r="Z22" s="219"/>
    </row>
    <row r="23" spans="1:26" s="2" customFormat="1" ht="36" customHeight="1">
      <c r="A23" s="551">
        <v>16</v>
      </c>
      <c r="B23" s="156" t="s">
        <v>2739</v>
      </c>
      <c r="C23" s="156" t="s">
        <v>8758</v>
      </c>
      <c r="D23" s="156" t="s">
        <v>3703</v>
      </c>
      <c r="E23" s="606" t="s">
        <v>3704</v>
      </c>
      <c r="F23" s="606" t="s">
        <v>3705</v>
      </c>
      <c r="G23" s="695" t="s">
        <v>3706</v>
      </c>
      <c r="H23" s="696" t="s">
        <v>3707</v>
      </c>
      <c r="I23" s="614">
        <f>SUM(J23:O23)</f>
        <v>80</v>
      </c>
      <c r="J23" s="614">
        <v>0</v>
      </c>
      <c r="K23" s="614">
        <v>0</v>
      </c>
      <c r="L23" s="614">
        <v>80</v>
      </c>
      <c r="M23" s="614">
        <v>0</v>
      </c>
      <c r="N23" s="614">
        <v>0</v>
      </c>
      <c r="O23" s="614">
        <v>0</v>
      </c>
      <c r="P23" s="614"/>
      <c r="Q23" s="614">
        <v>1022.95</v>
      </c>
      <c r="R23" s="614">
        <f t="shared" si="2"/>
        <v>276.77999999999997</v>
      </c>
      <c r="S23" s="614">
        <v>215.28</v>
      </c>
      <c r="T23" s="614">
        <v>61.5</v>
      </c>
      <c r="U23" s="614"/>
      <c r="V23" s="614"/>
      <c r="W23" s="609" t="s">
        <v>3708</v>
      </c>
      <c r="X23" s="209">
        <v>40226</v>
      </c>
      <c r="Y23" s="156"/>
      <c r="Z23" s="156"/>
    </row>
    <row r="24" spans="1:26" s="2" customFormat="1" ht="36" customHeight="1">
      <c r="A24" s="551">
        <v>17</v>
      </c>
      <c r="B24" s="156" t="s">
        <v>2739</v>
      </c>
      <c r="C24" s="156" t="s">
        <v>8758</v>
      </c>
      <c r="D24" s="156" t="s">
        <v>3703</v>
      </c>
      <c r="E24" s="552" t="s">
        <v>3709</v>
      </c>
      <c r="F24" s="600" t="s">
        <v>3710</v>
      </c>
      <c r="G24" s="143" t="s">
        <v>3711</v>
      </c>
      <c r="H24" s="697" t="s">
        <v>3707</v>
      </c>
      <c r="I24" s="614">
        <f t="shared" ref="I24:I26" si="3">SUM(J24:O24)</f>
        <v>32</v>
      </c>
      <c r="J24" s="614">
        <v>0</v>
      </c>
      <c r="K24" s="614">
        <v>0</v>
      </c>
      <c r="L24" s="614">
        <v>32</v>
      </c>
      <c r="M24" s="614">
        <v>0</v>
      </c>
      <c r="N24" s="614">
        <v>0</v>
      </c>
      <c r="O24" s="614">
        <v>0</v>
      </c>
      <c r="P24" s="614"/>
      <c r="Q24" s="614">
        <v>316.82</v>
      </c>
      <c r="R24" s="614">
        <f t="shared" si="2"/>
        <v>119.66</v>
      </c>
      <c r="S24" s="614">
        <v>93.03</v>
      </c>
      <c r="T24" s="614">
        <v>19.47</v>
      </c>
      <c r="U24" s="614">
        <v>7.16</v>
      </c>
      <c r="V24" s="614"/>
      <c r="W24" s="602" t="s">
        <v>3712</v>
      </c>
      <c r="X24" s="603">
        <v>40605</v>
      </c>
      <c r="Y24" s="219"/>
      <c r="Z24" s="219"/>
    </row>
    <row r="25" spans="1:26" s="2" customFormat="1" ht="36" customHeight="1">
      <c r="A25" s="551">
        <v>18</v>
      </c>
      <c r="B25" s="156" t="s">
        <v>2739</v>
      </c>
      <c r="C25" s="156" t="s">
        <v>8758</v>
      </c>
      <c r="D25" s="156" t="s">
        <v>3713</v>
      </c>
      <c r="E25" s="552" t="s">
        <v>3714</v>
      </c>
      <c r="F25" s="600" t="s">
        <v>3715</v>
      </c>
      <c r="G25" s="601" t="s">
        <v>3716</v>
      </c>
      <c r="H25" s="697" t="s">
        <v>3707</v>
      </c>
      <c r="I25" s="614">
        <f t="shared" si="3"/>
        <v>42.16</v>
      </c>
      <c r="J25" s="614">
        <v>0</v>
      </c>
      <c r="K25" s="614">
        <v>0</v>
      </c>
      <c r="L25" s="614">
        <v>42.16</v>
      </c>
      <c r="M25" s="614">
        <v>0</v>
      </c>
      <c r="N25" s="614">
        <v>0</v>
      </c>
      <c r="O25" s="614">
        <v>0</v>
      </c>
      <c r="P25" s="614"/>
      <c r="Q25" s="614">
        <v>457.19</v>
      </c>
      <c r="R25" s="614">
        <f t="shared" si="2"/>
        <v>160.26</v>
      </c>
      <c r="S25" s="614">
        <v>113.1</v>
      </c>
      <c r="T25" s="614">
        <v>35.049999999999997</v>
      </c>
      <c r="U25" s="614">
        <v>12.11</v>
      </c>
      <c r="V25" s="614"/>
      <c r="W25" s="602" t="s">
        <v>3717</v>
      </c>
      <c r="X25" s="603">
        <v>39841</v>
      </c>
      <c r="Y25" s="219"/>
      <c r="Z25" s="219"/>
    </row>
    <row r="26" spans="1:26" s="2" customFormat="1" ht="36" customHeight="1">
      <c r="A26" s="551">
        <v>19</v>
      </c>
      <c r="B26" s="156" t="s">
        <v>2739</v>
      </c>
      <c r="C26" s="156" t="s">
        <v>8758</v>
      </c>
      <c r="D26" s="156" t="s">
        <v>2757</v>
      </c>
      <c r="E26" s="552" t="s">
        <v>3718</v>
      </c>
      <c r="F26" s="600" t="s">
        <v>3719</v>
      </c>
      <c r="G26" s="601" t="s">
        <v>3720</v>
      </c>
      <c r="H26" s="697" t="s">
        <v>1954</v>
      </c>
      <c r="I26" s="614">
        <f t="shared" si="3"/>
        <v>35.200000000000003</v>
      </c>
      <c r="J26" s="614">
        <v>0</v>
      </c>
      <c r="K26" s="614">
        <v>0</v>
      </c>
      <c r="L26" s="614">
        <v>35.200000000000003</v>
      </c>
      <c r="M26" s="614">
        <v>0</v>
      </c>
      <c r="N26" s="614">
        <v>0</v>
      </c>
      <c r="O26" s="614">
        <v>0</v>
      </c>
      <c r="P26" s="614"/>
      <c r="Q26" s="614">
        <v>10237.25</v>
      </c>
      <c r="R26" s="614">
        <f t="shared" si="2"/>
        <v>24.154</v>
      </c>
      <c r="S26" s="614">
        <v>22.58</v>
      </c>
      <c r="T26" s="614"/>
      <c r="U26" s="614">
        <v>1.5740000000000001</v>
      </c>
      <c r="V26" s="614"/>
      <c r="W26" s="602" t="s">
        <v>3721</v>
      </c>
      <c r="X26" s="603" t="s">
        <v>3722</v>
      </c>
      <c r="Y26" s="219"/>
      <c r="Z26" s="219"/>
    </row>
    <row r="27" spans="1:26" s="2" customFormat="1" ht="36" customHeight="1">
      <c r="A27" s="551">
        <v>20</v>
      </c>
      <c r="B27" s="220" t="s">
        <v>4669</v>
      </c>
      <c r="C27" s="220" t="s">
        <v>5516</v>
      </c>
      <c r="D27" s="220" t="s">
        <v>5517</v>
      </c>
      <c r="E27" s="141" t="s">
        <v>4828</v>
      </c>
      <c r="F27" s="618" t="s">
        <v>5518</v>
      </c>
      <c r="G27" s="144" t="s">
        <v>4830</v>
      </c>
      <c r="H27" s="619" t="s">
        <v>5519</v>
      </c>
      <c r="I27" s="614">
        <f t="shared" ref="I27:I34" si="4">SUM(J27:P27)</f>
        <v>40</v>
      </c>
      <c r="J27" s="614">
        <v>0</v>
      </c>
      <c r="K27" s="614" t="s">
        <v>5520</v>
      </c>
      <c r="L27" s="614">
        <v>40</v>
      </c>
      <c r="M27" s="614">
        <v>0</v>
      </c>
      <c r="N27" s="614">
        <v>0</v>
      </c>
      <c r="O27" s="614">
        <v>0</v>
      </c>
      <c r="P27" s="614"/>
      <c r="Q27" s="614">
        <v>134.5</v>
      </c>
      <c r="R27" s="614">
        <f t="shared" si="2"/>
        <v>0</v>
      </c>
      <c r="S27" s="614"/>
      <c r="T27" s="614"/>
      <c r="U27" s="614"/>
      <c r="V27" s="614"/>
      <c r="W27" s="600" t="s">
        <v>4832</v>
      </c>
      <c r="X27" s="603">
        <v>34097</v>
      </c>
      <c r="Y27" s="219"/>
      <c r="Z27" s="219"/>
    </row>
    <row r="28" spans="1:26" s="2" customFormat="1" ht="36" customHeight="1">
      <c r="A28" s="551">
        <v>21</v>
      </c>
      <c r="B28" s="220" t="s">
        <v>4669</v>
      </c>
      <c r="C28" s="220" t="s">
        <v>5363</v>
      </c>
      <c r="D28" s="220" t="s">
        <v>5364</v>
      </c>
      <c r="E28" s="618" t="s">
        <v>5521</v>
      </c>
      <c r="F28" s="618" t="s">
        <v>5522</v>
      </c>
      <c r="G28" s="620" t="s">
        <v>5523</v>
      </c>
      <c r="H28" s="698" t="s">
        <v>5524</v>
      </c>
      <c r="I28" s="614">
        <f t="shared" si="4"/>
        <v>40</v>
      </c>
      <c r="J28" s="614">
        <v>0</v>
      </c>
      <c r="K28" s="614">
        <v>0</v>
      </c>
      <c r="L28" s="614">
        <v>0</v>
      </c>
      <c r="M28" s="614">
        <v>40</v>
      </c>
      <c r="N28" s="614">
        <v>0</v>
      </c>
      <c r="O28" s="614">
        <v>0</v>
      </c>
      <c r="P28" s="614"/>
      <c r="Q28" s="614">
        <v>1180</v>
      </c>
      <c r="R28" s="614">
        <f t="shared" si="2"/>
        <v>0</v>
      </c>
      <c r="S28" s="614"/>
      <c r="T28" s="614"/>
      <c r="U28" s="614"/>
      <c r="V28" s="614"/>
      <c r="W28" s="600" t="s">
        <v>4811</v>
      </c>
      <c r="X28" s="603">
        <v>39146</v>
      </c>
      <c r="Y28" s="219"/>
      <c r="Z28" s="219"/>
    </row>
    <row r="29" spans="1:26" s="2" customFormat="1" ht="36" customHeight="1">
      <c r="A29" s="551">
        <v>22</v>
      </c>
      <c r="B29" s="220" t="s">
        <v>4669</v>
      </c>
      <c r="C29" s="220" t="s">
        <v>8764</v>
      </c>
      <c r="D29" s="220" t="s">
        <v>4734</v>
      </c>
      <c r="E29" s="618" t="s">
        <v>5525</v>
      </c>
      <c r="F29" s="618" t="s">
        <v>5013</v>
      </c>
      <c r="G29" s="620" t="s">
        <v>5526</v>
      </c>
      <c r="H29" s="619" t="s">
        <v>5527</v>
      </c>
      <c r="I29" s="614">
        <f t="shared" si="4"/>
        <v>45</v>
      </c>
      <c r="J29" s="614">
        <v>0</v>
      </c>
      <c r="K29" s="614">
        <v>0</v>
      </c>
      <c r="L29" s="614">
        <v>0</v>
      </c>
      <c r="M29" s="614">
        <v>45</v>
      </c>
      <c r="N29" s="614">
        <v>0</v>
      </c>
      <c r="O29" s="614">
        <v>0</v>
      </c>
      <c r="P29" s="614"/>
      <c r="Q29" s="614">
        <v>8354</v>
      </c>
      <c r="R29" s="614">
        <f t="shared" si="2"/>
        <v>0</v>
      </c>
      <c r="S29" s="614"/>
      <c r="T29" s="614"/>
      <c r="U29" s="614"/>
      <c r="V29" s="614"/>
      <c r="W29" s="600" t="s">
        <v>5528</v>
      </c>
      <c r="X29" s="603">
        <v>39360</v>
      </c>
      <c r="Y29" s="219"/>
      <c r="Z29" s="219"/>
    </row>
    <row r="30" spans="1:26" s="2" customFormat="1" ht="36" customHeight="1">
      <c r="A30" s="551">
        <v>23</v>
      </c>
      <c r="B30" s="220" t="s">
        <v>4669</v>
      </c>
      <c r="C30" s="220" t="s">
        <v>8764</v>
      </c>
      <c r="D30" s="220" t="s">
        <v>4734</v>
      </c>
      <c r="E30" s="618" t="s">
        <v>5529</v>
      </c>
      <c r="F30" s="618" t="s">
        <v>5530</v>
      </c>
      <c r="G30" s="620" t="s">
        <v>5531</v>
      </c>
      <c r="H30" s="619" t="s">
        <v>5532</v>
      </c>
      <c r="I30" s="614">
        <f t="shared" si="4"/>
        <v>34</v>
      </c>
      <c r="J30" s="614">
        <v>0</v>
      </c>
      <c r="K30" s="614">
        <v>0</v>
      </c>
      <c r="L30" s="614">
        <v>34</v>
      </c>
      <c r="M30" s="614">
        <v>0</v>
      </c>
      <c r="N30" s="614">
        <v>0</v>
      </c>
      <c r="O30" s="614">
        <v>0</v>
      </c>
      <c r="P30" s="614" t="s">
        <v>2353</v>
      </c>
      <c r="Q30" s="614">
        <v>369</v>
      </c>
      <c r="R30" s="614">
        <f t="shared" si="2"/>
        <v>137</v>
      </c>
      <c r="S30" s="614">
        <v>116</v>
      </c>
      <c r="T30" s="614">
        <v>21</v>
      </c>
      <c r="U30" s="614"/>
      <c r="V30" s="614"/>
      <c r="W30" s="618" t="s">
        <v>5533</v>
      </c>
      <c r="X30" s="603" t="s">
        <v>5534</v>
      </c>
      <c r="Y30" s="219"/>
      <c r="Z30" s="219"/>
    </row>
    <row r="31" spans="1:26" s="2" customFormat="1" ht="36" customHeight="1">
      <c r="A31" s="551">
        <v>24</v>
      </c>
      <c r="B31" s="220" t="s">
        <v>4669</v>
      </c>
      <c r="C31" s="220" t="s">
        <v>8764</v>
      </c>
      <c r="D31" s="220" t="s">
        <v>5535</v>
      </c>
      <c r="E31" s="618" t="s">
        <v>5536</v>
      </c>
      <c r="F31" s="618" t="s">
        <v>5537</v>
      </c>
      <c r="G31" s="620" t="s">
        <v>5538</v>
      </c>
      <c r="H31" s="619" t="s">
        <v>5539</v>
      </c>
      <c r="I31" s="614">
        <f t="shared" si="4"/>
        <v>50</v>
      </c>
      <c r="J31" s="614">
        <v>0</v>
      </c>
      <c r="K31" s="614">
        <v>0</v>
      </c>
      <c r="L31" s="614">
        <v>30</v>
      </c>
      <c r="M31" s="614">
        <v>0</v>
      </c>
      <c r="N31" s="614">
        <v>0</v>
      </c>
      <c r="O31" s="614">
        <v>0</v>
      </c>
      <c r="P31" s="614">
        <v>20</v>
      </c>
      <c r="Q31" s="614">
        <v>116</v>
      </c>
      <c r="R31" s="614">
        <f t="shared" si="2"/>
        <v>33.799999999999997</v>
      </c>
      <c r="S31" s="614">
        <v>25.5</v>
      </c>
      <c r="T31" s="614">
        <v>8.3000000000000007</v>
      </c>
      <c r="U31" s="614"/>
      <c r="V31" s="614"/>
      <c r="W31" s="618" t="s">
        <v>5540</v>
      </c>
      <c r="X31" s="209" t="s">
        <v>5541</v>
      </c>
      <c r="Y31" s="219"/>
      <c r="Z31" s="219"/>
    </row>
    <row r="32" spans="1:26" s="2" customFormat="1" ht="36" customHeight="1">
      <c r="A32" s="551">
        <v>25</v>
      </c>
      <c r="B32" s="220" t="s">
        <v>4669</v>
      </c>
      <c r="C32" s="220" t="s">
        <v>8762</v>
      </c>
      <c r="D32" s="220" t="s">
        <v>5432</v>
      </c>
      <c r="E32" s="618" t="s">
        <v>5542</v>
      </c>
      <c r="F32" s="618" t="s">
        <v>5543</v>
      </c>
      <c r="G32" s="620" t="s">
        <v>5544</v>
      </c>
      <c r="H32" s="619" t="s">
        <v>5545</v>
      </c>
      <c r="I32" s="614">
        <f t="shared" si="4"/>
        <v>155.32</v>
      </c>
      <c r="J32" s="614">
        <v>0</v>
      </c>
      <c r="K32" s="614">
        <v>25</v>
      </c>
      <c r="L32" s="614">
        <v>130.32</v>
      </c>
      <c r="M32" s="614">
        <v>0</v>
      </c>
      <c r="N32" s="614">
        <v>0</v>
      </c>
      <c r="O32" s="614">
        <v>0</v>
      </c>
      <c r="P32" s="614"/>
      <c r="Q32" s="614">
        <v>457</v>
      </c>
      <c r="R32" s="614">
        <f t="shared" si="2"/>
        <v>0</v>
      </c>
      <c r="S32" s="614"/>
      <c r="T32" s="614"/>
      <c r="U32" s="614"/>
      <c r="V32" s="614"/>
      <c r="W32" s="600" t="s">
        <v>5546</v>
      </c>
      <c r="X32" s="603" t="s">
        <v>5547</v>
      </c>
      <c r="Y32" s="219"/>
      <c r="Z32" s="219"/>
    </row>
    <row r="33" spans="1:26" s="2" customFormat="1" ht="36" customHeight="1">
      <c r="A33" s="551">
        <v>26</v>
      </c>
      <c r="B33" s="220" t="s">
        <v>4669</v>
      </c>
      <c r="C33" s="220" t="s">
        <v>8762</v>
      </c>
      <c r="D33" s="220" t="s">
        <v>4726</v>
      </c>
      <c r="E33" s="141" t="s">
        <v>5489</v>
      </c>
      <c r="F33" s="618" t="s">
        <v>5490</v>
      </c>
      <c r="G33" s="620" t="s">
        <v>5491</v>
      </c>
      <c r="H33" s="698" t="s">
        <v>5548</v>
      </c>
      <c r="I33" s="614">
        <f t="shared" si="4"/>
        <v>0</v>
      </c>
      <c r="J33" s="614">
        <v>0</v>
      </c>
      <c r="K33" s="614" t="s">
        <v>5549</v>
      </c>
      <c r="L33" s="614">
        <v>0</v>
      </c>
      <c r="M33" s="614">
        <v>0</v>
      </c>
      <c r="N33" s="614">
        <v>0</v>
      </c>
      <c r="O33" s="614">
        <v>0</v>
      </c>
      <c r="P33" s="614" t="s">
        <v>2353</v>
      </c>
      <c r="Q33" s="614">
        <v>0</v>
      </c>
      <c r="R33" s="614">
        <f t="shared" si="2"/>
        <v>0</v>
      </c>
      <c r="S33" s="614"/>
      <c r="T33" s="614"/>
      <c r="U33" s="614"/>
      <c r="V33" s="614"/>
      <c r="W33" s="600" t="s">
        <v>5493</v>
      </c>
      <c r="X33" s="603">
        <v>39867</v>
      </c>
      <c r="Y33" s="219"/>
      <c r="Z33" s="219"/>
    </row>
    <row r="34" spans="1:26" s="2" customFormat="1" ht="36" customHeight="1">
      <c r="A34" s="551">
        <v>27</v>
      </c>
      <c r="B34" s="220" t="s">
        <v>4669</v>
      </c>
      <c r="C34" s="220" t="s">
        <v>8762</v>
      </c>
      <c r="D34" s="220" t="s">
        <v>4726</v>
      </c>
      <c r="E34" s="699" t="s">
        <v>5550</v>
      </c>
      <c r="F34" s="700" t="s">
        <v>5551</v>
      </c>
      <c r="G34" s="620" t="s">
        <v>5552</v>
      </c>
      <c r="H34" s="619" t="s">
        <v>5553</v>
      </c>
      <c r="I34" s="614">
        <f t="shared" si="4"/>
        <v>169.2</v>
      </c>
      <c r="J34" s="614">
        <v>0</v>
      </c>
      <c r="K34" s="614">
        <v>0</v>
      </c>
      <c r="L34" s="614">
        <v>169.2</v>
      </c>
      <c r="M34" s="614">
        <v>0</v>
      </c>
      <c r="N34" s="614">
        <v>0</v>
      </c>
      <c r="O34" s="614">
        <v>0</v>
      </c>
      <c r="P34" s="614" t="s">
        <v>2353</v>
      </c>
      <c r="Q34" s="614">
        <v>15940</v>
      </c>
      <c r="R34" s="614">
        <f t="shared" si="2"/>
        <v>0</v>
      </c>
      <c r="S34" s="614"/>
      <c r="T34" s="614"/>
      <c r="U34" s="614"/>
      <c r="V34" s="614"/>
      <c r="W34" s="618" t="s">
        <v>5554</v>
      </c>
      <c r="X34" s="209" t="s">
        <v>5555</v>
      </c>
      <c r="Y34" s="156"/>
      <c r="Z34" s="156"/>
    </row>
    <row r="35" spans="1:26" s="2" customFormat="1" ht="36" customHeight="1">
      <c r="A35" s="551">
        <v>28</v>
      </c>
      <c r="B35" s="151" t="s">
        <v>6518</v>
      </c>
      <c r="C35" s="151" t="s">
        <v>8760</v>
      </c>
      <c r="D35" s="151" t="s">
        <v>6519</v>
      </c>
      <c r="E35" s="151" t="s">
        <v>6346</v>
      </c>
      <c r="F35" s="151" t="s">
        <v>6520</v>
      </c>
      <c r="G35" s="152" t="s">
        <v>6521</v>
      </c>
      <c r="H35" s="349" t="s">
        <v>6522</v>
      </c>
      <c r="I35" s="614">
        <f>SUM(J35:O35)</f>
        <v>90</v>
      </c>
      <c r="J35" s="614">
        <v>0</v>
      </c>
      <c r="K35" s="614">
        <v>0</v>
      </c>
      <c r="L35" s="614">
        <v>0</v>
      </c>
      <c r="M35" s="614">
        <v>90</v>
      </c>
      <c r="N35" s="614">
        <v>0</v>
      </c>
      <c r="O35" s="614">
        <v>0</v>
      </c>
      <c r="P35" s="614"/>
      <c r="Q35" s="701">
        <v>416.8</v>
      </c>
      <c r="R35" s="614">
        <f t="shared" si="2"/>
        <v>0</v>
      </c>
      <c r="S35" s="701"/>
      <c r="T35" s="701"/>
      <c r="U35" s="701"/>
      <c r="V35" s="701"/>
      <c r="W35" s="370" t="s">
        <v>6523</v>
      </c>
      <c r="X35" s="209" t="s">
        <v>6524</v>
      </c>
      <c r="Y35" s="156"/>
      <c r="Z35" s="156"/>
    </row>
    <row r="36" spans="1:26" s="123" customFormat="1" ht="36" customHeight="1">
      <c r="A36" s="551">
        <v>29</v>
      </c>
      <c r="B36" s="234" t="s">
        <v>7170</v>
      </c>
      <c r="C36" s="235" t="s">
        <v>7189</v>
      </c>
      <c r="D36" s="235" t="s">
        <v>2351</v>
      </c>
      <c r="E36" s="702" t="s">
        <v>7254</v>
      </c>
      <c r="F36" s="703" t="s">
        <v>1014</v>
      </c>
      <c r="G36" s="168" t="s">
        <v>7647</v>
      </c>
      <c r="H36" s="704" t="s">
        <v>7648</v>
      </c>
      <c r="I36" s="705">
        <f t="shared" ref="I36:I44" si="5">SUM(J36:O36)</f>
        <v>45</v>
      </c>
      <c r="J36" s="705">
        <v>0</v>
      </c>
      <c r="K36" s="705">
        <v>45</v>
      </c>
      <c r="L36" s="705">
        <v>0</v>
      </c>
      <c r="M36" s="705">
        <v>0</v>
      </c>
      <c r="N36" s="705">
        <v>0</v>
      </c>
      <c r="O36" s="705">
        <v>0</v>
      </c>
      <c r="P36" s="705"/>
      <c r="Q36" s="706">
        <v>185.96</v>
      </c>
      <c r="R36" s="614">
        <f t="shared" si="2"/>
        <v>18.009999999999998</v>
      </c>
      <c r="S36" s="706"/>
      <c r="T36" s="706">
        <v>16.09</v>
      </c>
      <c r="U36" s="706">
        <v>1.92</v>
      </c>
      <c r="V36" s="706"/>
      <c r="W36" s="703" t="s">
        <v>7257</v>
      </c>
      <c r="X36" s="707" t="s">
        <v>7649</v>
      </c>
      <c r="Y36" s="642"/>
      <c r="Z36" s="642"/>
    </row>
    <row r="37" spans="1:26" s="123" customFormat="1" ht="36" customHeight="1">
      <c r="A37" s="551">
        <v>30</v>
      </c>
      <c r="B37" s="234" t="s">
        <v>7170</v>
      </c>
      <c r="C37" s="234" t="s">
        <v>7189</v>
      </c>
      <c r="D37" s="234" t="s">
        <v>2390</v>
      </c>
      <c r="E37" s="703" t="s">
        <v>7650</v>
      </c>
      <c r="F37" s="703" t="s">
        <v>7651</v>
      </c>
      <c r="G37" s="168" t="s">
        <v>7652</v>
      </c>
      <c r="H37" s="704" t="s">
        <v>7653</v>
      </c>
      <c r="I37" s="705">
        <f t="shared" si="5"/>
        <v>44.2</v>
      </c>
      <c r="J37" s="705">
        <v>0</v>
      </c>
      <c r="K37" s="705">
        <v>0</v>
      </c>
      <c r="L37" s="705">
        <v>44.2</v>
      </c>
      <c r="M37" s="705">
        <v>0</v>
      </c>
      <c r="N37" s="705">
        <v>0</v>
      </c>
      <c r="O37" s="705">
        <v>0</v>
      </c>
      <c r="P37" s="705"/>
      <c r="Q37" s="705">
        <v>3753.0709999999999</v>
      </c>
      <c r="R37" s="614">
        <f t="shared" si="2"/>
        <v>3952.5400000000004</v>
      </c>
      <c r="S37" s="705">
        <v>1913.63</v>
      </c>
      <c r="T37" s="705">
        <v>1652.72</v>
      </c>
      <c r="U37" s="705">
        <v>325.08999999999997</v>
      </c>
      <c r="V37" s="705">
        <v>61.1</v>
      </c>
      <c r="W37" s="703" t="s">
        <v>7654</v>
      </c>
      <c r="X37" s="707">
        <v>37924</v>
      </c>
      <c r="Y37" s="642"/>
      <c r="Z37" s="642"/>
    </row>
    <row r="38" spans="1:26" s="123" customFormat="1" ht="36" customHeight="1">
      <c r="A38" s="551">
        <v>31</v>
      </c>
      <c r="B38" s="234" t="s">
        <v>7170</v>
      </c>
      <c r="C38" s="235" t="s">
        <v>7189</v>
      </c>
      <c r="D38" s="235" t="s">
        <v>7190</v>
      </c>
      <c r="E38" s="702" t="s">
        <v>7655</v>
      </c>
      <c r="F38" s="703" t="s">
        <v>7656</v>
      </c>
      <c r="G38" s="708" t="s">
        <v>7657</v>
      </c>
      <c r="H38" s="704" t="s">
        <v>7658</v>
      </c>
      <c r="I38" s="705">
        <f t="shared" si="5"/>
        <v>140.66</v>
      </c>
      <c r="J38" s="705">
        <v>0</v>
      </c>
      <c r="K38" s="705">
        <v>0</v>
      </c>
      <c r="L38" s="705">
        <v>140.66</v>
      </c>
      <c r="M38" s="705">
        <v>0</v>
      </c>
      <c r="N38" s="705">
        <v>0</v>
      </c>
      <c r="O38" s="705">
        <v>0</v>
      </c>
      <c r="P38" s="705"/>
      <c r="Q38" s="706">
        <v>25847.89</v>
      </c>
      <c r="R38" s="614">
        <f t="shared" si="2"/>
        <v>7719.49</v>
      </c>
      <c r="S38" s="706">
        <v>4845.62</v>
      </c>
      <c r="T38" s="706"/>
      <c r="U38" s="706">
        <v>2873.87</v>
      </c>
      <c r="V38" s="706"/>
      <c r="W38" s="703" t="s">
        <v>7659</v>
      </c>
      <c r="X38" s="707">
        <v>40975</v>
      </c>
      <c r="Y38" s="642"/>
      <c r="Z38" s="642"/>
    </row>
    <row r="39" spans="1:26" s="123" customFormat="1" ht="36" customHeight="1">
      <c r="A39" s="551">
        <v>32</v>
      </c>
      <c r="B39" s="234" t="s">
        <v>7170</v>
      </c>
      <c r="C39" s="235" t="s">
        <v>7171</v>
      </c>
      <c r="D39" s="235" t="s">
        <v>7206</v>
      </c>
      <c r="E39" s="702" t="s">
        <v>7660</v>
      </c>
      <c r="F39" s="703" t="s">
        <v>7661</v>
      </c>
      <c r="G39" s="168" t="s">
        <v>7662</v>
      </c>
      <c r="H39" s="704" t="s">
        <v>7485</v>
      </c>
      <c r="I39" s="705">
        <f t="shared" si="5"/>
        <v>70</v>
      </c>
      <c r="J39" s="705">
        <v>0</v>
      </c>
      <c r="K39" s="705">
        <v>0</v>
      </c>
      <c r="L39" s="705">
        <v>70</v>
      </c>
      <c r="M39" s="705">
        <v>0</v>
      </c>
      <c r="N39" s="705">
        <v>0</v>
      </c>
      <c r="O39" s="705">
        <v>0</v>
      </c>
      <c r="P39" s="705"/>
      <c r="Q39" s="706">
        <v>1796.04</v>
      </c>
      <c r="R39" s="614">
        <f t="shared" si="2"/>
        <v>0</v>
      </c>
      <c r="S39" s="705"/>
      <c r="T39" s="705"/>
      <c r="U39" s="705"/>
      <c r="V39" s="705"/>
      <c r="W39" s="703" t="s">
        <v>7663</v>
      </c>
      <c r="X39" s="707" t="s">
        <v>7664</v>
      </c>
      <c r="Y39" s="642" t="s">
        <v>7665</v>
      </c>
      <c r="Z39" s="642"/>
    </row>
    <row r="40" spans="1:26" s="123" customFormat="1" ht="36" customHeight="1">
      <c r="A40" s="551">
        <v>33</v>
      </c>
      <c r="B40" s="234" t="s">
        <v>7170</v>
      </c>
      <c r="C40" s="235" t="s">
        <v>7171</v>
      </c>
      <c r="D40" s="235" t="s">
        <v>7217</v>
      </c>
      <c r="E40" s="702" t="s">
        <v>7666</v>
      </c>
      <c r="F40" s="703" t="s">
        <v>7667</v>
      </c>
      <c r="G40" s="168" t="s">
        <v>7668</v>
      </c>
      <c r="H40" s="704" t="s">
        <v>2729</v>
      </c>
      <c r="I40" s="705">
        <f t="shared" si="5"/>
        <v>20</v>
      </c>
      <c r="J40" s="705">
        <v>0</v>
      </c>
      <c r="K40" s="705">
        <v>0</v>
      </c>
      <c r="L40" s="705">
        <v>20</v>
      </c>
      <c r="M40" s="705">
        <v>0</v>
      </c>
      <c r="N40" s="705">
        <v>0</v>
      </c>
      <c r="O40" s="705">
        <v>0</v>
      </c>
      <c r="P40" s="705"/>
      <c r="Q40" s="706">
        <v>380.63</v>
      </c>
      <c r="R40" s="614">
        <f t="shared" si="2"/>
        <v>0</v>
      </c>
      <c r="S40" s="705"/>
      <c r="T40" s="705"/>
      <c r="U40" s="705"/>
      <c r="V40" s="705"/>
      <c r="W40" s="703" t="s">
        <v>7669</v>
      </c>
      <c r="X40" s="709" t="s">
        <v>7670</v>
      </c>
      <c r="Y40" s="642"/>
      <c r="Z40" s="642"/>
    </row>
    <row r="41" spans="1:26" s="123" customFormat="1" ht="36" customHeight="1">
      <c r="A41" s="551">
        <v>34</v>
      </c>
      <c r="B41" s="234" t="s">
        <v>7170</v>
      </c>
      <c r="C41" s="235" t="s">
        <v>7171</v>
      </c>
      <c r="D41" s="235" t="s">
        <v>7399</v>
      </c>
      <c r="E41" s="702" t="s">
        <v>7671</v>
      </c>
      <c r="F41" s="703" t="s">
        <v>7672</v>
      </c>
      <c r="G41" s="168" t="s">
        <v>7673</v>
      </c>
      <c r="H41" s="704" t="s">
        <v>1956</v>
      </c>
      <c r="I41" s="705">
        <f t="shared" si="5"/>
        <v>45.6</v>
      </c>
      <c r="J41" s="705">
        <v>0</v>
      </c>
      <c r="K41" s="705">
        <v>0</v>
      </c>
      <c r="L41" s="705">
        <v>45.6</v>
      </c>
      <c r="M41" s="705">
        <v>0</v>
      </c>
      <c r="N41" s="705">
        <v>0</v>
      </c>
      <c r="O41" s="705">
        <v>0</v>
      </c>
      <c r="P41" s="705"/>
      <c r="Q41" s="706">
        <v>3803.83</v>
      </c>
      <c r="R41" s="614">
        <f t="shared" si="2"/>
        <v>1352.9099999999999</v>
      </c>
      <c r="S41" s="706"/>
      <c r="T41" s="706">
        <v>215.63</v>
      </c>
      <c r="U41" s="706">
        <v>1137.28</v>
      </c>
      <c r="V41" s="706"/>
      <c r="W41" s="703" t="s">
        <v>7674</v>
      </c>
      <c r="X41" s="707">
        <v>40883</v>
      </c>
      <c r="Y41" s="642"/>
      <c r="Z41" s="642"/>
    </row>
    <row r="42" spans="1:26" s="123" customFormat="1" ht="36" customHeight="1">
      <c r="A42" s="551">
        <v>35</v>
      </c>
      <c r="B42" s="234" t="s">
        <v>7170</v>
      </c>
      <c r="C42" s="235" t="s">
        <v>7171</v>
      </c>
      <c r="D42" s="235" t="s">
        <v>7399</v>
      </c>
      <c r="E42" s="702" t="s">
        <v>7675</v>
      </c>
      <c r="F42" s="703" t="s">
        <v>7676</v>
      </c>
      <c r="G42" s="168" t="s">
        <v>7677</v>
      </c>
      <c r="H42" s="704" t="s">
        <v>7678</v>
      </c>
      <c r="I42" s="705">
        <f t="shared" si="5"/>
        <v>68</v>
      </c>
      <c r="J42" s="705">
        <v>0</v>
      </c>
      <c r="K42" s="705">
        <v>0</v>
      </c>
      <c r="L42" s="705">
        <v>68</v>
      </c>
      <c r="M42" s="705">
        <v>0</v>
      </c>
      <c r="N42" s="705">
        <v>0</v>
      </c>
      <c r="O42" s="705">
        <v>0</v>
      </c>
      <c r="P42" s="705"/>
      <c r="Q42" s="706">
        <v>4816</v>
      </c>
      <c r="R42" s="614">
        <f t="shared" si="2"/>
        <v>0</v>
      </c>
      <c r="S42" s="705"/>
      <c r="T42" s="705"/>
      <c r="U42" s="705"/>
      <c r="V42" s="705"/>
      <c r="W42" s="703" t="s">
        <v>7679</v>
      </c>
      <c r="X42" s="707" t="s">
        <v>7680</v>
      </c>
      <c r="Y42" s="642"/>
      <c r="Z42" s="642"/>
    </row>
    <row r="43" spans="1:26" s="123" customFormat="1" ht="36" customHeight="1">
      <c r="A43" s="551">
        <v>36</v>
      </c>
      <c r="B43" s="234" t="s">
        <v>7170</v>
      </c>
      <c r="C43" s="234" t="s">
        <v>7171</v>
      </c>
      <c r="D43" s="234" t="s">
        <v>7513</v>
      </c>
      <c r="E43" s="703" t="s">
        <v>7681</v>
      </c>
      <c r="F43" s="703" t="s">
        <v>7682</v>
      </c>
      <c r="G43" s="168" t="s">
        <v>7683</v>
      </c>
      <c r="H43" s="704" t="s">
        <v>7658</v>
      </c>
      <c r="I43" s="705">
        <f t="shared" si="5"/>
        <v>129.5</v>
      </c>
      <c r="J43" s="705">
        <v>0</v>
      </c>
      <c r="K43" s="705">
        <v>0</v>
      </c>
      <c r="L43" s="705">
        <v>129.5</v>
      </c>
      <c r="M43" s="705">
        <v>0</v>
      </c>
      <c r="N43" s="705">
        <v>0</v>
      </c>
      <c r="O43" s="705">
        <v>0</v>
      </c>
      <c r="P43" s="705"/>
      <c r="Q43" s="705">
        <v>29533.77</v>
      </c>
      <c r="R43" s="614">
        <f t="shared" si="2"/>
        <v>33624.910000000003</v>
      </c>
      <c r="S43" s="705">
        <v>33619.65</v>
      </c>
      <c r="T43" s="705">
        <v>5.26</v>
      </c>
      <c r="U43" s="705"/>
      <c r="V43" s="705"/>
      <c r="W43" s="703" t="s">
        <v>7684</v>
      </c>
      <c r="X43" s="707" t="s">
        <v>7685</v>
      </c>
      <c r="Y43" s="642"/>
      <c r="Z43" s="642"/>
    </row>
    <row r="44" spans="1:26" s="123" customFormat="1" ht="36" customHeight="1">
      <c r="A44" s="551">
        <v>37</v>
      </c>
      <c r="B44" s="234" t="s">
        <v>7170</v>
      </c>
      <c r="C44" s="235" t="s">
        <v>7171</v>
      </c>
      <c r="D44" s="235" t="s">
        <v>7513</v>
      </c>
      <c r="E44" s="702" t="s">
        <v>7686</v>
      </c>
      <c r="F44" s="703" t="s">
        <v>7687</v>
      </c>
      <c r="G44" s="168" t="s">
        <v>7688</v>
      </c>
      <c r="H44" s="704" t="s">
        <v>7689</v>
      </c>
      <c r="I44" s="705">
        <f t="shared" si="5"/>
        <v>62</v>
      </c>
      <c r="J44" s="705">
        <v>0</v>
      </c>
      <c r="K44" s="705">
        <v>0</v>
      </c>
      <c r="L44" s="705">
        <v>62</v>
      </c>
      <c r="M44" s="705">
        <v>0</v>
      </c>
      <c r="N44" s="705">
        <v>0</v>
      </c>
      <c r="O44" s="705">
        <v>0</v>
      </c>
      <c r="P44" s="705"/>
      <c r="Q44" s="706">
        <v>146.87</v>
      </c>
      <c r="R44" s="614">
        <f t="shared" si="2"/>
        <v>24</v>
      </c>
      <c r="S44" s="705">
        <v>24</v>
      </c>
      <c r="T44" s="705"/>
      <c r="U44" s="705"/>
      <c r="V44" s="705"/>
      <c r="W44" s="703" t="s">
        <v>7690</v>
      </c>
      <c r="X44" s="709" t="s">
        <v>7691</v>
      </c>
      <c r="Y44" s="642"/>
      <c r="Z44" s="642"/>
    </row>
    <row r="45" spans="1:26" s="2" customFormat="1" ht="36" customHeight="1">
      <c r="A45" s="551">
        <v>38</v>
      </c>
      <c r="B45" s="502" t="s">
        <v>8334</v>
      </c>
      <c r="C45" s="502" t="s">
        <v>8789</v>
      </c>
      <c r="D45" s="502" t="s">
        <v>8213</v>
      </c>
      <c r="E45" s="535" t="s">
        <v>8441</v>
      </c>
      <c r="F45" s="536" t="s">
        <v>8442</v>
      </c>
      <c r="G45" s="653" t="s">
        <v>8443</v>
      </c>
      <c r="H45" s="710" t="s">
        <v>8444</v>
      </c>
      <c r="I45" s="614">
        <f>SUM(J45:O45)</f>
        <v>35.200000000000003</v>
      </c>
      <c r="J45" s="159">
        <v>0</v>
      </c>
      <c r="K45" s="159">
        <v>0</v>
      </c>
      <c r="L45" s="157">
        <v>0</v>
      </c>
      <c r="M45" s="157">
        <v>35.200000000000003</v>
      </c>
      <c r="N45" s="157">
        <v>0</v>
      </c>
      <c r="O45" s="157">
        <v>0</v>
      </c>
      <c r="P45" s="711"/>
      <c r="Q45" s="711">
        <v>4.32</v>
      </c>
      <c r="R45" s="614">
        <f t="shared" si="2"/>
        <v>0</v>
      </c>
      <c r="S45" s="157"/>
      <c r="T45" s="157"/>
      <c r="U45" s="157"/>
      <c r="V45" s="157"/>
      <c r="W45" s="536" t="s">
        <v>8445</v>
      </c>
      <c r="X45" s="712" t="s">
        <v>8446</v>
      </c>
      <c r="Y45" s="502"/>
      <c r="Z45" s="219"/>
    </row>
    <row r="46" spans="1:26" s="2" customFormat="1" ht="36" customHeight="1">
      <c r="A46" s="551">
        <v>39</v>
      </c>
      <c r="B46" s="502" t="s">
        <v>8211</v>
      </c>
      <c r="C46" s="502" t="s">
        <v>8789</v>
      </c>
      <c r="D46" s="502" t="s">
        <v>8447</v>
      </c>
      <c r="E46" s="713" t="s">
        <v>8448</v>
      </c>
      <c r="F46" s="536" t="s">
        <v>8449</v>
      </c>
      <c r="G46" s="653" t="s">
        <v>8450</v>
      </c>
      <c r="H46" s="710" t="s">
        <v>1954</v>
      </c>
      <c r="I46" s="614">
        <f>SUM(J46:O46)</f>
        <v>60</v>
      </c>
      <c r="J46" s="159">
        <v>0</v>
      </c>
      <c r="K46" s="159">
        <v>0</v>
      </c>
      <c r="L46" s="714">
        <v>60</v>
      </c>
      <c r="M46" s="614">
        <v>0</v>
      </c>
      <c r="N46" s="614">
        <v>0</v>
      </c>
      <c r="O46" s="614">
        <v>0</v>
      </c>
      <c r="P46" s="715"/>
      <c r="Q46" s="715">
        <v>111.24</v>
      </c>
      <c r="R46" s="614">
        <f t="shared" si="2"/>
        <v>12</v>
      </c>
      <c r="S46" s="715"/>
      <c r="T46" s="715"/>
      <c r="U46" s="715">
        <v>12</v>
      </c>
      <c r="V46" s="715"/>
      <c r="W46" s="536" t="s">
        <v>8439</v>
      </c>
      <c r="X46" s="375" t="s">
        <v>8451</v>
      </c>
      <c r="Y46" s="716"/>
      <c r="Z46" s="156"/>
    </row>
    <row r="47" spans="1:26" s="2" customFormat="1" ht="36" customHeight="1">
      <c r="A47" s="551">
        <v>40</v>
      </c>
      <c r="B47" s="502" t="s">
        <v>8249</v>
      </c>
      <c r="C47" s="502" t="s">
        <v>8789</v>
      </c>
      <c r="D47" s="502" t="s">
        <v>8452</v>
      </c>
      <c r="E47" s="717" t="s">
        <v>8453</v>
      </c>
      <c r="F47" s="536" t="s">
        <v>8454</v>
      </c>
      <c r="G47" s="653" t="s">
        <v>8455</v>
      </c>
      <c r="H47" s="710" t="s">
        <v>8456</v>
      </c>
      <c r="I47" s="614">
        <f>SUM(J47:O47)</f>
        <v>20</v>
      </c>
      <c r="J47" s="159">
        <v>0</v>
      </c>
      <c r="K47" s="159">
        <v>0</v>
      </c>
      <c r="L47" s="718">
        <v>20</v>
      </c>
      <c r="M47" s="614">
        <v>0</v>
      </c>
      <c r="N47" s="614">
        <v>0</v>
      </c>
      <c r="O47" s="614">
        <v>0</v>
      </c>
      <c r="P47" s="715"/>
      <c r="Q47" s="715">
        <v>329.6</v>
      </c>
      <c r="R47" s="614">
        <f t="shared" si="2"/>
        <v>0</v>
      </c>
      <c r="S47" s="715"/>
      <c r="T47" s="715"/>
      <c r="U47" s="715"/>
      <c r="V47" s="715"/>
      <c r="W47" s="536" t="s">
        <v>8457</v>
      </c>
      <c r="X47" s="375" t="s">
        <v>8458</v>
      </c>
      <c r="Y47" s="716"/>
      <c r="Z47" s="156"/>
    </row>
  </sheetData>
  <mergeCells count="1014">
    <mergeCell ref="XCA2:XDG2"/>
    <mergeCell ref="XDH2:XEN2"/>
    <mergeCell ref="XEO2:XFD2"/>
    <mergeCell ref="WVR2:WWX2"/>
    <mergeCell ref="WWY2:WYE2"/>
    <mergeCell ref="WYF2:WZL2"/>
    <mergeCell ref="WZM2:XAS2"/>
    <mergeCell ref="XAT2:XBZ2"/>
    <mergeCell ref="WPI2:WQO2"/>
    <mergeCell ref="WQP2:WRV2"/>
    <mergeCell ref="WRW2:WTC2"/>
    <mergeCell ref="WTD2:WUJ2"/>
    <mergeCell ref="WUK2:WVQ2"/>
    <mergeCell ref="WIZ2:WKF2"/>
    <mergeCell ref="WKG2:WLM2"/>
    <mergeCell ref="WLN2:WMT2"/>
    <mergeCell ref="WMU2:WOA2"/>
    <mergeCell ref="WOB2:WPH2"/>
    <mergeCell ref="WCQ2:WDW2"/>
    <mergeCell ref="WDX2:WFD2"/>
    <mergeCell ref="WFE2:WGK2"/>
    <mergeCell ref="WGL2:WHR2"/>
    <mergeCell ref="WHS2:WIY2"/>
    <mergeCell ref="VWH2:VXN2"/>
    <mergeCell ref="VXO2:VYU2"/>
    <mergeCell ref="VYV2:WAB2"/>
    <mergeCell ref="WAC2:WBI2"/>
    <mergeCell ref="WBJ2:WCP2"/>
    <mergeCell ref="VPY2:VRE2"/>
    <mergeCell ref="VRF2:VSL2"/>
    <mergeCell ref="VSM2:VTS2"/>
    <mergeCell ref="VTT2:VUZ2"/>
    <mergeCell ref="VVA2:VWG2"/>
    <mergeCell ref="VJP2:VKV2"/>
    <mergeCell ref="VKW2:VMC2"/>
    <mergeCell ref="VMD2:VNJ2"/>
    <mergeCell ref="VNK2:VOQ2"/>
    <mergeCell ref="VOR2:VPX2"/>
    <mergeCell ref="VDG2:VEM2"/>
    <mergeCell ref="VEN2:VFT2"/>
    <mergeCell ref="VFU2:VHA2"/>
    <mergeCell ref="VHB2:VIH2"/>
    <mergeCell ref="VII2:VJO2"/>
    <mergeCell ref="UWX2:UYD2"/>
    <mergeCell ref="UYE2:UZK2"/>
    <mergeCell ref="UZL2:VAR2"/>
    <mergeCell ref="VAS2:VBY2"/>
    <mergeCell ref="VBZ2:VDF2"/>
    <mergeCell ref="UQO2:URU2"/>
    <mergeCell ref="URV2:UTB2"/>
    <mergeCell ref="UTC2:UUI2"/>
    <mergeCell ref="UUJ2:UVP2"/>
    <mergeCell ref="UVQ2:UWW2"/>
    <mergeCell ref="UKF2:ULL2"/>
    <mergeCell ref="ULM2:UMS2"/>
    <mergeCell ref="UMT2:UNZ2"/>
    <mergeCell ref="UOA2:UPG2"/>
    <mergeCell ref="UPH2:UQN2"/>
    <mergeCell ref="UDW2:UFC2"/>
    <mergeCell ref="UFD2:UGJ2"/>
    <mergeCell ref="UGK2:UHQ2"/>
    <mergeCell ref="UHR2:UIX2"/>
    <mergeCell ref="UIY2:UKE2"/>
    <mergeCell ref="TXN2:TYT2"/>
    <mergeCell ref="TYU2:UAA2"/>
    <mergeCell ref="UAB2:UBH2"/>
    <mergeCell ref="UBI2:UCO2"/>
    <mergeCell ref="UCP2:UDV2"/>
    <mergeCell ref="TRE2:TSK2"/>
    <mergeCell ref="TSL2:TTR2"/>
    <mergeCell ref="TTS2:TUY2"/>
    <mergeCell ref="TUZ2:TWF2"/>
    <mergeCell ref="TWG2:TXM2"/>
    <mergeCell ref="TKV2:TMB2"/>
    <mergeCell ref="TMC2:TNI2"/>
    <mergeCell ref="TNJ2:TOP2"/>
    <mergeCell ref="TOQ2:TPW2"/>
    <mergeCell ref="TPX2:TRD2"/>
    <mergeCell ref="TEM2:TFS2"/>
    <mergeCell ref="TFT2:TGZ2"/>
    <mergeCell ref="THA2:TIG2"/>
    <mergeCell ref="TIH2:TJN2"/>
    <mergeCell ref="TJO2:TKU2"/>
    <mergeCell ref="SYD2:SZJ2"/>
    <mergeCell ref="SZK2:TAQ2"/>
    <mergeCell ref="TAR2:TBX2"/>
    <mergeCell ref="TBY2:TDE2"/>
    <mergeCell ref="TDF2:TEL2"/>
    <mergeCell ref="SRU2:STA2"/>
    <mergeCell ref="STB2:SUH2"/>
    <mergeCell ref="SUI2:SVO2"/>
    <mergeCell ref="SVP2:SWV2"/>
    <mergeCell ref="SWW2:SYC2"/>
    <mergeCell ref="SLL2:SMR2"/>
    <mergeCell ref="SMS2:SNY2"/>
    <mergeCell ref="SNZ2:SPF2"/>
    <mergeCell ref="SPG2:SQM2"/>
    <mergeCell ref="SQN2:SRT2"/>
    <mergeCell ref="SFC2:SGI2"/>
    <mergeCell ref="SGJ2:SHP2"/>
    <mergeCell ref="SHQ2:SIW2"/>
    <mergeCell ref="SIX2:SKD2"/>
    <mergeCell ref="SKE2:SLK2"/>
    <mergeCell ref="RYT2:RZZ2"/>
    <mergeCell ref="SAA2:SBG2"/>
    <mergeCell ref="SBH2:SCN2"/>
    <mergeCell ref="SCO2:SDU2"/>
    <mergeCell ref="SDV2:SFB2"/>
    <mergeCell ref="RSK2:RTQ2"/>
    <mergeCell ref="RTR2:RUX2"/>
    <mergeCell ref="RUY2:RWE2"/>
    <mergeCell ref="RWF2:RXL2"/>
    <mergeCell ref="RXM2:RYS2"/>
    <mergeCell ref="RMB2:RNH2"/>
    <mergeCell ref="RNI2:ROO2"/>
    <mergeCell ref="ROP2:RPV2"/>
    <mergeCell ref="RPW2:RRC2"/>
    <mergeCell ref="RRD2:RSJ2"/>
    <mergeCell ref="RFS2:RGY2"/>
    <mergeCell ref="RGZ2:RIF2"/>
    <mergeCell ref="RIG2:RJM2"/>
    <mergeCell ref="RJN2:RKT2"/>
    <mergeCell ref="RKU2:RMA2"/>
    <mergeCell ref="QZJ2:RAP2"/>
    <mergeCell ref="RAQ2:RBW2"/>
    <mergeCell ref="RBX2:RDD2"/>
    <mergeCell ref="RDE2:REK2"/>
    <mergeCell ref="REL2:RFR2"/>
    <mergeCell ref="QTA2:QUG2"/>
    <mergeCell ref="QUH2:QVN2"/>
    <mergeCell ref="QVO2:QWU2"/>
    <mergeCell ref="QWV2:QYB2"/>
    <mergeCell ref="QYC2:QZI2"/>
    <mergeCell ref="QMR2:QNX2"/>
    <mergeCell ref="QNY2:QPE2"/>
    <mergeCell ref="QPF2:QQL2"/>
    <mergeCell ref="QQM2:QRS2"/>
    <mergeCell ref="QRT2:QSZ2"/>
    <mergeCell ref="QGI2:QHO2"/>
    <mergeCell ref="QHP2:QIV2"/>
    <mergeCell ref="QIW2:QKC2"/>
    <mergeCell ref="QKD2:QLJ2"/>
    <mergeCell ref="QLK2:QMQ2"/>
    <mergeCell ref="PZZ2:QBF2"/>
    <mergeCell ref="QBG2:QCM2"/>
    <mergeCell ref="QCN2:QDT2"/>
    <mergeCell ref="QDU2:QFA2"/>
    <mergeCell ref="QFB2:QGH2"/>
    <mergeCell ref="PTQ2:PUW2"/>
    <mergeCell ref="PUX2:PWD2"/>
    <mergeCell ref="PWE2:PXK2"/>
    <mergeCell ref="PXL2:PYR2"/>
    <mergeCell ref="PYS2:PZY2"/>
    <mergeCell ref="PNH2:PON2"/>
    <mergeCell ref="POO2:PPU2"/>
    <mergeCell ref="PPV2:PRB2"/>
    <mergeCell ref="PRC2:PSI2"/>
    <mergeCell ref="PSJ2:PTP2"/>
    <mergeCell ref="PGY2:PIE2"/>
    <mergeCell ref="PIF2:PJL2"/>
    <mergeCell ref="PJM2:PKS2"/>
    <mergeCell ref="PKT2:PLZ2"/>
    <mergeCell ref="PMA2:PNG2"/>
    <mergeCell ref="PAP2:PBV2"/>
    <mergeCell ref="PBW2:PDC2"/>
    <mergeCell ref="PDD2:PEJ2"/>
    <mergeCell ref="PEK2:PFQ2"/>
    <mergeCell ref="PFR2:PGX2"/>
    <mergeCell ref="OUG2:OVM2"/>
    <mergeCell ref="OVN2:OWT2"/>
    <mergeCell ref="OWU2:OYA2"/>
    <mergeCell ref="OYB2:OZH2"/>
    <mergeCell ref="OZI2:PAO2"/>
    <mergeCell ref="ONX2:OPD2"/>
    <mergeCell ref="OPE2:OQK2"/>
    <mergeCell ref="OQL2:ORR2"/>
    <mergeCell ref="ORS2:OSY2"/>
    <mergeCell ref="OSZ2:OUF2"/>
    <mergeCell ref="OHO2:OIU2"/>
    <mergeCell ref="OIV2:OKB2"/>
    <mergeCell ref="OKC2:OLI2"/>
    <mergeCell ref="OLJ2:OMP2"/>
    <mergeCell ref="OMQ2:ONW2"/>
    <mergeCell ref="OBF2:OCL2"/>
    <mergeCell ref="OCM2:ODS2"/>
    <mergeCell ref="ODT2:OEZ2"/>
    <mergeCell ref="OFA2:OGG2"/>
    <mergeCell ref="OGH2:OHN2"/>
    <mergeCell ref="NUW2:NWC2"/>
    <mergeCell ref="NWD2:NXJ2"/>
    <mergeCell ref="NXK2:NYQ2"/>
    <mergeCell ref="NYR2:NZX2"/>
    <mergeCell ref="NZY2:OBE2"/>
    <mergeCell ref="NON2:NPT2"/>
    <mergeCell ref="NPU2:NRA2"/>
    <mergeCell ref="NRB2:NSH2"/>
    <mergeCell ref="NSI2:NTO2"/>
    <mergeCell ref="NTP2:NUV2"/>
    <mergeCell ref="NIE2:NJK2"/>
    <mergeCell ref="NJL2:NKR2"/>
    <mergeCell ref="NKS2:NLY2"/>
    <mergeCell ref="NLZ2:NNF2"/>
    <mergeCell ref="NNG2:NOM2"/>
    <mergeCell ref="NBV2:NDB2"/>
    <mergeCell ref="NDC2:NEI2"/>
    <mergeCell ref="NEJ2:NFP2"/>
    <mergeCell ref="NFQ2:NGW2"/>
    <mergeCell ref="NGX2:NID2"/>
    <mergeCell ref="MVM2:MWS2"/>
    <mergeCell ref="MWT2:MXZ2"/>
    <mergeCell ref="MYA2:MZG2"/>
    <mergeCell ref="MZH2:NAN2"/>
    <mergeCell ref="NAO2:NBU2"/>
    <mergeCell ref="MPD2:MQJ2"/>
    <mergeCell ref="MQK2:MRQ2"/>
    <mergeCell ref="MRR2:MSX2"/>
    <mergeCell ref="MSY2:MUE2"/>
    <mergeCell ref="MUF2:MVL2"/>
    <mergeCell ref="MIU2:MKA2"/>
    <mergeCell ref="MKB2:MLH2"/>
    <mergeCell ref="MLI2:MMO2"/>
    <mergeCell ref="MMP2:MNV2"/>
    <mergeCell ref="MNW2:MPC2"/>
    <mergeCell ref="MCL2:MDR2"/>
    <mergeCell ref="MDS2:MEY2"/>
    <mergeCell ref="MEZ2:MGF2"/>
    <mergeCell ref="MGG2:MHM2"/>
    <mergeCell ref="MHN2:MIT2"/>
    <mergeCell ref="LWC2:LXI2"/>
    <mergeCell ref="LXJ2:LYP2"/>
    <mergeCell ref="LYQ2:LZW2"/>
    <mergeCell ref="LZX2:MBD2"/>
    <mergeCell ref="MBE2:MCK2"/>
    <mergeCell ref="LPT2:LQZ2"/>
    <mergeCell ref="LRA2:LSG2"/>
    <mergeCell ref="LSH2:LTN2"/>
    <mergeCell ref="LTO2:LUU2"/>
    <mergeCell ref="LUV2:LWB2"/>
    <mergeCell ref="LJK2:LKQ2"/>
    <mergeCell ref="LKR2:LLX2"/>
    <mergeCell ref="LLY2:LNE2"/>
    <mergeCell ref="LNF2:LOL2"/>
    <mergeCell ref="LOM2:LPS2"/>
    <mergeCell ref="LDB2:LEH2"/>
    <mergeCell ref="LEI2:LFO2"/>
    <mergeCell ref="LFP2:LGV2"/>
    <mergeCell ref="LGW2:LIC2"/>
    <mergeCell ref="LID2:LJJ2"/>
    <mergeCell ref="KWS2:KXY2"/>
    <mergeCell ref="KXZ2:KZF2"/>
    <mergeCell ref="KZG2:LAM2"/>
    <mergeCell ref="LAN2:LBT2"/>
    <mergeCell ref="LBU2:LDA2"/>
    <mergeCell ref="KQJ2:KRP2"/>
    <mergeCell ref="KRQ2:KSW2"/>
    <mergeCell ref="KSX2:KUD2"/>
    <mergeCell ref="KUE2:KVK2"/>
    <mergeCell ref="KVL2:KWR2"/>
    <mergeCell ref="KKA2:KLG2"/>
    <mergeCell ref="KLH2:KMN2"/>
    <mergeCell ref="KMO2:KNU2"/>
    <mergeCell ref="KNV2:KPB2"/>
    <mergeCell ref="KPC2:KQI2"/>
    <mergeCell ref="KDR2:KEX2"/>
    <mergeCell ref="KEY2:KGE2"/>
    <mergeCell ref="KGF2:KHL2"/>
    <mergeCell ref="KHM2:KIS2"/>
    <mergeCell ref="KIT2:KJZ2"/>
    <mergeCell ref="JXI2:JYO2"/>
    <mergeCell ref="JYP2:JZV2"/>
    <mergeCell ref="JZW2:KBC2"/>
    <mergeCell ref="KBD2:KCJ2"/>
    <mergeCell ref="KCK2:KDQ2"/>
    <mergeCell ref="JQZ2:JSF2"/>
    <mergeCell ref="JSG2:JTM2"/>
    <mergeCell ref="JTN2:JUT2"/>
    <mergeCell ref="JUU2:JWA2"/>
    <mergeCell ref="JWB2:JXH2"/>
    <mergeCell ref="JKQ2:JLW2"/>
    <mergeCell ref="JLX2:JND2"/>
    <mergeCell ref="JNE2:JOK2"/>
    <mergeCell ref="JOL2:JPR2"/>
    <mergeCell ref="JPS2:JQY2"/>
    <mergeCell ref="JEH2:JFN2"/>
    <mergeCell ref="JFO2:JGU2"/>
    <mergeCell ref="JGV2:JIB2"/>
    <mergeCell ref="JIC2:JJI2"/>
    <mergeCell ref="JJJ2:JKP2"/>
    <mergeCell ref="IXY2:IZE2"/>
    <mergeCell ref="IZF2:JAL2"/>
    <mergeCell ref="JAM2:JBS2"/>
    <mergeCell ref="JBT2:JCZ2"/>
    <mergeCell ref="JDA2:JEG2"/>
    <mergeCell ref="IRP2:ISV2"/>
    <mergeCell ref="ISW2:IUC2"/>
    <mergeCell ref="IUD2:IVJ2"/>
    <mergeCell ref="IVK2:IWQ2"/>
    <mergeCell ref="IWR2:IXX2"/>
    <mergeCell ref="ILG2:IMM2"/>
    <mergeCell ref="IMN2:INT2"/>
    <mergeCell ref="INU2:IPA2"/>
    <mergeCell ref="IPB2:IQH2"/>
    <mergeCell ref="IQI2:IRO2"/>
    <mergeCell ref="IEX2:IGD2"/>
    <mergeCell ref="IGE2:IHK2"/>
    <mergeCell ref="IHL2:IIR2"/>
    <mergeCell ref="IIS2:IJY2"/>
    <mergeCell ref="IJZ2:ILF2"/>
    <mergeCell ref="HYO2:HZU2"/>
    <mergeCell ref="HZV2:IBB2"/>
    <mergeCell ref="IBC2:ICI2"/>
    <mergeCell ref="ICJ2:IDP2"/>
    <mergeCell ref="IDQ2:IEW2"/>
    <mergeCell ref="HSF2:HTL2"/>
    <mergeCell ref="HTM2:HUS2"/>
    <mergeCell ref="HUT2:HVZ2"/>
    <mergeCell ref="HWA2:HXG2"/>
    <mergeCell ref="HXH2:HYN2"/>
    <mergeCell ref="HLW2:HNC2"/>
    <mergeCell ref="HND2:HOJ2"/>
    <mergeCell ref="HOK2:HPQ2"/>
    <mergeCell ref="HPR2:HQX2"/>
    <mergeCell ref="HQY2:HSE2"/>
    <mergeCell ref="HFN2:HGT2"/>
    <mergeCell ref="HGU2:HIA2"/>
    <mergeCell ref="HIB2:HJH2"/>
    <mergeCell ref="HJI2:HKO2"/>
    <mergeCell ref="HKP2:HLV2"/>
    <mergeCell ref="GZE2:HAK2"/>
    <mergeCell ref="HAL2:HBR2"/>
    <mergeCell ref="HBS2:HCY2"/>
    <mergeCell ref="HCZ2:HEF2"/>
    <mergeCell ref="HEG2:HFM2"/>
    <mergeCell ref="GSV2:GUB2"/>
    <mergeCell ref="GUC2:GVI2"/>
    <mergeCell ref="GVJ2:GWP2"/>
    <mergeCell ref="GWQ2:GXW2"/>
    <mergeCell ref="GXX2:GZD2"/>
    <mergeCell ref="GMM2:GNS2"/>
    <mergeCell ref="GNT2:GOZ2"/>
    <mergeCell ref="GPA2:GQG2"/>
    <mergeCell ref="GQH2:GRN2"/>
    <mergeCell ref="GRO2:GSU2"/>
    <mergeCell ref="GGD2:GHJ2"/>
    <mergeCell ref="GHK2:GIQ2"/>
    <mergeCell ref="GIR2:GJX2"/>
    <mergeCell ref="GJY2:GLE2"/>
    <mergeCell ref="GLF2:GML2"/>
    <mergeCell ref="FZU2:GBA2"/>
    <mergeCell ref="GBB2:GCH2"/>
    <mergeCell ref="GCI2:GDO2"/>
    <mergeCell ref="GDP2:GEV2"/>
    <mergeCell ref="GEW2:GGC2"/>
    <mergeCell ref="FTL2:FUR2"/>
    <mergeCell ref="FUS2:FVY2"/>
    <mergeCell ref="FVZ2:FXF2"/>
    <mergeCell ref="FXG2:FYM2"/>
    <mergeCell ref="FYN2:FZT2"/>
    <mergeCell ref="FNC2:FOI2"/>
    <mergeCell ref="FOJ2:FPP2"/>
    <mergeCell ref="FPQ2:FQW2"/>
    <mergeCell ref="FQX2:FSD2"/>
    <mergeCell ref="FSE2:FTK2"/>
    <mergeCell ref="FGT2:FHZ2"/>
    <mergeCell ref="FIA2:FJG2"/>
    <mergeCell ref="FJH2:FKN2"/>
    <mergeCell ref="FKO2:FLU2"/>
    <mergeCell ref="FLV2:FNB2"/>
    <mergeCell ref="FAK2:FBQ2"/>
    <mergeCell ref="FBR2:FCX2"/>
    <mergeCell ref="FCY2:FEE2"/>
    <mergeCell ref="FEF2:FFL2"/>
    <mergeCell ref="FFM2:FGS2"/>
    <mergeCell ref="EUB2:EVH2"/>
    <mergeCell ref="EVI2:EWO2"/>
    <mergeCell ref="EWP2:EXV2"/>
    <mergeCell ref="EXW2:EZC2"/>
    <mergeCell ref="EZD2:FAJ2"/>
    <mergeCell ref="ENS2:EOY2"/>
    <mergeCell ref="EOZ2:EQF2"/>
    <mergeCell ref="EQG2:ERM2"/>
    <mergeCell ref="ERN2:EST2"/>
    <mergeCell ref="ESU2:EUA2"/>
    <mergeCell ref="EHJ2:EIP2"/>
    <mergeCell ref="EIQ2:EJW2"/>
    <mergeCell ref="EJX2:ELD2"/>
    <mergeCell ref="ELE2:EMK2"/>
    <mergeCell ref="EML2:ENR2"/>
    <mergeCell ref="EBA2:ECG2"/>
    <mergeCell ref="ECH2:EDN2"/>
    <mergeCell ref="EDO2:EEU2"/>
    <mergeCell ref="EEV2:EGB2"/>
    <mergeCell ref="EGC2:EHI2"/>
    <mergeCell ref="DUR2:DVX2"/>
    <mergeCell ref="DVY2:DXE2"/>
    <mergeCell ref="DXF2:DYL2"/>
    <mergeCell ref="DYM2:DZS2"/>
    <mergeCell ref="DZT2:EAZ2"/>
    <mergeCell ref="DOI2:DPO2"/>
    <mergeCell ref="DPP2:DQV2"/>
    <mergeCell ref="DQW2:DSC2"/>
    <mergeCell ref="DSD2:DTJ2"/>
    <mergeCell ref="DTK2:DUQ2"/>
    <mergeCell ref="DHZ2:DJF2"/>
    <mergeCell ref="DJG2:DKM2"/>
    <mergeCell ref="DKN2:DLT2"/>
    <mergeCell ref="DLU2:DNA2"/>
    <mergeCell ref="DNB2:DOH2"/>
    <mergeCell ref="DBQ2:DCW2"/>
    <mergeCell ref="DCX2:DED2"/>
    <mergeCell ref="DEE2:DFK2"/>
    <mergeCell ref="DFL2:DGR2"/>
    <mergeCell ref="DGS2:DHY2"/>
    <mergeCell ref="CVH2:CWN2"/>
    <mergeCell ref="CWO2:CXU2"/>
    <mergeCell ref="CXV2:CZB2"/>
    <mergeCell ref="CZC2:DAI2"/>
    <mergeCell ref="DAJ2:DBP2"/>
    <mergeCell ref="COY2:CQE2"/>
    <mergeCell ref="CQF2:CRL2"/>
    <mergeCell ref="CRM2:CSS2"/>
    <mergeCell ref="CST2:CTZ2"/>
    <mergeCell ref="CUA2:CVG2"/>
    <mergeCell ref="CIP2:CJV2"/>
    <mergeCell ref="CJW2:CLC2"/>
    <mergeCell ref="CLD2:CMJ2"/>
    <mergeCell ref="CMK2:CNQ2"/>
    <mergeCell ref="CNR2:COX2"/>
    <mergeCell ref="CCG2:CDM2"/>
    <mergeCell ref="CDN2:CET2"/>
    <mergeCell ref="CEU2:CGA2"/>
    <mergeCell ref="CGB2:CHH2"/>
    <mergeCell ref="CHI2:CIO2"/>
    <mergeCell ref="BVX2:BXD2"/>
    <mergeCell ref="BXE2:BYK2"/>
    <mergeCell ref="BYL2:BZR2"/>
    <mergeCell ref="BZS2:CAY2"/>
    <mergeCell ref="CAZ2:CCF2"/>
    <mergeCell ref="BPO2:BQU2"/>
    <mergeCell ref="BQV2:BSB2"/>
    <mergeCell ref="BSC2:BTI2"/>
    <mergeCell ref="BTJ2:BUP2"/>
    <mergeCell ref="BUQ2:BVW2"/>
    <mergeCell ref="BJF2:BKL2"/>
    <mergeCell ref="BKM2:BLS2"/>
    <mergeCell ref="BLT2:BMZ2"/>
    <mergeCell ref="BNA2:BOG2"/>
    <mergeCell ref="BOH2:BPN2"/>
    <mergeCell ref="BCW2:BEC2"/>
    <mergeCell ref="BED2:BFJ2"/>
    <mergeCell ref="BFK2:BGQ2"/>
    <mergeCell ref="BGR2:BHX2"/>
    <mergeCell ref="BHY2:BJE2"/>
    <mergeCell ref="AWN2:AXT2"/>
    <mergeCell ref="AXU2:AZA2"/>
    <mergeCell ref="AZB2:BAH2"/>
    <mergeCell ref="BAI2:BBO2"/>
    <mergeCell ref="BBP2:BCV2"/>
    <mergeCell ref="AQE2:ARK2"/>
    <mergeCell ref="ARL2:ASR2"/>
    <mergeCell ref="ASS2:ATY2"/>
    <mergeCell ref="ATZ2:AVF2"/>
    <mergeCell ref="AVG2:AWM2"/>
    <mergeCell ref="AJV2:ALB2"/>
    <mergeCell ref="ALC2:AMI2"/>
    <mergeCell ref="AMJ2:ANP2"/>
    <mergeCell ref="ANQ2:AOW2"/>
    <mergeCell ref="AOX2:AQD2"/>
    <mergeCell ref="ADM2:AES2"/>
    <mergeCell ref="AET2:AFZ2"/>
    <mergeCell ref="AGA2:AHG2"/>
    <mergeCell ref="AHH2:AIN2"/>
    <mergeCell ref="AIO2:AJU2"/>
    <mergeCell ref="XD2:YJ2"/>
    <mergeCell ref="YK2:ZQ2"/>
    <mergeCell ref="ZR2:AAX2"/>
    <mergeCell ref="AAY2:ACE2"/>
    <mergeCell ref="ACF2:ADL2"/>
    <mergeCell ref="QU2:SA2"/>
    <mergeCell ref="SB2:TH2"/>
    <mergeCell ref="TI2:UO2"/>
    <mergeCell ref="UP2:VV2"/>
    <mergeCell ref="VW2:XC2"/>
    <mergeCell ref="XDH1:XEN1"/>
    <mergeCell ref="XEO1:XFD1"/>
    <mergeCell ref="A2:AG2"/>
    <mergeCell ref="AH2:BN2"/>
    <mergeCell ref="BO2:CU2"/>
    <mergeCell ref="CV2:EB2"/>
    <mergeCell ref="EC2:FI2"/>
    <mergeCell ref="FJ2:GP2"/>
    <mergeCell ref="GQ2:HW2"/>
    <mergeCell ref="HX2:JD2"/>
    <mergeCell ref="JE2:KK2"/>
    <mergeCell ref="KL2:LR2"/>
    <mergeCell ref="LS2:MY2"/>
    <mergeCell ref="MZ2:OF2"/>
    <mergeCell ref="OG2:PM2"/>
    <mergeCell ref="PN2:QT2"/>
    <mergeCell ref="WWY1:WYE1"/>
    <mergeCell ref="WYF1:WZL1"/>
    <mergeCell ref="WZM1:XAS1"/>
    <mergeCell ref="XAT1:XBZ1"/>
    <mergeCell ref="XCA1:XDG1"/>
    <mergeCell ref="WQP1:WRV1"/>
    <mergeCell ref="WRW1:WTC1"/>
    <mergeCell ref="WTD1:WUJ1"/>
    <mergeCell ref="WUK1:WVQ1"/>
    <mergeCell ref="WVR1:WWX1"/>
    <mergeCell ref="WKG1:WLM1"/>
    <mergeCell ref="WLN1:WMT1"/>
    <mergeCell ref="WMU1:WOA1"/>
    <mergeCell ref="WOB1:WPH1"/>
    <mergeCell ref="WPI1:WQO1"/>
    <mergeCell ref="WDX1:WFD1"/>
    <mergeCell ref="WFE1:WGK1"/>
    <mergeCell ref="WGL1:WHR1"/>
    <mergeCell ref="WHS1:WIY1"/>
    <mergeCell ref="WIZ1:WKF1"/>
    <mergeCell ref="VXO1:VYU1"/>
    <mergeCell ref="VYV1:WAB1"/>
    <mergeCell ref="WAC1:WBI1"/>
    <mergeCell ref="WBJ1:WCP1"/>
    <mergeCell ref="WCQ1:WDW1"/>
    <mergeCell ref="VRF1:VSL1"/>
    <mergeCell ref="VSM1:VTS1"/>
    <mergeCell ref="VTT1:VUZ1"/>
    <mergeCell ref="VVA1:VWG1"/>
    <mergeCell ref="VWH1:VXN1"/>
    <mergeCell ref="VKW1:VMC1"/>
    <mergeCell ref="VMD1:VNJ1"/>
    <mergeCell ref="VNK1:VOQ1"/>
    <mergeCell ref="VOR1:VPX1"/>
    <mergeCell ref="VPY1:VRE1"/>
    <mergeCell ref="VEN1:VFT1"/>
    <mergeCell ref="VFU1:VHA1"/>
    <mergeCell ref="VHB1:VIH1"/>
    <mergeCell ref="VII1:VJO1"/>
    <mergeCell ref="VJP1:VKV1"/>
    <mergeCell ref="UYE1:UZK1"/>
    <mergeCell ref="UZL1:VAR1"/>
    <mergeCell ref="VAS1:VBY1"/>
    <mergeCell ref="VBZ1:VDF1"/>
    <mergeCell ref="VDG1:VEM1"/>
    <mergeCell ref="URV1:UTB1"/>
    <mergeCell ref="UTC1:UUI1"/>
    <mergeCell ref="UUJ1:UVP1"/>
    <mergeCell ref="UVQ1:UWW1"/>
    <mergeCell ref="UWX1:UYD1"/>
    <mergeCell ref="ULM1:UMS1"/>
    <mergeCell ref="UMT1:UNZ1"/>
    <mergeCell ref="UOA1:UPG1"/>
    <mergeCell ref="UPH1:UQN1"/>
    <mergeCell ref="UQO1:URU1"/>
    <mergeCell ref="UFD1:UGJ1"/>
    <mergeCell ref="UGK1:UHQ1"/>
    <mergeCell ref="UHR1:UIX1"/>
    <mergeCell ref="UIY1:UKE1"/>
    <mergeCell ref="UKF1:ULL1"/>
    <mergeCell ref="TYU1:UAA1"/>
    <mergeCell ref="UAB1:UBH1"/>
    <mergeCell ref="UBI1:UCO1"/>
    <mergeCell ref="UCP1:UDV1"/>
    <mergeCell ref="UDW1:UFC1"/>
    <mergeCell ref="TSL1:TTR1"/>
    <mergeCell ref="TTS1:TUY1"/>
    <mergeCell ref="TUZ1:TWF1"/>
    <mergeCell ref="TWG1:TXM1"/>
    <mergeCell ref="TXN1:TYT1"/>
    <mergeCell ref="TMC1:TNI1"/>
    <mergeCell ref="TNJ1:TOP1"/>
    <mergeCell ref="TOQ1:TPW1"/>
    <mergeCell ref="TPX1:TRD1"/>
    <mergeCell ref="TRE1:TSK1"/>
    <mergeCell ref="TFT1:TGZ1"/>
    <mergeCell ref="THA1:TIG1"/>
    <mergeCell ref="TIH1:TJN1"/>
    <mergeCell ref="TJO1:TKU1"/>
    <mergeCell ref="TKV1:TMB1"/>
    <mergeCell ref="SZK1:TAQ1"/>
    <mergeCell ref="TAR1:TBX1"/>
    <mergeCell ref="TBY1:TDE1"/>
    <mergeCell ref="TDF1:TEL1"/>
    <mergeCell ref="TEM1:TFS1"/>
    <mergeCell ref="STB1:SUH1"/>
    <mergeCell ref="SUI1:SVO1"/>
    <mergeCell ref="SVP1:SWV1"/>
    <mergeCell ref="SWW1:SYC1"/>
    <mergeCell ref="SYD1:SZJ1"/>
    <mergeCell ref="SMS1:SNY1"/>
    <mergeCell ref="SNZ1:SPF1"/>
    <mergeCell ref="SPG1:SQM1"/>
    <mergeCell ref="SQN1:SRT1"/>
    <mergeCell ref="SRU1:STA1"/>
    <mergeCell ref="SGJ1:SHP1"/>
    <mergeCell ref="SHQ1:SIW1"/>
    <mergeCell ref="SIX1:SKD1"/>
    <mergeCell ref="SKE1:SLK1"/>
    <mergeCell ref="SLL1:SMR1"/>
    <mergeCell ref="SAA1:SBG1"/>
    <mergeCell ref="SBH1:SCN1"/>
    <mergeCell ref="SCO1:SDU1"/>
    <mergeCell ref="SDV1:SFB1"/>
    <mergeCell ref="SFC1:SGI1"/>
    <mergeCell ref="RTR1:RUX1"/>
    <mergeCell ref="RUY1:RWE1"/>
    <mergeCell ref="RWF1:RXL1"/>
    <mergeCell ref="RXM1:RYS1"/>
    <mergeCell ref="RYT1:RZZ1"/>
    <mergeCell ref="RNI1:ROO1"/>
    <mergeCell ref="ROP1:RPV1"/>
    <mergeCell ref="RPW1:RRC1"/>
    <mergeCell ref="RRD1:RSJ1"/>
    <mergeCell ref="RSK1:RTQ1"/>
    <mergeCell ref="RGZ1:RIF1"/>
    <mergeCell ref="RIG1:RJM1"/>
    <mergeCell ref="RJN1:RKT1"/>
    <mergeCell ref="RKU1:RMA1"/>
    <mergeCell ref="RMB1:RNH1"/>
    <mergeCell ref="RAQ1:RBW1"/>
    <mergeCell ref="RBX1:RDD1"/>
    <mergeCell ref="RDE1:REK1"/>
    <mergeCell ref="REL1:RFR1"/>
    <mergeCell ref="RFS1:RGY1"/>
    <mergeCell ref="QUH1:QVN1"/>
    <mergeCell ref="QVO1:QWU1"/>
    <mergeCell ref="QWV1:QYB1"/>
    <mergeCell ref="QYC1:QZI1"/>
    <mergeCell ref="QZJ1:RAP1"/>
    <mergeCell ref="QNY1:QPE1"/>
    <mergeCell ref="QPF1:QQL1"/>
    <mergeCell ref="QQM1:QRS1"/>
    <mergeCell ref="QRT1:QSZ1"/>
    <mergeCell ref="QTA1:QUG1"/>
    <mergeCell ref="QHP1:QIV1"/>
    <mergeCell ref="QIW1:QKC1"/>
    <mergeCell ref="QKD1:QLJ1"/>
    <mergeCell ref="QLK1:QMQ1"/>
    <mergeCell ref="QMR1:QNX1"/>
    <mergeCell ref="QBG1:QCM1"/>
    <mergeCell ref="QCN1:QDT1"/>
    <mergeCell ref="QDU1:QFA1"/>
    <mergeCell ref="QFB1:QGH1"/>
    <mergeCell ref="QGI1:QHO1"/>
    <mergeCell ref="PUX1:PWD1"/>
    <mergeCell ref="PWE1:PXK1"/>
    <mergeCell ref="PXL1:PYR1"/>
    <mergeCell ref="PYS1:PZY1"/>
    <mergeCell ref="PZZ1:QBF1"/>
    <mergeCell ref="POO1:PPU1"/>
    <mergeCell ref="PPV1:PRB1"/>
    <mergeCell ref="PRC1:PSI1"/>
    <mergeCell ref="PSJ1:PTP1"/>
    <mergeCell ref="PTQ1:PUW1"/>
    <mergeCell ref="PIF1:PJL1"/>
    <mergeCell ref="PJM1:PKS1"/>
    <mergeCell ref="PKT1:PLZ1"/>
    <mergeCell ref="PMA1:PNG1"/>
    <mergeCell ref="PNH1:PON1"/>
    <mergeCell ref="PBW1:PDC1"/>
    <mergeCell ref="PDD1:PEJ1"/>
    <mergeCell ref="PEK1:PFQ1"/>
    <mergeCell ref="PFR1:PGX1"/>
    <mergeCell ref="PGY1:PIE1"/>
    <mergeCell ref="OVN1:OWT1"/>
    <mergeCell ref="OWU1:OYA1"/>
    <mergeCell ref="OYB1:OZH1"/>
    <mergeCell ref="OZI1:PAO1"/>
    <mergeCell ref="PAP1:PBV1"/>
    <mergeCell ref="OPE1:OQK1"/>
    <mergeCell ref="OQL1:ORR1"/>
    <mergeCell ref="ORS1:OSY1"/>
    <mergeCell ref="OSZ1:OUF1"/>
    <mergeCell ref="OUG1:OVM1"/>
    <mergeCell ref="OIV1:OKB1"/>
    <mergeCell ref="OKC1:OLI1"/>
    <mergeCell ref="OLJ1:OMP1"/>
    <mergeCell ref="OMQ1:ONW1"/>
    <mergeCell ref="ONX1:OPD1"/>
    <mergeCell ref="OCM1:ODS1"/>
    <mergeCell ref="ODT1:OEZ1"/>
    <mergeCell ref="OFA1:OGG1"/>
    <mergeCell ref="OGH1:OHN1"/>
    <mergeCell ref="OHO1:OIU1"/>
    <mergeCell ref="NWD1:NXJ1"/>
    <mergeCell ref="NXK1:NYQ1"/>
    <mergeCell ref="NYR1:NZX1"/>
    <mergeCell ref="NZY1:OBE1"/>
    <mergeCell ref="OBF1:OCL1"/>
    <mergeCell ref="NPU1:NRA1"/>
    <mergeCell ref="NRB1:NSH1"/>
    <mergeCell ref="NSI1:NTO1"/>
    <mergeCell ref="NTP1:NUV1"/>
    <mergeCell ref="NUW1:NWC1"/>
    <mergeCell ref="NJL1:NKR1"/>
    <mergeCell ref="NKS1:NLY1"/>
    <mergeCell ref="NLZ1:NNF1"/>
    <mergeCell ref="NNG1:NOM1"/>
    <mergeCell ref="NON1:NPT1"/>
    <mergeCell ref="NDC1:NEI1"/>
    <mergeCell ref="NEJ1:NFP1"/>
    <mergeCell ref="NFQ1:NGW1"/>
    <mergeCell ref="NGX1:NID1"/>
    <mergeCell ref="NIE1:NJK1"/>
    <mergeCell ref="MWT1:MXZ1"/>
    <mergeCell ref="MYA1:MZG1"/>
    <mergeCell ref="MZH1:NAN1"/>
    <mergeCell ref="NAO1:NBU1"/>
    <mergeCell ref="NBV1:NDB1"/>
    <mergeCell ref="MQK1:MRQ1"/>
    <mergeCell ref="MRR1:MSX1"/>
    <mergeCell ref="MSY1:MUE1"/>
    <mergeCell ref="MUF1:MVL1"/>
    <mergeCell ref="MVM1:MWS1"/>
    <mergeCell ref="MKB1:MLH1"/>
    <mergeCell ref="MLI1:MMO1"/>
    <mergeCell ref="MMP1:MNV1"/>
    <mergeCell ref="MNW1:MPC1"/>
    <mergeCell ref="MPD1:MQJ1"/>
    <mergeCell ref="MDS1:MEY1"/>
    <mergeCell ref="MEZ1:MGF1"/>
    <mergeCell ref="MGG1:MHM1"/>
    <mergeCell ref="MHN1:MIT1"/>
    <mergeCell ref="MIU1:MKA1"/>
    <mergeCell ref="LXJ1:LYP1"/>
    <mergeCell ref="LYQ1:LZW1"/>
    <mergeCell ref="LZX1:MBD1"/>
    <mergeCell ref="MBE1:MCK1"/>
    <mergeCell ref="MCL1:MDR1"/>
    <mergeCell ref="LRA1:LSG1"/>
    <mergeCell ref="LSH1:LTN1"/>
    <mergeCell ref="LTO1:LUU1"/>
    <mergeCell ref="LUV1:LWB1"/>
    <mergeCell ref="LWC1:LXI1"/>
    <mergeCell ref="LKR1:LLX1"/>
    <mergeCell ref="LLY1:LNE1"/>
    <mergeCell ref="LNF1:LOL1"/>
    <mergeCell ref="LOM1:LPS1"/>
    <mergeCell ref="LPT1:LQZ1"/>
    <mergeCell ref="LEI1:LFO1"/>
    <mergeCell ref="LFP1:LGV1"/>
    <mergeCell ref="LGW1:LIC1"/>
    <mergeCell ref="LID1:LJJ1"/>
    <mergeCell ref="LJK1:LKQ1"/>
    <mergeCell ref="KXZ1:KZF1"/>
    <mergeCell ref="KZG1:LAM1"/>
    <mergeCell ref="LAN1:LBT1"/>
    <mergeCell ref="LBU1:LDA1"/>
    <mergeCell ref="LDB1:LEH1"/>
    <mergeCell ref="KRQ1:KSW1"/>
    <mergeCell ref="KSX1:KUD1"/>
    <mergeCell ref="KUE1:KVK1"/>
    <mergeCell ref="KVL1:KWR1"/>
    <mergeCell ref="KWS1:KXY1"/>
    <mergeCell ref="KLH1:KMN1"/>
    <mergeCell ref="KMO1:KNU1"/>
    <mergeCell ref="KNV1:KPB1"/>
    <mergeCell ref="KPC1:KQI1"/>
    <mergeCell ref="KQJ1:KRP1"/>
    <mergeCell ref="KEY1:KGE1"/>
    <mergeCell ref="KGF1:KHL1"/>
    <mergeCell ref="KHM1:KIS1"/>
    <mergeCell ref="KIT1:KJZ1"/>
    <mergeCell ref="KKA1:KLG1"/>
    <mergeCell ref="JYP1:JZV1"/>
    <mergeCell ref="JZW1:KBC1"/>
    <mergeCell ref="KBD1:KCJ1"/>
    <mergeCell ref="KCK1:KDQ1"/>
    <mergeCell ref="KDR1:KEX1"/>
    <mergeCell ref="JSG1:JTM1"/>
    <mergeCell ref="JTN1:JUT1"/>
    <mergeCell ref="JUU1:JWA1"/>
    <mergeCell ref="JWB1:JXH1"/>
    <mergeCell ref="JXI1:JYO1"/>
    <mergeCell ref="JLX1:JND1"/>
    <mergeCell ref="JNE1:JOK1"/>
    <mergeCell ref="JOL1:JPR1"/>
    <mergeCell ref="JPS1:JQY1"/>
    <mergeCell ref="JQZ1:JSF1"/>
    <mergeCell ref="JFO1:JGU1"/>
    <mergeCell ref="JGV1:JIB1"/>
    <mergeCell ref="JIC1:JJI1"/>
    <mergeCell ref="JJJ1:JKP1"/>
    <mergeCell ref="JKQ1:JLW1"/>
    <mergeCell ref="IZF1:JAL1"/>
    <mergeCell ref="JAM1:JBS1"/>
    <mergeCell ref="JBT1:JCZ1"/>
    <mergeCell ref="JDA1:JEG1"/>
    <mergeCell ref="JEH1:JFN1"/>
    <mergeCell ref="ISW1:IUC1"/>
    <mergeCell ref="IUD1:IVJ1"/>
    <mergeCell ref="IVK1:IWQ1"/>
    <mergeCell ref="IWR1:IXX1"/>
    <mergeCell ref="IXY1:IZE1"/>
    <mergeCell ref="IMN1:INT1"/>
    <mergeCell ref="INU1:IPA1"/>
    <mergeCell ref="IPB1:IQH1"/>
    <mergeCell ref="IQI1:IRO1"/>
    <mergeCell ref="IRP1:ISV1"/>
    <mergeCell ref="IGE1:IHK1"/>
    <mergeCell ref="IHL1:IIR1"/>
    <mergeCell ref="IIS1:IJY1"/>
    <mergeCell ref="IJZ1:ILF1"/>
    <mergeCell ref="ILG1:IMM1"/>
    <mergeCell ref="HZV1:IBB1"/>
    <mergeCell ref="IBC1:ICI1"/>
    <mergeCell ref="ICJ1:IDP1"/>
    <mergeCell ref="IDQ1:IEW1"/>
    <mergeCell ref="IEX1:IGD1"/>
    <mergeCell ref="HTM1:HUS1"/>
    <mergeCell ref="HUT1:HVZ1"/>
    <mergeCell ref="HWA1:HXG1"/>
    <mergeCell ref="HXH1:HYN1"/>
    <mergeCell ref="HYO1:HZU1"/>
    <mergeCell ref="HND1:HOJ1"/>
    <mergeCell ref="HOK1:HPQ1"/>
    <mergeCell ref="HPR1:HQX1"/>
    <mergeCell ref="HQY1:HSE1"/>
    <mergeCell ref="HSF1:HTL1"/>
    <mergeCell ref="HGU1:HIA1"/>
    <mergeCell ref="HIB1:HJH1"/>
    <mergeCell ref="HJI1:HKO1"/>
    <mergeCell ref="HKP1:HLV1"/>
    <mergeCell ref="HLW1:HNC1"/>
    <mergeCell ref="HAL1:HBR1"/>
    <mergeCell ref="HBS1:HCY1"/>
    <mergeCell ref="HCZ1:HEF1"/>
    <mergeCell ref="HEG1:HFM1"/>
    <mergeCell ref="HFN1:HGT1"/>
    <mergeCell ref="GUC1:GVI1"/>
    <mergeCell ref="GVJ1:GWP1"/>
    <mergeCell ref="GWQ1:GXW1"/>
    <mergeCell ref="GXX1:GZD1"/>
    <mergeCell ref="GZE1:HAK1"/>
    <mergeCell ref="GNT1:GOZ1"/>
    <mergeCell ref="GPA1:GQG1"/>
    <mergeCell ref="GQH1:GRN1"/>
    <mergeCell ref="GRO1:GSU1"/>
    <mergeCell ref="GSV1:GUB1"/>
    <mergeCell ref="GHK1:GIQ1"/>
    <mergeCell ref="GIR1:GJX1"/>
    <mergeCell ref="GJY1:GLE1"/>
    <mergeCell ref="GLF1:GML1"/>
    <mergeCell ref="GMM1:GNS1"/>
    <mergeCell ref="GBB1:GCH1"/>
    <mergeCell ref="GCI1:GDO1"/>
    <mergeCell ref="GDP1:GEV1"/>
    <mergeCell ref="GEW1:GGC1"/>
    <mergeCell ref="GGD1:GHJ1"/>
    <mergeCell ref="FUS1:FVY1"/>
    <mergeCell ref="FVZ1:FXF1"/>
    <mergeCell ref="FXG1:FYM1"/>
    <mergeCell ref="FYN1:FZT1"/>
    <mergeCell ref="FZU1:GBA1"/>
    <mergeCell ref="FOJ1:FPP1"/>
    <mergeCell ref="FPQ1:FQW1"/>
    <mergeCell ref="FQX1:FSD1"/>
    <mergeCell ref="FSE1:FTK1"/>
    <mergeCell ref="FTL1:FUR1"/>
    <mergeCell ref="FIA1:FJG1"/>
    <mergeCell ref="FJH1:FKN1"/>
    <mergeCell ref="FKO1:FLU1"/>
    <mergeCell ref="FLV1:FNB1"/>
    <mergeCell ref="FNC1:FOI1"/>
    <mergeCell ref="FBR1:FCX1"/>
    <mergeCell ref="FCY1:FEE1"/>
    <mergeCell ref="FEF1:FFL1"/>
    <mergeCell ref="FFM1:FGS1"/>
    <mergeCell ref="FGT1:FHZ1"/>
    <mergeCell ref="EVI1:EWO1"/>
    <mergeCell ref="EWP1:EXV1"/>
    <mergeCell ref="EXW1:EZC1"/>
    <mergeCell ref="EZD1:FAJ1"/>
    <mergeCell ref="FAK1:FBQ1"/>
    <mergeCell ref="EOZ1:EQF1"/>
    <mergeCell ref="EQG1:ERM1"/>
    <mergeCell ref="ERN1:EST1"/>
    <mergeCell ref="ESU1:EUA1"/>
    <mergeCell ref="EUB1:EVH1"/>
    <mergeCell ref="EIQ1:EJW1"/>
    <mergeCell ref="EJX1:ELD1"/>
    <mergeCell ref="ELE1:EMK1"/>
    <mergeCell ref="EML1:ENR1"/>
    <mergeCell ref="ENS1:EOY1"/>
    <mergeCell ref="ECH1:EDN1"/>
    <mergeCell ref="EDO1:EEU1"/>
    <mergeCell ref="EEV1:EGB1"/>
    <mergeCell ref="EGC1:EHI1"/>
    <mergeCell ref="EHJ1:EIP1"/>
    <mergeCell ref="DVY1:DXE1"/>
    <mergeCell ref="DXF1:DYL1"/>
    <mergeCell ref="DYM1:DZS1"/>
    <mergeCell ref="DZT1:EAZ1"/>
    <mergeCell ref="EBA1:ECG1"/>
    <mergeCell ref="DPP1:DQV1"/>
    <mergeCell ref="DQW1:DSC1"/>
    <mergeCell ref="DSD1:DTJ1"/>
    <mergeCell ref="DTK1:DUQ1"/>
    <mergeCell ref="DUR1:DVX1"/>
    <mergeCell ref="DJG1:DKM1"/>
    <mergeCell ref="DKN1:DLT1"/>
    <mergeCell ref="DLU1:DNA1"/>
    <mergeCell ref="DNB1:DOH1"/>
    <mergeCell ref="DOI1:DPO1"/>
    <mergeCell ref="DCX1:DED1"/>
    <mergeCell ref="DEE1:DFK1"/>
    <mergeCell ref="DFL1:DGR1"/>
    <mergeCell ref="DGS1:DHY1"/>
    <mergeCell ref="DHZ1:DJF1"/>
    <mergeCell ref="CWO1:CXU1"/>
    <mergeCell ref="CXV1:CZB1"/>
    <mergeCell ref="CZC1:DAI1"/>
    <mergeCell ref="DAJ1:DBP1"/>
    <mergeCell ref="DBQ1:DCW1"/>
    <mergeCell ref="CQF1:CRL1"/>
    <mergeCell ref="CRM1:CSS1"/>
    <mergeCell ref="CST1:CTZ1"/>
    <mergeCell ref="CUA1:CVG1"/>
    <mergeCell ref="CVH1:CWN1"/>
    <mergeCell ref="CJW1:CLC1"/>
    <mergeCell ref="CLD1:CMJ1"/>
    <mergeCell ref="CMK1:CNQ1"/>
    <mergeCell ref="CNR1:COX1"/>
    <mergeCell ref="COY1:CQE1"/>
    <mergeCell ref="CDN1:CET1"/>
    <mergeCell ref="CEU1:CGA1"/>
    <mergeCell ref="CGB1:CHH1"/>
    <mergeCell ref="CHI1:CIO1"/>
    <mergeCell ref="CIP1:CJV1"/>
    <mergeCell ref="BXE1:BYK1"/>
    <mergeCell ref="BYL1:BZR1"/>
    <mergeCell ref="BZS1:CAY1"/>
    <mergeCell ref="CAZ1:CCF1"/>
    <mergeCell ref="CCG1:CDM1"/>
    <mergeCell ref="BQV1:BSB1"/>
    <mergeCell ref="BSC1:BTI1"/>
    <mergeCell ref="BTJ1:BUP1"/>
    <mergeCell ref="BUQ1:BVW1"/>
    <mergeCell ref="BVX1:BXD1"/>
    <mergeCell ref="BKM1:BLS1"/>
    <mergeCell ref="BLT1:BMZ1"/>
    <mergeCell ref="BNA1:BOG1"/>
    <mergeCell ref="BOH1:BPN1"/>
    <mergeCell ref="BPO1:BQU1"/>
    <mergeCell ref="BED1:BFJ1"/>
    <mergeCell ref="BFK1:BGQ1"/>
    <mergeCell ref="BGR1:BHX1"/>
    <mergeCell ref="BHY1:BJE1"/>
    <mergeCell ref="BJF1:BKL1"/>
    <mergeCell ref="AXU1:AZA1"/>
    <mergeCell ref="AZB1:BAH1"/>
    <mergeCell ref="BAI1:BBO1"/>
    <mergeCell ref="BBP1:BCV1"/>
    <mergeCell ref="BCW1:BEC1"/>
    <mergeCell ref="ARL1:ASR1"/>
    <mergeCell ref="ASS1:ATY1"/>
    <mergeCell ref="ATZ1:AVF1"/>
    <mergeCell ref="AVG1:AWM1"/>
    <mergeCell ref="AWN1:AXT1"/>
    <mergeCell ref="ALC1:AMI1"/>
    <mergeCell ref="AMJ1:ANP1"/>
    <mergeCell ref="ANQ1:AOW1"/>
    <mergeCell ref="AOX1:AQD1"/>
    <mergeCell ref="AQE1:ARK1"/>
    <mergeCell ref="AET1:AFZ1"/>
    <mergeCell ref="AGA1:AHG1"/>
    <mergeCell ref="AHH1:AIN1"/>
    <mergeCell ref="AIO1:AJU1"/>
    <mergeCell ref="AJV1:ALB1"/>
    <mergeCell ref="YK1:ZQ1"/>
    <mergeCell ref="ZR1:AAX1"/>
    <mergeCell ref="AAY1:ACE1"/>
    <mergeCell ref="ACF1:ADL1"/>
    <mergeCell ref="ADM1:AES1"/>
    <mergeCell ref="SB1:TH1"/>
    <mergeCell ref="TI1:UO1"/>
    <mergeCell ref="UP1:VV1"/>
    <mergeCell ref="VW1:XC1"/>
    <mergeCell ref="XD1:YJ1"/>
    <mergeCell ref="LS1:MY1"/>
    <mergeCell ref="MZ1:OF1"/>
    <mergeCell ref="OG1:PM1"/>
    <mergeCell ref="PN1:QT1"/>
    <mergeCell ref="QU1:SA1"/>
    <mergeCell ref="FJ1:GP1"/>
    <mergeCell ref="GQ1:HW1"/>
    <mergeCell ref="HX1:JD1"/>
    <mergeCell ref="JE1:KK1"/>
    <mergeCell ref="KL1:LR1"/>
    <mergeCell ref="A1:AG1"/>
    <mergeCell ref="AH1:BN1"/>
    <mergeCell ref="BO1:CU1"/>
    <mergeCell ref="CV1:EB1"/>
    <mergeCell ref="EC1:FI1"/>
    <mergeCell ref="B4:B6"/>
    <mergeCell ref="A4:A6"/>
    <mergeCell ref="E4:E6"/>
    <mergeCell ref="F4:F6"/>
    <mergeCell ref="G4:G6"/>
    <mergeCell ref="C4:C6"/>
    <mergeCell ref="D4:D6"/>
    <mergeCell ref="H4:H6"/>
    <mergeCell ref="Q4:Q5"/>
    <mergeCell ref="Z4:Z6"/>
    <mergeCell ref="Y4:Y6"/>
    <mergeCell ref="W4:W6"/>
    <mergeCell ref="X4:X6"/>
    <mergeCell ref="I5:I6"/>
    <mergeCell ref="J5:K5"/>
    <mergeCell ref="L5:M5"/>
    <mergeCell ref="N5:O5"/>
    <mergeCell ref="I4:P4"/>
    <mergeCell ref="P5:P6"/>
    <mergeCell ref="R4:V5"/>
  </mergeCells>
  <phoneticPr fontId="6" type="noConversion"/>
  <pageMargins left="0.78740157480314965" right="0.78740157480314965" top="0.94488188976377963" bottom="0.94488188976377963" header="0" footer="0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0"/>
  <sheetViews>
    <sheetView showGridLines="0" zoomScaleNormal="100" zoomScaleSheetLayoutView="100" workbookViewId="0">
      <selection sqref="A1:AG1"/>
    </sheetView>
  </sheetViews>
  <sheetFormatPr defaultColWidth="8.88671875" defaultRowHeight="24.95" customHeight="1"/>
  <cols>
    <col min="1" max="1" width="4.109375" style="5" customWidth="1"/>
    <col min="2" max="4" width="13.44140625" style="8" customWidth="1"/>
    <col min="5" max="5" width="25.44140625" style="6" bestFit="1" customWidth="1"/>
    <col min="6" max="6" width="11.44140625" style="6" customWidth="1"/>
    <col min="7" max="7" width="37.77734375" style="10" bestFit="1" customWidth="1"/>
    <col min="8" max="8" width="44.44140625" style="10" bestFit="1" customWidth="1"/>
    <col min="9" max="9" width="17.6640625" style="6" bestFit="1" customWidth="1"/>
    <col min="10" max="10" width="13.6640625" style="5" bestFit="1" customWidth="1"/>
    <col min="11" max="13" width="14.88671875" style="5" bestFit="1" customWidth="1"/>
    <col min="14" max="15" width="13.6640625" style="8" bestFit="1" customWidth="1"/>
    <col min="16" max="16" width="13.6640625" style="8" customWidth="1"/>
    <col min="17" max="17" width="13.77734375" style="16" bestFit="1" customWidth="1"/>
    <col min="18" max="18" width="12.33203125" style="51" bestFit="1" customWidth="1"/>
    <col min="19" max="19" width="17.33203125" style="6" customWidth="1"/>
    <col min="20" max="20" width="21.44140625" style="6" customWidth="1"/>
    <col min="21" max="21" width="11.5546875" style="6" bestFit="1" customWidth="1"/>
    <col min="22" max="22" width="11" style="6" bestFit="1" customWidth="1"/>
    <col min="23" max="23" width="10.77734375" style="6" bestFit="1" customWidth="1"/>
    <col min="24" max="16384" width="8.88671875" style="5"/>
  </cols>
  <sheetData>
    <row r="1" spans="1:16384" s="19" customFormat="1" ht="18.75" customHeight="1">
      <c r="A1" s="134" t="s">
        <v>2321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  <c r="IV1" s="134"/>
      <c r="IW1" s="134"/>
      <c r="IX1" s="134"/>
      <c r="IY1" s="134"/>
      <c r="IZ1" s="134"/>
      <c r="JA1" s="134"/>
      <c r="JB1" s="134"/>
      <c r="JC1" s="134"/>
      <c r="JD1" s="134"/>
      <c r="JE1" s="134"/>
      <c r="JF1" s="134"/>
      <c r="JG1" s="134"/>
      <c r="JH1" s="134"/>
      <c r="JI1" s="134"/>
      <c r="JJ1" s="134"/>
      <c r="JK1" s="134"/>
      <c r="JL1" s="134"/>
      <c r="JM1" s="134"/>
      <c r="JN1" s="134"/>
      <c r="JO1" s="134"/>
      <c r="JP1" s="134"/>
      <c r="JQ1" s="134"/>
      <c r="JR1" s="134"/>
      <c r="JS1" s="134"/>
      <c r="JT1" s="134"/>
      <c r="JU1" s="134"/>
      <c r="JV1" s="134"/>
      <c r="JW1" s="134"/>
      <c r="JX1" s="134"/>
      <c r="JY1" s="134"/>
      <c r="JZ1" s="134"/>
      <c r="KA1" s="134"/>
      <c r="KB1" s="134"/>
      <c r="KC1" s="134"/>
      <c r="KD1" s="134"/>
      <c r="KE1" s="134"/>
      <c r="KF1" s="134"/>
      <c r="KG1" s="134"/>
      <c r="KH1" s="134"/>
      <c r="KI1" s="134"/>
      <c r="KJ1" s="134"/>
      <c r="KK1" s="134"/>
      <c r="KL1" s="134"/>
      <c r="KM1" s="134"/>
      <c r="KN1" s="134"/>
      <c r="KO1" s="134"/>
      <c r="KP1" s="134"/>
      <c r="KQ1" s="134"/>
      <c r="KR1" s="134"/>
      <c r="KS1" s="134"/>
      <c r="KT1" s="134"/>
      <c r="KU1" s="134"/>
      <c r="KV1" s="134"/>
      <c r="KW1" s="134"/>
      <c r="KX1" s="134"/>
      <c r="KY1" s="134"/>
      <c r="KZ1" s="134"/>
      <c r="LA1" s="134"/>
      <c r="LB1" s="134"/>
      <c r="LC1" s="134"/>
      <c r="LD1" s="134"/>
      <c r="LE1" s="134"/>
      <c r="LF1" s="134"/>
      <c r="LG1" s="134"/>
      <c r="LH1" s="134"/>
      <c r="LI1" s="134"/>
      <c r="LJ1" s="134"/>
      <c r="LK1" s="134"/>
      <c r="LL1" s="134"/>
      <c r="LM1" s="134"/>
      <c r="LN1" s="134"/>
      <c r="LO1" s="134"/>
      <c r="LP1" s="134"/>
      <c r="LQ1" s="134"/>
      <c r="LR1" s="134"/>
      <c r="LS1" s="134"/>
      <c r="LT1" s="134"/>
      <c r="LU1" s="134"/>
      <c r="LV1" s="134"/>
      <c r="LW1" s="134"/>
      <c r="LX1" s="134"/>
      <c r="LY1" s="134"/>
      <c r="LZ1" s="134"/>
      <c r="MA1" s="134"/>
      <c r="MB1" s="134"/>
      <c r="MC1" s="134"/>
      <c r="MD1" s="134"/>
      <c r="ME1" s="134"/>
      <c r="MF1" s="134"/>
      <c r="MG1" s="134"/>
      <c r="MH1" s="134"/>
      <c r="MI1" s="134"/>
      <c r="MJ1" s="134"/>
      <c r="MK1" s="134"/>
      <c r="ML1" s="134"/>
      <c r="MM1" s="134"/>
      <c r="MN1" s="134"/>
      <c r="MO1" s="134"/>
      <c r="MP1" s="134"/>
      <c r="MQ1" s="134"/>
      <c r="MR1" s="134"/>
      <c r="MS1" s="134"/>
      <c r="MT1" s="134"/>
      <c r="MU1" s="134"/>
      <c r="MV1" s="134"/>
      <c r="MW1" s="134"/>
      <c r="MX1" s="134"/>
      <c r="MY1" s="134"/>
      <c r="MZ1" s="134"/>
      <c r="NA1" s="134"/>
      <c r="NB1" s="134"/>
      <c r="NC1" s="134"/>
      <c r="ND1" s="134"/>
      <c r="NE1" s="134"/>
      <c r="NF1" s="134"/>
      <c r="NG1" s="134"/>
      <c r="NH1" s="134"/>
      <c r="NI1" s="134"/>
      <c r="NJ1" s="134"/>
      <c r="NK1" s="134"/>
      <c r="NL1" s="134"/>
      <c r="NM1" s="134"/>
      <c r="NN1" s="134"/>
      <c r="NO1" s="134"/>
      <c r="NP1" s="134"/>
      <c r="NQ1" s="134"/>
      <c r="NR1" s="134"/>
      <c r="NS1" s="134"/>
      <c r="NT1" s="134"/>
      <c r="NU1" s="134"/>
      <c r="NV1" s="134"/>
      <c r="NW1" s="134"/>
      <c r="NX1" s="134"/>
      <c r="NY1" s="134"/>
      <c r="NZ1" s="134"/>
      <c r="OA1" s="134"/>
      <c r="OB1" s="134"/>
      <c r="OC1" s="134"/>
      <c r="OD1" s="134"/>
      <c r="OE1" s="134"/>
      <c r="OF1" s="134"/>
      <c r="OG1" s="134"/>
      <c r="OH1" s="134"/>
      <c r="OI1" s="134"/>
      <c r="OJ1" s="134"/>
      <c r="OK1" s="134"/>
      <c r="OL1" s="134"/>
      <c r="OM1" s="134"/>
      <c r="ON1" s="134"/>
      <c r="OO1" s="134"/>
      <c r="OP1" s="134"/>
      <c r="OQ1" s="134"/>
      <c r="OR1" s="134"/>
      <c r="OS1" s="134"/>
      <c r="OT1" s="134"/>
      <c r="OU1" s="134"/>
      <c r="OV1" s="134"/>
      <c r="OW1" s="134"/>
      <c r="OX1" s="134"/>
      <c r="OY1" s="134"/>
      <c r="OZ1" s="134"/>
      <c r="PA1" s="134"/>
      <c r="PB1" s="134"/>
      <c r="PC1" s="134"/>
      <c r="PD1" s="134"/>
      <c r="PE1" s="134"/>
      <c r="PF1" s="134"/>
      <c r="PG1" s="134"/>
      <c r="PH1" s="134"/>
      <c r="PI1" s="134"/>
      <c r="PJ1" s="134"/>
      <c r="PK1" s="134"/>
      <c r="PL1" s="134"/>
      <c r="PM1" s="134"/>
      <c r="PN1" s="134"/>
      <c r="PO1" s="134"/>
      <c r="PP1" s="134"/>
      <c r="PQ1" s="134"/>
      <c r="PR1" s="134"/>
      <c r="PS1" s="134"/>
      <c r="PT1" s="134"/>
      <c r="PU1" s="134"/>
      <c r="PV1" s="134"/>
      <c r="PW1" s="134"/>
      <c r="PX1" s="134"/>
      <c r="PY1" s="134"/>
      <c r="PZ1" s="134"/>
      <c r="QA1" s="134"/>
      <c r="QB1" s="134"/>
      <c r="QC1" s="134"/>
      <c r="QD1" s="134"/>
      <c r="QE1" s="134"/>
      <c r="QF1" s="134"/>
      <c r="QG1" s="134"/>
      <c r="QH1" s="134"/>
      <c r="QI1" s="134"/>
      <c r="QJ1" s="134"/>
      <c r="QK1" s="134"/>
      <c r="QL1" s="134"/>
      <c r="QM1" s="134"/>
      <c r="QN1" s="134"/>
      <c r="QO1" s="134"/>
      <c r="QP1" s="134"/>
      <c r="QQ1" s="134"/>
      <c r="QR1" s="134"/>
      <c r="QS1" s="134"/>
      <c r="QT1" s="134"/>
      <c r="QU1" s="134"/>
      <c r="QV1" s="134"/>
      <c r="QW1" s="134"/>
      <c r="QX1" s="134"/>
      <c r="QY1" s="134"/>
      <c r="QZ1" s="134"/>
      <c r="RA1" s="134"/>
      <c r="RB1" s="134"/>
      <c r="RC1" s="134"/>
      <c r="RD1" s="134"/>
      <c r="RE1" s="134"/>
      <c r="RF1" s="134"/>
      <c r="RG1" s="134"/>
      <c r="RH1" s="134"/>
      <c r="RI1" s="134"/>
      <c r="RJ1" s="134"/>
      <c r="RK1" s="134"/>
      <c r="RL1" s="134"/>
      <c r="RM1" s="134"/>
      <c r="RN1" s="134"/>
      <c r="RO1" s="134"/>
      <c r="RP1" s="134"/>
      <c r="RQ1" s="134"/>
      <c r="RR1" s="134"/>
      <c r="RS1" s="134"/>
      <c r="RT1" s="134"/>
      <c r="RU1" s="134"/>
      <c r="RV1" s="134"/>
      <c r="RW1" s="134"/>
      <c r="RX1" s="134"/>
      <c r="RY1" s="134"/>
      <c r="RZ1" s="134"/>
      <c r="SA1" s="134"/>
      <c r="SB1" s="134"/>
      <c r="SC1" s="134"/>
      <c r="SD1" s="134"/>
      <c r="SE1" s="134"/>
      <c r="SF1" s="134"/>
      <c r="SG1" s="134"/>
      <c r="SH1" s="134"/>
      <c r="SI1" s="134"/>
      <c r="SJ1" s="134"/>
      <c r="SK1" s="134"/>
      <c r="SL1" s="134"/>
      <c r="SM1" s="134"/>
      <c r="SN1" s="134"/>
      <c r="SO1" s="134"/>
      <c r="SP1" s="134"/>
      <c r="SQ1" s="134"/>
      <c r="SR1" s="134"/>
      <c r="SS1" s="134"/>
      <c r="ST1" s="134"/>
      <c r="SU1" s="134"/>
      <c r="SV1" s="134"/>
      <c r="SW1" s="134"/>
      <c r="SX1" s="134"/>
      <c r="SY1" s="134"/>
      <c r="SZ1" s="134"/>
      <c r="TA1" s="134"/>
      <c r="TB1" s="134"/>
      <c r="TC1" s="134"/>
      <c r="TD1" s="134"/>
      <c r="TE1" s="134"/>
      <c r="TF1" s="134"/>
      <c r="TG1" s="134"/>
      <c r="TH1" s="134"/>
      <c r="TI1" s="134"/>
      <c r="TJ1" s="134"/>
      <c r="TK1" s="134"/>
      <c r="TL1" s="134"/>
      <c r="TM1" s="134"/>
      <c r="TN1" s="134"/>
      <c r="TO1" s="134"/>
      <c r="TP1" s="134"/>
      <c r="TQ1" s="134"/>
      <c r="TR1" s="134"/>
      <c r="TS1" s="134"/>
      <c r="TT1" s="134"/>
      <c r="TU1" s="134"/>
      <c r="TV1" s="134"/>
      <c r="TW1" s="134"/>
      <c r="TX1" s="134"/>
      <c r="TY1" s="134"/>
      <c r="TZ1" s="134"/>
      <c r="UA1" s="134"/>
      <c r="UB1" s="134"/>
      <c r="UC1" s="134"/>
      <c r="UD1" s="134"/>
      <c r="UE1" s="134"/>
      <c r="UF1" s="134"/>
      <c r="UG1" s="134"/>
      <c r="UH1" s="134"/>
      <c r="UI1" s="134"/>
      <c r="UJ1" s="134"/>
      <c r="UK1" s="134"/>
      <c r="UL1" s="134"/>
      <c r="UM1" s="134"/>
      <c r="UN1" s="134"/>
      <c r="UO1" s="134"/>
      <c r="UP1" s="134"/>
      <c r="UQ1" s="134"/>
      <c r="UR1" s="134"/>
      <c r="US1" s="134"/>
      <c r="UT1" s="134"/>
      <c r="UU1" s="134"/>
      <c r="UV1" s="134"/>
      <c r="UW1" s="134"/>
      <c r="UX1" s="134"/>
      <c r="UY1" s="134"/>
      <c r="UZ1" s="134"/>
      <c r="VA1" s="134"/>
      <c r="VB1" s="134"/>
      <c r="VC1" s="134"/>
      <c r="VD1" s="134"/>
      <c r="VE1" s="134"/>
      <c r="VF1" s="134"/>
      <c r="VG1" s="134"/>
      <c r="VH1" s="134"/>
      <c r="VI1" s="134"/>
      <c r="VJ1" s="134"/>
      <c r="VK1" s="134"/>
      <c r="VL1" s="134"/>
      <c r="VM1" s="134"/>
      <c r="VN1" s="134"/>
      <c r="VO1" s="134"/>
      <c r="VP1" s="134"/>
      <c r="VQ1" s="134"/>
      <c r="VR1" s="134"/>
      <c r="VS1" s="134"/>
      <c r="VT1" s="134"/>
      <c r="VU1" s="134"/>
      <c r="VV1" s="134"/>
      <c r="VW1" s="134"/>
      <c r="VX1" s="134"/>
      <c r="VY1" s="134"/>
      <c r="VZ1" s="134"/>
      <c r="WA1" s="134"/>
      <c r="WB1" s="134"/>
      <c r="WC1" s="134"/>
      <c r="WD1" s="134"/>
      <c r="WE1" s="134"/>
      <c r="WF1" s="134"/>
      <c r="WG1" s="134"/>
      <c r="WH1" s="134"/>
      <c r="WI1" s="134"/>
      <c r="WJ1" s="134"/>
      <c r="WK1" s="134"/>
      <c r="WL1" s="134"/>
      <c r="WM1" s="134"/>
      <c r="WN1" s="134"/>
      <c r="WO1" s="134"/>
      <c r="WP1" s="134"/>
      <c r="WQ1" s="134"/>
      <c r="WR1" s="134"/>
      <c r="WS1" s="134"/>
      <c r="WT1" s="134"/>
      <c r="WU1" s="134"/>
      <c r="WV1" s="134"/>
      <c r="WW1" s="134"/>
      <c r="WX1" s="134"/>
      <c r="WY1" s="134"/>
      <c r="WZ1" s="134"/>
      <c r="XA1" s="134"/>
      <c r="XB1" s="134"/>
      <c r="XC1" s="134"/>
      <c r="XD1" s="134"/>
      <c r="XE1" s="134"/>
      <c r="XF1" s="134"/>
      <c r="XG1" s="134"/>
      <c r="XH1" s="134"/>
      <c r="XI1" s="134"/>
      <c r="XJ1" s="134"/>
      <c r="XK1" s="134"/>
      <c r="XL1" s="134"/>
      <c r="XM1" s="134"/>
      <c r="XN1" s="134"/>
      <c r="XO1" s="134"/>
      <c r="XP1" s="134"/>
      <c r="XQ1" s="134"/>
      <c r="XR1" s="134"/>
      <c r="XS1" s="134"/>
      <c r="XT1" s="134"/>
      <c r="XU1" s="134"/>
      <c r="XV1" s="134"/>
      <c r="XW1" s="134"/>
      <c r="XX1" s="134"/>
      <c r="XY1" s="134"/>
      <c r="XZ1" s="134"/>
      <c r="YA1" s="134"/>
      <c r="YB1" s="134"/>
      <c r="YC1" s="134"/>
      <c r="YD1" s="134"/>
      <c r="YE1" s="134"/>
      <c r="YF1" s="134"/>
      <c r="YG1" s="134"/>
      <c r="YH1" s="134"/>
      <c r="YI1" s="134"/>
      <c r="YJ1" s="134"/>
      <c r="YK1" s="134"/>
      <c r="YL1" s="134"/>
      <c r="YM1" s="134"/>
      <c r="YN1" s="134"/>
      <c r="YO1" s="134"/>
      <c r="YP1" s="134"/>
      <c r="YQ1" s="134"/>
      <c r="YR1" s="134"/>
      <c r="YS1" s="134"/>
      <c r="YT1" s="134"/>
      <c r="YU1" s="134"/>
      <c r="YV1" s="134"/>
      <c r="YW1" s="134"/>
      <c r="YX1" s="134"/>
      <c r="YY1" s="134"/>
      <c r="YZ1" s="134"/>
      <c r="ZA1" s="134"/>
      <c r="ZB1" s="134"/>
      <c r="ZC1" s="134"/>
      <c r="ZD1" s="134"/>
      <c r="ZE1" s="134"/>
      <c r="ZF1" s="134"/>
      <c r="ZG1" s="134"/>
      <c r="ZH1" s="134"/>
      <c r="ZI1" s="134"/>
      <c r="ZJ1" s="134"/>
      <c r="ZK1" s="134"/>
      <c r="ZL1" s="134"/>
      <c r="ZM1" s="134"/>
      <c r="ZN1" s="134"/>
      <c r="ZO1" s="134"/>
      <c r="ZP1" s="134"/>
      <c r="ZQ1" s="134"/>
      <c r="ZR1" s="134"/>
      <c r="ZS1" s="134"/>
      <c r="ZT1" s="134"/>
      <c r="ZU1" s="134"/>
      <c r="ZV1" s="134"/>
      <c r="ZW1" s="134"/>
      <c r="ZX1" s="134"/>
      <c r="ZY1" s="134"/>
      <c r="ZZ1" s="134"/>
      <c r="AAA1" s="134"/>
      <c r="AAB1" s="134"/>
      <c r="AAC1" s="134"/>
      <c r="AAD1" s="134"/>
      <c r="AAE1" s="134"/>
      <c r="AAF1" s="134"/>
      <c r="AAG1" s="134"/>
      <c r="AAH1" s="134"/>
      <c r="AAI1" s="134"/>
      <c r="AAJ1" s="134"/>
      <c r="AAK1" s="134"/>
      <c r="AAL1" s="134"/>
      <c r="AAM1" s="134"/>
      <c r="AAN1" s="134"/>
      <c r="AAO1" s="134"/>
      <c r="AAP1" s="134"/>
      <c r="AAQ1" s="134"/>
      <c r="AAR1" s="134"/>
      <c r="AAS1" s="134"/>
      <c r="AAT1" s="134"/>
      <c r="AAU1" s="134"/>
      <c r="AAV1" s="134"/>
      <c r="AAW1" s="134"/>
      <c r="AAX1" s="134"/>
      <c r="AAY1" s="134"/>
      <c r="AAZ1" s="134"/>
      <c r="ABA1" s="134"/>
      <c r="ABB1" s="134"/>
      <c r="ABC1" s="134"/>
      <c r="ABD1" s="134"/>
      <c r="ABE1" s="134"/>
      <c r="ABF1" s="134"/>
      <c r="ABG1" s="134"/>
      <c r="ABH1" s="134"/>
      <c r="ABI1" s="134"/>
      <c r="ABJ1" s="134"/>
      <c r="ABK1" s="134"/>
      <c r="ABL1" s="134"/>
      <c r="ABM1" s="134"/>
      <c r="ABN1" s="134"/>
      <c r="ABO1" s="134"/>
      <c r="ABP1" s="134"/>
      <c r="ABQ1" s="134"/>
      <c r="ABR1" s="134"/>
      <c r="ABS1" s="134"/>
      <c r="ABT1" s="134"/>
      <c r="ABU1" s="134"/>
      <c r="ABV1" s="134"/>
      <c r="ABW1" s="134"/>
      <c r="ABX1" s="134"/>
      <c r="ABY1" s="134"/>
      <c r="ABZ1" s="134"/>
      <c r="ACA1" s="134"/>
      <c r="ACB1" s="134"/>
      <c r="ACC1" s="134"/>
      <c r="ACD1" s="134"/>
      <c r="ACE1" s="134"/>
      <c r="ACF1" s="134"/>
      <c r="ACG1" s="134"/>
      <c r="ACH1" s="134"/>
      <c r="ACI1" s="134"/>
      <c r="ACJ1" s="134"/>
      <c r="ACK1" s="134"/>
      <c r="ACL1" s="134"/>
      <c r="ACM1" s="134"/>
      <c r="ACN1" s="134"/>
      <c r="ACO1" s="134"/>
      <c r="ACP1" s="134"/>
      <c r="ACQ1" s="134"/>
      <c r="ACR1" s="134"/>
      <c r="ACS1" s="134"/>
      <c r="ACT1" s="134"/>
      <c r="ACU1" s="134"/>
      <c r="ACV1" s="134"/>
      <c r="ACW1" s="134"/>
      <c r="ACX1" s="134"/>
      <c r="ACY1" s="134"/>
      <c r="ACZ1" s="134"/>
      <c r="ADA1" s="134"/>
      <c r="ADB1" s="134"/>
      <c r="ADC1" s="134"/>
      <c r="ADD1" s="134"/>
      <c r="ADE1" s="134"/>
      <c r="ADF1" s="134"/>
      <c r="ADG1" s="134"/>
      <c r="ADH1" s="134"/>
      <c r="ADI1" s="134"/>
      <c r="ADJ1" s="134"/>
      <c r="ADK1" s="134"/>
      <c r="ADL1" s="134"/>
      <c r="ADM1" s="134"/>
      <c r="ADN1" s="134"/>
      <c r="ADO1" s="134"/>
      <c r="ADP1" s="134"/>
      <c r="ADQ1" s="134"/>
      <c r="ADR1" s="134"/>
      <c r="ADS1" s="134"/>
      <c r="ADT1" s="134"/>
      <c r="ADU1" s="134"/>
      <c r="ADV1" s="134"/>
      <c r="ADW1" s="134"/>
      <c r="ADX1" s="134"/>
      <c r="ADY1" s="134"/>
      <c r="ADZ1" s="134"/>
      <c r="AEA1" s="134"/>
      <c r="AEB1" s="134"/>
      <c r="AEC1" s="134"/>
      <c r="AED1" s="134"/>
      <c r="AEE1" s="134"/>
      <c r="AEF1" s="134"/>
      <c r="AEG1" s="134"/>
      <c r="AEH1" s="134"/>
      <c r="AEI1" s="134"/>
      <c r="AEJ1" s="134"/>
      <c r="AEK1" s="134"/>
      <c r="AEL1" s="134"/>
      <c r="AEM1" s="134"/>
      <c r="AEN1" s="134"/>
      <c r="AEO1" s="134"/>
      <c r="AEP1" s="134"/>
      <c r="AEQ1" s="134"/>
      <c r="AER1" s="134"/>
      <c r="AES1" s="134"/>
      <c r="AET1" s="134"/>
      <c r="AEU1" s="134"/>
      <c r="AEV1" s="134"/>
      <c r="AEW1" s="134"/>
      <c r="AEX1" s="134"/>
      <c r="AEY1" s="134"/>
      <c r="AEZ1" s="134"/>
      <c r="AFA1" s="134"/>
      <c r="AFB1" s="134"/>
      <c r="AFC1" s="134"/>
      <c r="AFD1" s="134"/>
      <c r="AFE1" s="134"/>
      <c r="AFF1" s="134"/>
      <c r="AFG1" s="134"/>
      <c r="AFH1" s="134"/>
      <c r="AFI1" s="134"/>
      <c r="AFJ1" s="134"/>
      <c r="AFK1" s="134"/>
      <c r="AFL1" s="134"/>
      <c r="AFM1" s="134"/>
      <c r="AFN1" s="134"/>
      <c r="AFO1" s="134"/>
      <c r="AFP1" s="134"/>
      <c r="AFQ1" s="134"/>
      <c r="AFR1" s="134"/>
      <c r="AFS1" s="134"/>
      <c r="AFT1" s="134"/>
      <c r="AFU1" s="134"/>
      <c r="AFV1" s="134"/>
      <c r="AFW1" s="134"/>
      <c r="AFX1" s="134"/>
      <c r="AFY1" s="134"/>
      <c r="AFZ1" s="134"/>
      <c r="AGA1" s="134"/>
      <c r="AGB1" s="134"/>
      <c r="AGC1" s="134"/>
      <c r="AGD1" s="134"/>
      <c r="AGE1" s="134"/>
      <c r="AGF1" s="134"/>
      <c r="AGG1" s="134"/>
      <c r="AGH1" s="134"/>
      <c r="AGI1" s="134"/>
      <c r="AGJ1" s="134"/>
      <c r="AGK1" s="134"/>
      <c r="AGL1" s="134"/>
      <c r="AGM1" s="134"/>
      <c r="AGN1" s="134"/>
      <c r="AGO1" s="134"/>
      <c r="AGP1" s="134"/>
      <c r="AGQ1" s="134"/>
      <c r="AGR1" s="134"/>
      <c r="AGS1" s="134"/>
      <c r="AGT1" s="134"/>
      <c r="AGU1" s="134"/>
      <c r="AGV1" s="134"/>
      <c r="AGW1" s="134"/>
      <c r="AGX1" s="134"/>
      <c r="AGY1" s="134"/>
      <c r="AGZ1" s="134"/>
      <c r="AHA1" s="134"/>
      <c r="AHB1" s="134"/>
      <c r="AHC1" s="134"/>
      <c r="AHD1" s="134"/>
      <c r="AHE1" s="134"/>
      <c r="AHF1" s="134"/>
      <c r="AHG1" s="134"/>
      <c r="AHH1" s="134"/>
      <c r="AHI1" s="134"/>
      <c r="AHJ1" s="134"/>
      <c r="AHK1" s="134"/>
      <c r="AHL1" s="134"/>
      <c r="AHM1" s="134"/>
      <c r="AHN1" s="134"/>
      <c r="AHO1" s="134"/>
      <c r="AHP1" s="134"/>
      <c r="AHQ1" s="134"/>
      <c r="AHR1" s="134"/>
      <c r="AHS1" s="134"/>
      <c r="AHT1" s="134"/>
      <c r="AHU1" s="134"/>
      <c r="AHV1" s="134"/>
      <c r="AHW1" s="134"/>
      <c r="AHX1" s="134"/>
      <c r="AHY1" s="134"/>
      <c r="AHZ1" s="134"/>
      <c r="AIA1" s="134"/>
      <c r="AIB1" s="134"/>
      <c r="AIC1" s="134"/>
      <c r="AID1" s="134"/>
      <c r="AIE1" s="134"/>
      <c r="AIF1" s="134"/>
      <c r="AIG1" s="134"/>
      <c r="AIH1" s="134"/>
      <c r="AII1" s="134"/>
      <c r="AIJ1" s="134"/>
      <c r="AIK1" s="134"/>
      <c r="AIL1" s="134"/>
      <c r="AIM1" s="134"/>
      <c r="AIN1" s="134"/>
      <c r="AIO1" s="134"/>
      <c r="AIP1" s="134"/>
      <c r="AIQ1" s="134"/>
      <c r="AIR1" s="134"/>
      <c r="AIS1" s="134"/>
      <c r="AIT1" s="134"/>
      <c r="AIU1" s="134"/>
      <c r="AIV1" s="134"/>
      <c r="AIW1" s="134"/>
      <c r="AIX1" s="134"/>
      <c r="AIY1" s="134"/>
      <c r="AIZ1" s="134"/>
      <c r="AJA1" s="134"/>
      <c r="AJB1" s="134"/>
      <c r="AJC1" s="134"/>
      <c r="AJD1" s="134"/>
      <c r="AJE1" s="134"/>
      <c r="AJF1" s="134"/>
      <c r="AJG1" s="134"/>
      <c r="AJH1" s="134"/>
      <c r="AJI1" s="134"/>
      <c r="AJJ1" s="134"/>
      <c r="AJK1" s="134"/>
      <c r="AJL1" s="134"/>
      <c r="AJM1" s="134"/>
      <c r="AJN1" s="134"/>
      <c r="AJO1" s="134"/>
      <c r="AJP1" s="134"/>
      <c r="AJQ1" s="134"/>
      <c r="AJR1" s="134"/>
      <c r="AJS1" s="134"/>
      <c r="AJT1" s="134"/>
      <c r="AJU1" s="134"/>
      <c r="AJV1" s="134"/>
      <c r="AJW1" s="134"/>
      <c r="AJX1" s="134"/>
      <c r="AJY1" s="134"/>
      <c r="AJZ1" s="134"/>
      <c r="AKA1" s="134"/>
      <c r="AKB1" s="134"/>
      <c r="AKC1" s="134"/>
      <c r="AKD1" s="134"/>
      <c r="AKE1" s="134"/>
      <c r="AKF1" s="134"/>
      <c r="AKG1" s="134"/>
      <c r="AKH1" s="134"/>
      <c r="AKI1" s="134"/>
      <c r="AKJ1" s="134"/>
      <c r="AKK1" s="134"/>
      <c r="AKL1" s="134"/>
      <c r="AKM1" s="134"/>
      <c r="AKN1" s="134"/>
      <c r="AKO1" s="134"/>
      <c r="AKP1" s="134"/>
      <c r="AKQ1" s="134"/>
      <c r="AKR1" s="134"/>
      <c r="AKS1" s="134"/>
      <c r="AKT1" s="134"/>
      <c r="AKU1" s="134"/>
      <c r="AKV1" s="134"/>
      <c r="AKW1" s="134"/>
      <c r="AKX1" s="134"/>
      <c r="AKY1" s="134"/>
      <c r="AKZ1" s="134"/>
      <c r="ALA1" s="134"/>
      <c r="ALB1" s="134"/>
      <c r="ALC1" s="134"/>
      <c r="ALD1" s="134"/>
      <c r="ALE1" s="134"/>
      <c r="ALF1" s="134"/>
      <c r="ALG1" s="134"/>
      <c r="ALH1" s="134"/>
      <c r="ALI1" s="134"/>
      <c r="ALJ1" s="134"/>
      <c r="ALK1" s="134"/>
      <c r="ALL1" s="134"/>
      <c r="ALM1" s="134"/>
      <c r="ALN1" s="134"/>
      <c r="ALO1" s="134"/>
      <c r="ALP1" s="134"/>
      <c r="ALQ1" s="134"/>
      <c r="ALR1" s="134"/>
      <c r="ALS1" s="134"/>
      <c r="ALT1" s="134"/>
      <c r="ALU1" s="134"/>
      <c r="ALV1" s="134"/>
      <c r="ALW1" s="134"/>
      <c r="ALX1" s="134"/>
      <c r="ALY1" s="134"/>
      <c r="ALZ1" s="134"/>
      <c r="AMA1" s="134"/>
      <c r="AMB1" s="134"/>
      <c r="AMC1" s="134"/>
      <c r="AMD1" s="134"/>
      <c r="AME1" s="134"/>
      <c r="AMF1" s="134"/>
      <c r="AMG1" s="134"/>
      <c r="AMH1" s="134"/>
      <c r="AMI1" s="134"/>
      <c r="AMJ1" s="134"/>
      <c r="AMK1" s="134"/>
      <c r="AML1" s="134"/>
      <c r="AMM1" s="134"/>
      <c r="AMN1" s="134"/>
      <c r="AMO1" s="134"/>
      <c r="AMP1" s="134"/>
      <c r="AMQ1" s="134"/>
      <c r="AMR1" s="134"/>
      <c r="AMS1" s="134"/>
      <c r="AMT1" s="134"/>
      <c r="AMU1" s="134"/>
      <c r="AMV1" s="134"/>
      <c r="AMW1" s="134"/>
      <c r="AMX1" s="134"/>
      <c r="AMY1" s="134"/>
      <c r="AMZ1" s="134"/>
      <c r="ANA1" s="134"/>
      <c r="ANB1" s="134"/>
      <c r="ANC1" s="134"/>
      <c r="AND1" s="134"/>
      <c r="ANE1" s="134"/>
      <c r="ANF1" s="134"/>
      <c r="ANG1" s="134"/>
      <c r="ANH1" s="134"/>
      <c r="ANI1" s="134"/>
      <c r="ANJ1" s="134"/>
      <c r="ANK1" s="134"/>
      <c r="ANL1" s="134"/>
      <c r="ANM1" s="134"/>
      <c r="ANN1" s="134"/>
      <c r="ANO1" s="134"/>
      <c r="ANP1" s="134"/>
      <c r="ANQ1" s="134"/>
      <c r="ANR1" s="134"/>
      <c r="ANS1" s="134"/>
      <c r="ANT1" s="134"/>
      <c r="ANU1" s="134"/>
      <c r="ANV1" s="134"/>
      <c r="ANW1" s="134"/>
      <c r="ANX1" s="134"/>
      <c r="ANY1" s="134"/>
      <c r="ANZ1" s="134"/>
      <c r="AOA1" s="134"/>
      <c r="AOB1" s="134"/>
      <c r="AOC1" s="134"/>
      <c r="AOD1" s="134"/>
      <c r="AOE1" s="134"/>
      <c r="AOF1" s="134"/>
      <c r="AOG1" s="134"/>
      <c r="AOH1" s="134"/>
      <c r="AOI1" s="134"/>
      <c r="AOJ1" s="134"/>
      <c r="AOK1" s="134"/>
      <c r="AOL1" s="134"/>
      <c r="AOM1" s="134"/>
      <c r="AON1" s="134"/>
      <c r="AOO1" s="134"/>
      <c r="AOP1" s="134"/>
      <c r="AOQ1" s="134"/>
      <c r="AOR1" s="134"/>
      <c r="AOS1" s="134"/>
      <c r="AOT1" s="134"/>
      <c r="AOU1" s="134"/>
      <c r="AOV1" s="134"/>
      <c r="AOW1" s="134"/>
      <c r="AOX1" s="134"/>
      <c r="AOY1" s="134"/>
      <c r="AOZ1" s="134"/>
      <c r="APA1" s="134"/>
      <c r="APB1" s="134"/>
      <c r="APC1" s="134"/>
      <c r="APD1" s="134"/>
      <c r="APE1" s="134"/>
      <c r="APF1" s="134"/>
      <c r="APG1" s="134"/>
      <c r="APH1" s="134"/>
      <c r="API1" s="134"/>
      <c r="APJ1" s="134"/>
      <c r="APK1" s="134"/>
      <c r="APL1" s="134"/>
      <c r="APM1" s="134"/>
      <c r="APN1" s="134"/>
      <c r="APO1" s="134"/>
      <c r="APP1" s="134"/>
      <c r="APQ1" s="134"/>
      <c r="APR1" s="134"/>
      <c r="APS1" s="134"/>
      <c r="APT1" s="134"/>
      <c r="APU1" s="134"/>
      <c r="APV1" s="134"/>
      <c r="APW1" s="134"/>
      <c r="APX1" s="134"/>
      <c r="APY1" s="134"/>
      <c r="APZ1" s="134"/>
      <c r="AQA1" s="134"/>
      <c r="AQB1" s="134"/>
      <c r="AQC1" s="134"/>
      <c r="AQD1" s="134"/>
      <c r="AQE1" s="134"/>
      <c r="AQF1" s="134"/>
      <c r="AQG1" s="134"/>
      <c r="AQH1" s="134"/>
      <c r="AQI1" s="134"/>
      <c r="AQJ1" s="134"/>
      <c r="AQK1" s="134"/>
      <c r="AQL1" s="134"/>
      <c r="AQM1" s="134"/>
      <c r="AQN1" s="134"/>
      <c r="AQO1" s="134"/>
      <c r="AQP1" s="134"/>
      <c r="AQQ1" s="134"/>
      <c r="AQR1" s="134"/>
      <c r="AQS1" s="134"/>
      <c r="AQT1" s="134"/>
      <c r="AQU1" s="134"/>
      <c r="AQV1" s="134"/>
      <c r="AQW1" s="134"/>
      <c r="AQX1" s="134"/>
      <c r="AQY1" s="134"/>
      <c r="AQZ1" s="134"/>
      <c r="ARA1" s="134"/>
      <c r="ARB1" s="134"/>
      <c r="ARC1" s="134"/>
      <c r="ARD1" s="134"/>
      <c r="ARE1" s="134"/>
      <c r="ARF1" s="134"/>
      <c r="ARG1" s="134"/>
      <c r="ARH1" s="134"/>
      <c r="ARI1" s="134"/>
      <c r="ARJ1" s="134"/>
      <c r="ARK1" s="134"/>
      <c r="ARL1" s="134"/>
      <c r="ARM1" s="134"/>
      <c r="ARN1" s="134"/>
      <c r="ARO1" s="134"/>
      <c r="ARP1" s="134"/>
      <c r="ARQ1" s="134"/>
      <c r="ARR1" s="134"/>
      <c r="ARS1" s="134"/>
      <c r="ART1" s="134"/>
      <c r="ARU1" s="134"/>
      <c r="ARV1" s="134"/>
      <c r="ARW1" s="134"/>
      <c r="ARX1" s="134"/>
      <c r="ARY1" s="134"/>
      <c r="ARZ1" s="134"/>
      <c r="ASA1" s="134"/>
      <c r="ASB1" s="134"/>
      <c r="ASC1" s="134"/>
      <c r="ASD1" s="134"/>
      <c r="ASE1" s="134"/>
      <c r="ASF1" s="134"/>
      <c r="ASG1" s="134"/>
      <c r="ASH1" s="134"/>
      <c r="ASI1" s="134"/>
      <c r="ASJ1" s="134"/>
      <c r="ASK1" s="134"/>
      <c r="ASL1" s="134"/>
      <c r="ASM1" s="134"/>
      <c r="ASN1" s="134"/>
      <c r="ASO1" s="134"/>
      <c r="ASP1" s="134"/>
      <c r="ASQ1" s="134"/>
      <c r="ASR1" s="134"/>
      <c r="ASS1" s="134"/>
      <c r="AST1" s="134"/>
      <c r="ASU1" s="134"/>
      <c r="ASV1" s="134"/>
      <c r="ASW1" s="134"/>
      <c r="ASX1" s="134"/>
      <c r="ASY1" s="134"/>
      <c r="ASZ1" s="134"/>
      <c r="ATA1" s="134"/>
      <c r="ATB1" s="134"/>
      <c r="ATC1" s="134"/>
      <c r="ATD1" s="134"/>
      <c r="ATE1" s="134"/>
      <c r="ATF1" s="134"/>
      <c r="ATG1" s="134"/>
      <c r="ATH1" s="134"/>
      <c r="ATI1" s="134"/>
      <c r="ATJ1" s="134"/>
      <c r="ATK1" s="134"/>
      <c r="ATL1" s="134"/>
      <c r="ATM1" s="134"/>
      <c r="ATN1" s="134"/>
      <c r="ATO1" s="134"/>
      <c r="ATP1" s="134"/>
      <c r="ATQ1" s="134"/>
      <c r="ATR1" s="134"/>
      <c r="ATS1" s="134"/>
      <c r="ATT1" s="134"/>
      <c r="ATU1" s="134"/>
      <c r="ATV1" s="134"/>
      <c r="ATW1" s="134"/>
      <c r="ATX1" s="134"/>
      <c r="ATY1" s="134"/>
      <c r="ATZ1" s="134"/>
      <c r="AUA1" s="134"/>
      <c r="AUB1" s="134"/>
      <c r="AUC1" s="134"/>
      <c r="AUD1" s="134"/>
      <c r="AUE1" s="134"/>
      <c r="AUF1" s="134"/>
      <c r="AUG1" s="134"/>
      <c r="AUH1" s="134"/>
      <c r="AUI1" s="134"/>
      <c r="AUJ1" s="134"/>
      <c r="AUK1" s="134"/>
      <c r="AUL1" s="134"/>
      <c r="AUM1" s="134"/>
      <c r="AUN1" s="134"/>
      <c r="AUO1" s="134"/>
      <c r="AUP1" s="134"/>
      <c r="AUQ1" s="134"/>
      <c r="AUR1" s="134"/>
      <c r="AUS1" s="134"/>
      <c r="AUT1" s="134"/>
      <c r="AUU1" s="134"/>
      <c r="AUV1" s="134"/>
      <c r="AUW1" s="134"/>
      <c r="AUX1" s="134"/>
      <c r="AUY1" s="134"/>
      <c r="AUZ1" s="134"/>
      <c r="AVA1" s="134"/>
      <c r="AVB1" s="134"/>
      <c r="AVC1" s="134"/>
      <c r="AVD1" s="134"/>
      <c r="AVE1" s="134"/>
      <c r="AVF1" s="134"/>
      <c r="AVG1" s="134"/>
      <c r="AVH1" s="134"/>
      <c r="AVI1" s="134"/>
      <c r="AVJ1" s="134"/>
      <c r="AVK1" s="134"/>
      <c r="AVL1" s="134"/>
      <c r="AVM1" s="134"/>
      <c r="AVN1" s="134"/>
      <c r="AVO1" s="134"/>
      <c r="AVP1" s="134"/>
      <c r="AVQ1" s="134"/>
      <c r="AVR1" s="134"/>
      <c r="AVS1" s="134"/>
      <c r="AVT1" s="134"/>
      <c r="AVU1" s="134"/>
      <c r="AVV1" s="134"/>
      <c r="AVW1" s="134"/>
      <c r="AVX1" s="134"/>
      <c r="AVY1" s="134"/>
      <c r="AVZ1" s="134"/>
      <c r="AWA1" s="134"/>
      <c r="AWB1" s="134"/>
      <c r="AWC1" s="134"/>
      <c r="AWD1" s="134"/>
      <c r="AWE1" s="134"/>
      <c r="AWF1" s="134"/>
      <c r="AWG1" s="134"/>
      <c r="AWH1" s="134"/>
      <c r="AWI1" s="134"/>
      <c r="AWJ1" s="134"/>
      <c r="AWK1" s="134"/>
      <c r="AWL1" s="134"/>
      <c r="AWM1" s="134"/>
      <c r="AWN1" s="134"/>
      <c r="AWO1" s="134"/>
      <c r="AWP1" s="134"/>
      <c r="AWQ1" s="134"/>
      <c r="AWR1" s="134"/>
      <c r="AWS1" s="134"/>
      <c r="AWT1" s="134"/>
      <c r="AWU1" s="134"/>
      <c r="AWV1" s="134"/>
      <c r="AWW1" s="134"/>
      <c r="AWX1" s="134"/>
      <c r="AWY1" s="134"/>
      <c r="AWZ1" s="134"/>
      <c r="AXA1" s="134"/>
      <c r="AXB1" s="134"/>
      <c r="AXC1" s="134"/>
      <c r="AXD1" s="134"/>
      <c r="AXE1" s="134"/>
      <c r="AXF1" s="134"/>
      <c r="AXG1" s="134"/>
      <c r="AXH1" s="134"/>
      <c r="AXI1" s="134"/>
      <c r="AXJ1" s="134"/>
      <c r="AXK1" s="134"/>
      <c r="AXL1" s="134"/>
      <c r="AXM1" s="134"/>
      <c r="AXN1" s="134"/>
      <c r="AXO1" s="134"/>
      <c r="AXP1" s="134"/>
      <c r="AXQ1" s="134"/>
      <c r="AXR1" s="134"/>
      <c r="AXS1" s="134"/>
      <c r="AXT1" s="134"/>
      <c r="AXU1" s="134"/>
      <c r="AXV1" s="134"/>
      <c r="AXW1" s="134"/>
      <c r="AXX1" s="134"/>
      <c r="AXY1" s="134"/>
      <c r="AXZ1" s="134"/>
      <c r="AYA1" s="134"/>
      <c r="AYB1" s="134"/>
      <c r="AYC1" s="134"/>
      <c r="AYD1" s="134"/>
      <c r="AYE1" s="134"/>
      <c r="AYF1" s="134"/>
      <c r="AYG1" s="134"/>
      <c r="AYH1" s="134"/>
      <c r="AYI1" s="134"/>
      <c r="AYJ1" s="134"/>
      <c r="AYK1" s="134"/>
      <c r="AYL1" s="134"/>
      <c r="AYM1" s="134"/>
      <c r="AYN1" s="134"/>
      <c r="AYO1" s="134"/>
      <c r="AYP1" s="134"/>
      <c r="AYQ1" s="134"/>
      <c r="AYR1" s="134"/>
      <c r="AYS1" s="134"/>
      <c r="AYT1" s="134"/>
      <c r="AYU1" s="134"/>
      <c r="AYV1" s="134"/>
      <c r="AYW1" s="134"/>
      <c r="AYX1" s="134"/>
      <c r="AYY1" s="134"/>
      <c r="AYZ1" s="134"/>
      <c r="AZA1" s="134"/>
      <c r="AZB1" s="134"/>
      <c r="AZC1" s="134"/>
      <c r="AZD1" s="134"/>
      <c r="AZE1" s="134"/>
      <c r="AZF1" s="134"/>
      <c r="AZG1" s="134"/>
      <c r="AZH1" s="134"/>
      <c r="AZI1" s="134"/>
      <c r="AZJ1" s="134"/>
      <c r="AZK1" s="134"/>
      <c r="AZL1" s="134"/>
      <c r="AZM1" s="134"/>
      <c r="AZN1" s="134"/>
      <c r="AZO1" s="134"/>
      <c r="AZP1" s="134"/>
      <c r="AZQ1" s="134"/>
      <c r="AZR1" s="134"/>
      <c r="AZS1" s="134"/>
      <c r="AZT1" s="134"/>
      <c r="AZU1" s="134"/>
      <c r="AZV1" s="134"/>
      <c r="AZW1" s="134"/>
      <c r="AZX1" s="134"/>
      <c r="AZY1" s="134"/>
      <c r="AZZ1" s="134"/>
      <c r="BAA1" s="134"/>
      <c r="BAB1" s="134"/>
      <c r="BAC1" s="134"/>
      <c r="BAD1" s="134"/>
      <c r="BAE1" s="134"/>
      <c r="BAF1" s="134"/>
      <c r="BAG1" s="134"/>
      <c r="BAH1" s="134"/>
      <c r="BAI1" s="134"/>
      <c r="BAJ1" s="134"/>
      <c r="BAK1" s="134"/>
      <c r="BAL1" s="134"/>
      <c r="BAM1" s="134"/>
      <c r="BAN1" s="134"/>
      <c r="BAO1" s="134"/>
      <c r="BAP1" s="134"/>
      <c r="BAQ1" s="134"/>
      <c r="BAR1" s="134"/>
      <c r="BAS1" s="134"/>
      <c r="BAT1" s="134"/>
      <c r="BAU1" s="134"/>
      <c r="BAV1" s="134"/>
      <c r="BAW1" s="134"/>
      <c r="BAX1" s="134"/>
      <c r="BAY1" s="134"/>
      <c r="BAZ1" s="134"/>
      <c r="BBA1" s="134"/>
      <c r="BBB1" s="134"/>
      <c r="BBC1" s="134"/>
      <c r="BBD1" s="134"/>
      <c r="BBE1" s="134"/>
      <c r="BBF1" s="134"/>
      <c r="BBG1" s="134"/>
      <c r="BBH1" s="134"/>
      <c r="BBI1" s="134"/>
      <c r="BBJ1" s="134"/>
      <c r="BBK1" s="134"/>
      <c r="BBL1" s="134"/>
      <c r="BBM1" s="134"/>
      <c r="BBN1" s="134"/>
      <c r="BBO1" s="134"/>
      <c r="BBP1" s="134"/>
      <c r="BBQ1" s="134"/>
      <c r="BBR1" s="134"/>
      <c r="BBS1" s="134"/>
      <c r="BBT1" s="134"/>
      <c r="BBU1" s="134"/>
      <c r="BBV1" s="134"/>
      <c r="BBW1" s="134"/>
      <c r="BBX1" s="134"/>
      <c r="BBY1" s="134"/>
      <c r="BBZ1" s="134"/>
      <c r="BCA1" s="134"/>
      <c r="BCB1" s="134"/>
      <c r="BCC1" s="134"/>
      <c r="BCD1" s="134"/>
      <c r="BCE1" s="134"/>
      <c r="BCF1" s="134"/>
      <c r="BCG1" s="134"/>
      <c r="BCH1" s="134"/>
      <c r="BCI1" s="134"/>
      <c r="BCJ1" s="134"/>
      <c r="BCK1" s="134"/>
      <c r="BCL1" s="134"/>
      <c r="BCM1" s="134"/>
      <c r="BCN1" s="134"/>
      <c r="BCO1" s="134"/>
      <c r="BCP1" s="134"/>
      <c r="BCQ1" s="134"/>
      <c r="BCR1" s="134"/>
      <c r="BCS1" s="134"/>
      <c r="BCT1" s="134"/>
      <c r="BCU1" s="134"/>
      <c r="BCV1" s="134"/>
      <c r="BCW1" s="134"/>
      <c r="BCX1" s="134"/>
      <c r="BCY1" s="134"/>
      <c r="BCZ1" s="134"/>
      <c r="BDA1" s="134"/>
      <c r="BDB1" s="134"/>
      <c r="BDC1" s="134"/>
      <c r="BDD1" s="134"/>
      <c r="BDE1" s="134"/>
      <c r="BDF1" s="134"/>
      <c r="BDG1" s="134"/>
      <c r="BDH1" s="134"/>
      <c r="BDI1" s="134"/>
      <c r="BDJ1" s="134"/>
      <c r="BDK1" s="134"/>
      <c r="BDL1" s="134"/>
      <c r="BDM1" s="134"/>
      <c r="BDN1" s="134"/>
      <c r="BDO1" s="134"/>
      <c r="BDP1" s="134"/>
      <c r="BDQ1" s="134"/>
      <c r="BDR1" s="134"/>
      <c r="BDS1" s="134"/>
      <c r="BDT1" s="134"/>
      <c r="BDU1" s="134"/>
      <c r="BDV1" s="134"/>
      <c r="BDW1" s="134"/>
      <c r="BDX1" s="134"/>
      <c r="BDY1" s="134"/>
      <c r="BDZ1" s="134"/>
      <c r="BEA1" s="134"/>
      <c r="BEB1" s="134"/>
      <c r="BEC1" s="134"/>
      <c r="BED1" s="134"/>
      <c r="BEE1" s="134"/>
      <c r="BEF1" s="134"/>
      <c r="BEG1" s="134"/>
      <c r="BEH1" s="134"/>
      <c r="BEI1" s="134"/>
      <c r="BEJ1" s="134"/>
      <c r="BEK1" s="134"/>
      <c r="BEL1" s="134"/>
      <c r="BEM1" s="134"/>
      <c r="BEN1" s="134"/>
      <c r="BEO1" s="134"/>
      <c r="BEP1" s="134"/>
      <c r="BEQ1" s="134"/>
      <c r="BER1" s="134"/>
      <c r="BES1" s="134"/>
      <c r="BET1" s="134"/>
      <c r="BEU1" s="134"/>
      <c r="BEV1" s="134"/>
      <c r="BEW1" s="134"/>
      <c r="BEX1" s="134"/>
      <c r="BEY1" s="134"/>
      <c r="BEZ1" s="134"/>
      <c r="BFA1" s="134"/>
      <c r="BFB1" s="134"/>
      <c r="BFC1" s="134"/>
      <c r="BFD1" s="134"/>
      <c r="BFE1" s="134"/>
      <c r="BFF1" s="134"/>
      <c r="BFG1" s="134"/>
      <c r="BFH1" s="134"/>
      <c r="BFI1" s="134"/>
      <c r="BFJ1" s="134"/>
      <c r="BFK1" s="134"/>
      <c r="BFL1" s="134"/>
      <c r="BFM1" s="134"/>
      <c r="BFN1" s="134"/>
      <c r="BFO1" s="134"/>
      <c r="BFP1" s="134"/>
      <c r="BFQ1" s="134"/>
      <c r="BFR1" s="134"/>
      <c r="BFS1" s="134"/>
      <c r="BFT1" s="134"/>
      <c r="BFU1" s="134"/>
      <c r="BFV1" s="134"/>
      <c r="BFW1" s="134"/>
      <c r="BFX1" s="134"/>
      <c r="BFY1" s="134"/>
      <c r="BFZ1" s="134"/>
      <c r="BGA1" s="134"/>
      <c r="BGB1" s="134"/>
      <c r="BGC1" s="134"/>
      <c r="BGD1" s="134"/>
      <c r="BGE1" s="134"/>
      <c r="BGF1" s="134"/>
      <c r="BGG1" s="134"/>
      <c r="BGH1" s="134"/>
      <c r="BGI1" s="134"/>
      <c r="BGJ1" s="134"/>
      <c r="BGK1" s="134"/>
      <c r="BGL1" s="134"/>
      <c r="BGM1" s="134"/>
      <c r="BGN1" s="134"/>
      <c r="BGO1" s="134"/>
      <c r="BGP1" s="134"/>
      <c r="BGQ1" s="134"/>
      <c r="BGR1" s="134"/>
      <c r="BGS1" s="134"/>
      <c r="BGT1" s="134"/>
      <c r="BGU1" s="134"/>
      <c r="BGV1" s="134"/>
      <c r="BGW1" s="134"/>
      <c r="BGX1" s="134"/>
      <c r="BGY1" s="134"/>
      <c r="BGZ1" s="134"/>
      <c r="BHA1" s="134"/>
      <c r="BHB1" s="134"/>
      <c r="BHC1" s="134"/>
      <c r="BHD1" s="134"/>
      <c r="BHE1" s="134"/>
      <c r="BHF1" s="134"/>
      <c r="BHG1" s="134"/>
      <c r="BHH1" s="134"/>
      <c r="BHI1" s="134"/>
      <c r="BHJ1" s="134"/>
      <c r="BHK1" s="134"/>
      <c r="BHL1" s="134"/>
      <c r="BHM1" s="134"/>
      <c r="BHN1" s="134"/>
      <c r="BHO1" s="134"/>
      <c r="BHP1" s="134"/>
      <c r="BHQ1" s="134"/>
      <c r="BHR1" s="134"/>
      <c r="BHS1" s="134"/>
      <c r="BHT1" s="134"/>
      <c r="BHU1" s="134"/>
      <c r="BHV1" s="134"/>
      <c r="BHW1" s="134"/>
      <c r="BHX1" s="134"/>
      <c r="BHY1" s="134"/>
      <c r="BHZ1" s="134"/>
      <c r="BIA1" s="134"/>
      <c r="BIB1" s="134"/>
      <c r="BIC1" s="134"/>
      <c r="BID1" s="134"/>
      <c r="BIE1" s="134"/>
      <c r="BIF1" s="134"/>
      <c r="BIG1" s="134"/>
      <c r="BIH1" s="134"/>
      <c r="BII1" s="134"/>
      <c r="BIJ1" s="134"/>
      <c r="BIK1" s="134"/>
      <c r="BIL1" s="134"/>
      <c r="BIM1" s="134"/>
      <c r="BIN1" s="134"/>
      <c r="BIO1" s="134"/>
      <c r="BIP1" s="134"/>
      <c r="BIQ1" s="134"/>
      <c r="BIR1" s="134"/>
      <c r="BIS1" s="134"/>
      <c r="BIT1" s="134"/>
      <c r="BIU1" s="134"/>
      <c r="BIV1" s="134"/>
      <c r="BIW1" s="134"/>
      <c r="BIX1" s="134"/>
      <c r="BIY1" s="134"/>
      <c r="BIZ1" s="134"/>
      <c r="BJA1" s="134"/>
      <c r="BJB1" s="134"/>
      <c r="BJC1" s="134"/>
      <c r="BJD1" s="134"/>
      <c r="BJE1" s="134"/>
      <c r="BJF1" s="134"/>
      <c r="BJG1" s="134"/>
      <c r="BJH1" s="134"/>
      <c r="BJI1" s="134"/>
      <c r="BJJ1" s="134"/>
      <c r="BJK1" s="134"/>
      <c r="BJL1" s="134"/>
      <c r="BJM1" s="134"/>
      <c r="BJN1" s="134"/>
      <c r="BJO1" s="134"/>
      <c r="BJP1" s="134"/>
      <c r="BJQ1" s="134"/>
      <c r="BJR1" s="134"/>
      <c r="BJS1" s="134"/>
      <c r="BJT1" s="134"/>
      <c r="BJU1" s="134"/>
      <c r="BJV1" s="134"/>
      <c r="BJW1" s="134"/>
      <c r="BJX1" s="134"/>
      <c r="BJY1" s="134"/>
      <c r="BJZ1" s="134"/>
      <c r="BKA1" s="134"/>
      <c r="BKB1" s="134"/>
      <c r="BKC1" s="134"/>
      <c r="BKD1" s="134"/>
      <c r="BKE1" s="134"/>
      <c r="BKF1" s="134"/>
      <c r="BKG1" s="134"/>
      <c r="BKH1" s="134"/>
      <c r="BKI1" s="134"/>
      <c r="BKJ1" s="134"/>
      <c r="BKK1" s="134"/>
      <c r="BKL1" s="134"/>
      <c r="BKM1" s="134"/>
      <c r="BKN1" s="134"/>
      <c r="BKO1" s="134"/>
      <c r="BKP1" s="134"/>
      <c r="BKQ1" s="134"/>
      <c r="BKR1" s="134"/>
      <c r="BKS1" s="134"/>
      <c r="BKT1" s="134"/>
      <c r="BKU1" s="134"/>
      <c r="BKV1" s="134"/>
      <c r="BKW1" s="134"/>
      <c r="BKX1" s="134"/>
      <c r="BKY1" s="134"/>
      <c r="BKZ1" s="134"/>
      <c r="BLA1" s="134"/>
      <c r="BLB1" s="134"/>
      <c r="BLC1" s="134"/>
      <c r="BLD1" s="134"/>
      <c r="BLE1" s="134"/>
      <c r="BLF1" s="134"/>
      <c r="BLG1" s="134"/>
      <c r="BLH1" s="134"/>
      <c r="BLI1" s="134"/>
      <c r="BLJ1" s="134"/>
      <c r="BLK1" s="134"/>
      <c r="BLL1" s="134"/>
      <c r="BLM1" s="134"/>
      <c r="BLN1" s="134"/>
      <c r="BLO1" s="134"/>
      <c r="BLP1" s="134"/>
      <c r="BLQ1" s="134"/>
      <c r="BLR1" s="134"/>
      <c r="BLS1" s="134"/>
      <c r="BLT1" s="134"/>
      <c r="BLU1" s="134"/>
      <c r="BLV1" s="134"/>
      <c r="BLW1" s="134"/>
      <c r="BLX1" s="134"/>
      <c r="BLY1" s="134"/>
      <c r="BLZ1" s="134"/>
      <c r="BMA1" s="134"/>
      <c r="BMB1" s="134"/>
      <c r="BMC1" s="134"/>
      <c r="BMD1" s="134"/>
      <c r="BME1" s="134"/>
      <c r="BMF1" s="134"/>
      <c r="BMG1" s="134"/>
      <c r="BMH1" s="134"/>
      <c r="BMI1" s="134"/>
      <c r="BMJ1" s="134"/>
      <c r="BMK1" s="134"/>
      <c r="BML1" s="134"/>
      <c r="BMM1" s="134"/>
      <c r="BMN1" s="134"/>
      <c r="BMO1" s="134"/>
      <c r="BMP1" s="134"/>
      <c r="BMQ1" s="134"/>
      <c r="BMR1" s="134"/>
      <c r="BMS1" s="134"/>
      <c r="BMT1" s="134"/>
      <c r="BMU1" s="134"/>
      <c r="BMV1" s="134"/>
      <c r="BMW1" s="134"/>
      <c r="BMX1" s="134"/>
      <c r="BMY1" s="134"/>
      <c r="BMZ1" s="134"/>
      <c r="BNA1" s="134"/>
      <c r="BNB1" s="134"/>
      <c r="BNC1" s="134"/>
      <c r="BND1" s="134"/>
      <c r="BNE1" s="134"/>
      <c r="BNF1" s="134"/>
      <c r="BNG1" s="134"/>
      <c r="BNH1" s="134"/>
      <c r="BNI1" s="134"/>
      <c r="BNJ1" s="134"/>
      <c r="BNK1" s="134"/>
      <c r="BNL1" s="134"/>
      <c r="BNM1" s="134"/>
      <c r="BNN1" s="134"/>
      <c r="BNO1" s="134"/>
      <c r="BNP1" s="134"/>
      <c r="BNQ1" s="134"/>
      <c r="BNR1" s="134"/>
      <c r="BNS1" s="134"/>
      <c r="BNT1" s="134"/>
      <c r="BNU1" s="134"/>
      <c r="BNV1" s="134"/>
      <c r="BNW1" s="134"/>
      <c r="BNX1" s="134"/>
      <c r="BNY1" s="134"/>
      <c r="BNZ1" s="134"/>
      <c r="BOA1" s="134"/>
      <c r="BOB1" s="134"/>
      <c r="BOC1" s="134"/>
      <c r="BOD1" s="134"/>
      <c r="BOE1" s="134"/>
      <c r="BOF1" s="134"/>
      <c r="BOG1" s="134"/>
      <c r="BOH1" s="134"/>
      <c r="BOI1" s="134"/>
      <c r="BOJ1" s="134"/>
      <c r="BOK1" s="134"/>
      <c r="BOL1" s="134"/>
      <c r="BOM1" s="134"/>
      <c r="BON1" s="134"/>
      <c r="BOO1" s="134"/>
      <c r="BOP1" s="134"/>
      <c r="BOQ1" s="134"/>
      <c r="BOR1" s="134"/>
      <c r="BOS1" s="134"/>
      <c r="BOT1" s="134"/>
      <c r="BOU1" s="134"/>
      <c r="BOV1" s="134"/>
      <c r="BOW1" s="134"/>
      <c r="BOX1" s="134"/>
      <c r="BOY1" s="134"/>
      <c r="BOZ1" s="134"/>
      <c r="BPA1" s="134"/>
      <c r="BPB1" s="134"/>
      <c r="BPC1" s="134"/>
      <c r="BPD1" s="134"/>
      <c r="BPE1" s="134"/>
      <c r="BPF1" s="134"/>
      <c r="BPG1" s="134"/>
      <c r="BPH1" s="134"/>
      <c r="BPI1" s="134"/>
      <c r="BPJ1" s="134"/>
      <c r="BPK1" s="134"/>
      <c r="BPL1" s="134"/>
      <c r="BPM1" s="134"/>
      <c r="BPN1" s="134"/>
      <c r="BPO1" s="134"/>
      <c r="BPP1" s="134"/>
      <c r="BPQ1" s="134"/>
      <c r="BPR1" s="134"/>
      <c r="BPS1" s="134"/>
      <c r="BPT1" s="134"/>
      <c r="BPU1" s="134"/>
      <c r="BPV1" s="134"/>
      <c r="BPW1" s="134"/>
      <c r="BPX1" s="134"/>
      <c r="BPY1" s="134"/>
      <c r="BPZ1" s="134"/>
      <c r="BQA1" s="134"/>
      <c r="BQB1" s="134"/>
      <c r="BQC1" s="134"/>
      <c r="BQD1" s="134"/>
      <c r="BQE1" s="134"/>
      <c r="BQF1" s="134"/>
      <c r="BQG1" s="134"/>
      <c r="BQH1" s="134"/>
      <c r="BQI1" s="134"/>
      <c r="BQJ1" s="134"/>
      <c r="BQK1" s="134"/>
      <c r="BQL1" s="134"/>
      <c r="BQM1" s="134"/>
      <c r="BQN1" s="134"/>
      <c r="BQO1" s="134"/>
      <c r="BQP1" s="134"/>
      <c r="BQQ1" s="134"/>
      <c r="BQR1" s="134"/>
      <c r="BQS1" s="134"/>
      <c r="BQT1" s="134"/>
      <c r="BQU1" s="134"/>
      <c r="BQV1" s="134"/>
      <c r="BQW1" s="134"/>
      <c r="BQX1" s="134"/>
      <c r="BQY1" s="134"/>
      <c r="BQZ1" s="134"/>
      <c r="BRA1" s="134"/>
      <c r="BRB1" s="134"/>
      <c r="BRC1" s="134"/>
      <c r="BRD1" s="134"/>
      <c r="BRE1" s="134"/>
      <c r="BRF1" s="134"/>
      <c r="BRG1" s="134"/>
      <c r="BRH1" s="134"/>
      <c r="BRI1" s="134"/>
      <c r="BRJ1" s="134"/>
      <c r="BRK1" s="134"/>
      <c r="BRL1" s="134"/>
      <c r="BRM1" s="134"/>
      <c r="BRN1" s="134"/>
      <c r="BRO1" s="134"/>
      <c r="BRP1" s="134"/>
      <c r="BRQ1" s="134"/>
      <c r="BRR1" s="134"/>
      <c r="BRS1" s="134"/>
      <c r="BRT1" s="134"/>
      <c r="BRU1" s="134"/>
      <c r="BRV1" s="134"/>
      <c r="BRW1" s="134"/>
      <c r="BRX1" s="134"/>
      <c r="BRY1" s="134"/>
      <c r="BRZ1" s="134"/>
      <c r="BSA1" s="134"/>
      <c r="BSB1" s="134"/>
      <c r="BSC1" s="134"/>
      <c r="BSD1" s="134"/>
      <c r="BSE1" s="134"/>
      <c r="BSF1" s="134"/>
      <c r="BSG1" s="134"/>
      <c r="BSH1" s="134"/>
      <c r="BSI1" s="134"/>
      <c r="BSJ1" s="134"/>
      <c r="BSK1" s="134"/>
      <c r="BSL1" s="134"/>
      <c r="BSM1" s="134"/>
      <c r="BSN1" s="134"/>
      <c r="BSO1" s="134"/>
      <c r="BSP1" s="134"/>
      <c r="BSQ1" s="134"/>
      <c r="BSR1" s="134"/>
      <c r="BSS1" s="134"/>
      <c r="BST1" s="134"/>
      <c r="BSU1" s="134"/>
      <c r="BSV1" s="134"/>
      <c r="BSW1" s="134"/>
      <c r="BSX1" s="134"/>
      <c r="BSY1" s="134"/>
      <c r="BSZ1" s="134"/>
      <c r="BTA1" s="134"/>
      <c r="BTB1" s="134"/>
      <c r="BTC1" s="134"/>
      <c r="BTD1" s="134"/>
      <c r="BTE1" s="134"/>
      <c r="BTF1" s="134"/>
      <c r="BTG1" s="134"/>
      <c r="BTH1" s="134"/>
      <c r="BTI1" s="134"/>
      <c r="BTJ1" s="134"/>
      <c r="BTK1" s="134"/>
      <c r="BTL1" s="134"/>
      <c r="BTM1" s="134"/>
      <c r="BTN1" s="134"/>
      <c r="BTO1" s="134"/>
      <c r="BTP1" s="134"/>
      <c r="BTQ1" s="134"/>
      <c r="BTR1" s="134"/>
      <c r="BTS1" s="134"/>
      <c r="BTT1" s="134"/>
      <c r="BTU1" s="134"/>
      <c r="BTV1" s="134"/>
      <c r="BTW1" s="134"/>
      <c r="BTX1" s="134"/>
      <c r="BTY1" s="134"/>
      <c r="BTZ1" s="134"/>
      <c r="BUA1" s="134"/>
      <c r="BUB1" s="134"/>
      <c r="BUC1" s="134"/>
      <c r="BUD1" s="134"/>
      <c r="BUE1" s="134"/>
      <c r="BUF1" s="134"/>
      <c r="BUG1" s="134"/>
      <c r="BUH1" s="134"/>
      <c r="BUI1" s="134"/>
      <c r="BUJ1" s="134"/>
      <c r="BUK1" s="134"/>
      <c r="BUL1" s="134"/>
      <c r="BUM1" s="134"/>
      <c r="BUN1" s="134"/>
      <c r="BUO1" s="134"/>
      <c r="BUP1" s="134"/>
      <c r="BUQ1" s="134"/>
      <c r="BUR1" s="134"/>
      <c r="BUS1" s="134"/>
      <c r="BUT1" s="134"/>
      <c r="BUU1" s="134"/>
      <c r="BUV1" s="134"/>
      <c r="BUW1" s="134"/>
      <c r="BUX1" s="134"/>
      <c r="BUY1" s="134"/>
      <c r="BUZ1" s="134"/>
      <c r="BVA1" s="134"/>
      <c r="BVB1" s="134"/>
      <c r="BVC1" s="134"/>
      <c r="BVD1" s="134"/>
      <c r="BVE1" s="134"/>
      <c r="BVF1" s="134"/>
      <c r="BVG1" s="134"/>
      <c r="BVH1" s="134"/>
      <c r="BVI1" s="134"/>
      <c r="BVJ1" s="134"/>
      <c r="BVK1" s="134"/>
      <c r="BVL1" s="134"/>
      <c r="BVM1" s="134"/>
      <c r="BVN1" s="134"/>
      <c r="BVO1" s="134"/>
      <c r="BVP1" s="134"/>
      <c r="BVQ1" s="134"/>
      <c r="BVR1" s="134"/>
      <c r="BVS1" s="134"/>
      <c r="BVT1" s="134"/>
      <c r="BVU1" s="134"/>
      <c r="BVV1" s="134"/>
      <c r="BVW1" s="134"/>
      <c r="BVX1" s="134"/>
      <c r="BVY1" s="134"/>
      <c r="BVZ1" s="134"/>
      <c r="BWA1" s="134"/>
      <c r="BWB1" s="134"/>
      <c r="BWC1" s="134"/>
      <c r="BWD1" s="134"/>
      <c r="BWE1" s="134"/>
      <c r="BWF1" s="134"/>
      <c r="BWG1" s="134"/>
      <c r="BWH1" s="134"/>
      <c r="BWI1" s="134"/>
      <c r="BWJ1" s="134"/>
      <c r="BWK1" s="134"/>
      <c r="BWL1" s="134"/>
      <c r="BWM1" s="134"/>
      <c r="BWN1" s="134"/>
      <c r="BWO1" s="134"/>
      <c r="BWP1" s="134"/>
      <c r="BWQ1" s="134"/>
      <c r="BWR1" s="134"/>
      <c r="BWS1" s="134"/>
      <c r="BWT1" s="134"/>
      <c r="BWU1" s="134"/>
      <c r="BWV1" s="134"/>
      <c r="BWW1" s="134"/>
      <c r="BWX1" s="134"/>
      <c r="BWY1" s="134"/>
      <c r="BWZ1" s="134"/>
      <c r="BXA1" s="134"/>
      <c r="BXB1" s="134"/>
      <c r="BXC1" s="134"/>
      <c r="BXD1" s="134"/>
      <c r="BXE1" s="134"/>
      <c r="BXF1" s="134"/>
      <c r="BXG1" s="134"/>
      <c r="BXH1" s="134"/>
      <c r="BXI1" s="134"/>
      <c r="BXJ1" s="134"/>
      <c r="BXK1" s="134"/>
      <c r="BXL1" s="134"/>
      <c r="BXM1" s="134"/>
      <c r="BXN1" s="134"/>
      <c r="BXO1" s="134"/>
      <c r="BXP1" s="134"/>
      <c r="BXQ1" s="134"/>
      <c r="BXR1" s="134"/>
      <c r="BXS1" s="134"/>
      <c r="BXT1" s="134"/>
      <c r="BXU1" s="134"/>
      <c r="BXV1" s="134"/>
      <c r="BXW1" s="134"/>
      <c r="BXX1" s="134"/>
      <c r="BXY1" s="134"/>
      <c r="BXZ1" s="134"/>
      <c r="BYA1" s="134"/>
      <c r="BYB1" s="134"/>
      <c r="BYC1" s="134"/>
      <c r="BYD1" s="134"/>
      <c r="BYE1" s="134"/>
      <c r="BYF1" s="134"/>
      <c r="BYG1" s="134"/>
      <c r="BYH1" s="134"/>
      <c r="BYI1" s="134"/>
      <c r="BYJ1" s="134"/>
      <c r="BYK1" s="134"/>
      <c r="BYL1" s="134"/>
      <c r="BYM1" s="134"/>
      <c r="BYN1" s="134"/>
      <c r="BYO1" s="134"/>
      <c r="BYP1" s="134"/>
      <c r="BYQ1" s="134"/>
      <c r="BYR1" s="134"/>
      <c r="BYS1" s="134"/>
      <c r="BYT1" s="134"/>
      <c r="BYU1" s="134"/>
      <c r="BYV1" s="134"/>
      <c r="BYW1" s="134"/>
      <c r="BYX1" s="134"/>
      <c r="BYY1" s="134"/>
      <c r="BYZ1" s="134"/>
      <c r="BZA1" s="134"/>
      <c r="BZB1" s="134"/>
      <c r="BZC1" s="134"/>
      <c r="BZD1" s="134"/>
      <c r="BZE1" s="134"/>
      <c r="BZF1" s="134"/>
      <c r="BZG1" s="134"/>
      <c r="BZH1" s="134"/>
      <c r="BZI1" s="134"/>
      <c r="BZJ1" s="134"/>
      <c r="BZK1" s="134"/>
      <c r="BZL1" s="134"/>
      <c r="BZM1" s="134"/>
      <c r="BZN1" s="134"/>
      <c r="BZO1" s="134"/>
      <c r="BZP1" s="134"/>
      <c r="BZQ1" s="134"/>
      <c r="BZR1" s="134"/>
      <c r="BZS1" s="134"/>
      <c r="BZT1" s="134"/>
      <c r="BZU1" s="134"/>
      <c r="BZV1" s="134"/>
      <c r="BZW1" s="134"/>
      <c r="BZX1" s="134"/>
      <c r="BZY1" s="134"/>
      <c r="BZZ1" s="134"/>
      <c r="CAA1" s="134"/>
      <c r="CAB1" s="134"/>
      <c r="CAC1" s="134"/>
      <c r="CAD1" s="134"/>
      <c r="CAE1" s="134"/>
      <c r="CAF1" s="134"/>
      <c r="CAG1" s="134"/>
      <c r="CAH1" s="134"/>
      <c r="CAI1" s="134"/>
      <c r="CAJ1" s="134"/>
      <c r="CAK1" s="134"/>
      <c r="CAL1" s="134"/>
      <c r="CAM1" s="134"/>
      <c r="CAN1" s="134"/>
      <c r="CAO1" s="134"/>
      <c r="CAP1" s="134"/>
      <c r="CAQ1" s="134"/>
      <c r="CAR1" s="134"/>
      <c r="CAS1" s="134"/>
      <c r="CAT1" s="134"/>
      <c r="CAU1" s="134"/>
      <c r="CAV1" s="134"/>
      <c r="CAW1" s="134"/>
      <c r="CAX1" s="134"/>
      <c r="CAY1" s="134"/>
      <c r="CAZ1" s="134"/>
      <c r="CBA1" s="134"/>
      <c r="CBB1" s="134"/>
      <c r="CBC1" s="134"/>
      <c r="CBD1" s="134"/>
      <c r="CBE1" s="134"/>
      <c r="CBF1" s="134"/>
      <c r="CBG1" s="134"/>
      <c r="CBH1" s="134"/>
      <c r="CBI1" s="134"/>
      <c r="CBJ1" s="134"/>
      <c r="CBK1" s="134"/>
      <c r="CBL1" s="134"/>
      <c r="CBM1" s="134"/>
      <c r="CBN1" s="134"/>
      <c r="CBO1" s="134"/>
      <c r="CBP1" s="134"/>
      <c r="CBQ1" s="134"/>
      <c r="CBR1" s="134"/>
      <c r="CBS1" s="134"/>
      <c r="CBT1" s="134"/>
      <c r="CBU1" s="134"/>
      <c r="CBV1" s="134"/>
      <c r="CBW1" s="134"/>
      <c r="CBX1" s="134"/>
      <c r="CBY1" s="134"/>
      <c r="CBZ1" s="134"/>
      <c r="CCA1" s="134"/>
      <c r="CCB1" s="134"/>
      <c r="CCC1" s="134"/>
      <c r="CCD1" s="134"/>
      <c r="CCE1" s="134"/>
      <c r="CCF1" s="134"/>
      <c r="CCG1" s="134"/>
      <c r="CCH1" s="134"/>
      <c r="CCI1" s="134"/>
      <c r="CCJ1" s="134"/>
      <c r="CCK1" s="134"/>
      <c r="CCL1" s="134"/>
      <c r="CCM1" s="134"/>
      <c r="CCN1" s="134"/>
      <c r="CCO1" s="134"/>
      <c r="CCP1" s="134"/>
      <c r="CCQ1" s="134"/>
      <c r="CCR1" s="134"/>
      <c r="CCS1" s="134"/>
      <c r="CCT1" s="134"/>
      <c r="CCU1" s="134"/>
      <c r="CCV1" s="134"/>
      <c r="CCW1" s="134"/>
      <c r="CCX1" s="134"/>
      <c r="CCY1" s="134"/>
      <c r="CCZ1" s="134"/>
      <c r="CDA1" s="134"/>
      <c r="CDB1" s="134"/>
      <c r="CDC1" s="134"/>
      <c r="CDD1" s="134"/>
      <c r="CDE1" s="134"/>
      <c r="CDF1" s="134"/>
      <c r="CDG1" s="134"/>
      <c r="CDH1" s="134"/>
      <c r="CDI1" s="134"/>
      <c r="CDJ1" s="134"/>
      <c r="CDK1" s="134"/>
      <c r="CDL1" s="134"/>
      <c r="CDM1" s="134"/>
      <c r="CDN1" s="134"/>
      <c r="CDO1" s="134"/>
      <c r="CDP1" s="134"/>
      <c r="CDQ1" s="134"/>
      <c r="CDR1" s="134"/>
      <c r="CDS1" s="134"/>
      <c r="CDT1" s="134"/>
      <c r="CDU1" s="134"/>
      <c r="CDV1" s="134"/>
      <c r="CDW1" s="134"/>
      <c r="CDX1" s="134"/>
      <c r="CDY1" s="134"/>
      <c r="CDZ1" s="134"/>
      <c r="CEA1" s="134"/>
      <c r="CEB1" s="134"/>
      <c r="CEC1" s="134"/>
      <c r="CED1" s="134"/>
      <c r="CEE1" s="134"/>
      <c r="CEF1" s="134"/>
      <c r="CEG1" s="134"/>
      <c r="CEH1" s="134"/>
      <c r="CEI1" s="134"/>
      <c r="CEJ1" s="134"/>
      <c r="CEK1" s="134"/>
      <c r="CEL1" s="134"/>
      <c r="CEM1" s="134"/>
      <c r="CEN1" s="134"/>
      <c r="CEO1" s="134"/>
      <c r="CEP1" s="134"/>
      <c r="CEQ1" s="134"/>
      <c r="CER1" s="134"/>
      <c r="CES1" s="134"/>
      <c r="CET1" s="134"/>
      <c r="CEU1" s="134"/>
      <c r="CEV1" s="134"/>
      <c r="CEW1" s="134"/>
      <c r="CEX1" s="134"/>
      <c r="CEY1" s="134"/>
      <c r="CEZ1" s="134"/>
      <c r="CFA1" s="134"/>
      <c r="CFB1" s="134"/>
      <c r="CFC1" s="134"/>
      <c r="CFD1" s="134"/>
      <c r="CFE1" s="134"/>
      <c r="CFF1" s="134"/>
      <c r="CFG1" s="134"/>
      <c r="CFH1" s="134"/>
      <c r="CFI1" s="134"/>
      <c r="CFJ1" s="134"/>
      <c r="CFK1" s="134"/>
      <c r="CFL1" s="134"/>
      <c r="CFM1" s="134"/>
      <c r="CFN1" s="134"/>
      <c r="CFO1" s="134"/>
      <c r="CFP1" s="134"/>
      <c r="CFQ1" s="134"/>
      <c r="CFR1" s="134"/>
      <c r="CFS1" s="134"/>
      <c r="CFT1" s="134"/>
      <c r="CFU1" s="134"/>
      <c r="CFV1" s="134"/>
      <c r="CFW1" s="134"/>
      <c r="CFX1" s="134"/>
      <c r="CFY1" s="134"/>
      <c r="CFZ1" s="134"/>
      <c r="CGA1" s="134"/>
      <c r="CGB1" s="134"/>
      <c r="CGC1" s="134"/>
      <c r="CGD1" s="134"/>
      <c r="CGE1" s="134"/>
      <c r="CGF1" s="134"/>
      <c r="CGG1" s="134"/>
      <c r="CGH1" s="134"/>
      <c r="CGI1" s="134"/>
      <c r="CGJ1" s="134"/>
      <c r="CGK1" s="134"/>
      <c r="CGL1" s="134"/>
      <c r="CGM1" s="134"/>
      <c r="CGN1" s="134"/>
      <c r="CGO1" s="134"/>
      <c r="CGP1" s="134"/>
      <c r="CGQ1" s="134"/>
      <c r="CGR1" s="134"/>
      <c r="CGS1" s="134"/>
      <c r="CGT1" s="134"/>
      <c r="CGU1" s="134"/>
      <c r="CGV1" s="134"/>
      <c r="CGW1" s="134"/>
      <c r="CGX1" s="134"/>
      <c r="CGY1" s="134"/>
      <c r="CGZ1" s="134"/>
      <c r="CHA1" s="134"/>
      <c r="CHB1" s="134"/>
      <c r="CHC1" s="134"/>
      <c r="CHD1" s="134"/>
      <c r="CHE1" s="134"/>
      <c r="CHF1" s="134"/>
      <c r="CHG1" s="134"/>
      <c r="CHH1" s="134"/>
      <c r="CHI1" s="134"/>
      <c r="CHJ1" s="134"/>
      <c r="CHK1" s="134"/>
      <c r="CHL1" s="134"/>
      <c r="CHM1" s="134"/>
      <c r="CHN1" s="134"/>
      <c r="CHO1" s="134"/>
      <c r="CHP1" s="134"/>
      <c r="CHQ1" s="134"/>
      <c r="CHR1" s="134"/>
      <c r="CHS1" s="134"/>
      <c r="CHT1" s="134"/>
      <c r="CHU1" s="134"/>
      <c r="CHV1" s="134"/>
      <c r="CHW1" s="134"/>
      <c r="CHX1" s="134"/>
      <c r="CHY1" s="134"/>
      <c r="CHZ1" s="134"/>
      <c r="CIA1" s="134"/>
      <c r="CIB1" s="134"/>
      <c r="CIC1" s="134"/>
      <c r="CID1" s="134"/>
      <c r="CIE1" s="134"/>
      <c r="CIF1" s="134"/>
      <c r="CIG1" s="134"/>
      <c r="CIH1" s="134"/>
      <c r="CII1" s="134"/>
      <c r="CIJ1" s="134"/>
      <c r="CIK1" s="134"/>
      <c r="CIL1" s="134"/>
      <c r="CIM1" s="134"/>
      <c r="CIN1" s="134"/>
      <c r="CIO1" s="134"/>
      <c r="CIP1" s="134"/>
      <c r="CIQ1" s="134"/>
      <c r="CIR1" s="134"/>
      <c r="CIS1" s="134"/>
      <c r="CIT1" s="134"/>
      <c r="CIU1" s="134"/>
      <c r="CIV1" s="134"/>
      <c r="CIW1" s="134"/>
      <c r="CIX1" s="134"/>
      <c r="CIY1" s="134"/>
      <c r="CIZ1" s="134"/>
      <c r="CJA1" s="134"/>
      <c r="CJB1" s="134"/>
      <c r="CJC1" s="134"/>
      <c r="CJD1" s="134"/>
      <c r="CJE1" s="134"/>
      <c r="CJF1" s="134"/>
      <c r="CJG1" s="134"/>
      <c r="CJH1" s="134"/>
      <c r="CJI1" s="134"/>
      <c r="CJJ1" s="134"/>
      <c r="CJK1" s="134"/>
      <c r="CJL1" s="134"/>
      <c r="CJM1" s="134"/>
      <c r="CJN1" s="134"/>
      <c r="CJO1" s="134"/>
      <c r="CJP1" s="134"/>
      <c r="CJQ1" s="134"/>
      <c r="CJR1" s="134"/>
      <c r="CJS1" s="134"/>
      <c r="CJT1" s="134"/>
      <c r="CJU1" s="134"/>
      <c r="CJV1" s="134"/>
      <c r="CJW1" s="134"/>
      <c r="CJX1" s="134"/>
      <c r="CJY1" s="134"/>
      <c r="CJZ1" s="134"/>
      <c r="CKA1" s="134"/>
      <c r="CKB1" s="134"/>
      <c r="CKC1" s="134"/>
      <c r="CKD1" s="134"/>
      <c r="CKE1" s="134"/>
      <c r="CKF1" s="134"/>
      <c r="CKG1" s="134"/>
      <c r="CKH1" s="134"/>
      <c r="CKI1" s="134"/>
      <c r="CKJ1" s="134"/>
      <c r="CKK1" s="134"/>
      <c r="CKL1" s="134"/>
      <c r="CKM1" s="134"/>
      <c r="CKN1" s="134"/>
      <c r="CKO1" s="134"/>
      <c r="CKP1" s="134"/>
      <c r="CKQ1" s="134"/>
      <c r="CKR1" s="134"/>
      <c r="CKS1" s="134"/>
      <c r="CKT1" s="134"/>
      <c r="CKU1" s="134"/>
      <c r="CKV1" s="134"/>
      <c r="CKW1" s="134"/>
      <c r="CKX1" s="134"/>
      <c r="CKY1" s="134"/>
      <c r="CKZ1" s="134"/>
      <c r="CLA1" s="134"/>
      <c r="CLB1" s="134"/>
      <c r="CLC1" s="134"/>
      <c r="CLD1" s="134"/>
      <c r="CLE1" s="134"/>
      <c r="CLF1" s="134"/>
      <c r="CLG1" s="134"/>
      <c r="CLH1" s="134"/>
      <c r="CLI1" s="134"/>
      <c r="CLJ1" s="134"/>
      <c r="CLK1" s="134"/>
      <c r="CLL1" s="134"/>
      <c r="CLM1" s="134"/>
      <c r="CLN1" s="134"/>
      <c r="CLO1" s="134"/>
      <c r="CLP1" s="134"/>
      <c r="CLQ1" s="134"/>
      <c r="CLR1" s="134"/>
      <c r="CLS1" s="134"/>
      <c r="CLT1" s="134"/>
      <c r="CLU1" s="134"/>
      <c r="CLV1" s="134"/>
      <c r="CLW1" s="134"/>
      <c r="CLX1" s="134"/>
      <c r="CLY1" s="134"/>
      <c r="CLZ1" s="134"/>
      <c r="CMA1" s="134"/>
      <c r="CMB1" s="134"/>
      <c r="CMC1" s="134"/>
      <c r="CMD1" s="134"/>
      <c r="CME1" s="134"/>
      <c r="CMF1" s="134"/>
      <c r="CMG1" s="134"/>
      <c r="CMH1" s="134"/>
      <c r="CMI1" s="134"/>
      <c r="CMJ1" s="134"/>
      <c r="CMK1" s="134"/>
      <c r="CML1" s="134"/>
      <c r="CMM1" s="134"/>
      <c r="CMN1" s="134"/>
      <c r="CMO1" s="134"/>
      <c r="CMP1" s="134"/>
      <c r="CMQ1" s="134"/>
      <c r="CMR1" s="134"/>
      <c r="CMS1" s="134"/>
      <c r="CMT1" s="134"/>
      <c r="CMU1" s="134"/>
      <c r="CMV1" s="134"/>
      <c r="CMW1" s="134"/>
      <c r="CMX1" s="134"/>
      <c r="CMY1" s="134"/>
      <c r="CMZ1" s="134"/>
      <c r="CNA1" s="134"/>
      <c r="CNB1" s="134"/>
      <c r="CNC1" s="134"/>
      <c r="CND1" s="134"/>
      <c r="CNE1" s="134"/>
      <c r="CNF1" s="134"/>
      <c r="CNG1" s="134"/>
      <c r="CNH1" s="134"/>
      <c r="CNI1" s="134"/>
      <c r="CNJ1" s="134"/>
      <c r="CNK1" s="134"/>
      <c r="CNL1" s="134"/>
      <c r="CNM1" s="134"/>
      <c r="CNN1" s="134"/>
      <c r="CNO1" s="134"/>
      <c r="CNP1" s="134"/>
      <c r="CNQ1" s="134"/>
      <c r="CNR1" s="134"/>
      <c r="CNS1" s="134"/>
      <c r="CNT1" s="134"/>
      <c r="CNU1" s="134"/>
      <c r="CNV1" s="134"/>
      <c r="CNW1" s="134"/>
      <c r="CNX1" s="134"/>
      <c r="CNY1" s="134"/>
      <c r="CNZ1" s="134"/>
      <c r="COA1" s="134"/>
      <c r="COB1" s="134"/>
      <c r="COC1" s="134"/>
      <c r="COD1" s="134"/>
      <c r="COE1" s="134"/>
      <c r="COF1" s="134"/>
      <c r="COG1" s="134"/>
      <c r="COH1" s="134"/>
      <c r="COI1" s="134"/>
      <c r="COJ1" s="134"/>
      <c r="COK1" s="134"/>
      <c r="COL1" s="134"/>
      <c r="COM1" s="134"/>
      <c r="CON1" s="134"/>
      <c r="COO1" s="134"/>
      <c r="COP1" s="134"/>
      <c r="COQ1" s="134"/>
      <c r="COR1" s="134"/>
      <c r="COS1" s="134"/>
      <c r="COT1" s="134"/>
      <c r="COU1" s="134"/>
      <c r="COV1" s="134"/>
      <c r="COW1" s="134"/>
      <c r="COX1" s="134"/>
      <c r="COY1" s="134"/>
      <c r="COZ1" s="134"/>
      <c r="CPA1" s="134"/>
      <c r="CPB1" s="134"/>
      <c r="CPC1" s="134"/>
      <c r="CPD1" s="134"/>
      <c r="CPE1" s="134"/>
      <c r="CPF1" s="134"/>
      <c r="CPG1" s="134"/>
      <c r="CPH1" s="134"/>
      <c r="CPI1" s="134"/>
      <c r="CPJ1" s="134"/>
      <c r="CPK1" s="134"/>
      <c r="CPL1" s="134"/>
      <c r="CPM1" s="134"/>
      <c r="CPN1" s="134"/>
      <c r="CPO1" s="134"/>
      <c r="CPP1" s="134"/>
      <c r="CPQ1" s="134"/>
      <c r="CPR1" s="134"/>
      <c r="CPS1" s="134"/>
      <c r="CPT1" s="134"/>
      <c r="CPU1" s="134"/>
      <c r="CPV1" s="134"/>
      <c r="CPW1" s="134"/>
      <c r="CPX1" s="134"/>
      <c r="CPY1" s="134"/>
      <c r="CPZ1" s="134"/>
      <c r="CQA1" s="134"/>
      <c r="CQB1" s="134"/>
      <c r="CQC1" s="134"/>
      <c r="CQD1" s="134"/>
      <c r="CQE1" s="134"/>
      <c r="CQF1" s="134"/>
      <c r="CQG1" s="134"/>
      <c r="CQH1" s="134"/>
      <c r="CQI1" s="134"/>
      <c r="CQJ1" s="134"/>
      <c r="CQK1" s="134"/>
      <c r="CQL1" s="134"/>
      <c r="CQM1" s="134"/>
      <c r="CQN1" s="134"/>
      <c r="CQO1" s="134"/>
      <c r="CQP1" s="134"/>
      <c r="CQQ1" s="134"/>
      <c r="CQR1" s="134"/>
      <c r="CQS1" s="134"/>
      <c r="CQT1" s="134"/>
      <c r="CQU1" s="134"/>
      <c r="CQV1" s="134"/>
      <c r="CQW1" s="134"/>
      <c r="CQX1" s="134"/>
      <c r="CQY1" s="134"/>
      <c r="CQZ1" s="134"/>
      <c r="CRA1" s="134"/>
      <c r="CRB1" s="134"/>
      <c r="CRC1" s="134"/>
      <c r="CRD1" s="134"/>
      <c r="CRE1" s="134"/>
      <c r="CRF1" s="134"/>
      <c r="CRG1" s="134"/>
      <c r="CRH1" s="134"/>
      <c r="CRI1" s="134"/>
      <c r="CRJ1" s="134"/>
      <c r="CRK1" s="134"/>
      <c r="CRL1" s="134"/>
      <c r="CRM1" s="134"/>
      <c r="CRN1" s="134"/>
      <c r="CRO1" s="134"/>
      <c r="CRP1" s="134"/>
      <c r="CRQ1" s="134"/>
      <c r="CRR1" s="134"/>
      <c r="CRS1" s="134"/>
      <c r="CRT1" s="134"/>
      <c r="CRU1" s="134"/>
      <c r="CRV1" s="134"/>
      <c r="CRW1" s="134"/>
      <c r="CRX1" s="134"/>
      <c r="CRY1" s="134"/>
      <c r="CRZ1" s="134"/>
      <c r="CSA1" s="134"/>
      <c r="CSB1" s="134"/>
      <c r="CSC1" s="134"/>
      <c r="CSD1" s="134"/>
      <c r="CSE1" s="134"/>
      <c r="CSF1" s="134"/>
      <c r="CSG1" s="134"/>
      <c r="CSH1" s="134"/>
      <c r="CSI1" s="134"/>
      <c r="CSJ1" s="134"/>
      <c r="CSK1" s="134"/>
      <c r="CSL1" s="134"/>
      <c r="CSM1" s="134"/>
      <c r="CSN1" s="134"/>
      <c r="CSO1" s="134"/>
      <c r="CSP1" s="134"/>
      <c r="CSQ1" s="134"/>
      <c r="CSR1" s="134"/>
      <c r="CSS1" s="134"/>
      <c r="CST1" s="134"/>
      <c r="CSU1" s="134"/>
      <c r="CSV1" s="134"/>
      <c r="CSW1" s="134"/>
      <c r="CSX1" s="134"/>
      <c r="CSY1" s="134"/>
      <c r="CSZ1" s="134"/>
      <c r="CTA1" s="134"/>
      <c r="CTB1" s="134"/>
      <c r="CTC1" s="134"/>
      <c r="CTD1" s="134"/>
      <c r="CTE1" s="134"/>
      <c r="CTF1" s="134"/>
      <c r="CTG1" s="134"/>
      <c r="CTH1" s="134"/>
      <c r="CTI1" s="134"/>
      <c r="CTJ1" s="134"/>
      <c r="CTK1" s="134"/>
      <c r="CTL1" s="134"/>
      <c r="CTM1" s="134"/>
      <c r="CTN1" s="134"/>
      <c r="CTO1" s="134"/>
      <c r="CTP1" s="134"/>
      <c r="CTQ1" s="134"/>
      <c r="CTR1" s="134"/>
      <c r="CTS1" s="134"/>
      <c r="CTT1" s="134"/>
      <c r="CTU1" s="134"/>
      <c r="CTV1" s="134"/>
      <c r="CTW1" s="134"/>
      <c r="CTX1" s="134"/>
      <c r="CTY1" s="134"/>
      <c r="CTZ1" s="134"/>
      <c r="CUA1" s="134"/>
      <c r="CUB1" s="134"/>
      <c r="CUC1" s="134"/>
      <c r="CUD1" s="134"/>
      <c r="CUE1" s="134"/>
      <c r="CUF1" s="134"/>
      <c r="CUG1" s="134"/>
      <c r="CUH1" s="134"/>
      <c r="CUI1" s="134"/>
      <c r="CUJ1" s="134"/>
      <c r="CUK1" s="134"/>
      <c r="CUL1" s="134"/>
      <c r="CUM1" s="134"/>
      <c r="CUN1" s="134"/>
      <c r="CUO1" s="134"/>
      <c r="CUP1" s="134"/>
      <c r="CUQ1" s="134"/>
      <c r="CUR1" s="134"/>
      <c r="CUS1" s="134"/>
      <c r="CUT1" s="134"/>
      <c r="CUU1" s="134"/>
      <c r="CUV1" s="134"/>
      <c r="CUW1" s="134"/>
      <c r="CUX1" s="134"/>
      <c r="CUY1" s="134"/>
      <c r="CUZ1" s="134"/>
      <c r="CVA1" s="134"/>
      <c r="CVB1" s="134"/>
      <c r="CVC1" s="134"/>
      <c r="CVD1" s="134"/>
      <c r="CVE1" s="134"/>
      <c r="CVF1" s="134"/>
      <c r="CVG1" s="134"/>
      <c r="CVH1" s="134"/>
      <c r="CVI1" s="134"/>
      <c r="CVJ1" s="134"/>
      <c r="CVK1" s="134"/>
      <c r="CVL1" s="134"/>
      <c r="CVM1" s="134"/>
      <c r="CVN1" s="134"/>
      <c r="CVO1" s="134"/>
      <c r="CVP1" s="134"/>
      <c r="CVQ1" s="134"/>
      <c r="CVR1" s="134"/>
      <c r="CVS1" s="134"/>
      <c r="CVT1" s="134"/>
      <c r="CVU1" s="134"/>
      <c r="CVV1" s="134"/>
      <c r="CVW1" s="134"/>
      <c r="CVX1" s="134"/>
      <c r="CVY1" s="134"/>
      <c r="CVZ1" s="134"/>
      <c r="CWA1" s="134"/>
      <c r="CWB1" s="134"/>
      <c r="CWC1" s="134"/>
      <c r="CWD1" s="134"/>
      <c r="CWE1" s="134"/>
      <c r="CWF1" s="134"/>
      <c r="CWG1" s="134"/>
      <c r="CWH1" s="134"/>
      <c r="CWI1" s="134"/>
      <c r="CWJ1" s="134"/>
      <c r="CWK1" s="134"/>
      <c r="CWL1" s="134"/>
      <c r="CWM1" s="134"/>
      <c r="CWN1" s="134"/>
      <c r="CWO1" s="134"/>
      <c r="CWP1" s="134"/>
      <c r="CWQ1" s="134"/>
      <c r="CWR1" s="134"/>
      <c r="CWS1" s="134"/>
      <c r="CWT1" s="134"/>
      <c r="CWU1" s="134"/>
      <c r="CWV1" s="134"/>
      <c r="CWW1" s="134"/>
      <c r="CWX1" s="134"/>
      <c r="CWY1" s="134"/>
      <c r="CWZ1" s="134"/>
      <c r="CXA1" s="134"/>
      <c r="CXB1" s="134"/>
      <c r="CXC1" s="134"/>
      <c r="CXD1" s="134"/>
      <c r="CXE1" s="134"/>
      <c r="CXF1" s="134"/>
      <c r="CXG1" s="134"/>
      <c r="CXH1" s="134"/>
      <c r="CXI1" s="134"/>
      <c r="CXJ1" s="134"/>
      <c r="CXK1" s="134"/>
      <c r="CXL1" s="134"/>
      <c r="CXM1" s="134"/>
      <c r="CXN1" s="134"/>
      <c r="CXO1" s="134"/>
      <c r="CXP1" s="134"/>
      <c r="CXQ1" s="134"/>
      <c r="CXR1" s="134"/>
      <c r="CXS1" s="134"/>
      <c r="CXT1" s="134"/>
      <c r="CXU1" s="134"/>
      <c r="CXV1" s="134"/>
      <c r="CXW1" s="134"/>
      <c r="CXX1" s="134"/>
      <c r="CXY1" s="134"/>
      <c r="CXZ1" s="134"/>
      <c r="CYA1" s="134"/>
      <c r="CYB1" s="134"/>
      <c r="CYC1" s="134"/>
      <c r="CYD1" s="134"/>
      <c r="CYE1" s="134"/>
      <c r="CYF1" s="134"/>
      <c r="CYG1" s="134"/>
      <c r="CYH1" s="134"/>
      <c r="CYI1" s="134"/>
      <c r="CYJ1" s="134"/>
      <c r="CYK1" s="134"/>
      <c r="CYL1" s="134"/>
      <c r="CYM1" s="134"/>
      <c r="CYN1" s="134"/>
      <c r="CYO1" s="134"/>
      <c r="CYP1" s="134"/>
      <c r="CYQ1" s="134"/>
      <c r="CYR1" s="134"/>
      <c r="CYS1" s="134"/>
      <c r="CYT1" s="134"/>
      <c r="CYU1" s="134"/>
      <c r="CYV1" s="134"/>
      <c r="CYW1" s="134"/>
      <c r="CYX1" s="134"/>
      <c r="CYY1" s="134"/>
      <c r="CYZ1" s="134"/>
      <c r="CZA1" s="134"/>
      <c r="CZB1" s="134"/>
      <c r="CZC1" s="134"/>
      <c r="CZD1" s="134"/>
      <c r="CZE1" s="134"/>
      <c r="CZF1" s="134"/>
      <c r="CZG1" s="134"/>
      <c r="CZH1" s="134"/>
      <c r="CZI1" s="134"/>
      <c r="CZJ1" s="134"/>
      <c r="CZK1" s="134"/>
      <c r="CZL1" s="134"/>
      <c r="CZM1" s="134"/>
      <c r="CZN1" s="134"/>
      <c r="CZO1" s="134"/>
      <c r="CZP1" s="134"/>
      <c r="CZQ1" s="134"/>
      <c r="CZR1" s="134"/>
      <c r="CZS1" s="134"/>
      <c r="CZT1" s="134"/>
      <c r="CZU1" s="134"/>
      <c r="CZV1" s="134"/>
      <c r="CZW1" s="134"/>
      <c r="CZX1" s="134"/>
      <c r="CZY1" s="134"/>
      <c r="CZZ1" s="134"/>
      <c r="DAA1" s="134"/>
      <c r="DAB1" s="134"/>
      <c r="DAC1" s="134"/>
      <c r="DAD1" s="134"/>
      <c r="DAE1" s="134"/>
      <c r="DAF1" s="134"/>
      <c r="DAG1" s="134"/>
      <c r="DAH1" s="134"/>
      <c r="DAI1" s="134"/>
      <c r="DAJ1" s="134"/>
      <c r="DAK1" s="134"/>
      <c r="DAL1" s="134"/>
      <c r="DAM1" s="134"/>
      <c r="DAN1" s="134"/>
      <c r="DAO1" s="134"/>
      <c r="DAP1" s="134"/>
      <c r="DAQ1" s="134"/>
      <c r="DAR1" s="134"/>
      <c r="DAS1" s="134"/>
      <c r="DAT1" s="134"/>
      <c r="DAU1" s="134"/>
      <c r="DAV1" s="134"/>
      <c r="DAW1" s="134"/>
      <c r="DAX1" s="134"/>
      <c r="DAY1" s="134"/>
      <c r="DAZ1" s="134"/>
      <c r="DBA1" s="134"/>
      <c r="DBB1" s="134"/>
      <c r="DBC1" s="134"/>
      <c r="DBD1" s="134"/>
      <c r="DBE1" s="134"/>
      <c r="DBF1" s="134"/>
      <c r="DBG1" s="134"/>
      <c r="DBH1" s="134"/>
      <c r="DBI1" s="134"/>
      <c r="DBJ1" s="134"/>
      <c r="DBK1" s="134"/>
      <c r="DBL1" s="134"/>
      <c r="DBM1" s="134"/>
      <c r="DBN1" s="134"/>
      <c r="DBO1" s="134"/>
      <c r="DBP1" s="134"/>
      <c r="DBQ1" s="134"/>
      <c r="DBR1" s="134"/>
      <c r="DBS1" s="134"/>
      <c r="DBT1" s="134"/>
      <c r="DBU1" s="134"/>
      <c r="DBV1" s="134"/>
      <c r="DBW1" s="134"/>
      <c r="DBX1" s="134"/>
      <c r="DBY1" s="134"/>
      <c r="DBZ1" s="134"/>
      <c r="DCA1" s="134"/>
      <c r="DCB1" s="134"/>
      <c r="DCC1" s="134"/>
      <c r="DCD1" s="134"/>
      <c r="DCE1" s="134"/>
      <c r="DCF1" s="134"/>
      <c r="DCG1" s="134"/>
      <c r="DCH1" s="134"/>
      <c r="DCI1" s="134"/>
      <c r="DCJ1" s="134"/>
      <c r="DCK1" s="134"/>
      <c r="DCL1" s="134"/>
      <c r="DCM1" s="134"/>
      <c r="DCN1" s="134"/>
      <c r="DCO1" s="134"/>
      <c r="DCP1" s="134"/>
      <c r="DCQ1" s="134"/>
      <c r="DCR1" s="134"/>
      <c r="DCS1" s="134"/>
      <c r="DCT1" s="134"/>
      <c r="DCU1" s="134"/>
      <c r="DCV1" s="134"/>
      <c r="DCW1" s="134"/>
      <c r="DCX1" s="134"/>
      <c r="DCY1" s="134"/>
      <c r="DCZ1" s="134"/>
      <c r="DDA1" s="134"/>
      <c r="DDB1" s="134"/>
      <c r="DDC1" s="134"/>
      <c r="DDD1" s="134"/>
      <c r="DDE1" s="134"/>
      <c r="DDF1" s="134"/>
      <c r="DDG1" s="134"/>
      <c r="DDH1" s="134"/>
      <c r="DDI1" s="134"/>
      <c r="DDJ1" s="134"/>
      <c r="DDK1" s="134"/>
      <c r="DDL1" s="134"/>
      <c r="DDM1" s="134"/>
      <c r="DDN1" s="134"/>
      <c r="DDO1" s="134"/>
      <c r="DDP1" s="134"/>
      <c r="DDQ1" s="134"/>
      <c r="DDR1" s="134"/>
      <c r="DDS1" s="134"/>
      <c r="DDT1" s="134"/>
      <c r="DDU1" s="134"/>
      <c r="DDV1" s="134"/>
      <c r="DDW1" s="134"/>
      <c r="DDX1" s="134"/>
      <c r="DDY1" s="134"/>
      <c r="DDZ1" s="134"/>
      <c r="DEA1" s="134"/>
      <c r="DEB1" s="134"/>
      <c r="DEC1" s="134"/>
      <c r="DED1" s="134"/>
      <c r="DEE1" s="134"/>
      <c r="DEF1" s="134"/>
      <c r="DEG1" s="134"/>
      <c r="DEH1" s="134"/>
      <c r="DEI1" s="134"/>
      <c r="DEJ1" s="134"/>
      <c r="DEK1" s="134"/>
      <c r="DEL1" s="134"/>
      <c r="DEM1" s="134"/>
      <c r="DEN1" s="134"/>
      <c r="DEO1" s="134"/>
      <c r="DEP1" s="134"/>
      <c r="DEQ1" s="134"/>
      <c r="DER1" s="134"/>
      <c r="DES1" s="134"/>
      <c r="DET1" s="134"/>
      <c r="DEU1" s="134"/>
      <c r="DEV1" s="134"/>
      <c r="DEW1" s="134"/>
      <c r="DEX1" s="134"/>
      <c r="DEY1" s="134"/>
      <c r="DEZ1" s="134"/>
      <c r="DFA1" s="134"/>
      <c r="DFB1" s="134"/>
      <c r="DFC1" s="134"/>
      <c r="DFD1" s="134"/>
      <c r="DFE1" s="134"/>
      <c r="DFF1" s="134"/>
      <c r="DFG1" s="134"/>
      <c r="DFH1" s="134"/>
      <c r="DFI1" s="134"/>
      <c r="DFJ1" s="134"/>
      <c r="DFK1" s="134"/>
      <c r="DFL1" s="134"/>
      <c r="DFM1" s="134"/>
      <c r="DFN1" s="134"/>
      <c r="DFO1" s="134"/>
      <c r="DFP1" s="134"/>
      <c r="DFQ1" s="134"/>
      <c r="DFR1" s="134"/>
      <c r="DFS1" s="134"/>
      <c r="DFT1" s="134"/>
      <c r="DFU1" s="134"/>
      <c r="DFV1" s="134"/>
      <c r="DFW1" s="134"/>
      <c r="DFX1" s="134"/>
      <c r="DFY1" s="134"/>
      <c r="DFZ1" s="134"/>
      <c r="DGA1" s="134"/>
      <c r="DGB1" s="134"/>
      <c r="DGC1" s="134"/>
      <c r="DGD1" s="134"/>
      <c r="DGE1" s="134"/>
      <c r="DGF1" s="134"/>
      <c r="DGG1" s="134"/>
      <c r="DGH1" s="134"/>
      <c r="DGI1" s="134"/>
      <c r="DGJ1" s="134"/>
      <c r="DGK1" s="134"/>
      <c r="DGL1" s="134"/>
      <c r="DGM1" s="134"/>
      <c r="DGN1" s="134"/>
      <c r="DGO1" s="134"/>
      <c r="DGP1" s="134"/>
      <c r="DGQ1" s="134"/>
      <c r="DGR1" s="134"/>
      <c r="DGS1" s="134"/>
      <c r="DGT1" s="134"/>
      <c r="DGU1" s="134"/>
      <c r="DGV1" s="134"/>
      <c r="DGW1" s="134"/>
      <c r="DGX1" s="134"/>
      <c r="DGY1" s="134"/>
      <c r="DGZ1" s="134"/>
      <c r="DHA1" s="134"/>
      <c r="DHB1" s="134"/>
      <c r="DHC1" s="134"/>
      <c r="DHD1" s="134"/>
      <c r="DHE1" s="134"/>
      <c r="DHF1" s="134"/>
      <c r="DHG1" s="134"/>
      <c r="DHH1" s="134"/>
      <c r="DHI1" s="134"/>
      <c r="DHJ1" s="134"/>
      <c r="DHK1" s="134"/>
      <c r="DHL1" s="134"/>
      <c r="DHM1" s="134"/>
      <c r="DHN1" s="134"/>
      <c r="DHO1" s="134"/>
      <c r="DHP1" s="134"/>
      <c r="DHQ1" s="134"/>
      <c r="DHR1" s="134"/>
      <c r="DHS1" s="134"/>
      <c r="DHT1" s="134"/>
      <c r="DHU1" s="134"/>
      <c r="DHV1" s="134"/>
      <c r="DHW1" s="134"/>
      <c r="DHX1" s="134"/>
      <c r="DHY1" s="134"/>
      <c r="DHZ1" s="134"/>
      <c r="DIA1" s="134"/>
      <c r="DIB1" s="134"/>
      <c r="DIC1" s="134"/>
      <c r="DID1" s="134"/>
      <c r="DIE1" s="134"/>
      <c r="DIF1" s="134"/>
      <c r="DIG1" s="134"/>
      <c r="DIH1" s="134"/>
      <c r="DII1" s="134"/>
      <c r="DIJ1" s="134"/>
      <c r="DIK1" s="134"/>
      <c r="DIL1" s="134"/>
      <c r="DIM1" s="134"/>
      <c r="DIN1" s="134"/>
      <c r="DIO1" s="134"/>
      <c r="DIP1" s="134"/>
      <c r="DIQ1" s="134"/>
      <c r="DIR1" s="134"/>
      <c r="DIS1" s="134"/>
      <c r="DIT1" s="134"/>
      <c r="DIU1" s="134"/>
      <c r="DIV1" s="134"/>
      <c r="DIW1" s="134"/>
      <c r="DIX1" s="134"/>
      <c r="DIY1" s="134"/>
      <c r="DIZ1" s="134"/>
      <c r="DJA1" s="134"/>
      <c r="DJB1" s="134"/>
      <c r="DJC1" s="134"/>
      <c r="DJD1" s="134"/>
      <c r="DJE1" s="134"/>
      <c r="DJF1" s="134"/>
      <c r="DJG1" s="134"/>
      <c r="DJH1" s="134"/>
      <c r="DJI1" s="134"/>
      <c r="DJJ1" s="134"/>
      <c r="DJK1" s="134"/>
      <c r="DJL1" s="134"/>
      <c r="DJM1" s="134"/>
      <c r="DJN1" s="134"/>
      <c r="DJO1" s="134"/>
      <c r="DJP1" s="134"/>
      <c r="DJQ1" s="134"/>
      <c r="DJR1" s="134"/>
      <c r="DJS1" s="134"/>
      <c r="DJT1" s="134"/>
      <c r="DJU1" s="134"/>
      <c r="DJV1" s="134"/>
      <c r="DJW1" s="134"/>
      <c r="DJX1" s="134"/>
      <c r="DJY1" s="134"/>
      <c r="DJZ1" s="134"/>
      <c r="DKA1" s="134"/>
      <c r="DKB1" s="134"/>
      <c r="DKC1" s="134"/>
      <c r="DKD1" s="134"/>
      <c r="DKE1" s="134"/>
      <c r="DKF1" s="134"/>
      <c r="DKG1" s="134"/>
      <c r="DKH1" s="134"/>
      <c r="DKI1" s="134"/>
      <c r="DKJ1" s="134"/>
      <c r="DKK1" s="134"/>
      <c r="DKL1" s="134"/>
      <c r="DKM1" s="134"/>
      <c r="DKN1" s="134"/>
      <c r="DKO1" s="134"/>
      <c r="DKP1" s="134"/>
      <c r="DKQ1" s="134"/>
      <c r="DKR1" s="134"/>
      <c r="DKS1" s="134"/>
      <c r="DKT1" s="134"/>
      <c r="DKU1" s="134"/>
      <c r="DKV1" s="134"/>
      <c r="DKW1" s="134"/>
      <c r="DKX1" s="134"/>
      <c r="DKY1" s="134"/>
      <c r="DKZ1" s="134"/>
      <c r="DLA1" s="134"/>
      <c r="DLB1" s="134"/>
      <c r="DLC1" s="134"/>
      <c r="DLD1" s="134"/>
      <c r="DLE1" s="134"/>
      <c r="DLF1" s="134"/>
      <c r="DLG1" s="134"/>
      <c r="DLH1" s="134"/>
      <c r="DLI1" s="134"/>
      <c r="DLJ1" s="134"/>
      <c r="DLK1" s="134"/>
      <c r="DLL1" s="134"/>
      <c r="DLM1" s="134"/>
      <c r="DLN1" s="134"/>
      <c r="DLO1" s="134"/>
      <c r="DLP1" s="134"/>
      <c r="DLQ1" s="134"/>
      <c r="DLR1" s="134"/>
      <c r="DLS1" s="134"/>
      <c r="DLT1" s="134"/>
      <c r="DLU1" s="134"/>
      <c r="DLV1" s="134"/>
      <c r="DLW1" s="134"/>
      <c r="DLX1" s="134"/>
      <c r="DLY1" s="134"/>
      <c r="DLZ1" s="134"/>
      <c r="DMA1" s="134"/>
      <c r="DMB1" s="134"/>
      <c r="DMC1" s="134"/>
      <c r="DMD1" s="134"/>
      <c r="DME1" s="134"/>
      <c r="DMF1" s="134"/>
      <c r="DMG1" s="134"/>
      <c r="DMH1" s="134"/>
      <c r="DMI1" s="134"/>
      <c r="DMJ1" s="134"/>
      <c r="DMK1" s="134"/>
      <c r="DML1" s="134"/>
      <c r="DMM1" s="134"/>
      <c r="DMN1" s="134"/>
      <c r="DMO1" s="134"/>
      <c r="DMP1" s="134"/>
      <c r="DMQ1" s="134"/>
      <c r="DMR1" s="134"/>
      <c r="DMS1" s="134"/>
      <c r="DMT1" s="134"/>
      <c r="DMU1" s="134"/>
      <c r="DMV1" s="134"/>
      <c r="DMW1" s="134"/>
      <c r="DMX1" s="134"/>
      <c r="DMY1" s="134"/>
      <c r="DMZ1" s="134"/>
      <c r="DNA1" s="134"/>
      <c r="DNB1" s="134"/>
      <c r="DNC1" s="134"/>
      <c r="DND1" s="134"/>
      <c r="DNE1" s="134"/>
      <c r="DNF1" s="134"/>
      <c r="DNG1" s="134"/>
      <c r="DNH1" s="134"/>
      <c r="DNI1" s="134"/>
      <c r="DNJ1" s="134"/>
      <c r="DNK1" s="134"/>
      <c r="DNL1" s="134"/>
      <c r="DNM1" s="134"/>
      <c r="DNN1" s="134"/>
      <c r="DNO1" s="134"/>
      <c r="DNP1" s="134"/>
      <c r="DNQ1" s="134"/>
      <c r="DNR1" s="134"/>
      <c r="DNS1" s="134"/>
      <c r="DNT1" s="134"/>
      <c r="DNU1" s="134"/>
      <c r="DNV1" s="134"/>
      <c r="DNW1" s="134"/>
      <c r="DNX1" s="134"/>
      <c r="DNY1" s="134"/>
      <c r="DNZ1" s="134"/>
      <c r="DOA1" s="134"/>
      <c r="DOB1" s="134"/>
      <c r="DOC1" s="134"/>
      <c r="DOD1" s="134"/>
      <c r="DOE1" s="134"/>
      <c r="DOF1" s="134"/>
      <c r="DOG1" s="134"/>
      <c r="DOH1" s="134"/>
      <c r="DOI1" s="134"/>
      <c r="DOJ1" s="134"/>
      <c r="DOK1" s="134"/>
      <c r="DOL1" s="134"/>
      <c r="DOM1" s="134"/>
      <c r="DON1" s="134"/>
      <c r="DOO1" s="134"/>
      <c r="DOP1" s="134"/>
      <c r="DOQ1" s="134"/>
      <c r="DOR1" s="134"/>
      <c r="DOS1" s="134"/>
      <c r="DOT1" s="134"/>
      <c r="DOU1" s="134"/>
      <c r="DOV1" s="134"/>
      <c r="DOW1" s="134"/>
      <c r="DOX1" s="134"/>
      <c r="DOY1" s="134"/>
      <c r="DOZ1" s="134"/>
      <c r="DPA1" s="134"/>
      <c r="DPB1" s="134"/>
      <c r="DPC1" s="134"/>
      <c r="DPD1" s="134"/>
      <c r="DPE1" s="134"/>
      <c r="DPF1" s="134"/>
      <c r="DPG1" s="134"/>
      <c r="DPH1" s="134"/>
      <c r="DPI1" s="134"/>
      <c r="DPJ1" s="134"/>
      <c r="DPK1" s="134"/>
      <c r="DPL1" s="134"/>
      <c r="DPM1" s="134"/>
      <c r="DPN1" s="134"/>
      <c r="DPO1" s="134"/>
      <c r="DPP1" s="134"/>
      <c r="DPQ1" s="134"/>
      <c r="DPR1" s="134"/>
      <c r="DPS1" s="134"/>
      <c r="DPT1" s="134"/>
      <c r="DPU1" s="134"/>
      <c r="DPV1" s="134"/>
      <c r="DPW1" s="134"/>
      <c r="DPX1" s="134"/>
      <c r="DPY1" s="134"/>
      <c r="DPZ1" s="134"/>
      <c r="DQA1" s="134"/>
      <c r="DQB1" s="134"/>
      <c r="DQC1" s="134"/>
      <c r="DQD1" s="134"/>
      <c r="DQE1" s="134"/>
      <c r="DQF1" s="134"/>
      <c r="DQG1" s="134"/>
      <c r="DQH1" s="134"/>
      <c r="DQI1" s="134"/>
      <c r="DQJ1" s="134"/>
      <c r="DQK1" s="134"/>
      <c r="DQL1" s="134"/>
      <c r="DQM1" s="134"/>
      <c r="DQN1" s="134"/>
      <c r="DQO1" s="134"/>
      <c r="DQP1" s="134"/>
      <c r="DQQ1" s="134"/>
      <c r="DQR1" s="134"/>
      <c r="DQS1" s="134"/>
      <c r="DQT1" s="134"/>
      <c r="DQU1" s="134"/>
      <c r="DQV1" s="134"/>
      <c r="DQW1" s="134"/>
      <c r="DQX1" s="134"/>
      <c r="DQY1" s="134"/>
      <c r="DQZ1" s="134"/>
      <c r="DRA1" s="134"/>
      <c r="DRB1" s="134"/>
      <c r="DRC1" s="134"/>
      <c r="DRD1" s="134"/>
      <c r="DRE1" s="134"/>
      <c r="DRF1" s="134"/>
      <c r="DRG1" s="134"/>
      <c r="DRH1" s="134"/>
      <c r="DRI1" s="134"/>
      <c r="DRJ1" s="134"/>
      <c r="DRK1" s="134"/>
      <c r="DRL1" s="134"/>
      <c r="DRM1" s="134"/>
      <c r="DRN1" s="134"/>
      <c r="DRO1" s="134"/>
      <c r="DRP1" s="134"/>
      <c r="DRQ1" s="134"/>
      <c r="DRR1" s="134"/>
      <c r="DRS1" s="134"/>
      <c r="DRT1" s="134"/>
      <c r="DRU1" s="134"/>
      <c r="DRV1" s="134"/>
      <c r="DRW1" s="134"/>
      <c r="DRX1" s="134"/>
      <c r="DRY1" s="134"/>
      <c r="DRZ1" s="134"/>
      <c r="DSA1" s="134"/>
      <c r="DSB1" s="134"/>
      <c r="DSC1" s="134"/>
      <c r="DSD1" s="134"/>
      <c r="DSE1" s="134"/>
      <c r="DSF1" s="134"/>
      <c r="DSG1" s="134"/>
      <c r="DSH1" s="134"/>
      <c r="DSI1" s="134"/>
      <c r="DSJ1" s="134"/>
      <c r="DSK1" s="134"/>
      <c r="DSL1" s="134"/>
      <c r="DSM1" s="134"/>
      <c r="DSN1" s="134"/>
      <c r="DSO1" s="134"/>
      <c r="DSP1" s="134"/>
      <c r="DSQ1" s="134"/>
      <c r="DSR1" s="134"/>
      <c r="DSS1" s="134"/>
      <c r="DST1" s="134"/>
      <c r="DSU1" s="134"/>
      <c r="DSV1" s="134"/>
      <c r="DSW1" s="134"/>
      <c r="DSX1" s="134"/>
      <c r="DSY1" s="134"/>
      <c r="DSZ1" s="134"/>
      <c r="DTA1" s="134"/>
      <c r="DTB1" s="134"/>
      <c r="DTC1" s="134"/>
      <c r="DTD1" s="134"/>
      <c r="DTE1" s="134"/>
      <c r="DTF1" s="134"/>
      <c r="DTG1" s="134"/>
      <c r="DTH1" s="134"/>
      <c r="DTI1" s="134"/>
      <c r="DTJ1" s="134"/>
      <c r="DTK1" s="134"/>
      <c r="DTL1" s="134"/>
      <c r="DTM1" s="134"/>
      <c r="DTN1" s="134"/>
      <c r="DTO1" s="134"/>
      <c r="DTP1" s="134"/>
      <c r="DTQ1" s="134"/>
      <c r="DTR1" s="134"/>
      <c r="DTS1" s="134"/>
      <c r="DTT1" s="134"/>
      <c r="DTU1" s="134"/>
      <c r="DTV1" s="134"/>
      <c r="DTW1" s="134"/>
      <c r="DTX1" s="134"/>
      <c r="DTY1" s="134"/>
      <c r="DTZ1" s="134"/>
      <c r="DUA1" s="134"/>
      <c r="DUB1" s="134"/>
      <c r="DUC1" s="134"/>
      <c r="DUD1" s="134"/>
      <c r="DUE1" s="134"/>
      <c r="DUF1" s="134"/>
      <c r="DUG1" s="134"/>
      <c r="DUH1" s="134"/>
      <c r="DUI1" s="134"/>
      <c r="DUJ1" s="134"/>
      <c r="DUK1" s="134"/>
      <c r="DUL1" s="134"/>
      <c r="DUM1" s="134"/>
      <c r="DUN1" s="134"/>
      <c r="DUO1" s="134"/>
      <c r="DUP1" s="134"/>
      <c r="DUQ1" s="134"/>
      <c r="DUR1" s="134"/>
      <c r="DUS1" s="134"/>
      <c r="DUT1" s="134"/>
      <c r="DUU1" s="134"/>
      <c r="DUV1" s="134"/>
      <c r="DUW1" s="134"/>
      <c r="DUX1" s="134"/>
      <c r="DUY1" s="134"/>
      <c r="DUZ1" s="134"/>
      <c r="DVA1" s="134"/>
      <c r="DVB1" s="134"/>
      <c r="DVC1" s="134"/>
      <c r="DVD1" s="134"/>
      <c r="DVE1" s="134"/>
      <c r="DVF1" s="134"/>
      <c r="DVG1" s="134"/>
      <c r="DVH1" s="134"/>
      <c r="DVI1" s="134"/>
      <c r="DVJ1" s="134"/>
      <c r="DVK1" s="134"/>
      <c r="DVL1" s="134"/>
      <c r="DVM1" s="134"/>
      <c r="DVN1" s="134"/>
      <c r="DVO1" s="134"/>
      <c r="DVP1" s="134"/>
      <c r="DVQ1" s="134"/>
      <c r="DVR1" s="134"/>
      <c r="DVS1" s="134"/>
      <c r="DVT1" s="134"/>
      <c r="DVU1" s="134"/>
      <c r="DVV1" s="134"/>
      <c r="DVW1" s="134"/>
      <c r="DVX1" s="134"/>
      <c r="DVY1" s="134"/>
      <c r="DVZ1" s="134"/>
      <c r="DWA1" s="134"/>
      <c r="DWB1" s="134"/>
      <c r="DWC1" s="134"/>
      <c r="DWD1" s="134"/>
      <c r="DWE1" s="134"/>
      <c r="DWF1" s="134"/>
      <c r="DWG1" s="134"/>
      <c r="DWH1" s="134"/>
      <c r="DWI1" s="134"/>
      <c r="DWJ1" s="134"/>
      <c r="DWK1" s="134"/>
      <c r="DWL1" s="134"/>
      <c r="DWM1" s="134"/>
      <c r="DWN1" s="134"/>
      <c r="DWO1" s="134"/>
      <c r="DWP1" s="134"/>
      <c r="DWQ1" s="134"/>
      <c r="DWR1" s="134"/>
      <c r="DWS1" s="134"/>
      <c r="DWT1" s="134"/>
      <c r="DWU1" s="134"/>
      <c r="DWV1" s="134"/>
      <c r="DWW1" s="134"/>
      <c r="DWX1" s="134"/>
      <c r="DWY1" s="134"/>
      <c r="DWZ1" s="134"/>
      <c r="DXA1" s="134"/>
      <c r="DXB1" s="134"/>
      <c r="DXC1" s="134"/>
      <c r="DXD1" s="134"/>
      <c r="DXE1" s="134"/>
      <c r="DXF1" s="134"/>
      <c r="DXG1" s="134"/>
      <c r="DXH1" s="134"/>
      <c r="DXI1" s="134"/>
      <c r="DXJ1" s="134"/>
      <c r="DXK1" s="134"/>
      <c r="DXL1" s="134"/>
      <c r="DXM1" s="134"/>
      <c r="DXN1" s="134"/>
      <c r="DXO1" s="134"/>
      <c r="DXP1" s="134"/>
      <c r="DXQ1" s="134"/>
      <c r="DXR1" s="134"/>
      <c r="DXS1" s="134"/>
      <c r="DXT1" s="134"/>
      <c r="DXU1" s="134"/>
      <c r="DXV1" s="134"/>
      <c r="DXW1" s="134"/>
      <c r="DXX1" s="134"/>
      <c r="DXY1" s="134"/>
      <c r="DXZ1" s="134"/>
      <c r="DYA1" s="134"/>
      <c r="DYB1" s="134"/>
      <c r="DYC1" s="134"/>
      <c r="DYD1" s="134"/>
      <c r="DYE1" s="134"/>
      <c r="DYF1" s="134"/>
      <c r="DYG1" s="134"/>
      <c r="DYH1" s="134"/>
      <c r="DYI1" s="134"/>
      <c r="DYJ1" s="134"/>
      <c r="DYK1" s="134"/>
      <c r="DYL1" s="134"/>
      <c r="DYM1" s="134"/>
      <c r="DYN1" s="134"/>
      <c r="DYO1" s="134"/>
      <c r="DYP1" s="134"/>
      <c r="DYQ1" s="134"/>
      <c r="DYR1" s="134"/>
      <c r="DYS1" s="134"/>
      <c r="DYT1" s="134"/>
      <c r="DYU1" s="134"/>
      <c r="DYV1" s="134"/>
      <c r="DYW1" s="134"/>
      <c r="DYX1" s="134"/>
      <c r="DYY1" s="134"/>
      <c r="DYZ1" s="134"/>
      <c r="DZA1" s="134"/>
      <c r="DZB1" s="134"/>
      <c r="DZC1" s="134"/>
      <c r="DZD1" s="134"/>
      <c r="DZE1" s="134"/>
      <c r="DZF1" s="134"/>
      <c r="DZG1" s="134"/>
      <c r="DZH1" s="134"/>
      <c r="DZI1" s="134"/>
      <c r="DZJ1" s="134"/>
      <c r="DZK1" s="134"/>
      <c r="DZL1" s="134"/>
      <c r="DZM1" s="134"/>
      <c r="DZN1" s="134"/>
      <c r="DZO1" s="134"/>
      <c r="DZP1" s="134"/>
      <c r="DZQ1" s="134"/>
      <c r="DZR1" s="134"/>
      <c r="DZS1" s="134"/>
      <c r="DZT1" s="134"/>
      <c r="DZU1" s="134"/>
      <c r="DZV1" s="134"/>
      <c r="DZW1" s="134"/>
      <c r="DZX1" s="134"/>
      <c r="DZY1" s="134"/>
      <c r="DZZ1" s="134"/>
      <c r="EAA1" s="134"/>
      <c r="EAB1" s="134"/>
      <c r="EAC1" s="134"/>
      <c r="EAD1" s="134"/>
      <c r="EAE1" s="134"/>
      <c r="EAF1" s="134"/>
      <c r="EAG1" s="134"/>
      <c r="EAH1" s="134"/>
      <c r="EAI1" s="134"/>
      <c r="EAJ1" s="134"/>
      <c r="EAK1" s="134"/>
      <c r="EAL1" s="134"/>
      <c r="EAM1" s="134"/>
      <c r="EAN1" s="134"/>
      <c r="EAO1" s="134"/>
      <c r="EAP1" s="134"/>
      <c r="EAQ1" s="134"/>
      <c r="EAR1" s="134"/>
      <c r="EAS1" s="134"/>
      <c r="EAT1" s="134"/>
      <c r="EAU1" s="134"/>
      <c r="EAV1" s="134"/>
      <c r="EAW1" s="134"/>
      <c r="EAX1" s="134"/>
      <c r="EAY1" s="134"/>
      <c r="EAZ1" s="134"/>
      <c r="EBA1" s="134"/>
      <c r="EBB1" s="134"/>
      <c r="EBC1" s="134"/>
      <c r="EBD1" s="134"/>
      <c r="EBE1" s="134"/>
      <c r="EBF1" s="134"/>
      <c r="EBG1" s="134"/>
      <c r="EBH1" s="134"/>
      <c r="EBI1" s="134"/>
      <c r="EBJ1" s="134"/>
      <c r="EBK1" s="134"/>
      <c r="EBL1" s="134"/>
      <c r="EBM1" s="134"/>
      <c r="EBN1" s="134"/>
      <c r="EBO1" s="134"/>
      <c r="EBP1" s="134"/>
      <c r="EBQ1" s="134"/>
      <c r="EBR1" s="134"/>
      <c r="EBS1" s="134"/>
      <c r="EBT1" s="134"/>
      <c r="EBU1" s="134"/>
      <c r="EBV1" s="134"/>
      <c r="EBW1" s="134"/>
      <c r="EBX1" s="134"/>
      <c r="EBY1" s="134"/>
      <c r="EBZ1" s="134"/>
      <c r="ECA1" s="134"/>
      <c r="ECB1" s="134"/>
      <c r="ECC1" s="134"/>
      <c r="ECD1" s="134"/>
      <c r="ECE1" s="134"/>
      <c r="ECF1" s="134"/>
      <c r="ECG1" s="134"/>
      <c r="ECH1" s="134"/>
      <c r="ECI1" s="134"/>
      <c r="ECJ1" s="134"/>
      <c r="ECK1" s="134"/>
      <c r="ECL1" s="134"/>
      <c r="ECM1" s="134"/>
      <c r="ECN1" s="134"/>
      <c r="ECO1" s="134"/>
      <c r="ECP1" s="134"/>
      <c r="ECQ1" s="134"/>
      <c r="ECR1" s="134"/>
      <c r="ECS1" s="134"/>
      <c r="ECT1" s="134"/>
      <c r="ECU1" s="134"/>
      <c r="ECV1" s="134"/>
      <c r="ECW1" s="134"/>
      <c r="ECX1" s="134"/>
      <c r="ECY1" s="134"/>
      <c r="ECZ1" s="134"/>
      <c r="EDA1" s="134"/>
      <c r="EDB1" s="134"/>
      <c r="EDC1" s="134"/>
      <c r="EDD1" s="134"/>
      <c r="EDE1" s="134"/>
      <c r="EDF1" s="134"/>
      <c r="EDG1" s="134"/>
      <c r="EDH1" s="134"/>
      <c r="EDI1" s="134"/>
      <c r="EDJ1" s="134"/>
      <c r="EDK1" s="134"/>
      <c r="EDL1" s="134"/>
      <c r="EDM1" s="134"/>
      <c r="EDN1" s="134"/>
      <c r="EDO1" s="134"/>
      <c r="EDP1" s="134"/>
      <c r="EDQ1" s="134"/>
      <c r="EDR1" s="134"/>
      <c r="EDS1" s="134"/>
      <c r="EDT1" s="134"/>
      <c r="EDU1" s="134"/>
      <c r="EDV1" s="134"/>
      <c r="EDW1" s="134"/>
      <c r="EDX1" s="134"/>
      <c r="EDY1" s="134"/>
      <c r="EDZ1" s="134"/>
      <c r="EEA1" s="134"/>
      <c r="EEB1" s="134"/>
      <c r="EEC1" s="134"/>
      <c r="EED1" s="134"/>
      <c r="EEE1" s="134"/>
      <c r="EEF1" s="134"/>
      <c r="EEG1" s="134"/>
      <c r="EEH1" s="134"/>
      <c r="EEI1" s="134"/>
      <c r="EEJ1" s="134"/>
      <c r="EEK1" s="134"/>
      <c r="EEL1" s="134"/>
      <c r="EEM1" s="134"/>
      <c r="EEN1" s="134"/>
      <c r="EEO1" s="134"/>
      <c r="EEP1" s="134"/>
      <c r="EEQ1" s="134"/>
      <c r="EER1" s="134"/>
      <c r="EES1" s="134"/>
      <c r="EET1" s="134"/>
      <c r="EEU1" s="134"/>
      <c r="EEV1" s="134"/>
      <c r="EEW1" s="134"/>
      <c r="EEX1" s="134"/>
      <c r="EEY1" s="134"/>
      <c r="EEZ1" s="134"/>
      <c r="EFA1" s="134"/>
      <c r="EFB1" s="134"/>
      <c r="EFC1" s="134"/>
      <c r="EFD1" s="134"/>
      <c r="EFE1" s="134"/>
      <c r="EFF1" s="134"/>
      <c r="EFG1" s="134"/>
      <c r="EFH1" s="134"/>
      <c r="EFI1" s="134"/>
      <c r="EFJ1" s="134"/>
      <c r="EFK1" s="134"/>
      <c r="EFL1" s="134"/>
      <c r="EFM1" s="134"/>
      <c r="EFN1" s="134"/>
      <c r="EFO1" s="134"/>
      <c r="EFP1" s="134"/>
      <c r="EFQ1" s="134"/>
      <c r="EFR1" s="134"/>
      <c r="EFS1" s="134"/>
      <c r="EFT1" s="134"/>
      <c r="EFU1" s="134"/>
      <c r="EFV1" s="134"/>
      <c r="EFW1" s="134"/>
      <c r="EFX1" s="134"/>
      <c r="EFY1" s="134"/>
      <c r="EFZ1" s="134"/>
      <c r="EGA1" s="134"/>
      <c r="EGB1" s="134"/>
      <c r="EGC1" s="134"/>
      <c r="EGD1" s="134"/>
      <c r="EGE1" s="134"/>
      <c r="EGF1" s="134"/>
      <c r="EGG1" s="134"/>
      <c r="EGH1" s="134"/>
      <c r="EGI1" s="134"/>
      <c r="EGJ1" s="134"/>
      <c r="EGK1" s="134"/>
      <c r="EGL1" s="134"/>
      <c r="EGM1" s="134"/>
      <c r="EGN1" s="134"/>
      <c r="EGO1" s="134"/>
      <c r="EGP1" s="134"/>
      <c r="EGQ1" s="134"/>
      <c r="EGR1" s="134"/>
      <c r="EGS1" s="134"/>
      <c r="EGT1" s="134"/>
      <c r="EGU1" s="134"/>
      <c r="EGV1" s="134"/>
      <c r="EGW1" s="134"/>
      <c r="EGX1" s="134"/>
      <c r="EGY1" s="134"/>
      <c r="EGZ1" s="134"/>
      <c r="EHA1" s="134"/>
      <c r="EHB1" s="134"/>
      <c r="EHC1" s="134"/>
      <c r="EHD1" s="134"/>
      <c r="EHE1" s="134"/>
      <c r="EHF1" s="134"/>
      <c r="EHG1" s="134"/>
      <c r="EHH1" s="134"/>
      <c r="EHI1" s="134"/>
      <c r="EHJ1" s="134"/>
      <c r="EHK1" s="134"/>
      <c r="EHL1" s="134"/>
      <c r="EHM1" s="134"/>
      <c r="EHN1" s="134"/>
      <c r="EHO1" s="134"/>
      <c r="EHP1" s="134"/>
      <c r="EHQ1" s="134"/>
      <c r="EHR1" s="134"/>
      <c r="EHS1" s="134"/>
      <c r="EHT1" s="134"/>
      <c r="EHU1" s="134"/>
      <c r="EHV1" s="134"/>
      <c r="EHW1" s="134"/>
      <c r="EHX1" s="134"/>
      <c r="EHY1" s="134"/>
      <c r="EHZ1" s="134"/>
      <c r="EIA1" s="134"/>
      <c r="EIB1" s="134"/>
      <c r="EIC1" s="134"/>
      <c r="EID1" s="134"/>
      <c r="EIE1" s="134"/>
      <c r="EIF1" s="134"/>
      <c r="EIG1" s="134"/>
      <c r="EIH1" s="134"/>
      <c r="EII1" s="134"/>
      <c r="EIJ1" s="134"/>
      <c r="EIK1" s="134"/>
      <c r="EIL1" s="134"/>
      <c r="EIM1" s="134"/>
      <c r="EIN1" s="134"/>
      <c r="EIO1" s="134"/>
      <c r="EIP1" s="134"/>
      <c r="EIQ1" s="134"/>
      <c r="EIR1" s="134"/>
      <c r="EIS1" s="134"/>
      <c r="EIT1" s="134"/>
      <c r="EIU1" s="134"/>
      <c r="EIV1" s="134"/>
      <c r="EIW1" s="134"/>
      <c r="EIX1" s="134"/>
      <c r="EIY1" s="134"/>
      <c r="EIZ1" s="134"/>
      <c r="EJA1" s="134"/>
      <c r="EJB1" s="134"/>
      <c r="EJC1" s="134"/>
      <c r="EJD1" s="134"/>
      <c r="EJE1" s="134"/>
      <c r="EJF1" s="134"/>
      <c r="EJG1" s="134"/>
      <c r="EJH1" s="134"/>
      <c r="EJI1" s="134"/>
      <c r="EJJ1" s="134"/>
      <c r="EJK1" s="134"/>
      <c r="EJL1" s="134"/>
      <c r="EJM1" s="134"/>
      <c r="EJN1" s="134"/>
      <c r="EJO1" s="134"/>
      <c r="EJP1" s="134"/>
      <c r="EJQ1" s="134"/>
      <c r="EJR1" s="134"/>
      <c r="EJS1" s="134"/>
      <c r="EJT1" s="134"/>
      <c r="EJU1" s="134"/>
      <c r="EJV1" s="134"/>
      <c r="EJW1" s="134"/>
      <c r="EJX1" s="134"/>
      <c r="EJY1" s="134"/>
      <c r="EJZ1" s="134"/>
      <c r="EKA1" s="134"/>
      <c r="EKB1" s="134"/>
      <c r="EKC1" s="134"/>
      <c r="EKD1" s="134"/>
      <c r="EKE1" s="134"/>
      <c r="EKF1" s="134"/>
      <c r="EKG1" s="134"/>
      <c r="EKH1" s="134"/>
      <c r="EKI1" s="134"/>
      <c r="EKJ1" s="134"/>
      <c r="EKK1" s="134"/>
      <c r="EKL1" s="134"/>
      <c r="EKM1" s="134"/>
      <c r="EKN1" s="134"/>
      <c r="EKO1" s="134"/>
      <c r="EKP1" s="134"/>
      <c r="EKQ1" s="134"/>
      <c r="EKR1" s="134"/>
      <c r="EKS1" s="134"/>
      <c r="EKT1" s="134"/>
      <c r="EKU1" s="134"/>
      <c r="EKV1" s="134"/>
      <c r="EKW1" s="134"/>
      <c r="EKX1" s="134"/>
      <c r="EKY1" s="134"/>
      <c r="EKZ1" s="134"/>
      <c r="ELA1" s="134"/>
      <c r="ELB1" s="134"/>
      <c r="ELC1" s="134"/>
      <c r="ELD1" s="134"/>
      <c r="ELE1" s="134"/>
      <c r="ELF1" s="134"/>
      <c r="ELG1" s="134"/>
      <c r="ELH1" s="134"/>
      <c r="ELI1" s="134"/>
      <c r="ELJ1" s="134"/>
      <c r="ELK1" s="134"/>
      <c r="ELL1" s="134"/>
      <c r="ELM1" s="134"/>
      <c r="ELN1" s="134"/>
      <c r="ELO1" s="134"/>
      <c r="ELP1" s="134"/>
      <c r="ELQ1" s="134"/>
      <c r="ELR1" s="134"/>
      <c r="ELS1" s="134"/>
      <c r="ELT1" s="134"/>
      <c r="ELU1" s="134"/>
      <c r="ELV1" s="134"/>
      <c r="ELW1" s="134"/>
      <c r="ELX1" s="134"/>
      <c r="ELY1" s="134"/>
      <c r="ELZ1" s="134"/>
      <c r="EMA1" s="134"/>
      <c r="EMB1" s="134"/>
      <c r="EMC1" s="134"/>
      <c r="EMD1" s="134"/>
      <c r="EME1" s="134"/>
      <c r="EMF1" s="134"/>
      <c r="EMG1" s="134"/>
      <c r="EMH1" s="134"/>
      <c r="EMI1" s="134"/>
      <c r="EMJ1" s="134"/>
      <c r="EMK1" s="134"/>
      <c r="EML1" s="134"/>
      <c r="EMM1" s="134"/>
      <c r="EMN1" s="134"/>
      <c r="EMO1" s="134"/>
      <c r="EMP1" s="134"/>
      <c r="EMQ1" s="134"/>
      <c r="EMR1" s="134"/>
      <c r="EMS1" s="134"/>
      <c r="EMT1" s="134"/>
      <c r="EMU1" s="134"/>
      <c r="EMV1" s="134"/>
      <c r="EMW1" s="134"/>
      <c r="EMX1" s="134"/>
      <c r="EMY1" s="134"/>
      <c r="EMZ1" s="134"/>
      <c r="ENA1" s="134"/>
      <c r="ENB1" s="134"/>
      <c r="ENC1" s="134"/>
      <c r="END1" s="134"/>
      <c r="ENE1" s="134"/>
      <c r="ENF1" s="134"/>
      <c r="ENG1" s="134"/>
      <c r="ENH1" s="134"/>
      <c r="ENI1" s="134"/>
      <c r="ENJ1" s="134"/>
      <c r="ENK1" s="134"/>
      <c r="ENL1" s="134"/>
      <c r="ENM1" s="134"/>
      <c r="ENN1" s="134"/>
      <c r="ENO1" s="134"/>
      <c r="ENP1" s="134"/>
      <c r="ENQ1" s="134"/>
      <c r="ENR1" s="134"/>
      <c r="ENS1" s="134"/>
      <c r="ENT1" s="134"/>
      <c r="ENU1" s="134"/>
      <c r="ENV1" s="134"/>
      <c r="ENW1" s="134"/>
      <c r="ENX1" s="134"/>
      <c r="ENY1" s="134"/>
      <c r="ENZ1" s="134"/>
      <c r="EOA1" s="134"/>
      <c r="EOB1" s="134"/>
      <c r="EOC1" s="134"/>
      <c r="EOD1" s="134"/>
      <c r="EOE1" s="134"/>
      <c r="EOF1" s="134"/>
      <c r="EOG1" s="134"/>
      <c r="EOH1" s="134"/>
      <c r="EOI1" s="134"/>
      <c r="EOJ1" s="134"/>
      <c r="EOK1" s="134"/>
      <c r="EOL1" s="134"/>
      <c r="EOM1" s="134"/>
      <c r="EON1" s="134"/>
      <c r="EOO1" s="134"/>
      <c r="EOP1" s="134"/>
      <c r="EOQ1" s="134"/>
      <c r="EOR1" s="134"/>
      <c r="EOS1" s="134"/>
      <c r="EOT1" s="134"/>
      <c r="EOU1" s="134"/>
      <c r="EOV1" s="134"/>
      <c r="EOW1" s="134"/>
      <c r="EOX1" s="134"/>
      <c r="EOY1" s="134"/>
      <c r="EOZ1" s="134"/>
      <c r="EPA1" s="134"/>
      <c r="EPB1" s="134"/>
      <c r="EPC1" s="134"/>
      <c r="EPD1" s="134"/>
      <c r="EPE1" s="134"/>
      <c r="EPF1" s="134"/>
      <c r="EPG1" s="134"/>
      <c r="EPH1" s="134"/>
      <c r="EPI1" s="134"/>
      <c r="EPJ1" s="134"/>
      <c r="EPK1" s="134"/>
      <c r="EPL1" s="134"/>
      <c r="EPM1" s="134"/>
      <c r="EPN1" s="134"/>
      <c r="EPO1" s="134"/>
      <c r="EPP1" s="134"/>
      <c r="EPQ1" s="134"/>
      <c r="EPR1" s="134"/>
      <c r="EPS1" s="134"/>
      <c r="EPT1" s="134"/>
      <c r="EPU1" s="134"/>
      <c r="EPV1" s="134"/>
      <c r="EPW1" s="134"/>
      <c r="EPX1" s="134"/>
      <c r="EPY1" s="134"/>
      <c r="EPZ1" s="134"/>
      <c r="EQA1" s="134"/>
      <c r="EQB1" s="134"/>
      <c r="EQC1" s="134"/>
      <c r="EQD1" s="134"/>
      <c r="EQE1" s="134"/>
      <c r="EQF1" s="134"/>
      <c r="EQG1" s="134"/>
      <c r="EQH1" s="134"/>
      <c r="EQI1" s="134"/>
      <c r="EQJ1" s="134"/>
      <c r="EQK1" s="134"/>
      <c r="EQL1" s="134"/>
      <c r="EQM1" s="134"/>
      <c r="EQN1" s="134"/>
      <c r="EQO1" s="134"/>
      <c r="EQP1" s="134"/>
      <c r="EQQ1" s="134"/>
      <c r="EQR1" s="134"/>
      <c r="EQS1" s="134"/>
      <c r="EQT1" s="134"/>
      <c r="EQU1" s="134"/>
      <c r="EQV1" s="134"/>
      <c r="EQW1" s="134"/>
      <c r="EQX1" s="134"/>
      <c r="EQY1" s="134"/>
      <c r="EQZ1" s="134"/>
      <c r="ERA1" s="134"/>
      <c r="ERB1" s="134"/>
      <c r="ERC1" s="134"/>
      <c r="ERD1" s="134"/>
      <c r="ERE1" s="134"/>
      <c r="ERF1" s="134"/>
      <c r="ERG1" s="134"/>
      <c r="ERH1" s="134"/>
      <c r="ERI1" s="134"/>
      <c r="ERJ1" s="134"/>
      <c r="ERK1" s="134"/>
      <c r="ERL1" s="134"/>
      <c r="ERM1" s="134"/>
      <c r="ERN1" s="134"/>
      <c r="ERO1" s="134"/>
      <c r="ERP1" s="134"/>
      <c r="ERQ1" s="134"/>
      <c r="ERR1" s="134"/>
      <c r="ERS1" s="134"/>
      <c r="ERT1" s="134"/>
      <c r="ERU1" s="134"/>
      <c r="ERV1" s="134"/>
      <c r="ERW1" s="134"/>
      <c r="ERX1" s="134"/>
      <c r="ERY1" s="134"/>
      <c r="ERZ1" s="134"/>
      <c r="ESA1" s="134"/>
      <c r="ESB1" s="134"/>
      <c r="ESC1" s="134"/>
      <c r="ESD1" s="134"/>
      <c r="ESE1" s="134"/>
      <c r="ESF1" s="134"/>
      <c r="ESG1" s="134"/>
      <c r="ESH1" s="134"/>
      <c r="ESI1" s="134"/>
      <c r="ESJ1" s="134"/>
      <c r="ESK1" s="134"/>
      <c r="ESL1" s="134"/>
      <c r="ESM1" s="134"/>
      <c r="ESN1" s="134"/>
      <c r="ESO1" s="134"/>
      <c r="ESP1" s="134"/>
      <c r="ESQ1" s="134"/>
      <c r="ESR1" s="134"/>
      <c r="ESS1" s="134"/>
      <c r="EST1" s="134"/>
      <c r="ESU1" s="134"/>
      <c r="ESV1" s="134"/>
      <c r="ESW1" s="134"/>
      <c r="ESX1" s="134"/>
      <c r="ESY1" s="134"/>
      <c r="ESZ1" s="134"/>
      <c r="ETA1" s="134"/>
      <c r="ETB1" s="134"/>
      <c r="ETC1" s="134"/>
      <c r="ETD1" s="134"/>
      <c r="ETE1" s="134"/>
      <c r="ETF1" s="134"/>
      <c r="ETG1" s="134"/>
      <c r="ETH1" s="134"/>
      <c r="ETI1" s="134"/>
      <c r="ETJ1" s="134"/>
      <c r="ETK1" s="134"/>
      <c r="ETL1" s="134"/>
      <c r="ETM1" s="134"/>
      <c r="ETN1" s="134"/>
      <c r="ETO1" s="134"/>
      <c r="ETP1" s="134"/>
      <c r="ETQ1" s="134"/>
      <c r="ETR1" s="134"/>
      <c r="ETS1" s="134"/>
      <c r="ETT1" s="134"/>
      <c r="ETU1" s="134"/>
      <c r="ETV1" s="134"/>
      <c r="ETW1" s="134"/>
      <c r="ETX1" s="134"/>
      <c r="ETY1" s="134"/>
      <c r="ETZ1" s="134"/>
      <c r="EUA1" s="134"/>
      <c r="EUB1" s="134"/>
      <c r="EUC1" s="134"/>
      <c r="EUD1" s="134"/>
      <c r="EUE1" s="134"/>
      <c r="EUF1" s="134"/>
      <c r="EUG1" s="134"/>
      <c r="EUH1" s="134"/>
      <c r="EUI1" s="134"/>
      <c r="EUJ1" s="134"/>
      <c r="EUK1" s="134"/>
      <c r="EUL1" s="134"/>
      <c r="EUM1" s="134"/>
      <c r="EUN1" s="134"/>
      <c r="EUO1" s="134"/>
      <c r="EUP1" s="134"/>
      <c r="EUQ1" s="134"/>
      <c r="EUR1" s="134"/>
      <c r="EUS1" s="134"/>
      <c r="EUT1" s="134"/>
      <c r="EUU1" s="134"/>
      <c r="EUV1" s="134"/>
      <c r="EUW1" s="134"/>
      <c r="EUX1" s="134"/>
      <c r="EUY1" s="134"/>
      <c r="EUZ1" s="134"/>
      <c r="EVA1" s="134"/>
      <c r="EVB1" s="134"/>
      <c r="EVC1" s="134"/>
      <c r="EVD1" s="134"/>
      <c r="EVE1" s="134"/>
      <c r="EVF1" s="134"/>
      <c r="EVG1" s="134"/>
      <c r="EVH1" s="134"/>
      <c r="EVI1" s="134"/>
      <c r="EVJ1" s="134"/>
      <c r="EVK1" s="134"/>
      <c r="EVL1" s="134"/>
      <c r="EVM1" s="134"/>
      <c r="EVN1" s="134"/>
      <c r="EVO1" s="134"/>
      <c r="EVP1" s="134"/>
      <c r="EVQ1" s="134"/>
      <c r="EVR1" s="134"/>
      <c r="EVS1" s="134"/>
      <c r="EVT1" s="134"/>
      <c r="EVU1" s="134"/>
      <c r="EVV1" s="134"/>
      <c r="EVW1" s="134"/>
      <c r="EVX1" s="134"/>
      <c r="EVY1" s="134"/>
      <c r="EVZ1" s="134"/>
      <c r="EWA1" s="134"/>
      <c r="EWB1" s="134"/>
      <c r="EWC1" s="134"/>
      <c r="EWD1" s="134"/>
      <c r="EWE1" s="134"/>
      <c r="EWF1" s="134"/>
      <c r="EWG1" s="134"/>
      <c r="EWH1" s="134"/>
      <c r="EWI1" s="134"/>
      <c r="EWJ1" s="134"/>
      <c r="EWK1" s="134"/>
      <c r="EWL1" s="134"/>
      <c r="EWM1" s="134"/>
      <c r="EWN1" s="134"/>
      <c r="EWO1" s="134"/>
      <c r="EWP1" s="134"/>
      <c r="EWQ1" s="134"/>
      <c r="EWR1" s="134"/>
      <c r="EWS1" s="134"/>
      <c r="EWT1" s="134"/>
      <c r="EWU1" s="134"/>
      <c r="EWV1" s="134"/>
      <c r="EWW1" s="134"/>
      <c r="EWX1" s="134"/>
      <c r="EWY1" s="134"/>
      <c r="EWZ1" s="134"/>
      <c r="EXA1" s="134"/>
      <c r="EXB1" s="134"/>
      <c r="EXC1" s="134"/>
      <c r="EXD1" s="134"/>
      <c r="EXE1" s="134"/>
      <c r="EXF1" s="134"/>
      <c r="EXG1" s="134"/>
      <c r="EXH1" s="134"/>
      <c r="EXI1" s="134"/>
      <c r="EXJ1" s="134"/>
      <c r="EXK1" s="134"/>
      <c r="EXL1" s="134"/>
      <c r="EXM1" s="134"/>
      <c r="EXN1" s="134"/>
      <c r="EXO1" s="134"/>
      <c r="EXP1" s="134"/>
      <c r="EXQ1" s="134"/>
      <c r="EXR1" s="134"/>
      <c r="EXS1" s="134"/>
      <c r="EXT1" s="134"/>
      <c r="EXU1" s="134"/>
      <c r="EXV1" s="134"/>
      <c r="EXW1" s="134"/>
      <c r="EXX1" s="134"/>
      <c r="EXY1" s="134"/>
      <c r="EXZ1" s="134"/>
      <c r="EYA1" s="134"/>
      <c r="EYB1" s="134"/>
      <c r="EYC1" s="134"/>
      <c r="EYD1" s="134"/>
      <c r="EYE1" s="134"/>
      <c r="EYF1" s="134"/>
      <c r="EYG1" s="134"/>
      <c r="EYH1" s="134"/>
      <c r="EYI1" s="134"/>
      <c r="EYJ1" s="134"/>
      <c r="EYK1" s="134"/>
      <c r="EYL1" s="134"/>
      <c r="EYM1" s="134"/>
      <c r="EYN1" s="134"/>
      <c r="EYO1" s="134"/>
      <c r="EYP1" s="134"/>
      <c r="EYQ1" s="134"/>
      <c r="EYR1" s="134"/>
      <c r="EYS1" s="134"/>
      <c r="EYT1" s="134"/>
      <c r="EYU1" s="134"/>
      <c r="EYV1" s="134"/>
      <c r="EYW1" s="134"/>
      <c r="EYX1" s="134"/>
      <c r="EYY1" s="134"/>
      <c r="EYZ1" s="134"/>
      <c r="EZA1" s="134"/>
      <c r="EZB1" s="134"/>
      <c r="EZC1" s="134"/>
      <c r="EZD1" s="134"/>
      <c r="EZE1" s="134"/>
      <c r="EZF1" s="134"/>
      <c r="EZG1" s="134"/>
      <c r="EZH1" s="134"/>
      <c r="EZI1" s="134"/>
      <c r="EZJ1" s="134"/>
      <c r="EZK1" s="134"/>
      <c r="EZL1" s="134"/>
      <c r="EZM1" s="134"/>
      <c r="EZN1" s="134"/>
      <c r="EZO1" s="134"/>
      <c r="EZP1" s="134"/>
      <c r="EZQ1" s="134"/>
      <c r="EZR1" s="134"/>
      <c r="EZS1" s="134"/>
      <c r="EZT1" s="134"/>
      <c r="EZU1" s="134"/>
      <c r="EZV1" s="134"/>
      <c r="EZW1" s="134"/>
      <c r="EZX1" s="134"/>
      <c r="EZY1" s="134"/>
      <c r="EZZ1" s="134"/>
      <c r="FAA1" s="134"/>
      <c r="FAB1" s="134"/>
      <c r="FAC1" s="134"/>
      <c r="FAD1" s="134"/>
      <c r="FAE1" s="134"/>
      <c r="FAF1" s="134"/>
      <c r="FAG1" s="134"/>
      <c r="FAH1" s="134"/>
      <c r="FAI1" s="134"/>
      <c r="FAJ1" s="134"/>
      <c r="FAK1" s="134"/>
      <c r="FAL1" s="134"/>
      <c r="FAM1" s="134"/>
      <c r="FAN1" s="134"/>
      <c r="FAO1" s="134"/>
      <c r="FAP1" s="134"/>
      <c r="FAQ1" s="134"/>
      <c r="FAR1" s="134"/>
      <c r="FAS1" s="134"/>
      <c r="FAT1" s="134"/>
      <c r="FAU1" s="134"/>
      <c r="FAV1" s="134"/>
      <c r="FAW1" s="134"/>
      <c r="FAX1" s="134"/>
      <c r="FAY1" s="134"/>
      <c r="FAZ1" s="134"/>
      <c r="FBA1" s="134"/>
      <c r="FBB1" s="134"/>
      <c r="FBC1" s="134"/>
      <c r="FBD1" s="134"/>
      <c r="FBE1" s="134"/>
      <c r="FBF1" s="134"/>
      <c r="FBG1" s="134"/>
      <c r="FBH1" s="134"/>
      <c r="FBI1" s="134"/>
      <c r="FBJ1" s="134"/>
      <c r="FBK1" s="134"/>
      <c r="FBL1" s="134"/>
      <c r="FBM1" s="134"/>
      <c r="FBN1" s="134"/>
      <c r="FBO1" s="134"/>
      <c r="FBP1" s="134"/>
      <c r="FBQ1" s="134"/>
      <c r="FBR1" s="134"/>
      <c r="FBS1" s="134"/>
      <c r="FBT1" s="134"/>
      <c r="FBU1" s="134"/>
      <c r="FBV1" s="134"/>
      <c r="FBW1" s="134"/>
      <c r="FBX1" s="134"/>
      <c r="FBY1" s="134"/>
      <c r="FBZ1" s="134"/>
      <c r="FCA1" s="134"/>
      <c r="FCB1" s="134"/>
      <c r="FCC1" s="134"/>
      <c r="FCD1" s="134"/>
      <c r="FCE1" s="134"/>
      <c r="FCF1" s="134"/>
      <c r="FCG1" s="134"/>
      <c r="FCH1" s="134"/>
      <c r="FCI1" s="134"/>
      <c r="FCJ1" s="134"/>
      <c r="FCK1" s="134"/>
      <c r="FCL1" s="134"/>
      <c r="FCM1" s="134"/>
      <c r="FCN1" s="134"/>
      <c r="FCO1" s="134"/>
      <c r="FCP1" s="134"/>
      <c r="FCQ1" s="134"/>
      <c r="FCR1" s="134"/>
      <c r="FCS1" s="134"/>
      <c r="FCT1" s="134"/>
      <c r="FCU1" s="134"/>
      <c r="FCV1" s="134"/>
      <c r="FCW1" s="134"/>
      <c r="FCX1" s="134"/>
      <c r="FCY1" s="134"/>
      <c r="FCZ1" s="134"/>
      <c r="FDA1" s="134"/>
      <c r="FDB1" s="134"/>
      <c r="FDC1" s="134"/>
      <c r="FDD1" s="134"/>
      <c r="FDE1" s="134"/>
      <c r="FDF1" s="134"/>
      <c r="FDG1" s="134"/>
      <c r="FDH1" s="134"/>
      <c r="FDI1" s="134"/>
      <c r="FDJ1" s="134"/>
      <c r="FDK1" s="134"/>
      <c r="FDL1" s="134"/>
      <c r="FDM1" s="134"/>
      <c r="FDN1" s="134"/>
      <c r="FDO1" s="134"/>
      <c r="FDP1" s="134"/>
      <c r="FDQ1" s="134"/>
      <c r="FDR1" s="134"/>
      <c r="FDS1" s="134"/>
      <c r="FDT1" s="134"/>
      <c r="FDU1" s="134"/>
      <c r="FDV1" s="134"/>
      <c r="FDW1" s="134"/>
      <c r="FDX1" s="134"/>
      <c r="FDY1" s="134"/>
      <c r="FDZ1" s="134"/>
      <c r="FEA1" s="134"/>
      <c r="FEB1" s="134"/>
      <c r="FEC1" s="134"/>
      <c r="FED1" s="134"/>
      <c r="FEE1" s="134"/>
      <c r="FEF1" s="134"/>
      <c r="FEG1" s="134"/>
      <c r="FEH1" s="134"/>
      <c r="FEI1" s="134"/>
      <c r="FEJ1" s="134"/>
      <c r="FEK1" s="134"/>
      <c r="FEL1" s="134"/>
      <c r="FEM1" s="134"/>
      <c r="FEN1" s="134"/>
      <c r="FEO1" s="134"/>
      <c r="FEP1" s="134"/>
      <c r="FEQ1" s="134"/>
      <c r="FER1" s="134"/>
      <c r="FES1" s="134"/>
      <c r="FET1" s="134"/>
      <c r="FEU1" s="134"/>
      <c r="FEV1" s="134"/>
      <c r="FEW1" s="134"/>
      <c r="FEX1" s="134"/>
      <c r="FEY1" s="134"/>
      <c r="FEZ1" s="134"/>
      <c r="FFA1" s="134"/>
      <c r="FFB1" s="134"/>
      <c r="FFC1" s="134"/>
      <c r="FFD1" s="134"/>
      <c r="FFE1" s="134"/>
      <c r="FFF1" s="134"/>
      <c r="FFG1" s="134"/>
      <c r="FFH1" s="134"/>
      <c r="FFI1" s="134"/>
      <c r="FFJ1" s="134"/>
      <c r="FFK1" s="134"/>
      <c r="FFL1" s="134"/>
      <c r="FFM1" s="134"/>
      <c r="FFN1" s="134"/>
      <c r="FFO1" s="134"/>
      <c r="FFP1" s="134"/>
      <c r="FFQ1" s="134"/>
      <c r="FFR1" s="134"/>
      <c r="FFS1" s="134"/>
      <c r="FFT1" s="134"/>
      <c r="FFU1" s="134"/>
      <c r="FFV1" s="134"/>
      <c r="FFW1" s="134"/>
      <c r="FFX1" s="134"/>
      <c r="FFY1" s="134"/>
      <c r="FFZ1" s="134"/>
      <c r="FGA1" s="134"/>
      <c r="FGB1" s="134"/>
      <c r="FGC1" s="134"/>
      <c r="FGD1" s="134"/>
      <c r="FGE1" s="134"/>
      <c r="FGF1" s="134"/>
      <c r="FGG1" s="134"/>
      <c r="FGH1" s="134"/>
      <c r="FGI1" s="134"/>
      <c r="FGJ1" s="134"/>
      <c r="FGK1" s="134"/>
      <c r="FGL1" s="134"/>
      <c r="FGM1" s="134"/>
      <c r="FGN1" s="134"/>
      <c r="FGO1" s="134"/>
      <c r="FGP1" s="134"/>
      <c r="FGQ1" s="134"/>
      <c r="FGR1" s="134"/>
      <c r="FGS1" s="134"/>
      <c r="FGT1" s="134"/>
      <c r="FGU1" s="134"/>
      <c r="FGV1" s="134"/>
      <c r="FGW1" s="134"/>
      <c r="FGX1" s="134"/>
      <c r="FGY1" s="134"/>
      <c r="FGZ1" s="134"/>
      <c r="FHA1" s="134"/>
      <c r="FHB1" s="134"/>
      <c r="FHC1" s="134"/>
      <c r="FHD1" s="134"/>
      <c r="FHE1" s="134"/>
      <c r="FHF1" s="134"/>
      <c r="FHG1" s="134"/>
      <c r="FHH1" s="134"/>
      <c r="FHI1" s="134"/>
      <c r="FHJ1" s="134"/>
      <c r="FHK1" s="134"/>
      <c r="FHL1" s="134"/>
      <c r="FHM1" s="134"/>
      <c r="FHN1" s="134"/>
      <c r="FHO1" s="134"/>
      <c r="FHP1" s="134"/>
      <c r="FHQ1" s="134"/>
      <c r="FHR1" s="134"/>
      <c r="FHS1" s="134"/>
      <c r="FHT1" s="134"/>
      <c r="FHU1" s="134"/>
      <c r="FHV1" s="134"/>
      <c r="FHW1" s="134"/>
      <c r="FHX1" s="134"/>
      <c r="FHY1" s="134"/>
      <c r="FHZ1" s="134"/>
      <c r="FIA1" s="134"/>
      <c r="FIB1" s="134"/>
      <c r="FIC1" s="134"/>
      <c r="FID1" s="134"/>
      <c r="FIE1" s="134"/>
      <c r="FIF1" s="134"/>
      <c r="FIG1" s="134"/>
      <c r="FIH1" s="134"/>
      <c r="FII1" s="134"/>
      <c r="FIJ1" s="134"/>
      <c r="FIK1" s="134"/>
      <c r="FIL1" s="134"/>
      <c r="FIM1" s="134"/>
      <c r="FIN1" s="134"/>
      <c r="FIO1" s="134"/>
      <c r="FIP1" s="134"/>
      <c r="FIQ1" s="134"/>
      <c r="FIR1" s="134"/>
      <c r="FIS1" s="134"/>
      <c r="FIT1" s="134"/>
      <c r="FIU1" s="134"/>
      <c r="FIV1" s="134"/>
      <c r="FIW1" s="134"/>
      <c r="FIX1" s="134"/>
      <c r="FIY1" s="134"/>
      <c r="FIZ1" s="134"/>
      <c r="FJA1" s="134"/>
      <c r="FJB1" s="134"/>
      <c r="FJC1" s="134"/>
      <c r="FJD1" s="134"/>
      <c r="FJE1" s="134"/>
      <c r="FJF1" s="134"/>
      <c r="FJG1" s="134"/>
      <c r="FJH1" s="134"/>
      <c r="FJI1" s="134"/>
      <c r="FJJ1" s="134"/>
      <c r="FJK1" s="134"/>
      <c r="FJL1" s="134"/>
      <c r="FJM1" s="134"/>
      <c r="FJN1" s="134"/>
      <c r="FJO1" s="134"/>
      <c r="FJP1" s="134"/>
      <c r="FJQ1" s="134"/>
      <c r="FJR1" s="134"/>
      <c r="FJS1" s="134"/>
      <c r="FJT1" s="134"/>
      <c r="FJU1" s="134"/>
      <c r="FJV1" s="134"/>
      <c r="FJW1" s="134"/>
      <c r="FJX1" s="134"/>
      <c r="FJY1" s="134"/>
      <c r="FJZ1" s="134"/>
      <c r="FKA1" s="134"/>
      <c r="FKB1" s="134"/>
      <c r="FKC1" s="134"/>
      <c r="FKD1" s="134"/>
      <c r="FKE1" s="134"/>
      <c r="FKF1" s="134"/>
      <c r="FKG1" s="134"/>
      <c r="FKH1" s="134"/>
      <c r="FKI1" s="134"/>
      <c r="FKJ1" s="134"/>
      <c r="FKK1" s="134"/>
      <c r="FKL1" s="134"/>
      <c r="FKM1" s="134"/>
      <c r="FKN1" s="134"/>
      <c r="FKO1" s="134"/>
      <c r="FKP1" s="134"/>
      <c r="FKQ1" s="134"/>
      <c r="FKR1" s="134"/>
      <c r="FKS1" s="134"/>
      <c r="FKT1" s="134"/>
      <c r="FKU1" s="134"/>
      <c r="FKV1" s="134"/>
      <c r="FKW1" s="134"/>
      <c r="FKX1" s="134"/>
      <c r="FKY1" s="134"/>
      <c r="FKZ1" s="134"/>
      <c r="FLA1" s="134"/>
      <c r="FLB1" s="134"/>
      <c r="FLC1" s="134"/>
      <c r="FLD1" s="134"/>
      <c r="FLE1" s="134"/>
      <c r="FLF1" s="134"/>
      <c r="FLG1" s="134"/>
      <c r="FLH1" s="134"/>
      <c r="FLI1" s="134"/>
      <c r="FLJ1" s="134"/>
      <c r="FLK1" s="134"/>
      <c r="FLL1" s="134"/>
      <c r="FLM1" s="134"/>
      <c r="FLN1" s="134"/>
      <c r="FLO1" s="134"/>
      <c r="FLP1" s="134"/>
      <c r="FLQ1" s="134"/>
      <c r="FLR1" s="134"/>
      <c r="FLS1" s="134"/>
      <c r="FLT1" s="134"/>
      <c r="FLU1" s="134"/>
      <c r="FLV1" s="134"/>
      <c r="FLW1" s="134"/>
      <c r="FLX1" s="134"/>
      <c r="FLY1" s="134"/>
      <c r="FLZ1" s="134"/>
      <c r="FMA1" s="134"/>
      <c r="FMB1" s="134"/>
      <c r="FMC1" s="134"/>
      <c r="FMD1" s="134"/>
      <c r="FME1" s="134"/>
      <c r="FMF1" s="134"/>
      <c r="FMG1" s="134"/>
      <c r="FMH1" s="134"/>
      <c r="FMI1" s="134"/>
      <c r="FMJ1" s="134"/>
      <c r="FMK1" s="134"/>
      <c r="FML1" s="134"/>
      <c r="FMM1" s="134"/>
      <c r="FMN1" s="134"/>
      <c r="FMO1" s="134"/>
      <c r="FMP1" s="134"/>
      <c r="FMQ1" s="134"/>
      <c r="FMR1" s="134"/>
      <c r="FMS1" s="134"/>
      <c r="FMT1" s="134"/>
      <c r="FMU1" s="134"/>
      <c r="FMV1" s="134"/>
      <c r="FMW1" s="134"/>
      <c r="FMX1" s="134"/>
      <c r="FMY1" s="134"/>
      <c r="FMZ1" s="134"/>
      <c r="FNA1" s="134"/>
      <c r="FNB1" s="134"/>
      <c r="FNC1" s="134"/>
      <c r="FND1" s="134"/>
      <c r="FNE1" s="134"/>
      <c r="FNF1" s="134"/>
      <c r="FNG1" s="134"/>
      <c r="FNH1" s="134"/>
      <c r="FNI1" s="134"/>
      <c r="FNJ1" s="134"/>
      <c r="FNK1" s="134"/>
      <c r="FNL1" s="134"/>
      <c r="FNM1" s="134"/>
      <c r="FNN1" s="134"/>
      <c r="FNO1" s="134"/>
      <c r="FNP1" s="134"/>
      <c r="FNQ1" s="134"/>
      <c r="FNR1" s="134"/>
      <c r="FNS1" s="134"/>
      <c r="FNT1" s="134"/>
      <c r="FNU1" s="134"/>
      <c r="FNV1" s="134"/>
      <c r="FNW1" s="134"/>
      <c r="FNX1" s="134"/>
      <c r="FNY1" s="134"/>
      <c r="FNZ1" s="134"/>
      <c r="FOA1" s="134"/>
      <c r="FOB1" s="134"/>
      <c r="FOC1" s="134"/>
      <c r="FOD1" s="134"/>
      <c r="FOE1" s="134"/>
      <c r="FOF1" s="134"/>
      <c r="FOG1" s="134"/>
      <c r="FOH1" s="134"/>
      <c r="FOI1" s="134"/>
      <c r="FOJ1" s="134"/>
      <c r="FOK1" s="134"/>
      <c r="FOL1" s="134"/>
      <c r="FOM1" s="134"/>
      <c r="FON1" s="134"/>
      <c r="FOO1" s="134"/>
      <c r="FOP1" s="134"/>
      <c r="FOQ1" s="134"/>
      <c r="FOR1" s="134"/>
      <c r="FOS1" s="134"/>
      <c r="FOT1" s="134"/>
      <c r="FOU1" s="134"/>
      <c r="FOV1" s="134"/>
      <c r="FOW1" s="134"/>
      <c r="FOX1" s="134"/>
      <c r="FOY1" s="134"/>
      <c r="FOZ1" s="134"/>
      <c r="FPA1" s="134"/>
      <c r="FPB1" s="134"/>
      <c r="FPC1" s="134"/>
      <c r="FPD1" s="134"/>
      <c r="FPE1" s="134"/>
      <c r="FPF1" s="134"/>
      <c r="FPG1" s="134"/>
      <c r="FPH1" s="134"/>
      <c r="FPI1" s="134"/>
      <c r="FPJ1" s="134"/>
      <c r="FPK1" s="134"/>
      <c r="FPL1" s="134"/>
      <c r="FPM1" s="134"/>
      <c r="FPN1" s="134"/>
      <c r="FPO1" s="134"/>
      <c r="FPP1" s="134"/>
      <c r="FPQ1" s="134"/>
      <c r="FPR1" s="134"/>
      <c r="FPS1" s="134"/>
      <c r="FPT1" s="134"/>
      <c r="FPU1" s="134"/>
      <c r="FPV1" s="134"/>
      <c r="FPW1" s="134"/>
      <c r="FPX1" s="134"/>
      <c r="FPY1" s="134"/>
      <c r="FPZ1" s="134"/>
      <c r="FQA1" s="134"/>
      <c r="FQB1" s="134"/>
      <c r="FQC1" s="134"/>
      <c r="FQD1" s="134"/>
      <c r="FQE1" s="134"/>
      <c r="FQF1" s="134"/>
      <c r="FQG1" s="134"/>
      <c r="FQH1" s="134"/>
      <c r="FQI1" s="134"/>
      <c r="FQJ1" s="134"/>
      <c r="FQK1" s="134"/>
      <c r="FQL1" s="134"/>
      <c r="FQM1" s="134"/>
      <c r="FQN1" s="134"/>
      <c r="FQO1" s="134"/>
      <c r="FQP1" s="134"/>
      <c r="FQQ1" s="134"/>
      <c r="FQR1" s="134"/>
      <c r="FQS1" s="134"/>
      <c r="FQT1" s="134"/>
      <c r="FQU1" s="134"/>
      <c r="FQV1" s="134"/>
      <c r="FQW1" s="134"/>
      <c r="FQX1" s="134"/>
      <c r="FQY1" s="134"/>
      <c r="FQZ1" s="134"/>
      <c r="FRA1" s="134"/>
      <c r="FRB1" s="134"/>
      <c r="FRC1" s="134"/>
      <c r="FRD1" s="134"/>
      <c r="FRE1" s="134"/>
      <c r="FRF1" s="134"/>
      <c r="FRG1" s="134"/>
      <c r="FRH1" s="134"/>
      <c r="FRI1" s="134"/>
      <c r="FRJ1" s="134"/>
      <c r="FRK1" s="134"/>
      <c r="FRL1" s="134"/>
      <c r="FRM1" s="134"/>
      <c r="FRN1" s="134"/>
      <c r="FRO1" s="134"/>
      <c r="FRP1" s="134"/>
      <c r="FRQ1" s="134"/>
      <c r="FRR1" s="134"/>
      <c r="FRS1" s="134"/>
      <c r="FRT1" s="134"/>
      <c r="FRU1" s="134"/>
      <c r="FRV1" s="134"/>
      <c r="FRW1" s="134"/>
      <c r="FRX1" s="134"/>
      <c r="FRY1" s="134"/>
      <c r="FRZ1" s="134"/>
      <c r="FSA1" s="134"/>
      <c r="FSB1" s="134"/>
      <c r="FSC1" s="134"/>
      <c r="FSD1" s="134"/>
      <c r="FSE1" s="134"/>
      <c r="FSF1" s="134"/>
      <c r="FSG1" s="134"/>
      <c r="FSH1" s="134"/>
      <c r="FSI1" s="134"/>
      <c r="FSJ1" s="134"/>
      <c r="FSK1" s="134"/>
      <c r="FSL1" s="134"/>
      <c r="FSM1" s="134"/>
      <c r="FSN1" s="134"/>
      <c r="FSO1" s="134"/>
      <c r="FSP1" s="134"/>
      <c r="FSQ1" s="134"/>
      <c r="FSR1" s="134"/>
      <c r="FSS1" s="134"/>
      <c r="FST1" s="134"/>
      <c r="FSU1" s="134"/>
      <c r="FSV1" s="134"/>
      <c r="FSW1" s="134"/>
      <c r="FSX1" s="134"/>
      <c r="FSY1" s="134"/>
      <c r="FSZ1" s="134"/>
      <c r="FTA1" s="134"/>
      <c r="FTB1" s="134"/>
      <c r="FTC1" s="134"/>
      <c r="FTD1" s="134"/>
      <c r="FTE1" s="134"/>
      <c r="FTF1" s="134"/>
      <c r="FTG1" s="134"/>
      <c r="FTH1" s="134"/>
      <c r="FTI1" s="134"/>
      <c r="FTJ1" s="134"/>
      <c r="FTK1" s="134"/>
      <c r="FTL1" s="134"/>
      <c r="FTM1" s="134"/>
      <c r="FTN1" s="134"/>
      <c r="FTO1" s="134"/>
      <c r="FTP1" s="134"/>
      <c r="FTQ1" s="134"/>
      <c r="FTR1" s="134"/>
      <c r="FTS1" s="134"/>
      <c r="FTT1" s="134"/>
      <c r="FTU1" s="134"/>
      <c r="FTV1" s="134"/>
      <c r="FTW1" s="134"/>
      <c r="FTX1" s="134"/>
      <c r="FTY1" s="134"/>
      <c r="FTZ1" s="134"/>
      <c r="FUA1" s="134"/>
      <c r="FUB1" s="134"/>
      <c r="FUC1" s="134"/>
      <c r="FUD1" s="134"/>
      <c r="FUE1" s="134"/>
      <c r="FUF1" s="134"/>
      <c r="FUG1" s="134"/>
      <c r="FUH1" s="134"/>
      <c r="FUI1" s="134"/>
      <c r="FUJ1" s="134"/>
      <c r="FUK1" s="134"/>
      <c r="FUL1" s="134"/>
      <c r="FUM1" s="134"/>
      <c r="FUN1" s="134"/>
      <c r="FUO1" s="134"/>
      <c r="FUP1" s="134"/>
      <c r="FUQ1" s="134"/>
      <c r="FUR1" s="134"/>
      <c r="FUS1" s="134"/>
      <c r="FUT1" s="134"/>
      <c r="FUU1" s="134"/>
      <c r="FUV1" s="134"/>
      <c r="FUW1" s="134"/>
      <c r="FUX1" s="134"/>
      <c r="FUY1" s="134"/>
      <c r="FUZ1" s="134"/>
      <c r="FVA1" s="134"/>
      <c r="FVB1" s="134"/>
      <c r="FVC1" s="134"/>
      <c r="FVD1" s="134"/>
      <c r="FVE1" s="134"/>
      <c r="FVF1" s="134"/>
      <c r="FVG1" s="134"/>
      <c r="FVH1" s="134"/>
      <c r="FVI1" s="134"/>
      <c r="FVJ1" s="134"/>
      <c r="FVK1" s="134"/>
      <c r="FVL1" s="134"/>
      <c r="FVM1" s="134"/>
      <c r="FVN1" s="134"/>
      <c r="FVO1" s="134"/>
      <c r="FVP1" s="134"/>
      <c r="FVQ1" s="134"/>
      <c r="FVR1" s="134"/>
      <c r="FVS1" s="134"/>
      <c r="FVT1" s="134"/>
      <c r="FVU1" s="134"/>
      <c r="FVV1" s="134"/>
      <c r="FVW1" s="134"/>
      <c r="FVX1" s="134"/>
      <c r="FVY1" s="134"/>
      <c r="FVZ1" s="134"/>
      <c r="FWA1" s="134"/>
      <c r="FWB1" s="134"/>
      <c r="FWC1" s="134"/>
      <c r="FWD1" s="134"/>
      <c r="FWE1" s="134"/>
      <c r="FWF1" s="134"/>
      <c r="FWG1" s="134"/>
      <c r="FWH1" s="134"/>
      <c r="FWI1" s="134"/>
      <c r="FWJ1" s="134"/>
      <c r="FWK1" s="134"/>
      <c r="FWL1" s="134"/>
      <c r="FWM1" s="134"/>
      <c r="FWN1" s="134"/>
      <c r="FWO1" s="134"/>
      <c r="FWP1" s="134"/>
      <c r="FWQ1" s="134"/>
      <c r="FWR1" s="134"/>
      <c r="FWS1" s="134"/>
      <c r="FWT1" s="134"/>
      <c r="FWU1" s="134"/>
      <c r="FWV1" s="134"/>
      <c r="FWW1" s="134"/>
      <c r="FWX1" s="134"/>
      <c r="FWY1" s="134"/>
      <c r="FWZ1" s="134"/>
      <c r="FXA1" s="134"/>
      <c r="FXB1" s="134"/>
      <c r="FXC1" s="134"/>
      <c r="FXD1" s="134"/>
      <c r="FXE1" s="134"/>
      <c r="FXF1" s="134"/>
      <c r="FXG1" s="134"/>
      <c r="FXH1" s="134"/>
      <c r="FXI1" s="134"/>
      <c r="FXJ1" s="134"/>
      <c r="FXK1" s="134"/>
      <c r="FXL1" s="134"/>
      <c r="FXM1" s="134"/>
      <c r="FXN1" s="134"/>
      <c r="FXO1" s="134"/>
      <c r="FXP1" s="134"/>
      <c r="FXQ1" s="134"/>
      <c r="FXR1" s="134"/>
      <c r="FXS1" s="134"/>
      <c r="FXT1" s="134"/>
      <c r="FXU1" s="134"/>
      <c r="FXV1" s="134"/>
      <c r="FXW1" s="134"/>
      <c r="FXX1" s="134"/>
      <c r="FXY1" s="134"/>
      <c r="FXZ1" s="134"/>
      <c r="FYA1" s="134"/>
      <c r="FYB1" s="134"/>
      <c r="FYC1" s="134"/>
      <c r="FYD1" s="134"/>
      <c r="FYE1" s="134"/>
      <c r="FYF1" s="134"/>
      <c r="FYG1" s="134"/>
      <c r="FYH1" s="134"/>
      <c r="FYI1" s="134"/>
      <c r="FYJ1" s="134"/>
      <c r="FYK1" s="134"/>
      <c r="FYL1" s="134"/>
      <c r="FYM1" s="134"/>
      <c r="FYN1" s="134"/>
      <c r="FYO1" s="134"/>
      <c r="FYP1" s="134"/>
      <c r="FYQ1" s="134"/>
      <c r="FYR1" s="134"/>
      <c r="FYS1" s="134"/>
      <c r="FYT1" s="134"/>
      <c r="FYU1" s="134"/>
      <c r="FYV1" s="134"/>
      <c r="FYW1" s="134"/>
      <c r="FYX1" s="134"/>
      <c r="FYY1" s="134"/>
      <c r="FYZ1" s="134"/>
      <c r="FZA1" s="134"/>
      <c r="FZB1" s="134"/>
      <c r="FZC1" s="134"/>
      <c r="FZD1" s="134"/>
      <c r="FZE1" s="134"/>
      <c r="FZF1" s="134"/>
      <c r="FZG1" s="134"/>
      <c r="FZH1" s="134"/>
      <c r="FZI1" s="134"/>
      <c r="FZJ1" s="134"/>
      <c r="FZK1" s="134"/>
      <c r="FZL1" s="134"/>
      <c r="FZM1" s="134"/>
      <c r="FZN1" s="134"/>
      <c r="FZO1" s="134"/>
      <c r="FZP1" s="134"/>
      <c r="FZQ1" s="134"/>
      <c r="FZR1" s="134"/>
      <c r="FZS1" s="134"/>
      <c r="FZT1" s="134"/>
      <c r="FZU1" s="134"/>
      <c r="FZV1" s="134"/>
      <c r="FZW1" s="134"/>
      <c r="FZX1" s="134"/>
      <c r="FZY1" s="134"/>
      <c r="FZZ1" s="134"/>
      <c r="GAA1" s="134"/>
      <c r="GAB1" s="134"/>
      <c r="GAC1" s="134"/>
      <c r="GAD1" s="134"/>
      <c r="GAE1" s="134"/>
      <c r="GAF1" s="134"/>
      <c r="GAG1" s="134"/>
      <c r="GAH1" s="134"/>
      <c r="GAI1" s="134"/>
      <c r="GAJ1" s="134"/>
      <c r="GAK1" s="134"/>
      <c r="GAL1" s="134"/>
      <c r="GAM1" s="134"/>
      <c r="GAN1" s="134"/>
      <c r="GAO1" s="134"/>
      <c r="GAP1" s="134"/>
      <c r="GAQ1" s="134"/>
      <c r="GAR1" s="134"/>
      <c r="GAS1" s="134"/>
      <c r="GAT1" s="134"/>
      <c r="GAU1" s="134"/>
      <c r="GAV1" s="134"/>
      <c r="GAW1" s="134"/>
      <c r="GAX1" s="134"/>
      <c r="GAY1" s="134"/>
      <c r="GAZ1" s="134"/>
      <c r="GBA1" s="134"/>
      <c r="GBB1" s="134"/>
      <c r="GBC1" s="134"/>
      <c r="GBD1" s="134"/>
      <c r="GBE1" s="134"/>
      <c r="GBF1" s="134"/>
      <c r="GBG1" s="134"/>
      <c r="GBH1" s="134"/>
      <c r="GBI1" s="134"/>
      <c r="GBJ1" s="134"/>
      <c r="GBK1" s="134"/>
      <c r="GBL1" s="134"/>
      <c r="GBM1" s="134"/>
      <c r="GBN1" s="134"/>
      <c r="GBO1" s="134"/>
      <c r="GBP1" s="134"/>
      <c r="GBQ1" s="134"/>
      <c r="GBR1" s="134"/>
      <c r="GBS1" s="134"/>
      <c r="GBT1" s="134"/>
      <c r="GBU1" s="134"/>
      <c r="GBV1" s="134"/>
      <c r="GBW1" s="134"/>
      <c r="GBX1" s="134"/>
      <c r="GBY1" s="134"/>
      <c r="GBZ1" s="134"/>
      <c r="GCA1" s="134"/>
      <c r="GCB1" s="134"/>
      <c r="GCC1" s="134"/>
      <c r="GCD1" s="134"/>
      <c r="GCE1" s="134"/>
      <c r="GCF1" s="134"/>
      <c r="GCG1" s="134"/>
      <c r="GCH1" s="134"/>
      <c r="GCI1" s="134"/>
      <c r="GCJ1" s="134"/>
      <c r="GCK1" s="134"/>
      <c r="GCL1" s="134"/>
      <c r="GCM1" s="134"/>
      <c r="GCN1" s="134"/>
      <c r="GCO1" s="134"/>
      <c r="GCP1" s="134"/>
      <c r="GCQ1" s="134"/>
      <c r="GCR1" s="134"/>
      <c r="GCS1" s="134"/>
      <c r="GCT1" s="134"/>
      <c r="GCU1" s="134"/>
      <c r="GCV1" s="134"/>
      <c r="GCW1" s="134"/>
      <c r="GCX1" s="134"/>
      <c r="GCY1" s="134"/>
      <c r="GCZ1" s="134"/>
      <c r="GDA1" s="134"/>
      <c r="GDB1" s="134"/>
      <c r="GDC1" s="134"/>
      <c r="GDD1" s="134"/>
      <c r="GDE1" s="134"/>
      <c r="GDF1" s="134"/>
      <c r="GDG1" s="134"/>
      <c r="GDH1" s="134"/>
      <c r="GDI1" s="134"/>
      <c r="GDJ1" s="134"/>
      <c r="GDK1" s="134"/>
      <c r="GDL1" s="134"/>
      <c r="GDM1" s="134"/>
      <c r="GDN1" s="134"/>
      <c r="GDO1" s="134"/>
      <c r="GDP1" s="134"/>
      <c r="GDQ1" s="134"/>
      <c r="GDR1" s="134"/>
      <c r="GDS1" s="134"/>
      <c r="GDT1" s="134"/>
      <c r="GDU1" s="134"/>
      <c r="GDV1" s="134"/>
      <c r="GDW1" s="134"/>
      <c r="GDX1" s="134"/>
      <c r="GDY1" s="134"/>
      <c r="GDZ1" s="134"/>
      <c r="GEA1" s="134"/>
      <c r="GEB1" s="134"/>
      <c r="GEC1" s="134"/>
      <c r="GED1" s="134"/>
      <c r="GEE1" s="134"/>
      <c r="GEF1" s="134"/>
      <c r="GEG1" s="134"/>
      <c r="GEH1" s="134"/>
      <c r="GEI1" s="134"/>
      <c r="GEJ1" s="134"/>
      <c r="GEK1" s="134"/>
      <c r="GEL1" s="134"/>
      <c r="GEM1" s="134"/>
      <c r="GEN1" s="134"/>
      <c r="GEO1" s="134"/>
      <c r="GEP1" s="134"/>
      <c r="GEQ1" s="134"/>
      <c r="GER1" s="134"/>
      <c r="GES1" s="134"/>
      <c r="GET1" s="134"/>
      <c r="GEU1" s="134"/>
      <c r="GEV1" s="134"/>
      <c r="GEW1" s="134"/>
      <c r="GEX1" s="134"/>
      <c r="GEY1" s="134"/>
      <c r="GEZ1" s="134"/>
      <c r="GFA1" s="134"/>
      <c r="GFB1" s="134"/>
      <c r="GFC1" s="134"/>
      <c r="GFD1" s="134"/>
      <c r="GFE1" s="134"/>
      <c r="GFF1" s="134"/>
      <c r="GFG1" s="134"/>
      <c r="GFH1" s="134"/>
      <c r="GFI1" s="134"/>
      <c r="GFJ1" s="134"/>
      <c r="GFK1" s="134"/>
      <c r="GFL1" s="134"/>
      <c r="GFM1" s="134"/>
      <c r="GFN1" s="134"/>
      <c r="GFO1" s="134"/>
      <c r="GFP1" s="134"/>
      <c r="GFQ1" s="134"/>
      <c r="GFR1" s="134"/>
      <c r="GFS1" s="134"/>
      <c r="GFT1" s="134"/>
      <c r="GFU1" s="134"/>
      <c r="GFV1" s="134"/>
      <c r="GFW1" s="134"/>
      <c r="GFX1" s="134"/>
      <c r="GFY1" s="134"/>
      <c r="GFZ1" s="134"/>
      <c r="GGA1" s="134"/>
      <c r="GGB1" s="134"/>
      <c r="GGC1" s="134"/>
      <c r="GGD1" s="134"/>
      <c r="GGE1" s="134"/>
      <c r="GGF1" s="134"/>
      <c r="GGG1" s="134"/>
      <c r="GGH1" s="134"/>
      <c r="GGI1" s="134"/>
      <c r="GGJ1" s="134"/>
      <c r="GGK1" s="134"/>
      <c r="GGL1" s="134"/>
      <c r="GGM1" s="134"/>
      <c r="GGN1" s="134"/>
      <c r="GGO1" s="134"/>
      <c r="GGP1" s="134"/>
      <c r="GGQ1" s="134"/>
      <c r="GGR1" s="134"/>
      <c r="GGS1" s="134"/>
      <c r="GGT1" s="134"/>
      <c r="GGU1" s="134"/>
      <c r="GGV1" s="134"/>
      <c r="GGW1" s="134"/>
      <c r="GGX1" s="134"/>
      <c r="GGY1" s="134"/>
      <c r="GGZ1" s="134"/>
      <c r="GHA1" s="134"/>
      <c r="GHB1" s="134"/>
      <c r="GHC1" s="134"/>
      <c r="GHD1" s="134"/>
      <c r="GHE1" s="134"/>
      <c r="GHF1" s="134"/>
      <c r="GHG1" s="134"/>
      <c r="GHH1" s="134"/>
      <c r="GHI1" s="134"/>
      <c r="GHJ1" s="134"/>
      <c r="GHK1" s="134"/>
      <c r="GHL1" s="134"/>
      <c r="GHM1" s="134"/>
      <c r="GHN1" s="134"/>
      <c r="GHO1" s="134"/>
      <c r="GHP1" s="134"/>
      <c r="GHQ1" s="134"/>
      <c r="GHR1" s="134"/>
      <c r="GHS1" s="134"/>
      <c r="GHT1" s="134"/>
      <c r="GHU1" s="134"/>
      <c r="GHV1" s="134"/>
      <c r="GHW1" s="134"/>
      <c r="GHX1" s="134"/>
      <c r="GHY1" s="134"/>
      <c r="GHZ1" s="134"/>
      <c r="GIA1" s="134"/>
      <c r="GIB1" s="134"/>
      <c r="GIC1" s="134"/>
      <c r="GID1" s="134"/>
      <c r="GIE1" s="134"/>
      <c r="GIF1" s="134"/>
      <c r="GIG1" s="134"/>
      <c r="GIH1" s="134"/>
      <c r="GII1" s="134"/>
      <c r="GIJ1" s="134"/>
      <c r="GIK1" s="134"/>
      <c r="GIL1" s="134"/>
      <c r="GIM1" s="134"/>
      <c r="GIN1" s="134"/>
      <c r="GIO1" s="134"/>
      <c r="GIP1" s="134"/>
      <c r="GIQ1" s="134"/>
      <c r="GIR1" s="134"/>
      <c r="GIS1" s="134"/>
      <c r="GIT1" s="134"/>
      <c r="GIU1" s="134"/>
      <c r="GIV1" s="134"/>
      <c r="GIW1" s="134"/>
      <c r="GIX1" s="134"/>
      <c r="GIY1" s="134"/>
      <c r="GIZ1" s="134"/>
      <c r="GJA1" s="134"/>
      <c r="GJB1" s="134"/>
      <c r="GJC1" s="134"/>
      <c r="GJD1" s="134"/>
      <c r="GJE1" s="134"/>
      <c r="GJF1" s="134"/>
      <c r="GJG1" s="134"/>
      <c r="GJH1" s="134"/>
      <c r="GJI1" s="134"/>
      <c r="GJJ1" s="134"/>
      <c r="GJK1" s="134"/>
      <c r="GJL1" s="134"/>
      <c r="GJM1" s="134"/>
      <c r="GJN1" s="134"/>
      <c r="GJO1" s="134"/>
      <c r="GJP1" s="134"/>
      <c r="GJQ1" s="134"/>
      <c r="GJR1" s="134"/>
      <c r="GJS1" s="134"/>
      <c r="GJT1" s="134"/>
      <c r="GJU1" s="134"/>
      <c r="GJV1" s="134"/>
      <c r="GJW1" s="134"/>
      <c r="GJX1" s="134"/>
      <c r="GJY1" s="134"/>
      <c r="GJZ1" s="134"/>
      <c r="GKA1" s="134"/>
      <c r="GKB1" s="134"/>
      <c r="GKC1" s="134"/>
      <c r="GKD1" s="134"/>
      <c r="GKE1" s="134"/>
      <c r="GKF1" s="134"/>
      <c r="GKG1" s="134"/>
      <c r="GKH1" s="134"/>
      <c r="GKI1" s="134"/>
      <c r="GKJ1" s="134"/>
      <c r="GKK1" s="134"/>
      <c r="GKL1" s="134"/>
      <c r="GKM1" s="134"/>
      <c r="GKN1" s="134"/>
      <c r="GKO1" s="134"/>
      <c r="GKP1" s="134"/>
      <c r="GKQ1" s="134"/>
      <c r="GKR1" s="134"/>
      <c r="GKS1" s="134"/>
      <c r="GKT1" s="134"/>
      <c r="GKU1" s="134"/>
      <c r="GKV1" s="134"/>
      <c r="GKW1" s="134"/>
      <c r="GKX1" s="134"/>
      <c r="GKY1" s="134"/>
      <c r="GKZ1" s="134"/>
      <c r="GLA1" s="134"/>
      <c r="GLB1" s="134"/>
      <c r="GLC1" s="134"/>
      <c r="GLD1" s="134"/>
      <c r="GLE1" s="134"/>
      <c r="GLF1" s="134"/>
      <c r="GLG1" s="134"/>
      <c r="GLH1" s="134"/>
      <c r="GLI1" s="134"/>
      <c r="GLJ1" s="134"/>
      <c r="GLK1" s="134"/>
      <c r="GLL1" s="134"/>
      <c r="GLM1" s="134"/>
      <c r="GLN1" s="134"/>
      <c r="GLO1" s="134"/>
      <c r="GLP1" s="134"/>
      <c r="GLQ1" s="134"/>
      <c r="GLR1" s="134"/>
      <c r="GLS1" s="134"/>
      <c r="GLT1" s="134"/>
      <c r="GLU1" s="134"/>
      <c r="GLV1" s="134"/>
      <c r="GLW1" s="134"/>
      <c r="GLX1" s="134"/>
      <c r="GLY1" s="134"/>
      <c r="GLZ1" s="134"/>
      <c r="GMA1" s="134"/>
      <c r="GMB1" s="134"/>
      <c r="GMC1" s="134"/>
      <c r="GMD1" s="134"/>
      <c r="GME1" s="134"/>
      <c r="GMF1" s="134"/>
      <c r="GMG1" s="134"/>
      <c r="GMH1" s="134"/>
      <c r="GMI1" s="134"/>
      <c r="GMJ1" s="134"/>
      <c r="GMK1" s="134"/>
      <c r="GML1" s="134"/>
      <c r="GMM1" s="134"/>
      <c r="GMN1" s="134"/>
      <c r="GMO1" s="134"/>
      <c r="GMP1" s="134"/>
      <c r="GMQ1" s="134"/>
      <c r="GMR1" s="134"/>
      <c r="GMS1" s="134"/>
      <c r="GMT1" s="134"/>
      <c r="GMU1" s="134"/>
      <c r="GMV1" s="134"/>
      <c r="GMW1" s="134"/>
      <c r="GMX1" s="134"/>
      <c r="GMY1" s="134"/>
      <c r="GMZ1" s="134"/>
      <c r="GNA1" s="134"/>
      <c r="GNB1" s="134"/>
      <c r="GNC1" s="134"/>
      <c r="GND1" s="134"/>
      <c r="GNE1" s="134"/>
      <c r="GNF1" s="134"/>
      <c r="GNG1" s="134"/>
      <c r="GNH1" s="134"/>
      <c r="GNI1" s="134"/>
      <c r="GNJ1" s="134"/>
      <c r="GNK1" s="134"/>
      <c r="GNL1" s="134"/>
      <c r="GNM1" s="134"/>
      <c r="GNN1" s="134"/>
      <c r="GNO1" s="134"/>
      <c r="GNP1" s="134"/>
      <c r="GNQ1" s="134"/>
      <c r="GNR1" s="134"/>
      <c r="GNS1" s="134"/>
      <c r="GNT1" s="134"/>
      <c r="GNU1" s="134"/>
      <c r="GNV1" s="134"/>
      <c r="GNW1" s="134"/>
      <c r="GNX1" s="134"/>
      <c r="GNY1" s="134"/>
      <c r="GNZ1" s="134"/>
      <c r="GOA1" s="134"/>
      <c r="GOB1" s="134"/>
      <c r="GOC1" s="134"/>
      <c r="GOD1" s="134"/>
      <c r="GOE1" s="134"/>
      <c r="GOF1" s="134"/>
      <c r="GOG1" s="134"/>
      <c r="GOH1" s="134"/>
      <c r="GOI1" s="134"/>
      <c r="GOJ1" s="134"/>
      <c r="GOK1" s="134"/>
      <c r="GOL1" s="134"/>
      <c r="GOM1" s="134"/>
      <c r="GON1" s="134"/>
      <c r="GOO1" s="134"/>
      <c r="GOP1" s="134"/>
      <c r="GOQ1" s="134"/>
      <c r="GOR1" s="134"/>
      <c r="GOS1" s="134"/>
      <c r="GOT1" s="134"/>
      <c r="GOU1" s="134"/>
      <c r="GOV1" s="134"/>
      <c r="GOW1" s="134"/>
      <c r="GOX1" s="134"/>
      <c r="GOY1" s="134"/>
      <c r="GOZ1" s="134"/>
      <c r="GPA1" s="134"/>
      <c r="GPB1" s="134"/>
      <c r="GPC1" s="134"/>
      <c r="GPD1" s="134"/>
      <c r="GPE1" s="134"/>
      <c r="GPF1" s="134"/>
      <c r="GPG1" s="134"/>
      <c r="GPH1" s="134"/>
      <c r="GPI1" s="134"/>
      <c r="GPJ1" s="134"/>
      <c r="GPK1" s="134"/>
      <c r="GPL1" s="134"/>
      <c r="GPM1" s="134"/>
      <c r="GPN1" s="134"/>
      <c r="GPO1" s="134"/>
      <c r="GPP1" s="134"/>
      <c r="GPQ1" s="134"/>
      <c r="GPR1" s="134"/>
      <c r="GPS1" s="134"/>
      <c r="GPT1" s="134"/>
      <c r="GPU1" s="134"/>
      <c r="GPV1" s="134"/>
      <c r="GPW1" s="134"/>
      <c r="GPX1" s="134"/>
      <c r="GPY1" s="134"/>
      <c r="GPZ1" s="134"/>
      <c r="GQA1" s="134"/>
      <c r="GQB1" s="134"/>
      <c r="GQC1" s="134"/>
      <c r="GQD1" s="134"/>
      <c r="GQE1" s="134"/>
      <c r="GQF1" s="134"/>
      <c r="GQG1" s="134"/>
      <c r="GQH1" s="134"/>
      <c r="GQI1" s="134"/>
      <c r="GQJ1" s="134"/>
      <c r="GQK1" s="134"/>
      <c r="GQL1" s="134"/>
      <c r="GQM1" s="134"/>
      <c r="GQN1" s="134"/>
      <c r="GQO1" s="134"/>
      <c r="GQP1" s="134"/>
      <c r="GQQ1" s="134"/>
      <c r="GQR1" s="134"/>
      <c r="GQS1" s="134"/>
      <c r="GQT1" s="134"/>
      <c r="GQU1" s="134"/>
      <c r="GQV1" s="134"/>
      <c r="GQW1" s="134"/>
      <c r="GQX1" s="134"/>
      <c r="GQY1" s="134"/>
      <c r="GQZ1" s="134"/>
      <c r="GRA1" s="134"/>
      <c r="GRB1" s="134"/>
      <c r="GRC1" s="134"/>
      <c r="GRD1" s="134"/>
      <c r="GRE1" s="134"/>
      <c r="GRF1" s="134"/>
      <c r="GRG1" s="134"/>
      <c r="GRH1" s="134"/>
      <c r="GRI1" s="134"/>
      <c r="GRJ1" s="134"/>
      <c r="GRK1" s="134"/>
      <c r="GRL1" s="134"/>
      <c r="GRM1" s="134"/>
      <c r="GRN1" s="134"/>
      <c r="GRO1" s="134"/>
      <c r="GRP1" s="134"/>
      <c r="GRQ1" s="134"/>
      <c r="GRR1" s="134"/>
      <c r="GRS1" s="134"/>
      <c r="GRT1" s="134"/>
      <c r="GRU1" s="134"/>
      <c r="GRV1" s="134"/>
      <c r="GRW1" s="134"/>
      <c r="GRX1" s="134"/>
      <c r="GRY1" s="134"/>
      <c r="GRZ1" s="134"/>
      <c r="GSA1" s="134"/>
      <c r="GSB1" s="134"/>
      <c r="GSC1" s="134"/>
      <c r="GSD1" s="134"/>
      <c r="GSE1" s="134"/>
      <c r="GSF1" s="134"/>
      <c r="GSG1" s="134"/>
      <c r="GSH1" s="134"/>
      <c r="GSI1" s="134"/>
      <c r="GSJ1" s="134"/>
      <c r="GSK1" s="134"/>
      <c r="GSL1" s="134"/>
      <c r="GSM1" s="134"/>
      <c r="GSN1" s="134"/>
      <c r="GSO1" s="134"/>
      <c r="GSP1" s="134"/>
      <c r="GSQ1" s="134"/>
      <c r="GSR1" s="134"/>
      <c r="GSS1" s="134"/>
      <c r="GST1" s="134"/>
      <c r="GSU1" s="134"/>
      <c r="GSV1" s="134"/>
      <c r="GSW1" s="134"/>
      <c r="GSX1" s="134"/>
      <c r="GSY1" s="134"/>
      <c r="GSZ1" s="134"/>
      <c r="GTA1" s="134"/>
      <c r="GTB1" s="134"/>
      <c r="GTC1" s="134"/>
      <c r="GTD1" s="134"/>
      <c r="GTE1" s="134"/>
      <c r="GTF1" s="134"/>
      <c r="GTG1" s="134"/>
      <c r="GTH1" s="134"/>
      <c r="GTI1" s="134"/>
      <c r="GTJ1" s="134"/>
      <c r="GTK1" s="134"/>
      <c r="GTL1" s="134"/>
      <c r="GTM1" s="134"/>
      <c r="GTN1" s="134"/>
      <c r="GTO1" s="134"/>
      <c r="GTP1" s="134"/>
      <c r="GTQ1" s="134"/>
      <c r="GTR1" s="134"/>
      <c r="GTS1" s="134"/>
      <c r="GTT1" s="134"/>
      <c r="GTU1" s="134"/>
      <c r="GTV1" s="134"/>
      <c r="GTW1" s="134"/>
      <c r="GTX1" s="134"/>
      <c r="GTY1" s="134"/>
      <c r="GTZ1" s="134"/>
      <c r="GUA1" s="134"/>
      <c r="GUB1" s="134"/>
      <c r="GUC1" s="134"/>
      <c r="GUD1" s="134"/>
      <c r="GUE1" s="134"/>
      <c r="GUF1" s="134"/>
      <c r="GUG1" s="134"/>
      <c r="GUH1" s="134"/>
      <c r="GUI1" s="134"/>
      <c r="GUJ1" s="134"/>
      <c r="GUK1" s="134"/>
      <c r="GUL1" s="134"/>
      <c r="GUM1" s="134"/>
      <c r="GUN1" s="134"/>
      <c r="GUO1" s="134"/>
      <c r="GUP1" s="134"/>
      <c r="GUQ1" s="134"/>
      <c r="GUR1" s="134"/>
      <c r="GUS1" s="134"/>
      <c r="GUT1" s="134"/>
      <c r="GUU1" s="134"/>
      <c r="GUV1" s="134"/>
      <c r="GUW1" s="134"/>
      <c r="GUX1" s="134"/>
      <c r="GUY1" s="134"/>
      <c r="GUZ1" s="134"/>
      <c r="GVA1" s="134"/>
      <c r="GVB1" s="134"/>
      <c r="GVC1" s="134"/>
      <c r="GVD1" s="134"/>
      <c r="GVE1" s="134"/>
      <c r="GVF1" s="134"/>
      <c r="GVG1" s="134"/>
      <c r="GVH1" s="134"/>
      <c r="GVI1" s="134"/>
      <c r="GVJ1" s="134"/>
      <c r="GVK1" s="134"/>
      <c r="GVL1" s="134"/>
      <c r="GVM1" s="134"/>
      <c r="GVN1" s="134"/>
      <c r="GVO1" s="134"/>
      <c r="GVP1" s="134"/>
      <c r="GVQ1" s="134"/>
      <c r="GVR1" s="134"/>
      <c r="GVS1" s="134"/>
      <c r="GVT1" s="134"/>
      <c r="GVU1" s="134"/>
      <c r="GVV1" s="134"/>
      <c r="GVW1" s="134"/>
      <c r="GVX1" s="134"/>
      <c r="GVY1" s="134"/>
      <c r="GVZ1" s="134"/>
      <c r="GWA1" s="134"/>
      <c r="GWB1" s="134"/>
      <c r="GWC1" s="134"/>
      <c r="GWD1" s="134"/>
      <c r="GWE1" s="134"/>
      <c r="GWF1" s="134"/>
      <c r="GWG1" s="134"/>
      <c r="GWH1" s="134"/>
      <c r="GWI1" s="134"/>
      <c r="GWJ1" s="134"/>
      <c r="GWK1" s="134"/>
      <c r="GWL1" s="134"/>
      <c r="GWM1" s="134"/>
      <c r="GWN1" s="134"/>
      <c r="GWO1" s="134"/>
      <c r="GWP1" s="134"/>
      <c r="GWQ1" s="134"/>
      <c r="GWR1" s="134"/>
      <c r="GWS1" s="134"/>
      <c r="GWT1" s="134"/>
      <c r="GWU1" s="134"/>
      <c r="GWV1" s="134"/>
      <c r="GWW1" s="134"/>
      <c r="GWX1" s="134"/>
      <c r="GWY1" s="134"/>
      <c r="GWZ1" s="134"/>
      <c r="GXA1" s="134"/>
      <c r="GXB1" s="134"/>
      <c r="GXC1" s="134"/>
      <c r="GXD1" s="134"/>
      <c r="GXE1" s="134"/>
      <c r="GXF1" s="134"/>
      <c r="GXG1" s="134"/>
      <c r="GXH1" s="134"/>
      <c r="GXI1" s="134"/>
      <c r="GXJ1" s="134"/>
      <c r="GXK1" s="134"/>
      <c r="GXL1" s="134"/>
      <c r="GXM1" s="134"/>
      <c r="GXN1" s="134"/>
      <c r="GXO1" s="134"/>
      <c r="GXP1" s="134"/>
      <c r="GXQ1" s="134"/>
      <c r="GXR1" s="134"/>
      <c r="GXS1" s="134"/>
      <c r="GXT1" s="134"/>
      <c r="GXU1" s="134"/>
      <c r="GXV1" s="134"/>
      <c r="GXW1" s="134"/>
      <c r="GXX1" s="134"/>
      <c r="GXY1" s="134"/>
      <c r="GXZ1" s="134"/>
      <c r="GYA1" s="134"/>
      <c r="GYB1" s="134"/>
      <c r="GYC1" s="134"/>
      <c r="GYD1" s="134"/>
      <c r="GYE1" s="134"/>
      <c r="GYF1" s="134"/>
      <c r="GYG1" s="134"/>
      <c r="GYH1" s="134"/>
      <c r="GYI1" s="134"/>
      <c r="GYJ1" s="134"/>
      <c r="GYK1" s="134"/>
      <c r="GYL1" s="134"/>
      <c r="GYM1" s="134"/>
      <c r="GYN1" s="134"/>
      <c r="GYO1" s="134"/>
      <c r="GYP1" s="134"/>
      <c r="GYQ1" s="134"/>
      <c r="GYR1" s="134"/>
      <c r="GYS1" s="134"/>
      <c r="GYT1" s="134"/>
      <c r="GYU1" s="134"/>
      <c r="GYV1" s="134"/>
      <c r="GYW1" s="134"/>
      <c r="GYX1" s="134"/>
      <c r="GYY1" s="134"/>
      <c r="GYZ1" s="134"/>
      <c r="GZA1" s="134"/>
      <c r="GZB1" s="134"/>
      <c r="GZC1" s="134"/>
      <c r="GZD1" s="134"/>
      <c r="GZE1" s="134"/>
      <c r="GZF1" s="134"/>
      <c r="GZG1" s="134"/>
      <c r="GZH1" s="134"/>
      <c r="GZI1" s="134"/>
      <c r="GZJ1" s="134"/>
      <c r="GZK1" s="134"/>
      <c r="GZL1" s="134"/>
      <c r="GZM1" s="134"/>
      <c r="GZN1" s="134"/>
      <c r="GZO1" s="134"/>
      <c r="GZP1" s="134"/>
      <c r="GZQ1" s="134"/>
      <c r="GZR1" s="134"/>
      <c r="GZS1" s="134"/>
      <c r="GZT1" s="134"/>
      <c r="GZU1" s="134"/>
      <c r="GZV1" s="134"/>
      <c r="GZW1" s="134"/>
      <c r="GZX1" s="134"/>
      <c r="GZY1" s="134"/>
      <c r="GZZ1" s="134"/>
      <c r="HAA1" s="134"/>
      <c r="HAB1" s="134"/>
      <c r="HAC1" s="134"/>
      <c r="HAD1" s="134"/>
      <c r="HAE1" s="134"/>
      <c r="HAF1" s="134"/>
      <c r="HAG1" s="134"/>
      <c r="HAH1" s="134"/>
      <c r="HAI1" s="134"/>
      <c r="HAJ1" s="134"/>
      <c r="HAK1" s="134"/>
      <c r="HAL1" s="134"/>
      <c r="HAM1" s="134"/>
      <c r="HAN1" s="134"/>
      <c r="HAO1" s="134"/>
      <c r="HAP1" s="134"/>
      <c r="HAQ1" s="134"/>
      <c r="HAR1" s="134"/>
      <c r="HAS1" s="134"/>
      <c r="HAT1" s="134"/>
      <c r="HAU1" s="134"/>
      <c r="HAV1" s="134"/>
      <c r="HAW1" s="134"/>
      <c r="HAX1" s="134"/>
      <c r="HAY1" s="134"/>
      <c r="HAZ1" s="134"/>
      <c r="HBA1" s="134"/>
      <c r="HBB1" s="134"/>
      <c r="HBC1" s="134"/>
      <c r="HBD1" s="134"/>
      <c r="HBE1" s="134"/>
      <c r="HBF1" s="134"/>
      <c r="HBG1" s="134"/>
      <c r="HBH1" s="134"/>
      <c r="HBI1" s="134"/>
      <c r="HBJ1" s="134"/>
      <c r="HBK1" s="134"/>
      <c r="HBL1" s="134"/>
      <c r="HBM1" s="134"/>
      <c r="HBN1" s="134"/>
      <c r="HBO1" s="134"/>
      <c r="HBP1" s="134"/>
      <c r="HBQ1" s="134"/>
      <c r="HBR1" s="134"/>
      <c r="HBS1" s="134"/>
      <c r="HBT1" s="134"/>
      <c r="HBU1" s="134"/>
      <c r="HBV1" s="134"/>
      <c r="HBW1" s="134"/>
      <c r="HBX1" s="134"/>
      <c r="HBY1" s="134"/>
      <c r="HBZ1" s="134"/>
      <c r="HCA1" s="134"/>
      <c r="HCB1" s="134"/>
      <c r="HCC1" s="134"/>
      <c r="HCD1" s="134"/>
      <c r="HCE1" s="134"/>
      <c r="HCF1" s="134"/>
      <c r="HCG1" s="134"/>
      <c r="HCH1" s="134"/>
      <c r="HCI1" s="134"/>
      <c r="HCJ1" s="134"/>
      <c r="HCK1" s="134"/>
      <c r="HCL1" s="134"/>
      <c r="HCM1" s="134"/>
      <c r="HCN1" s="134"/>
      <c r="HCO1" s="134"/>
      <c r="HCP1" s="134"/>
      <c r="HCQ1" s="134"/>
      <c r="HCR1" s="134"/>
      <c r="HCS1" s="134"/>
      <c r="HCT1" s="134"/>
      <c r="HCU1" s="134"/>
      <c r="HCV1" s="134"/>
      <c r="HCW1" s="134"/>
      <c r="HCX1" s="134"/>
      <c r="HCY1" s="134"/>
      <c r="HCZ1" s="134"/>
      <c r="HDA1" s="134"/>
      <c r="HDB1" s="134"/>
      <c r="HDC1" s="134"/>
      <c r="HDD1" s="134"/>
      <c r="HDE1" s="134"/>
      <c r="HDF1" s="134"/>
      <c r="HDG1" s="134"/>
      <c r="HDH1" s="134"/>
      <c r="HDI1" s="134"/>
      <c r="HDJ1" s="134"/>
      <c r="HDK1" s="134"/>
      <c r="HDL1" s="134"/>
      <c r="HDM1" s="134"/>
      <c r="HDN1" s="134"/>
      <c r="HDO1" s="134"/>
      <c r="HDP1" s="134"/>
      <c r="HDQ1" s="134"/>
      <c r="HDR1" s="134"/>
      <c r="HDS1" s="134"/>
      <c r="HDT1" s="134"/>
      <c r="HDU1" s="134"/>
      <c r="HDV1" s="134"/>
      <c r="HDW1" s="134"/>
      <c r="HDX1" s="134"/>
      <c r="HDY1" s="134"/>
      <c r="HDZ1" s="134"/>
      <c r="HEA1" s="134"/>
      <c r="HEB1" s="134"/>
      <c r="HEC1" s="134"/>
      <c r="HED1" s="134"/>
      <c r="HEE1" s="134"/>
      <c r="HEF1" s="134"/>
      <c r="HEG1" s="134"/>
      <c r="HEH1" s="134"/>
      <c r="HEI1" s="134"/>
      <c r="HEJ1" s="134"/>
      <c r="HEK1" s="134"/>
      <c r="HEL1" s="134"/>
      <c r="HEM1" s="134"/>
      <c r="HEN1" s="134"/>
      <c r="HEO1" s="134"/>
      <c r="HEP1" s="134"/>
      <c r="HEQ1" s="134"/>
      <c r="HER1" s="134"/>
      <c r="HES1" s="134"/>
      <c r="HET1" s="134"/>
      <c r="HEU1" s="134"/>
      <c r="HEV1" s="134"/>
      <c r="HEW1" s="134"/>
      <c r="HEX1" s="134"/>
      <c r="HEY1" s="134"/>
      <c r="HEZ1" s="134"/>
      <c r="HFA1" s="134"/>
      <c r="HFB1" s="134"/>
      <c r="HFC1" s="134"/>
      <c r="HFD1" s="134"/>
      <c r="HFE1" s="134"/>
      <c r="HFF1" s="134"/>
      <c r="HFG1" s="134"/>
      <c r="HFH1" s="134"/>
      <c r="HFI1" s="134"/>
      <c r="HFJ1" s="134"/>
      <c r="HFK1" s="134"/>
      <c r="HFL1" s="134"/>
      <c r="HFM1" s="134"/>
      <c r="HFN1" s="134"/>
      <c r="HFO1" s="134"/>
      <c r="HFP1" s="134"/>
      <c r="HFQ1" s="134"/>
      <c r="HFR1" s="134"/>
      <c r="HFS1" s="134"/>
      <c r="HFT1" s="134"/>
      <c r="HFU1" s="134"/>
      <c r="HFV1" s="134"/>
      <c r="HFW1" s="134"/>
      <c r="HFX1" s="134"/>
      <c r="HFY1" s="134"/>
      <c r="HFZ1" s="134"/>
      <c r="HGA1" s="134"/>
      <c r="HGB1" s="134"/>
      <c r="HGC1" s="134"/>
      <c r="HGD1" s="134"/>
      <c r="HGE1" s="134"/>
      <c r="HGF1" s="134"/>
      <c r="HGG1" s="134"/>
      <c r="HGH1" s="134"/>
      <c r="HGI1" s="134"/>
      <c r="HGJ1" s="134"/>
      <c r="HGK1" s="134"/>
      <c r="HGL1" s="134"/>
      <c r="HGM1" s="134"/>
      <c r="HGN1" s="134"/>
      <c r="HGO1" s="134"/>
      <c r="HGP1" s="134"/>
      <c r="HGQ1" s="134"/>
      <c r="HGR1" s="134"/>
      <c r="HGS1" s="134"/>
      <c r="HGT1" s="134"/>
      <c r="HGU1" s="134"/>
      <c r="HGV1" s="134"/>
      <c r="HGW1" s="134"/>
      <c r="HGX1" s="134"/>
      <c r="HGY1" s="134"/>
      <c r="HGZ1" s="134"/>
      <c r="HHA1" s="134"/>
      <c r="HHB1" s="134"/>
      <c r="HHC1" s="134"/>
      <c r="HHD1" s="134"/>
      <c r="HHE1" s="134"/>
      <c r="HHF1" s="134"/>
      <c r="HHG1" s="134"/>
      <c r="HHH1" s="134"/>
      <c r="HHI1" s="134"/>
      <c r="HHJ1" s="134"/>
      <c r="HHK1" s="134"/>
      <c r="HHL1" s="134"/>
      <c r="HHM1" s="134"/>
      <c r="HHN1" s="134"/>
      <c r="HHO1" s="134"/>
      <c r="HHP1" s="134"/>
      <c r="HHQ1" s="134"/>
      <c r="HHR1" s="134"/>
      <c r="HHS1" s="134"/>
      <c r="HHT1" s="134"/>
      <c r="HHU1" s="134"/>
      <c r="HHV1" s="134"/>
      <c r="HHW1" s="134"/>
      <c r="HHX1" s="134"/>
      <c r="HHY1" s="134"/>
      <c r="HHZ1" s="134"/>
      <c r="HIA1" s="134"/>
      <c r="HIB1" s="134"/>
      <c r="HIC1" s="134"/>
      <c r="HID1" s="134"/>
      <c r="HIE1" s="134"/>
      <c r="HIF1" s="134"/>
      <c r="HIG1" s="134"/>
      <c r="HIH1" s="134"/>
      <c r="HII1" s="134"/>
      <c r="HIJ1" s="134"/>
      <c r="HIK1" s="134"/>
      <c r="HIL1" s="134"/>
      <c r="HIM1" s="134"/>
      <c r="HIN1" s="134"/>
      <c r="HIO1" s="134"/>
      <c r="HIP1" s="134"/>
      <c r="HIQ1" s="134"/>
      <c r="HIR1" s="134"/>
      <c r="HIS1" s="134"/>
      <c r="HIT1" s="134"/>
      <c r="HIU1" s="134"/>
      <c r="HIV1" s="134"/>
      <c r="HIW1" s="134"/>
      <c r="HIX1" s="134"/>
      <c r="HIY1" s="134"/>
      <c r="HIZ1" s="134"/>
      <c r="HJA1" s="134"/>
      <c r="HJB1" s="134"/>
      <c r="HJC1" s="134"/>
      <c r="HJD1" s="134"/>
      <c r="HJE1" s="134"/>
      <c r="HJF1" s="134"/>
      <c r="HJG1" s="134"/>
      <c r="HJH1" s="134"/>
      <c r="HJI1" s="134"/>
      <c r="HJJ1" s="134"/>
      <c r="HJK1" s="134"/>
      <c r="HJL1" s="134"/>
      <c r="HJM1" s="134"/>
      <c r="HJN1" s="134"/>
      <c r="HJO1" s="134"/>
      <c r="HJP1" s="134"/>
      <c r="HJQ1" s="134"/>
      <c r="HJR1" s="134"/>
      <c r="HJS1" s="134"/>
      <c r="HJT1" s="134"/>
      <c r="HJU1" s="134"/>
      <c r="HJV1" s="134"/>
      <c r="HJW1" s="134"/>
      <c r="HJX1" s="134"/>
      <c r="HJY1" s="134"/>
      <c r="HJZ1" s="134"/>
      <c r="HKA1" s="134"/>
      <c r="HKB1" s="134"/>
      <c r="HKC1" s="134"/>
      <c r="HKD1" s="134"/>
      <c r="HKE1" s="134"/>
      <c r="HKF1" s="134"/>
      <c r="HKG1" s="134"/>
      <c r="HKH1" s="134"/>
      <c r="HKI1" s="134"/>
      <c r="HKJ1" s="134"/>
      <c r="HKK1" s="134"/>
      <c r="HKL1" s="134"/>
      <c r="HKM1" s="134"/>
      <c r="HKN1" s="134"/>
      <c r="HKO1" s="134"/>
      <c r="HKP1" s="134"/>
      <c r="HKQ1" s="134"/>
      <c r="HKR1" s="134"/>
      <c r="HKS1" s="134"/>
      <c r="HKT1" s="134"/>
      <c r="HKU1" s="134"/>
      <c r="HKV1" s="134"/>
      <c r="HKW1" s="134"/>
      <c r="HKX1" s="134"/>
      <c r="HKY1" s="134"/>
      <c r="HKZ1" s="134"/>
      <c r="HLA1" s="134"/>
      <c r="HLB1" s="134"/>
      <c r="HLC1" s="134"/>
      <c r="HLD1" s="134"/>
      <c r="HLE1" s="134"/>
      <c r="HLF1" s="134"/>
      <c r="HLG1" s="134"/>
      <c r="HLH1" s="134"/>
      <c r="HLI1" s="134"/>
      <c r="HLJ1" s="134"/>
      <c r="HLK1" s="134"/>
      <c r="HLL1" s="134"/>
      <c r="HLM1" s="134"/>
      <c r="HLN1" s="134"/>
      <c r="HLO1" s="134"/>
      <c r="HLP1" s="134"/>
      <c r="HLQ1" s="134"/>
      <c r="HLR1" s="134"/>
      <c r="HLS1" s="134"/>
      <c r="HLT1" s="134"/>
      <c r="HLU1" s="134"/>
      <c r="HLV1" s="134"/>
      <c r="HLW1" s="134"/>
      <c r="HLX1" s="134"/>
      <c r="HLY1" s="134"/>
      <c r="HLZ1" s="134"/>
      <c r="HMA1" s="134"/>
      <c r="HMB1" s="134"/>
      <c r="HMC1" s="134"/>
      <c r="HMD1" s="134"/>
      <c r="HME1" s="134"/>
      <c r="HMF1" s="134"/>
      <c r="HMG1" s="134"/>
      <c r="HMH1" s="134"/>
      <c r="HMI1" s="134"/>
      <c r="HMJ1" s="134"/>
      <c r="HMK1" s="134"/>
      <c r="HML1" s="134"/>
      <c r="HMM1" s="134"/>
      <c r="HMN1" s="134"/>
      <c r="HMO1" s="134"/>
      <c r="HMP1" s="134"/>
      <c r="HMQ1" s="134"/>
      <c r="HMR1" s="134"/>
      <c r="HMS1" s="134"/>
      <c r="HMT1" s="134"/>
      <c r="HMU1" s="134"/>
      <c r="HMV1" s="134"/>
      <c r="HMW1" s="134"/>
      <c r="HMX1" s="134"/>
      <c r="HMY1" s="134"/>
      <c r="HMZ1" s="134"/>
      <c r="HNA1" s="134"/>
      <c r="HNB1" s="134"/>
      <c r="HNC1" s="134"/>
      <c r="HND1" s="134"/>
      <c r="HNE1" s="134"/>
      <c r="HNF1" s="134"/>
      <c r="HNG1" s="134"/>
      <c r="HNH1" s="134"/>
      <c r="HNI1" s="134"/>
      <c r="HNJ1" s="134"/>
      <c r="HNK1" s="134"/>
      <c r="HNL1" s="134"/>
      <c r="HNM1" s="134"/>
      <c r="HNN1" s="134"/>
      <c r="HNO1" s="134"/>
      <c r="HNP1" s="134"/>
      <c r="HNQ1" s="134"/>
      <c r="HNR1" s="134"/>
      <c r="HNS1" s="134"/>
      <c r="HNT1" s="134"/>
      <c r="HNU1" s="134"/>
      <c r="HNV1" s="134"/>
      <c r="HNW1" s="134"/>
      <c r="HNX1" s="134"/>
      <c r="HNY1" s="134"/>
      <c r="HNZ1" s="134"/>
      <c r="HOA1" s="134"/>
      <c r="HOB1" s="134"/>
      <c r="HOC1" s="134"/>
      <c r="HOD1" s="134"/>
      <c r="HOE1" s="134"/>
      <c r="HOF1" s="134"/>
      <c r="HOG1" s="134"/>
      <c r="HOH1" s="134"/>
      <c r="HOI1" s="134"/>
      <c r="HOJ1" s="134"/>
      <c r="HOK1" s="134"/>
      <c r="HOL1" s="134"/>
      <c r="HOM1" s="134"/>
      <c r="HON1" s="134"/>
      <c r="HOO1" s="134"/>
      <c r="HOP1" s="134"/>
      <c r="HOQ1" s="134"/>
      <c r="HOR1" s="134"/>
      <c r="HOS1" s="134"/>
      <c r="HOT1" s="134"/>
      <c r="HOU1" s="134"/>
      <c r="HOV1" s="134"/>
      <c r="HOW1" s="134"/>
      <c r="HOX1" s="134"/>
      <c r="HOY1" s="134"/>
      <c r="HOZ1" s="134"/>
      <c r="HPA1" s="134"/>
      <c r="HPB1" s="134"/>
      <c r="HPC1" s="134"/>
      <c r="HPD1" s="134"/>
      <c r="HPE1" s="134"/>
      <c r="HPF1" s="134"/>
      <c r="HPG1" s="134"/>
      <c r="HPH1" s="134"/>
      <c r="HPI1" s="134"/>
      <c r="HPJ1" s="134"/>
      <c r="HPK1" s="134"/>
      <c r="HPL1" s="134"/>
      <c r="HPM1" s="134"/>
      <c r="HPN1" s="134"/>
      <c r="HPO1" s="134"/>
      <c r="HPP1" s="134"/>
      <c r="HPQ1" s="134"/>
      <c r="HPR1" s="134"/>
      <c r="HPS1" s="134"/>
      <c r="HPT1" s="134"/>
      <c r="HPU1" s="134"/>
      <c r="HPV1" s="134"/>
      <c r="HPW1" s="134"/>
      <c r="HPX1" s="134"/>
      <c r="HPY1" s="134"/>
      <c r="HPZ1" s="134"/>
      <c r="HQA1" s="134"/>
      <c r="HQB1" s="134"/>
      <c r="HQC1" s="134"/>
      <c r="HQD1" s="134"/>
      <c r="HQE1" s="134"/>
      <c r="HQF1" s="134"/>
      <c r="HQG1" s="134"/>
      <c r="HQH1" s="134"/>
      <c r="HQI1" s="134"/>
      <c r="HQJ1" s="134"/>
      <c r="HQK1" s="134"/>
      <c r="HQL1" s="134"/>
      <c r="HQM1" s="134"/>
      <c r="HQN1" s="134"/>
      <c r="HQO1" s="134"/>
      <c r="HQP1" s="134"/>
      <c r="HQQ1" s="134"/>
      <c r="HQR1" s="134"/>
      <c r="HQS1" s="134"/>
      <c r="HQT1" s="134"/>
      <c r="HQU1" s="134"/>
      <c r="HQV1" s="134"/>
      <c r="HQW1" s="134"/>
      <c r="HQX1" s="134"/>
      <c r="HQY1" s="134"/>
      <c r="HQZ1" s="134"/>
      <c r="HRA1" s="134"/>
      <c r="HRB1" s="134"/>
      <c r="HRC1" s="134"/>
      <c r="HRD1" s="134"/>
      <c r="HRE1" s="134"/>
      <c r="HRF1" s="134"/>
      <c r="HRG1" s="134"/>
      <c r="HRH1" s="134"/>
      <c r="HRI1" s="134"/>
      <c r="HRJ1" s="134"/>
      <c r="HRK1" s="134"/>
      <c r="HRL1" s="134"/>
      <c r="HRM1" s="134"/>
      <c r="HRN1" s="134"/>
      <c r="HRO1" s="134"/>
      <c r="HRP1" s="134"/>
      <c r="HRQ1" s="134"/>
      <c r="HRR1" s="134"/>
      <c r="HRS1" s="134"/>
      <c r="HRT1" s="134"/>
      <c r="HRU1" s="134"/>
      <c r="HRV1" s="134"/>
      <c r="HRW1" s="134"/>
      <c r="HRX1" s="134"/>
      <c r="HRY1" s="134"/>
      <c r="HRZ1" s="134"/>
      <c r="HSA1" s="134"/>
      <c r="HSB1" s="134"/>
      <c r="HSC1" s="134"/>
      <c r="HSD1" s="134"/>
      <c r="HSE1" s="134"/>
      <c r="HSF1" s="134"/>
      <c r="HSG1" s="134"/>
      <c r="HSH1" s="134"/>
      <c r="HSI1" s="134"/>
      <c r="HSJ1" s="134"/>
      <c r="HSK1" s="134"/>
      <c r="HSL1" s="134"/>
      <c r="HSM1" s="134"/>
      <c r="HSN1" s="134"/>
      <c r="HSO1" s="134"/>
      <c r="HSP1" s="134"/>
      <c r="HSQ1" s="134"/>
      <c r="HSR1" s="134"/>
      <c r="HSS1" s="134"/>
      <c r="HST1" s="134"/>
      <c r="HSU1" s="134"/>
      <c r="HSV1" s="134"/>
      <c r="HSW1" s="134"/>
      <c r="HSX1" s="134"/>
      <c r="HSY1" s="134"/>
      <c r="HSZ1" s="134"/>
      <c r="HTA1" s="134"/>
      <c r="HTB1" s="134"/>
      <c r="HTC1" s="134"/>
      <c r="HTD1" s="134"/>
      <c r="HTE1" s="134"/>
      <c r="HTF1" s="134"/>
      <c r="HTG1" s="134"/>
      <c r="HTH1" s="134"/>
      <c r="HTI1" s="134"/>
      <c r="HTJ1" s="134"/>
      <c r="HTK1" s="134"/>
      <c r="HTL1" s="134"/>
      <c r="HTM1" s="134"/>
      <c r="HTN1" s="134"/>
      <c r="HTO1" s="134"/>
      <c r="HTP1" s="134"/>
      <c r="HTQ1" s="134"/>
      <c r="HTR1" s="134"/>
      <c r="HTS1" s="134"/>
      <c r="HTT1" s="134"/>
      <c r="HTU1" s="134"/>
      <c r="HTV1" s="134"/>
      <c r="HTW1" s="134"/>
      <c r="HTX1" s="134"/>
      <c r="HTY1" s="134"/>
      <c r="HTZ1" s="134"/>
      <c r="HUA1" s="134"/>
      <c r="HUB1" s="134"/>
      <c r="HUC1" s="134"/>
      <c r="HUD1" s="134"/>
      <c r="HUE1" s="134"/>
      <c r="HUF1" s="134"/>
      <c r="HUG1" s="134"/>
      <c r="HUH1" s="134"/>
      <c r="HUI1" s="134"/>
      <c r="HUJ1" s="134"/>
      <c r="HUK1" s="134"/>
      <c r="HUL1" s="134"/>
      <c r="HUM1" s="134"/>
      <c r="HUN1" s="134"/>
      <c r="HUO1" s="134"/>
      <c r="HUP1" s="134"/>
      <c r="HUQ1" s="134"/>
      <c r="HUR1" s="134"/>
      <c r="HUS1" s="134"/>
      <c r="HUT1" s="134"/>
      <c r="HUU1" s="134"/>
      <c r="HUV1" s="134"/>
      <c r="HUW1" s="134"/>
      <c r="HUX1" s="134"/>
      <c r="HUY1" s="134"/>
      <c r="HUZ1" s="134"/>
      <c r="HVA1" s="134"/>
      <c r="HVB1" s="134"/>
      <c r="HVC1" s="134"/>
      <c r="HVD1" s="134"/>
      <c r="HVE1" s="134"/>
      <c r="HVF1" s="134"/>
      <c r="HVG1" s="134"/>
      <c r="HVH1" s="134"/>
      <c r="HVI1" s="134"/>
      <c r="HVJ1" s="134"/>
      <c r="HVK1" s="134"/>
      <c r="HVL1" s="134"/>
      <c r="HVM1" s="134"/>
      <c r="HVN1" s="134"/>
      <c r="HVO1" s="134"/>
      <c r="HVP1" s="134"/>
      <c r="HVQ1" s="134"/>
      <c r="HVR1" s="134"/>
      <c r="HVS1" s="134"/>
      <c r="HVT1" s="134"/>
      <c r="HVU1" s="134"/>
      <c r="HVV1" s="134"/>
      <c r="HVW1" s="134"/>
      <c r="HVX1" s="134"/>
      <c r="HVY1" s="134"/>
      <c r="HVZ1" s="134"/>
      <c r="HWA1" s="134"/>
      <c r="HWB1" s="134"/>
      <c r="HWC1" s="134"/>
      <c r="HWD1" s="134"/>
      <c r="HWE1" s="134"/>
      <c r="HWF1" s="134"/>
      <c r="HWG1" s="134"/>
      <c r="HWH1" s="134"/>
      <c r="HWI1" s="134"/>
      <c r="HWJ1" s="134"/>
      <c r="HWK1" s="134"/>
      <c r="HWL1" s="134"/>
      <c r="HWM1" s="134"/>
      <c r="HWN1" s="134"/>
      <c r="HWO1" s="134"/>
      <c r="HWP1" s="134"/>
      <c r="HWQ1" s="134"/>
      <c r="HWR1" s="134"/>
      <c r="HWS1" s="134"/>
      <c r="HWT1" s="134"/>
      <c r="HWU1" s="134"/>
      <c r="HWV1" s="134"/>
      <c r="HWW1" s="134"/>
      <c r="HWX1" s="134"/>
      <c r="HWY1" s="134"/>
      <c r="HWZ1" s="134"/>
      <c r="HXA1" s="134"/>
      <c r="HXB1" s="134"/>
      <c r="HXC1" s="134"/>
      <c r="HXD1" s="134"/>
      <c r="HXE1" s="134"/>
      <c r="HXF1" s="134"/>
      <c r="HXG1" s="134"/>
      <c r="HXH1" s="134"/>
      <c r="HXI1" s="134"/>
      <c r="HXJ1" s="134"/>
      <c r="HXK1" s="134"/>
      <c r="HXL1" s="134"/>
      <c r="HXM1" s="134"/>
      <c r="HXN1" s="134"/>
      <c r="HXO1" s="134"/>
      <c r="HXP1" s="134"/>
      <c r="HXQ1" s="134"/>
      <c r="HXR1" s="134"/>
      <c r="HXS1" s="134"/>
      <c r="HXT1" s="134"/>
      <c r="HXU1" s="134"/>
      <c r="HXV1" s="134"/>
      <c r="HXW1" s="134"/>
      <c r="HXX1" s="134"/>
      <c r="HXY1" s="134"/>
      <c r="HXZ1" s="134"/>
      <c r="HYA1" s="134"/>
      <c r="HYB1" s="134"/>
      <c r="HYC1" s="134"/>
      <c r="HYD1" s="134"/>
      <c r="HYE1" s="134"/>
      <c r="HYF1" s="134"/>
      <c r="HYG1" s="134"/>
      <c r="HYH1" s="134"/>
      <c r="HYI1" s="134"/>
      <c r="HYJ1" s="134"/>
      <c r="HYK1" s="134"/>
      <c r="HYL1" s="134"/>
      <c r="HYM1" s="134"/>
      <c r="HYN1" s="134"/>
      <c r="HYO1" s="134"/>
      <c r="HYP1" s="134"/>
      <c r="HYQ1" s="134"/>
      <c r="HYR1" s="134"/>
      <c r="HYS1" s="134"/>
      <c r="HYT1" s="134"/>
      <c r="HYU1" s="134"/>
      <c r="HYV1" s="134"/>
      <c r="HYW1" s="134"/>
      <c r="HYX1" s="134"/>
      <c r="HYY1" s="134"/>
      <c r="HYZ1" s="134"/>
      <c r="HZA1" s="134"/>
      <c r="HZB1" s="134"/>
      <c r="HZC1" s="134"/>
      <c r="HZD1" s="134"/>
      <c r="HZE1" s="134"/>
      <c r="HZF1" s="134"/>
      <c r="HZG1" s="134"/>
      <c r="HZH1" s="134"/>
      <c r="HZI1" s="134"/>
      <c r="HZJ1" s="134"/>
      <c r="HZK1" s="134"/>
      <c r="HZL1" s="134"/>
      <c r="HZM1" s="134"/>
      <c r="HZN1" s="134"/>
      <c r="HZO1" s="134"/>
      <c r="HZP1" s="134"/>
      <c r="HZQ1" s="134"/>
      <c r="HZR1" s="134"/>
      <c r="HZS1" s="134"/>
      <c r="HZT1" s="134"/>
      <c r="HZU1" s="134"/>
      <c r="HZV1" s="134"/>
      <c r="HZW1" s="134"/>
      <c r="HZX1" s="134"/>
      <c r="HZY1" s="134"/>
      <c r="HZZ1" s="134"/>
      <c r="IAA1" s="134"/>
      <c r="IAB1" s="134"/>
      <c r="IAC1" s="134"/>
      <c r="IAD1" s="134"/>
      <c r="IAE1" s="134"/>
      <c r="IAF1" s="134"/>
      <c r="IAG1" s="134"/>
      <c r="IAH1" s="134"/>
      <c r="IAI1" s="134"/>
      <c r="IAJ1" s="134"/>
      <c r="IAK1" s="134"/>
      <c r="IAL1" s="134"/>
      <c r="IAM1" s="134"/>
      <c r="IAN1" s="134"/>
      <c r="IAO1" s="134"/>
      <c r="IAP1" s="134"/>
      <c r="IAQ1" s="134"/>
      <c r="IAR1" s="134"/>
      <c r="IAS1" s="134"/>
      <c r="IAT1" s="134"/>
      <c r="IAU1" s="134"/>
      <c r="IAV1" s="134"/>
      <c r="IAW1" s="134"/>
      <c r="IAX1" s="134"/>
      <c r="IAY1" s="134"/>
      <c r="IAZ1" s="134"/>
      <c r="IBA1" s="134"/>
      <c r="IBB1" s="134"/>
      <c r="IBC1" s="134"/>
      <c r="IBD1" s="134"/>
      <c r="IBE1" s="134"/>
      <c r="IBF1" s="134"/>
      <c r="IBG1" s="134"/>
      <c r="IBH1" s="134"/>
      <c r="IBI1" s="134"/>
      <c r="IBJ1" s="134"/>
      <c r="IBK1" s="134"/>
      <c r="IBL1" s="134"/>
      <c r="IBM1" s="134"/>
      <c r="IBN1" s="134"/>
      <c r="IBO1" s="134"/>
      <c r="IBP1" s="134"/>
      <c r="IBQ1" s="134"/>
      <c r="IBR1" s="134"/>
      <c r="IBS1" s="134"/>
      <c r="IBT1" s="134"/>
      <c r="IBU1" s="134"/>
      <c r="IBV1" s="134"/>
      <c r="IBW1" s="134"/>
      <c r="IBX1" s="134"/>
      <c r="IBY1" s="134"/>
      <c r="IBZ1" s="134"/>
      <c r="ICA1" s="134"/>
      <c r="ICB1" s="134"/>
      <c r="ICC1" s="134"/>
      <c r="ICD1" s="134"/>
      <c r="ICE1" s="134"/>
      <c r="ICF1" s="134"/>
      <c r="ICG1" s="134"/>
      <c r="ICH1" s="134"/>
      <c r="ICI1" s="134"/>
      <c r="ICJ1" s="134"/>
      <c r="ICK1" s="134"/>
      <c r="ICL1" s="134"/>
      <c r="ICM1" s="134"/>
      <c r="ICN1" s="134"/>
      <c r="ICO1" s="134"/>
      <c r="ICP1" s="134"/>
      <c r="ICQ1" s="134"/>
      <c r="ICR1" s="134"/>
      <c r="ICS1" s="134"/>
      <c r="ICT1" s="134"/>
      <c r="ICU1" s="134"/>
      <c r="ICV1" s="134"/>
      <c r="ICW1" s="134"/>
      <c r="ICX1" s="134"/>
      <c r="ICY1" s="134"/>
      <c r="ICZ1" s="134"/>
      <c r="IDA1" s="134"/>
      <c r="IDB1" s="134"/>
      <c r="IDC1" s="134"/>
      <c r="IDD1" s="134"/>
      <c r="IDE1" s="134"/>
      <c r="IDF1" s="134"/>
      <c r="IDG1" s="134"/>
      <c r="IDH1" s="134"/>
      <c r="IDI1" s="134"/>
      <c r="IDJ1" s="134"/>
      <c r="IDK1" s="134"/>
      <c r="IDL1" s="134"/>
      <c r="IDM1" s="134"/>
      <c r="IDN1" s="134"/>
      <c r="IDO1" s="134"/>
      <c r="IDP1" s="134"/>
      <c r="IDQ1" s="134"/>
      <c r="IDR1" s="134"/>
      <c r="IDS1" s="134"/>
      <c r="IDT1" s="134"/>
      <c r="IDU1" s="134"/>
      <c r="IDV1" s="134"/>
      <c r="IDW1" s="134"/>
      <c r="IDX1" s="134"/>
      <c r="IDY1" s="134"/>
      <c r="IDZ1" s="134"/>
      <c r="IEA1" s="134"/>
      <c r="IEB1" s="134"/>
      <c r="IEC1" s="134"/>
      <c r="IED1" s="134"/>
      <c r="IEE1" s="134"/>
      <c r="IEF1" s="134"/>
      <c r="IEG1" s="134"/>
      <c r="IEH1" s="134"/>
      <c r="IEI1" s="134"/>
      <c r="IEJ1" s="134"/>
      <c r="IEK1" s="134"/>
      <c r="IEL1" s="134"/>
      <c r="IEM1" s="134"/>
      <c r="IEN1" s="134"/>
      <c r="IEO1" s="134"/>
      <c r="IEP1" s="134"/>
      <c r="IEQ1" s="134"/>
      <c r="IER1" s="134"/>
      <c r="IES1" s="134"/>
      <c r="IET1" s="134"/>
      <c r="IEU1" s="134"/>
      <c r="IEV1" s="134"/>
      <c r="IEW1" s="134"/>
      <c r="IEX1" s="134"/>
      <c r="IEY1" s="134"/>
      <c r="IEZ1" s="134"/>
      <c r="IFA1" s="134"/>
      <c r="IFB1" s="134"/>
      <c r="IFC1" s="134"/>
      <c r="IFD1" s="134"/>
      <c r="IFE1" s="134"/>
      <c r="IFF1" s="134"/>
      <c r="IFG1" s="134"/>
      <c r="IFH1" s="134"/>
      <c r="IFI1" s="134"/>
      <c r="IFJ1" s="134"/>
      <c r="IFK1" s="134"/>
      <c r="IFL1" s="134"/>
      <c r="IFM1" s="134"/>
      <c r="IFN1" s="134"/>
      <c r="IFO1" s="134"/>
      <c r="IFP1" s="134"/>
      <c r="IFQ1" s="134"/>
      <c r="IFR1" s="134"/>
      <c r="IFS1" s="134"/>
      <c r="IFT1" s="134"/>
      <c r="IFU1" s="134"/>
      <c r="IFV1" s="134"/>
      <c r="IFW1" s="134"/>
      <c r="IFX1" s="134"/>
      <c r="IFY1" s="134"/>
      <c r="IFZ1" s="134"/>
      <c r="IGA1" s="134"/>
      <c r="IGB1" s="134"/>
      <c r="IGC1" s="134"/>
      <c r="IGD1" s="134"/>
      <c r="IGE1" s="134"/>
      <c r="IGF1" s="134"/>
      <c r="IGG1" s="134"/>
      <c r="IGH1" s="134"/>
      <c r="IGI1" s="134"/>
      <c r="IGJ1" s="134"/>
      <c r="IGK1" s="134"/>
      <c r="IGL1" s="134"/>
      <c r="IGM1" s="134"/>
      <c r="IGN1" s="134"/>
      <c r="IGO1" s="134"/>
      <c r="IGP1" s="134"/>
      <c r="IGQ1" s="134"/>
      <c r="IGR1" s="134"/>
      <c r="IGS1" s="134"/>
      <c r="IGT1" s="134"/>
      <c r="IGU1" s="134"/>
      <c r="IGV1" s="134"/>
      <c r="IGW1" s="134"/>
      <c r="IGX1" s="134"/>
      <c r="IGY1" s="134"/>
      <c r="IGZ1" s="134"/>
      <c r="IHA1" s="134"/>
      <c r="IHB1" s="134"/>
      <c r="IHC1" s="134"/>
      <c r="IHD1" s="134"/>
      <c r="IHE1" s="134"/>
      <c r="IHF1" s="134"/>
      <c r="IHG1" s="134"/>
      <c r="IHH1" s="134"/>
      <c r="IHI1" s="134"/>
      <c r="IHJ1" s="134"/>
      <c r="IHK1" s="134"/>
      <c r="IHL1" s="134"/>
      <c r="IHM1" s="134"/>
      <c r="IHN1" s="134"/>
      <c r="IHO1" s="134"/>
      <c r="IHP1" s="134"/>
      <c r="IHQ1" s="134"/>
      <c r="IHR1" s="134"/>
      <c r="IHS1" s="134"/>
      <c r="IHT1" s="134"/>
      <c r="IHU1" s="134"/>
      <c r="IHV1" s="134"/>
      <c r="IHW1" s="134"/>
      <c r="IHX1" s="134"/>
      <c r="IHY1" s="134"/>
      <c r="IHZ1" s="134"/>
      <c r="IIA1" s="134"/>
      <c r="IIB1" s="134"/>
      <c r="IIC1" s="134"/>
      <c r="IID1" s="134"/>
      <c r="IIE1" s="134"/>
      <c r="IIF1" s="134"/>
      <c r="IIG1" s="134"/>
      <c r="IIH1" s="134"/>
      <c r="III1" s="134"/>
      <c r="IIJ1" s="134"/>
      <c r="IIK1" s="134"/>
      <c r="IIL1" s="134"/>
      <c r="IIM1" s="134"/>
      <c r="IIN1" s="134"/>
      <c r="IIO1" s="134"/>
      <c r="IIP1" s="134"/>
      <c r="IIQ1" s="134"/>
      <c r="IIR1" s="134"/>
      <c r="IIS1" s="134"/>
      <c r="IIT1" s="134"/>
      <c r="IIU1" s="134"/>
      <c r="IIV1" s="134"/>
      <c r="IIW1" s="134"/>
      <c r="IIX1" s="134"/>
      <c r="IIY1" s="134"/>
      <c r="IIZ1" s="134"/>
      <c r="IJA1" s="134"/>
      <c r="IJB1" s="134"/>
      <c r="IJC1" s="134"/>
      <c r="IJD1" s="134"/>
      <c r="IJE1" s="134"/>
      <c r="IJF1" s="134"/>
      <c r="IJG1" s="134"/>
      <c r="IJH1" s="134"/>
      <c r="IJI1" s="134"/>
      <c r="IJJ1" s="134"/>
      <c r="IJK1" s="134"/>
      <c r="IJL1" s="134"/>
      <c r="IJM1" s="134"/>
      <c r="IJN1" s="134"/>
      <c r="IJO1" s="134"/>
      <c r="IJP1" s="134"/>
      <c r="IJQ1" s="134"/>
      <c r="IJR1" s="134"/>
      <c r="IJS1" s="134"/>
      <c r="IJT1" s="134"/>
      <c r="IJU1" s="134"/>
      <c r="IJV1" s="134"/>
      <c r="IJW1" s="134"/>
      <c r="IJX1" s="134"/>
      <c r="IJY1" s="134"/>
      <c r="IJZ1" s="134"/>
      <c r="IKA1" s="134"/>
      <c r="IKB1" s="134"/>
      <c r="IKC1" s="134"/>
      <c r="IKD1" s="134"/>
      <c r="IKE1" s="134"/>
      <c r="IKF1" s="134"/>
      <c r="IKG1" s="134"/>
      <c r="IKH1" s="134"/>
      <c r="IKI1" s="134"/>
      <c r="IKJ1" s="134"/>
      <c r="IKK1" s="134"/>
      <c r="IKL1" s="134"/>
      <c r="IKM1" s="134"/>
      <c r="IKN1" s="134"/>
      <c r="IKO1" s="134"/>
      <c r="IKP1" s="134"/>
      <c r="IKQ1" s="134"/>
      <c r="IKR1" s="134"/>
      <c r="IKS1" s="134"/>
      <c r="IKT1" s="134"/>
      <c r="IKU1" s="134"/>
      <c r="IKV1" s="134"/>
      <c r="IKW1" s="134"/>
      <c r="IKX1" s="134"/>
      <c r="IKY1" s="134"/>
      <c r="IKZ1" s="134"/>
      <c r="ILA1" s="134"/>
      <c r="ILB1" s="134"/>
      <c r="ILC1" s="134"/>
      <c r="ILD1" s="134"/>
      <c r="ILE1" s="134"/>
      <c r="ILF1" s="134"/>
      <c r="ILG1" s="134"/>
      <c r="ILH1" s="134"/>
      <c r="ILI1" s="134"/>
      <c r="ILJ1" s="134"/>
      <c r="ILK1" s="134"/>
      <c r="ILL1" s="134"/>
      <c r="ILM1" s="134"/>
      <c r="ILN1" s="134"/>
      <c r="ILO1" s="134"/>
      <c r="ILP1" s="134"/>
      <c r="ILQ1" s="134"/>
      <c r="ILR1" s="134"/>
      <c r="ILS1" s="134"/>
      <c r="ILT1" s="134"/>
      <c r="ILU1" s="134"/>
      <c r="ILV1" s="134"/>
      <c r="ILW1" s="134"/>
      <c r="ILX1" s="134"/>
      <c r="ILY1" s="134"/>
      <c r="ILZ1" s="134"/>
      <c r="IMA1" s="134"/>
      <c r="IMB1" s="134"/>
      <c r="IMC1" s="134"/>
      <c r="IMD1" s="134"/>
      <c r="IME1" s="134"/>
      <c r="IMF1" s="134"/>
      <c r="IMG1" s="134"/>
      <c r="IMH1" s="134"/>
      <c r="IMI1" s="134"/>
      <c r="IMJ1" s="134"/>
      <c r="IMK1" s="134"/>
      <c r="IML1" s="134"/>
      <c r="IMM1" s="134"/>
      <c r="IMN1" s="134"/>
      <c r="IMO1" s="134"/>
      <c r="IMP1" s="134"/>
      <c r="IMQ1" s="134"/>
      <c r="IMR1" s="134"/>
      <c r="IMS1" s="134"/>
      <c r="IMT1" s="134"/>
      <c r="IMU1" s="134"/>
      <c r="IMV1" s="134"/>
      <c r="IMW1" s="134"/>
      <c r="IMX1" s="134"/>
      <c r="IMY1" s="134"/>
      <c r="IMZ1" s="134"/>
      <c r="INA1" s="134"/>
      <c r="INB1" s="134"/>
      <c r="INC1" s="134"/>
      <c r="IND1" s="134"/>
      <c r="INE1" s="134"/>
      <c r="INF1" s="134"/>
      <c r="ING1" s="134"/>
      <c r="INH1" s="134"/>
      <c r="INI1" s="134"/>
      <c r="INJ1" s="134"/>
      <c r="INK1" s="134"/>
      <c r="INL1" s="134"/>
      <c r="INM1" s="134"/>
      <c r="INN1" s="134"/>
      <c r="INO1" s="134"/>
      <c r="INP1" s="134"/>
      <c r="INQ1" s="134"/>
      <c r="INR1" s="134"/>
      <c r="INS1" s="134"/>
      <c r="INT1" s="134"/>
      <c r="INU1" s="134"/>
      <c r="INV1" s="134"/>
      <c r="INW1" s="134"/>
      <c r="INX1" s="134"/>
      <c r="INY1" s="134"/>
      <c r="INZ1" s="134"/>
      <c r="IOA1" s="134"/>
      <c r="IOB1" s="134"/>
      <c r="IOC1" s="134"/>
      <c r="IOD1" s="134"/>
      <c r="IOE1" s="134"/>
      <c r="IOF1" s="134"/>
      <c r="IOG1" s="134"/>
      <c r="IOH1" s="134"/>
      <c r="IOI1" s="134"/>
      <c r="IOJ1" s="134"/>
      <c r="IOK1" s="134"/>
      <c r="IOL1" s="134"/>
      <c r="IOM1" s="134"/>
      <c r="ION1" s="134"/>
      <c r="IOO1" s="134"/>
      <c r="IOP1" s="134"/>
      <c r="IOQ1" s="134"/>
      <c r="IOR1" s="134"/>
      <c r="IOS1" s="134"/>
      <c r="IOT1" s="134"/>
      <c r="IOU1" s="134"/>
      <c r="IOV1" s="134"/>
      <c r="IOW1" s="134"/>
      <c r="IOX1" s="134"/>
      <c r="IOY1" s="134"/>
      <c r="IOZ1" s="134"/>
      <c r="IPA1" s="134"/>
      <c r="IPB1" s="134"/>
      <c r="IPC1" s="134"/>
      <c r="IPD1" s="134"/>
      <c r="IPE1" s="134"/>
      <c r="IPF1" s="134"/>
      <c r="IPG1" s="134"/>
      <c r="IPH1" s="134"/>
      <c r="IPI1" s="134"/>
      <c r="IPJ1" s="134"/>
      <c r="IPK1" s="134"/>
      <c r="IPL1" s="134"/>
      <c r="IPM1" s="134"/>
      <c r="IPN1" s="134"/>
      <c r="IPO1" s="134"/>
      <c r="IPP1" s="134"/>
      <c r="IPQ1" s="134"/>
      <c r="IPR1" s="134"/>
      <c r="IPS1" s="134"/>
      <c r="IPT1" s="134"/>
      <c r="IPU1" s="134"/>
      <c r="IPV1" s="134"/>
      <c r="IPW1" s="134"/>
      <c r="IPX1" s="134"/>
      <c r="IPY1" s="134"/>
      <c r="IPZ1" s="134"/>
      <c r="IQA1" s="134"/>
      <c r="IQB1" s="134"/>
      <c r="IQC1" s="134"/>
      <c r="IQD1" s="134"/>
      <c r="IQE1" s="134"/>
      <c r="IQF1" s="134"/>
      <c r="IQG1" s="134"/>
      <c r="IQH1" s="134"/>
      <c r="IQI1" s="134"/>
      <c r="IQJ1" s="134"/>
      <c r="IQK1" s="134"/>
      <c r="IQL1" s="134"/>
      <c r="IQM1" s="134"/>
      <c r="IQN1" s="134"/>
      <c r="IQO1" s="134"/>
      <c r="IQP1" s="134"/>
      <c r="IQQ1" s="134"/>
      <c r="IQR1" s="134"/>
      <c r="IQS1" s="134"/>
      <c r="IQT1" s="134"/>
      <c r="IQU1" s="134"/>
      <c r="IQV1" s="134"/>
      <c r="IQW1" s="134"/>
      <c r="IQX1" s="134"/>
      <c r="IQY1" s="134"/>
      <c r="IQZ1" s="134"/>
      <c r="IRA1" s="134"/>
      <c r="IRB1" s="134"/>
      <c r="IRC1" s="134"/>
      <c r="IRD1" s="134"/>
      <c r="IRE1" s="134"/>
      <c r="IRF1" s="134"/>
      <c r="IRG1" s="134"/>
      <c r="IRH1" s="134"/>
      <c r="IRI1" s="134"/>
      <c r="IRJ1" s="134"/>
      <c r="IRK1" s="134"/>
      <c r="IRL1" s="134"/>
      <c r="IRM1" s="134"/>
      <c r="IRN1" s="134"/>
      <c r="IRO1" s="134"/>
      <c r="IRP1" s="134"/>
      <c r="IRQ1" s="134"/>
      <c r="IRR1" s="134"/>
      <c r="IRS1" s="134"/>
      <c r="IRT1" s="134"/>
      <c r="IRU1" s="134"/>
      <c r="IRV1" s="134"/>
      <c r="IRW1" s="134"/>
      <c r="IRX1" s="134"/>
      <c r="IRY1" s="134"/>
      <c r="IRZ1" s="134"/>
      <c r="ISA1" s="134"/>
      <c r="ISB1" s="134"/>
      <c r="ISC1" s="134"/>
      <c r="ISD1" s="134"/>
      <c r="ISE1" s="134"/>
      <c r="ISF1" s="134"/>
      <c r="ISG1" s="134"/>
      <c r="ISH1" s="134"/>
      <c r="ISI1" s="134"/>
      <c r="ISJ1" s="134"/>
      <c r="ISK1" s="134"/>
      <c r="ISL1" s="134"/>
      <c r="ISM1" s="134"/>
      <c r="ISN1" s="134"/>
      <c r="ISO1" s="134"/>
      <c r="ISP1" s="134"/>
      <c r="ISQ1" s="134"/>
      <c r="ISR1" s="134"/>
      <c r="ISS1" s="134"/>
      <c r="IST1" s="134"/>
      <c r="ISU1" s="134"/>
      <c r="ISV1" s="134"/>
      <c r="ISW1" s="134"/>
      <c r="ISX1" s="134"/>
      <c r="ISY1" s="134"/>
      <c r="ISZ1" s="134"/>
      <c r="ITA1" s="134"/>
      <c r="ITB1" s="134"/>
      <c r="ITC1" s="134"/>
      <c r="ITD1" s="134"/>
      <c r="ITE1" s="134"/>
      <c r="ITF1" s="134"/>
      <c r="ITG1" s="134"/>
      <c r="ITH1" s="134"/>
      <c r="ITI1" s="134"/>
      <c r="ITJ1" s="134"/>
      <c r="ITK1" s="134"/>
      <c r="ITL1" s="134"/>
      <c r="ITM1" s="134"/>
      <c r="ITN1" s="134"/>
      <c r="ITO1" s="134"/>
      <c r="ITP1" s="134"/>
      <c r="ITQ1" s="134"/>
      <c r="ITR1" s="134"/>
      <c r="ITS1" s="134"/>
      <c r="ITT1" s="134"/>
      <c r="ITU1" s="134"/>
      <c r="ITV1" s="134"/>
      <c r="ITW1" s="134"/>
      <c r="ITX1" s="134"/>
      <c r="ITY1" s="134"/>
      <c r="ITZ1" s="134"/>
      <c r="IUA1" s="134"/>
      <c r="IUB1" s="134"/>
      <c r="IUC1" s="134"/>
      <c r="IUD1" s="134"/>
      <c r="IUE1" s="134"/>
      <c r="IUF1" s="134"/>
      <c r="IUG1" s="134"/>
      <c r="IUH1" s="134"/>
      <c r="IUI1" s="134"/>
      <c r="IUJ1" s="134"/>
      <c r="IUK1" s="134"/>
      <c r="IUL1" s="134"/>
      <c r="IUM1" s="134"/>
      <c r="IUN1" s="134"/>
      <c r="IUO1" s="134"/>
      <c r="IUP1" s="134"/>
      <c r="IUQ1" s="134"/>
      <c r="IUR1" s="134"/>
      <c r="IUS1" s="134"/>
      <c r="IUT1" s="134"/>
      <c r="IUU1" s="134"/>
      <c r="IUV1" s="134"/>
      <c r="IUW1" s="134"/>
      <c r="IUX1" s="134"/>
      <c r="IUY1" s="134"/>
      <c r="IUZ1" s="134"/>
      <c r="IVA1" s="134"/>
      <c r="IVB1" s="134"/>
      <c r="IVC1" s="134"/>
      <c r="IVD1" s="134"/>
      <c r="IVE1" s="134"/>
      <c r="IVF1" s="134"/>
      <c r="IVG1" s="134"/>
      <c r="IVH1" s="134"/>
      <c r="IVI1" s="134"/>
      <c r="IVJ1" s="134"/>
      <c r="IVK1" s="134"/>
      <c r="IVL1" s="134"/>
      <c r="IVM1" s="134"/>
      <c r="IVN1" s="134"/>
      <c r="IVO1" s="134"/>
      <c r="IVP1" s="134"/>
      <c r="IVQ1" s="134"/>
      <c r="IVR1" s="134"/>
      <c r="IVS1" s="134"/>
      <c r="IVT1" s="134"/>
      <c r="IVU1" s="134"/>
      <c r="IVV1" s="134"/>
      <c r="IVW1" s="134"/>
      <c r="IVX1" s="134"/>
      <c r="IVY1" s="134"/>
      <c r="IVZ1" s="134"/>
      <c r="IWA1" s="134"/>
      <c r="IWB1" s="134"/>
      <c r="IWC1" s="134"/>
      <c r="IWD1" s="134"/>
      <c r="IWE1" s="134"/>
      <c r="IWF1" s="134"/>
      <c r="IWG1" s="134"/>
      <c r="IWH1" s="134"/>
      <c r="IWI1" s="134"/>
      <c r="IWJ1" s="134"/>
      <c r="IWK1" s="134"/>
      <c r="IWL1" s="134"/>
      <c r="IWM1" s="134"/>
      <c r="IWN1" s="134"/>
      <c r="IWO1" s="134"/>
      <c r="IWP1" s="134"/>
      <c r="IWQ1" s="134"/>
      <c r="IWR1" s="134"/>
      <c r="IWS1" s="134"/>
      <c r="IWT1" s="134"/>
      <c r="IWU1" s="134"/>
      <c r="IWV1" s="134"/>
      <c r="IWW1" s="134"/>
      <c r="IWX1" s="134"/>
      <c r="IWY1" s="134"/>
      <c r="IWZ1" s="134"/>
      <c r="IXA1" s="134"/>
      <c r="IXB1" s="134"/>
      <c r="IXC1" s="134"/>
      <c r="IXD1" s="134"/>
      <c r="IXE1" s="134"/>
      <c r="IXF1" s="134"/>
      <c r="IXG1" s="134"/>
      <c r="IXH1" s="134"/>
      <c r="IXI1" s="134"/>
      <c r="IXJ1" s="134"/>
      <c r="IXK1" s="134"/>
      <c r="IXL1" s="134"/>
      <c r="IXM1" s="134"/>
      <c r="IXN1" s="134"/>
      <c r="IXO1" s="134"/>
      <c r="IXP1" s="134"/>
      <c r="IXQ1" s="134"/>
      <c r="IXR1" s="134"/>
      <c r="IXS1" s="134"/>
      <c r="IXT1" s="134"/>
      <c r="IXU1" s="134"/>
      <c r="IXV1" s="134"/>
      <c r="IXW1" s="134"/>
      <c r="IXX1" s="134"/>
      <c r="IXY1" s="134"/>
      <c r="IXZ1" s="134"/>
      <c r="IYA1" s="134"/>
      <c r="IYB1" s="134"/>
      <c r="IYC1" s="134"/>
      <c r="IYD1" s="134"/>
      <c r="IYE1" s="134"/>
      <c r="IYF1" s="134"/>
      <c r="IYG1" s="134"/>
      <c r="IYH1" s="134"/>
      <c r="IYI1" s="134"/>
      <c r="IYJ1" s="134"/>
      <c r="IYK1" s="134"/>
      <c r="IYL1" s="134"/>
      <c r="IYM1" s="134"/>
      <c r="IYN1" s="134"/>
      <c r="IYO1" s="134"/>
      <c r="IYP1" s="134"/>
      <c r="IYQ1" s="134"/>
      <c r="IYR1" s="134"/>
      <c r="IYS1" s="134"/>
      <c r="IYT1" s="134"/>
      <c r="IYU1" s="134"/>
      <c r="IYV1" s="134"/>
      <c r="IYW1" s="134"/>
      <c r="IYX1" s="134"/>
      <c r="IYY1" s="134"/>
      <c r="IYZ1" s="134"/>
      <c r="IZA1" s="134"/>
      <c r="IZB1" s="134"/>
      <c r="IZC1" s="134"/>
      <c r="IZD1" s="134"/>
      <c r="IZE1" s="134"/>
      <c r="IZF1" s="134"/>
      <c r="IZG1" s="134"/>
      <c r="IZH1" s="134"/>
      <c r="IZI1" s="134"/>
      <c r="IZJ1" s="134"/>
      <c r="IZK1" s="134"/>
      <c r="IZL1" s="134"/>
      <c r="IZM1" s="134"/>
      <c r="IZN1" s="134"/>
      <c r="IZO1" s="134"/>
      <c r="IZP1" s="134"/>
      <c r="IZQ1" s="134"/>
      <c r="IZR1" s="134"/>
      <c r="IZS1" s="134"/>
      <c r="IZT1" s="134"/>
      <c r="IZU1" s="134"/>
      <c r="IZV1" s="134"/>
      <c r="IZW1" s="134"/>
      <c r="IZX1" s="134"/>
      <c r="IZY1" s="134"/>
      <c r="IZZ1" s="134"/>
      <c r="JAA1" s="134"/>
      <c r="JAB1" s="134"/>
      <c r="JAC1" s="134"/>
      <c r="JAD1" s="134"/>
      <c r="JAE1" s="134"/>
      <c r="JAF1" s="134"/>
      <c r="JAG1" s="134"/>
      <c r="JAH1" s="134"/>
      <c r="JAI1" s="134"/>
      <c r="JAJ1" s="134"/>
      <c r="JAK1" s="134"/>
      <c r="JAL1" s="134"/>
      <c r="JAM1" s="134"/>
      <c r="JAN1" s="134"/>
      <c r="JAO1" s="134"/>
      <c r="JAP1" s="134"/>
      <c r="JAQ1" s="134"/>
      <c r="JAR1" s="134"/>
      <c r="JAS1" s="134"/>
      <c r="JAT1" s="134"/>
      <c r="JAU1" s="134"/>
      <c r="JAV1" s="134"/>
      <c r="JAW1" s="134"/>
      <c r="JAX1" s="134"/>
      <c r="JAY1" s="134"/>
      <c r="JAZ1" s="134"/>
      <c r="JBA1" s="134"/>
      <c r="JBB1" s="134"/>
      <c r="JBC1" s="134"/>
      <c r="JBD1" s="134"/>
      <c r="JBE1" s="134"/>
      <c r="JBF1" s="134"/>
      <c r="JBG1" s="134"/>
      <c r="JBH1" s="134"/>
      <c r="JBI1" s="134"/>
      <c r="JBJ1" s="134"/>
      <c r="JBK1" s="134"/>
      <c r="JBL1" s="134"/>
      <c r="JBM1" s="134"/>
      <c r="JBN1" s="134"/>
      <c r="JBO1" s="134"/>
      <c r="JBP1" s="134"/>
      <c r="JBQ1" s="134"/>
      <c r="JBR1" s="134"/>
      <c r="JBS1" s="134"/>
      <c r="JBT1" s="134"/>
      <c r="JBU1" s="134"/>
      <c r="JBV1" s="134"/>
      <c r="JBW1" s="134"/>
      <c r="JBX1" s="134"/>
      <c r="JBY1" s="134"/>
      <c r="JBZ1" s="134"/>
      <c r="JCA1" s="134"/>
      <c r="JCB1" s="134"/>
      <c r="JCC1" s="134"/>
      <c r="JCD1" s="134"/>
      <c r="JCE1" s="134"/>
      <c r="JCF1" s="134"/>
      <c r="JCG1" s="134"/>
      <c r="JCH1" s="134"/>
      <c r="JCI1" s="134"/>
      <c r="JCJ1" s="134"/>
      <c r="JCK1" s="134"/>
      <c r="JCL1" s="134"/>
      <c r="JCM1" s="134"/>
      <c r="JCN1" s="134"/>
      <c r="JCO1" s="134"/>
      <c r="JCP1" s="134"/>
      <c r="JCQ1" s="134"/>
      <c r="JCR1" s="134"/>
      <c r="JCS1" s="134"/>
      <c r="JCT1" s="134"/>
      <c r="JCU1" s="134"/>
      <c r="JCV1" s="134"/>
      <c r="JCW1" s="134"/>
      <c r="JCX1" s="134"/>
      <c r="JCY1" s="134"/>
      <c r="JCZ1" s="134"/>
      <c r="JDA1" s="134"/>
      <c r="JDB1" s="134"/>
      <c r="JDC1" s="134"/>
      <c r="JDD1" s="134"/>
      <c r="JDE1" s="134"/>
      <c r="JDF1" s="134"/>
      <c r="JDG1" s="134"/>
      <c r="JDH1" s="134"/>
      <c r="JDI1" s="134"/>
      <c r="JDJ1" s="134"/>
      <c r="JDK1" s="134"/>
      <c r="JDL1" s="134"/>
      <c r="JDM1" s="134"/>
      <c r="JDN1" s="134"/>
      <c r="JDO1" s="134"/>
      <c r="JDP1" s="134"/>
      <c r="JDQ1" s="134"/>
      <c r="JDR1" s="134"/>
      <c r="JDS1" s="134"/>
      <c r="JDT1" s="134"/>
      <c r="JDU1" s="134"/>
      <c r="JDV1" s="134"/>
      <c r="JDW1" s="134"/>
      <c r="JDX1" s="134"/>
      <c r="JDY1" s="134"/>
      <c r="JDZ1" s="134"/>
      <c r="JEA1" s="134"/>
      <c r="JEB1" s="134"/>
      <c r="JEC1" s="134"/>
      <c r="JED1" s="134"/>
      <c r="JEE1" s="134"/>
      <c r="JEF1" s="134"/>
      <c r="JEG1" s="134"/>
      <c r="JEH1" s="134"/>
      <c r="JEI1" s="134"/>
      <c r="JEJ1" s="134"/>
      <c r="JEK1" s="134"/>
      <c r="JEL1" s="134"/>
      <c r="JEM1" s="134"/>
      <c r="JEN1" s="134"/>
      <c r="JEO1" s="134"/>
      <c r="JEP1" s="134"/>
      <c r="JEQ1" s="134"/>
      <c r="JER1" s="134"/>
      <c r="JES1" s="134"/>
      <c r="JET1" s="134"/>
      <c r="JEU1" s="134"/>
      <c r="JEV1" s="134"/>
      <c r="JEW1" s="134"/>
      <c r="JEX1" s="134"/>
      <c r="JEY1" s="134"/>
      <c r="JEZ1" s="134"/>
      <c r="JFA1" s="134"/>
      <c r="JFB1" s="134"/>
      <c r="JFC1" s="134"/>
      <c r="JFD1" s="134"/>
      <c r="JFE1" s="134"/>
      <c r="JFF1" s="134"/>
      <c r="JFG1" s="134"/>
      <c r="JFH1" s="134"/>
      <c r="JFI1" s="134"/>
      <c r="JFJ1" s="134"/>
      <c r="JFK1" s="134"/>
      <c r="JFL1" s="134"/>
      <c r="JFM1" s="134"/>
      <c r="JFN1" s="134"/>
      <c r="JFO1" s="134"/>
      <c r="JFP1" s="134"/>
      <c r="JFQ1" s="134"/>
      <c r="JFR1" s="134"/>
      <c r="JFS1" s="134"/>
      <c r="JFT1" s="134"/>
      <c r="JFU1" s="134"/>
      <c r="JFV1" s="134"/>
      <c r="JFW1" s="134"/>
      <c r="JFX1" s="134"/>
      <c r="JFY1" s="134"/>
      <c r="JFZ1" s="134"/>
      <c r="JGA1" s="134"/>
      <c r="JGB1" s="134"/>
      <c r="JGC1" s="134"/>
      <c r="JGD1" s="134"/>
      <c r="JGE1" s="134"/>
      <c r="JGF1" s="134"/>
      <c r="JGG1" s="134"/>
      <c r="JGH1" s="134"/>
      <c r="JGI1" s="134"/>
      <c r="JGJ1" s="134"/>
      <c r="JGK1" s="134"/>
      <c r="JGL1" s="134"/>
      <c r="JGM1" s="134"/>
      <c r="JGN1" s="134"/>
      <c r="JGO1" s="134"/>
      <c r="JGP1" s="134"/>
      <c r="JGQ1" s="134"/>
      <c r="JGR1" s="134"/>
      <c r="JGS1" s="134"/>
      <c r="JGT1" s="134"/>
      <c r="JGU1" s="134"/>
      <c r="JGV1" s="134"/>
      <c r="JGW1" s="134"/>
      <c r="JGX1" s="134"/>
      <c r="JGY1" s="134"/>
      <c r="JGZ1" s="134"/>
      <c r="JHA1" s="134"/>
      <c r="JHB1" s="134"/>
      <c r="JHC1" s="134"/>
      <c r="JHD1" s="134"/>
      <c r="JHE1" s="134"/>
      <c r="JHF1" s="134"/>
      <c r="JHG1" s="134"/>
      <c r="JHH1" s="134"/>
      <c r="JHI1" s="134"/>
      <c r="JHJ1" s="134"/>
      <c r="JHK1" s="134"/>
      <c r="JHL1" s="134"/>
      <c r="JHM1" s="134"/>
      <c r="JHN1" s="134"/>
      <c r="JHO1" s="134"/>
      <c r="JHP1" s="134"/>
      <c r="JHQ1" s="134"/>
      <c r="JHR1" s="134"/>
      <c r="JHS1" s="134"/>
      <c r="JHT1" s="134"/>
      <c r="JHU1" s="134"/>
      <c r="JHV1" s="134"/>
      <c r="JHW1" s="134"/>
      <c r="JHX1" s="134"/>
      <c r="JHY1" s="134"/>
      <c r="JHZ1" s="134"/>
      <c r="JIA1" s="134"/>
      <c r="JIB1" s="134"/>
      <c r="JIC1" s="134"/>
      <c r="JID1" s="134"/>
      <c r="JIE1" s="134"/>
      <c r="JIF1" s="134"/>
      <c r="JIG1" s="134"/>
      <c r="JIH1" s="134"/>
      <c r="JII1" s="134"/>
      <c r="JIJ1" s="134"/>
      <c r="JIK1" s="134"/>
      <c r="JIL1" s="134"/>
      <c r="JIM1" s="134"/>
      <c r="JIN1" s="134"/>
      <c r="JIO1" s="134"/>
      <c r="JIP1" s="134"/>
      <c r="JIQ1" s="134"/>
      <c r="JIR1" s="134"/>
      <c r="JIS1" s="134"/>
      <c r="JIT1" s="134"/>
      <c r="JIU1" s="134"/>
      <c r="JIV1" s="134"/>
      <c r="JIW1" s="134"/>
      <c r="JIX1" s="134"/>
      <c r="JIY1" s="134"/>
      <c r="JIZ1" s="134"/>
      <c r="JJA1" s="134"/>
      <c r="JJB1" s="134"/>
      <c r="JJC1" s="134"/>
      <c r="JJD1" s="134"/>
      <c r="JJE1" s="134"/>
      <c r="JJF1" s="134"/>
      <c r="JJG1" s="134"/>
      <c r="JJH1" s="134"/>
      <c r="JJI1" s="134"/>
      <c r="JJJ1" s="134"/>
      <c r="JJK1" s="134"/>
      <c r="JJL1" s="134"/>
      <c r="JJM1" s="134"/>
      <c r="JJN1" s="134"/>
      <c r="JJO1" s="134"/>
      <c r="JJP1" s="134"/>
      <c r="JJQ1" s="134"/>
      <c r="JJR1" s="134"/>
      <c r="JJS1" s="134"/>
      <c r="JJT1" s="134"/>
      <c r="JJU1" s="134"/>
      <c r="JJV1" s="134"/>
      <c r="JJW1" s="134"/>
      <c r="JJX1" s="134"/>
      <c r="JJY1" s="134"/>
      <c r="JJZ1" s="134"/>
      <c r="JKA1" s="134"/>
      <c r="JKB1" s="134"/>
      <c r="JKC1" s="134"/>
      <c r="JKD1" s="134"/>
      <c r="JKE1" s="134"/>
      <c r="JKF1" s="134"/>
      <c r="JKG1" s="134"/>
      <c r="JKH1" s="134"/>
      <c r="JKI1" s="134"/>
      <c r="JKJ1" s="134"/>
      <c r="JKK1" s="134"/>
      <c r="JKL1" s="134"/>
      <c r="JKM1" s="134"/>
      <c r="JKN1" s="134"/>
      <c r="JKO1" s="134"/>
      <c r="JKP1" s="134"/>
      <c r="JKQ1" s="134"/>
      <c r="JKR1" s="134"/>
      <c r="JKS1" s="134"/>
      <c r="JKT1" s="134"/>
      <c r="JKU1" s="134"/>
      <c r="JKV1" s="134"/>
      <c r="JKW1" s="134"/>
      <c r="JKX1" s="134"/>
      <c r="JKY1" s="134"/>
      <c r="JKZ1" s="134"/>
      <c r="JLA1" s="134"/>
      <c r="JLB1" s="134"/>
      <c r="JLC1" s="134"/>
      <c r="JLD1" s="134"/>
      <c r="JLE1" s="134"/>
      <c r="JLF1" s="134"/>
      <c r="JLG1" s="134"/>
      <c r="JLH1" s="134"/>
      <c r="JLI1" s="134"/>
      <c r="JLJ1" s="134"/>
      <c r="JLK1" s="134"/>
      <c r="JLL1" s="134"/>
      <c r="JLM1" s="134"/>
      <c r="JLN1" s="134"/>
      <c r="JLO1" s="134"/>
      <c r="JLP1" s="134"/>
      <c r="JLQ1" s="134"/>
      <c r="JLR1" s="134"/>
      <c r="JLS1" s="134"/>
      <c r="JLT1" s="134"/>
      <c r="JLU1" s="134"/>
      <c r="JLV1" s="134"/>
      <c r="JLW1" s="134"/>
      <c r="JLX1" s="134"/>
      <c r="JLY1" s="134"/>
      <c r="JLZ1" s="134"/>
      <c r="JMA1" s="134"/>
      <c r="JMB1" s="134"/>
      <c r="JMC1" s="134"/>
      <c r="JMD1" s="134"/>
      <c r="JME1" s="134"/>
      <c r="JMF1" s="134"/>
      <c r="JMG1" s="134"/>
      <c r="JMH1" s="134"/>
      <c r="JMI1" s="134"/>
      <c r="JMJ1" s="134"/>
      <c r="JMK1" s="134"/>
      <c r="JML1" s="134"/>
      <c r="JMM1" s="134"/>
      <c r="JMN1" s="134"/>
      <c r="JMO1" s="134"/>
      <c r="JMP1" s="134"/>
      <c r="JMQ1" s="134"/>
      <c r="JMR1" s="134"/>
      <c r="JMS1" s="134"/>
      <c r="JMT1" s="134"/>
      <c r="JMU1" s="134"/>
      <c r="JMV1" s="134"/>
      <c r="JMW1" s="134"/>
      <c r="JMX1" s="134"/>
      <c r="JMY1" s="134"/>
      <c r="JMZ1" s="134"/>
      <c r="JNA1" s="134"/>
      <c r="JNB1" s="134"/>
      <c r="JNC1" s="134"/>
      <c r="JND1" s="134"/>
      <c r="JNE1" s="134"/>
      <c r="JNF1" s="134"/>
      <c r="JNG1" s="134"/>
      <c r="JNH1" s="134"/>
      <c r="JNI1" s="134"/>
      <c r="JNJ1" s="134"/>
      <c r="JNK1" s="134"/>
      <c r="JNL1" s="134"/>
      <c r="JNM1" s="134"/>
      <c r="JNN1" s="134"/>
      <c r="JNO1" s="134"/>
      <c r="JNP1" s="134"/>
      <c r="JNQ1" s="134"/>
      <c r="JNR1" s="134"/>
      <c r="JNS1" s="134"/>
      <c r="JNT1" s="134"/>
      <c r="JNU1" s="134"/>
      <c r="JNV1" s="134"/>
      <c r="JNW1" s="134"/>
      <c r="JNX1" s="134"/>
      <c r="JNY1" s="134"/>
      <c r="JNZ1" s="134"/>
      <c r="JOA1" s="134"/>
      <c r="JOB1" s="134"/>
      <c r="JOC1" s="134"/>
      <c r="JOD1" s="134"/>
      <c r="JOE1" s="134"/>
      <c r="JOF1" s="134"/>
      <c r="JOG1" s="134"/>
      <c r="JOH1" s="134"/>
      <c r="JOI1" s="134"/>
      <c r="JOJ1" s="134"/>
      <c r="JOK1" s="134"/>
      <c r="JOL1" s="134"/>
      <c r="JOM1" s="134"/>
      <c r="JON1" s="134"/>
      <c r="JOO1" s="134"/>
      <c r="JOP1" s="134"/>
      <c r="JOQ1" s="134"/>
      <c r="JOR1" s="134"/>
      <c r="JOS1" s="134"/>
      <c r="JOT1" s="134"/>
      <c r="JOU1" s="134"/>
      <c r="JOV1" s="134"/>
      <c r="JOW1" s="134"/>
      <c r="JOX1" s="134"/>
      <c r="JOY1" s="134"/>
      <c r="JOZ1" s="134"/>
      <c r="JPA1" s="134"/>
      <c r="JPB1" s="134"/>
      <c r="JPC1" s="134"/>
      <c r="JPD1" s="134"/>
      <c r="JPE1" s="134"/>
      <c r="JPF1" s="134"/>
      <c r="JPG1" s="134"/>
      <c r="JPH1" s="134"/>
      <c r="JPI1" s="134"/>
      <c r="JPJ1" s="134"/>
      <c r="JPK1" s="134"/>
      <c r="JPL1" s="134"/>
      <c r="JPM1" s="134"/>
      <c r="JPN1" s="134"/>
      <c r="JPO1" s="134"/>
      <c r="JPP1" s="134"/>
      <c r="JPQ1" s="134"/>
      <c r="JPR1" s="134"/>
      <c r="JPS1" s="134"/>
      <c r="JPT1" s="134"/>
      <c r="JPU1" s="134"/>
      <c r="JPV1" s="134"/>
      <c r="JPW1" s="134"/>
      <c r="JPX1" s="134"/>
      <c r="JPY1" s="134"/>
      <c r="JPZ1" s="134"/>
      <c r="JQA1" s="134"/>
      <c r="JQB1" s="134"/>
      <c r="JQC1" s="134"/>
      <c r="JQD1" s="134"/>
      <c r="JQE1" s="134"/>
      <c r="JQF1" s="134"/>
      <c r="JQG1" s="134"/>
      <c r="JQH1" s="134"/>
      <c r="JQI1" s="134"/>
      <c r="JQJ1" s="134"/>
      <c r="JQK1" s="134"/>
      <c r="JQL1" s="134"/>
      <c r="JQM1" s="134"/>
      <c r="JQN1" s="134"/>
      <c r="JQO1" s="134"/>
      <c r="JQP1" s="134"/>
      <c r="JQQ1" s="134"/>
      <c r="JQR1" s="134"/>
      <c r="JQS1" s="134"/>
      <c r="JQT1" s="134"/>
      <c r="JQU1" s="134"/>
      <c r="JQV1" s="134"/>
      <c r="JQW1" s="134"/>
      <c r="JQX1" s="134"/>
      <c r="JQY1" s="134"/>
      <c r="JQZ1" s="134"/>
      <c r="JRA1" s="134"/>
      <c r="JRB1" s="134"/>
      <c r="JRC1" s="134"/>
      <c r="JRD1" s="134"/>
      <c r="JRE1" s="134"/>
      <c r="JRF1" s="134"/>
      <c r="JRG1" s="134"/>
      <c r="JRH1" s="134"/>
      <c r="JRI1" s="134"/>
      <c r="JRJ1" s="134"/>
      <c r="JRK1" s="134"/>
      <c r="JRL1" s="134"/>
      <c r="JRM1" s="134"/>
      <c r="JRN1" s="134"/>
      <c r="JRO1" s="134"/>
      <c r="JRP1" s="134"/>
      <c r="JRQ1" s="134"/>
      <c r="JRR1" s="134"/>
      <c r="JRS1" s="134"/>
      <c r="JRT1" s="134"/>
      <c r="JRU1" s="134"/>
      <c r="JRV1" s="134"/>
      <c r="JRW1" s="134"/>
      <c r="JRX1" s="134"/>
      <c r="JRY1" s="134"/>
      <c r="JRZ1" s="134"/>
      <c r="JSA1" s="134"/>
      <c r="JSB1" s="134"/>
      <c r="JSC1" s="134"/>
      <c r="JSD1" s="134"/>
      <c r="JSE1" s="134"/>
      <c r="JSF1" s="134"/>
      <c r="JSG1" s="134"/>
      <c r="JSH1" s="134"/>
      <c r="JSI1" s="134"/>
      <c r="JSJ1" s="134"/>
      <c r="JSK1" s="134"/>
      <c r="JSL1" s="134"/>
      <c r="JSM1" s="134"/>
      <c r="JSN1" s="134"/>
      <c r="JSO1" s="134"/>
      <c r="JSP1" s="134"/>
      <c r="JSQ1" s="134"/>
      <c r="JSR1" s="134"/>
      <c r="JSS1" s="134"/>
      <c r="JST1" s="134"/>
      <c r="JSU1" s="134"/>
      <c r="JSV1" s="134"/>
      <c r="JSW1" s="134"/>
      <c r="JSX1" s="134"/>
      <c r="JSY1" s="134"/>
      <c r="JSZ1" s="134"/>
      <c r="JTA1" s="134"/>
      <c r="JTB1" s="134"/>
      <c r="JTC1" s="134"/>
      <c r="JTD1" s="134"/>
      <c r="JTE1" s="134"/>
      <c r="JTF1" s="134"/>
      <c r="JTG1" s="134"/>
      <c r="JTH1" s="134"/>
      <c r="JTI1" s="134"/>
      <c r="JTJ1" s="134"/>
      <c r="JTK1" s="134"/>
      <c r="JTL1" s="134"/>
      <c r="JTM1" s="134"/>
      <c r="JTN1" s="134"/>
      <c r="JTO1" s="134"/>
      <c r="JTP1" s="134"/>
      <c r="JTQ1" s="134"/>
      <c r="JTR1" s="134"/>
      <c r="JTS1" s="134"/>
      <c r="JTT1" s="134"/>
      <c r="JTU1" s="134"/>
      <c r="JTV1" s="134"/>
      <c r="JTW1" s="134"/>
      <c r="JTX1" s="134"/>
      <c r="JTY1" s="134"/>
      <c r="JTZ1" s="134"/>
      <c r="JUA1" s="134"/>
      <c r="JUB1" s="134"/>
      <c r="JUC1" s="134"/>
      <c r="JUD1" s="134"/>
      <c r="JUE1" s="134"/>
      <c r="JUF1" s="134"/>
      <c r="JUG1" s="134"/>
      <c r="JUH1" s="134"/>
      <c r="JUI1" s="134"/>
      <c r="JUJ1" s="134"/>
      <c r="JUK1" s="134"/>
      <c r="JUL1" s="134"/>
      <c r="JUM1" s="134"/>
      <c r="JUN1" s="134"/>
      <c r="JUO1" s="134"/>
      <c r="JUP1" s="134"/>
      <c r="JUQ1" s="134"/>
      <c r="JUR1" s="134"/>
      <c r="JUS1" s="134"/>
      <c r="JUT1" s="134"/>
      <c r="JUU1" s="134"/>
      <c r="JUV1" s="134"/>
      <c r="JUW1" s="134"/>
      <c r="JUX1" s="134"/>
      <c r="JUY1" s="134"/>
      <c r="JUZ1" s="134"/>
      <c r="JVA1" s="134"/>
      <c r="JVB1" s="134"/>
      <c r="JVC1" s="134"/>
      <c r="JVD1" s="134"/>
      <c r="JVE1" s="134"/>
      <c r="JVF1" s="134"/>
      <c r="JVG1" s="134"/>
      <c r="JVH1" s="134"/>
      <c r="JVI1" s="134"/>
      <c r="JVJ1" s="134"/>
      <c r="JVK1" s="134"/>
      <c r="JVL1" s="134"/>
      <c r="JVM1" s="134"/>
      <c r="JVN1" s="134"/>
      <c r="JVO1" s="134"/>
      <c r="JVP1" s="134"/>
      <c r="JVQ1" s="134"/>
      <c r="JVR1" s="134"/>
      <c r="JVS1" s="134"/>
      <c r="JVT1" s="134"/>
      <c r="JVU1" s="134"/>
      <c r="JVV1" s="134"/>
      <c r="JVW1" s="134"/>
      <c r="JVX1" s="134"/>
      <c r="JVY1" s="134"/>
      <c r="JVZ1" s="134"/>
      <c r="JWA1" s="134"/>
      <c r="JWB1" s="134"/>
      <c r="JWC1" s="134"/>
      <c r="JWD1" s="134"/>
      <c r="JWE1" s="134"/>
      <c r="JWF1" s="134"/>
      <c r="JWG1" s="134"/>
      <c r="JWH1" s="134"/>
      <c r="JWI1" s="134"/>
      <c r="JWJ1" s="134"/>
      <c r="JWK1" s="134"/>
      <c r="JWL1" s="134"/>
      <c r="JWM1" s="134"/>
      <c r="JWN1" s="134"/>
      <c r="JWO1" s="134"/>
      <c r="JWP1" s="134"/>
      <c r="JWQ1" s="134"/>
      <c r="JWR1" s="134"/>
      <c r="JWS1" s="134"/>
      <c r="JWT1" s="134"/>
      <c r="JWU1" s="134"/>
      <c r="JWV1" s="134"/>
      <c r="JWW1" s="134"/>
      <c r="JWX1" s="134"/>
      <c r="JWY1" s="134"/>
      <c r="JWZ1" s="134"/>
      <c r="JXA1" s="134"/>
      <c r="JXB1" s="134"/>
      <c r="JXC1" s="134"/>
      <c r="JXD1" s="134"/>
      <c r="JXE1" s="134"/>
      <c r="JXF1" s="134"/>
      <c r="JXG1" s="134"/>
      <c r="JXH1" s="134"/>
      <c r="JXI1" s="134"/>
      <c r="JXJ1" s="134"/>
      <c r="JXK1" s="134"/>
      <c r="JXL1" s="134"/>
      <c r="JXM1" s="134"/>
      <c r="JXN1" s="134"/>
      <c r="JXO1" s="134"/>
      <c r="JXP1" s="134"/>
      <c r="JXQ1" s="134"/>
      <c r="JXR1" s="134"/>
      <c r="JXS1" s="134"/>
      <c r="JXT1" s="134"/>
      <c r="JXU1" s="134"/>
      <c r="JXV1" s="134"/>
      <c r="JXW1" s="134"/>
      <c r="JXX1" s="134"/>
      <c r="JXY1" s="134"/>
      <c r="JXZ1" s="134"/>
      <c r="JYA1" s="134"/>
      <c r="JYB1" s="134"/>
      <c r="JYC1" s="134"/>
      <c r="JYD1" s="134"/>
      <c r="JYE1" s="134"/>
      <c r="JYF1" s="134"/>
      <c r="JYG1" s="134"/>
      <c r="JYH1" s="134"/>
      <c r="JYI1" s="134"/>
      <c r="JYJ1" s="134"/>
      <c r="JYK1" s="134"/>
      <c r="JYL1" s="134"/>
      <c r="JYM1" s="134"/>
      <c r="JYN1" s="134"/>
      <c r="JYO1" s="134"/>
      <c r="JYP1" s="134"/>
      <c r="JYQ1" s="134"/>
      <c r="JYR1" s="134"/>
      <c r="JYS1" s="134"/>
      <c r="JYT1" s="134"/>
      <c r="JYU1" s="134"/>
      <c r="JYV1" s="134"/>
      <c r="JYW1" s="134"/>
      <c r="JYX1" s="134"/>
      <c r="JYY1" s="134"/>
      <c r="JYZ1" s="134"/>
      <c r="JZA1" s="134"/>
      <c r="JZB1" s="134"/>
      <c r="JZC1" s="134"/>
      <c r="JZD1" s="134"/>
      <c r="JZE1" s="134"/>
      <c r="JZF1" s="134"/>
      <c r="JZG1" s="134"/>
      <c r="JZH1" s="134"/>
      <c r="JZI1" s="134"/>
      <c r="JZJ1" s="134"/>
      <c r="JZK1" s="134"/>
      <c r="JZL1" s="134"/>
      <c r="JZM1" s="134"/>
      <c r="JZN1" s="134"/>
      <c r="JZO1" s="134"/>
      <c r="JZP1" s="134"/>
      <c r="JZQ1" s="134"/>
      <c r="JZR1" s="134"/>
      <c r="JZS1" s="134"/>
      <c r="JZT1" s="134"/>
      <c r="JZU1" s="134"/>
      <c r="JZV1" s="134"/>
      <c r="JZW1" s="134"/>
      <c r="JZX1" s="134"/>
      <c r="JZY1" s="134"/>
      <c r="JZZ1" s="134"/>
      <c r="KAA1" s="134"/>
      <c r="KAB1" s="134"/>
      <c r="KAC1" s="134"/>
      <c r="KAD1" s="134"/>
      <c r="KAE1" s="134"/>
      <c r="KAF1" s="134"/>
      <c r="KAG1" s="134"/>
      <c r="KAH1" s="134"/>
      <c r="KAI1" s="134"/>
      <c r="KAJ1" s="134"/>
      <c r="KAK1" s="134"/>
      <c r="KAL1" s="134"/>
      <c r="KAM1" s="134"/>
      <c r="KAN1" s="134"/>
      <c r="KAO1" s="134"/>
      <c r="KAP1" s="134"/>
      <c r="KAQ1" s="134"/>
      <c r="KAR1" s="134"/>
      <c r="KAS1" s="134"/>
      <c r="KAT1" s="134"/>
      <c r="KAU1" s="134"/>
      <c r="KAV1" s="134"/>
      <c r="KAW1" s="134"/>
      <c r="KAX1" s="134"/>
      <c r="KAY1" s="134"/>
      <c r="KAZ1" s="134"/>
      <c r="KBA1" s="134"/>
      <c r="KBB1" s="134"/>
      <c r="KBC1" s="134"/>
      <c r="KBD1" s="134"/>
      <c r="KBE1" s="134"/>
      <c r="KBF1" s="134"/>
      <c r="KBG1" s="134"/>
      <c r="KBH1" s="134"/>
      <c r="KBI1" s="134"/>
      <c r="KBJ1" s="134"/>
      <c r="KBK1" s="134"/>
      <c r="KBL1" s="134"/>
      <c r="KBM1" s="134"/>
      <c r="KBN1" s="134"/>
      <c r="KBO1" s="134"/>
      <c r="KBP1" s="134"/>
      <c r="KBQ1" s="134"/>
      <c r="KBR1" s="134"/>
      <c r="KBS1" s="134"/>
      <c r="KBT1" s="134"/>
      <c r="KBU1" s="134"/>
      <c r="KBV1" s="134"/>
      <c r="KBW1" s="134"/>
      <c r="KBX1" s="134"/>
      <c r="KBY1" s="134"/>
      <c r="KBZ1" s="134"/>
      <c r="KCA1" s="134"/>
      <c r="KCB1" s="134"/>
      <c r="KCC1" s="134"/>
      <c r="KCD1" s="134"/>
      <c r="KCE1" s="134"/>
      <c r="KCF1" s="134"/>
      <c r="KCG1" s="134"/>
      <c r="KCH1" s="134"/>
      <c r="KCI1" s="134"/>
      <c r="KCJ1" s="134"/>
      <c r="KCK1" s="134"/>
      <c r="KCL1" s="134"/>
      <c r="KCM1" s="134"/>
      <c r="KCN1" s="134"/>
      <c r="KCO1" s="134"/>
      <c r="KCP1" s="134"/>
      <c r="KCQ1" s="134"/>
      <c r="KCR1" s="134"/>
      <c r="KCS1" s="134"/>
      <c r="KCT1" s="134"/>
      <c r="KCU1" s="134"/>
      <c r="KCV1" s="134"/>
      <c r="KCW1" s="134"/>
      <c r="KCX1" s="134"/>
      <c r="KCY1" s="134"/>
      <c r="KCZ1" s="134"/>
      <c r="KDA1" s="134"/>
      <c r="KDB1" s="134"/>
      <c r="KDC1" s="134"/>
      <c r="KDD1" s="134"/>
      <c r="KDE1" s="134"/>
      <c r="KDF1" s="134"/>
      <c r="KDG1" s="134"/>
      <c r="KDH1" s="134"/>
      <c r="KDI1" s="134"/>
      <c r="KDJ1" s="134"/>
      <c r="KDK1" s="134"/>
      <c r="KDL1" s="134"/>
      <c r="KDM1" s="134"/>
      <c r="KDN1" s="134"/>
      <c r="KDO1" s="134"/>
      <c r="KDP1" s="134"/>
      <c r="KDQ1" s="134"/>
      <c r="KDR1" s="134"/>
      <c r="KDS1" s="134"/>
      <c r="KDT1" s="134"/>
      <c r="KDU1" s="134"/>
      <c r="KDV1" s="134"/>
      <c r="KDW1" s="134"/>
      <c r="KDX1" s="134"/>
      <c r="KDY1" s="134"/>
      <c r="KDZ1" s="134"/>
      <c r="KEA1" s="134"/>
      <c r="KEB1" s="134"/>
      <c r="KEC1" s="134"/>
      <c r="KED1" s="134"/>
      <c r="KEE1" s="134"/>
      <c r="KEF1" s="134"/>
      <c r="KEG1" s="134"/>
      <c r="KEH1" s="134"/>
      <c r="KEI1" s="134"/>
      <c r="KEJ1" s="134"/>
      <c r="KEK1" s="134"/>
      <c r="KEL1" s="134"/>
      <c r="KEM1" s="134"/>
      <c r="KEN1" s="134"/>
      <c r="KEO1" s="134"/>
      <c r="KEP1" s="134"/>
      <c r="KEQ1" s="134"/>
      <c r="KER1" s="134"/>
      <c r="KES1" s="134"/>
      <c r="KET1" s="134"/>
      <c r="KEU1" s="134"/>
      <c r="KEV1" s="134"/>
      <c r="KEW1" s="134"/>
      <c r="KEX1" s="134"/>
      <c r="KEY1" s="134"/>
      <c r="KEZ1" s="134"/>
      <c r="KFA1" s="134"/>
      <c r="KFB1" s="134"/>
      <c r="KFC1" s="134"/>
      <c r="KFD1" s="134"/>
      <c r="KFE1" s="134"/>
      <c r="KFF1" s="134"/>
      <c r="KFG1" s="134"/>
      <c r="KFH1" s="134"/>
      <c r="KFI1" s="134"/>
      <c r="KFJ1" s="134"/>
      <c r="KFK1" s="134"/>
      <c r="KFL1" s="134"/>
      <c r="KFM1" s="134"/>
      <c r="KFN1" s="134"/>
      <c r="KFO1" s="134"/>
      <c r="KFP1" s="134"/>
      <c r="KFQ1" s="134"/>
      <c r="KFR1" s="134"/>
      <c r="KFS1" s="134"/>
      <c r="KFT1" s="134"/>
      <c r="KFU1" s="134"/>
      <c r="KFV1" s="134"/>
      <c r="KFW1" s="134"/>
      <c r="KFX1" s="134"/>
      <c r="KFY1" s="134"/>
      <c r="KFZ1" s="134"/>
      <c r="KGA1" s="134"/>
      <c r="KGB1" s="134"/>
      <c r="KGC1" s="134"/>
      <c r="KGD1" s="134"/>
      <c r="KGE1" s="134"/>
      <c r="KGF1" s="134"/>
      <c r="KGG1" s="134"/>
      <c r="KGH1" s="134"/>
      <c r="KGI1" s="134"/>
      <c r="KGJ1" s="134"/>
      <c r="KGK1" s="134"/>
      <c r="KGL1" s="134"/>
      <c r="KGM1" s="134"/>
      <c r="KGN1" s="134"/>
      <c r="KGO1" s="134"/>
      <c r="KGP1" s="134"/>
      <c r="KGQ1" s="134"/>
      <c r="KGR1" s="134"/>
      <c r="KGS1" s="134"/>
      <c r="KGT1" s="134"/>
      <c r="KGU1" s="134"/>
      <c r="KGV1" s="134"/>
      <c r="KGW1" s="134"/>
      <c r="KGX1" s="134"/>
      <c r="KGY1" s="134"/>
      <c r="KGZ1" s="134"/>
      <c r="KHA1" s="134"/>
      <c r="KHB1" s="134"/>
      <c r="KHC1" s="134"/>
      <c r="KHD1" s="134"/>
      <c r="KHE1" s="134"/>
      <c r="KHF1" s="134"/>
      <c r="KHG1" s="134"/>
      <c r="KHH1" s="134"/>
      <c r="KHI1" s="134"/>
      <c r="KHJ1" s="134"/>
      <c r="KHK1" s="134"/>
      <c r="KHL1" s="134"/>
      <c r="KHM1" s="134"/>
      <c r="KHN1" s="134"/>
      <c r="KHO1" s="134"/>
      <c r="KHP1" s="134"/>
      <c r="KHQ1" s="134"/>
      <c r="KHR1" s="134"/>
      <c r="KHS1" s="134"/>
      <c r="KHT1" s="134"/>
      <c r="KHU1" s="134"/>
      <c r="KHV1" s="134"/>
      <c r="KHW1" s="134"/>
      <c r="KHX1" s="134"/>
      <c r="KHY1" s="134"/>
      <c r="KHZ1" s="134"/>
      <c r="KIA1" s="134"/>
      <c r="KIB1" s="134"/>
      <c r="KIC1" s="134"/>
      <c r="KID1" s="134"/>
      <c r="KIE1" s="134"/>
      <c r="KIF1" s="134"/>
      <c r="KIG1" s="134"/>
      <c r="KIH1" s="134"/>
      <c r="KII1" s="134"/>
      <c r="KIJ1" s="134"/>
      <c r="KIK1" s="134"/>
      <c r="KIL1" s="134"/>
      <c r="KIM1" s="134"/>
      <c r="KIN1" s="134"/>
      <c r="KIO1" s="134"/>
      <c r="KIP1" s="134"/>
      <c r="KIQ1" s="134"/>
      <c r="KIR1" s="134"/>
      <c r="KIS1" s="134"/>
      <c r="KIT1" s="134"/>
      <c r="KIU1" s="134"/>
      <c r="KIV1" s="134"/>
      <c r="KIW1" s="134"/>
      <c r="KIX1" s="134"/>
      <c r="KIY1" s="134"/>
      <c r="KIZ1" s="134"/>
      <c r="KJA1" s="134"/>
      <c r="KJB1" s="134"/>
      <c r="KJC1" s="134"/>
      <c r="KJD1" s="134"/>
      <c r="KJE1" s="134"/>
      <c r="KJF1" s="134"/>
      <c r="KJG1" s="134"/>
      <c r="KJH1" s="134"/>
      <c r="KJI1" s="134"/>
      <c r="KJJ1" s="134"/>
      <c r="KJK1" s="134"/>
      <c r="KJL1" s="134"/>
      <c r="KJM1" s="134"/>
      <c r="KJN1" s="134"/>
      <c r="KJO1" s="134"/>
      <c r="KJP1" s="134"/>
      <c r="KJQ1" s="134"/>
      <c r="KJR1" s="134"/>
      <c r="KJS1" s="134"/>
      <c r="KJT1" s="134"/>
      <c r="KJU1" s="134"/>
      <c r="KJV1" s="134"/>
      <c r="KJW1" s="134"/>
      <c r="KJX1" s="134"/>
      <c r="KJY1" s="134"/>
      <c r="KJZ1" s="134"/>
      <c r="KKA1" s="134"/>
      <c r="KKB1" s="134"/>
      <c r="KKC1" s="134"/>
      <c r="KKD1" s="134"/>
      <c r="KKE1" s="134"/>
      <c r="KKF1" s="134"/>
      <c r="KKG1" s="134"/>
      <c r="KKH1" s="134"/>
      <c r="KKI1" s="134"/>
      <c r="KKJ1" s="134"/>
      <c r="KKK1" s="134"/>
      <c r="KKL1" s="134"/>
      <c r="KKM1" s="134"/>
      <c r="KKN1" s="134"/>
      <c r="KKO1" s="134"/>
      <c r="KKP1" s="134"/>
      <c r="KKQ1" s="134"/>
      <c r="KKR1" s="134"/>
      <c r="KKS1" s="134"/>
      <c r="KKT1" s="134"/>
      <c r="KKU1" s="134"/>
      <c r="KKV1" s="134"/>
      <c r="KKW1" s="134"/>
      <c r="KKX1" s="134"/>
      <c r="KKY1" s="134"/>
      <c r="KKZ1" s="134"/>
      <c r="KLA1" s="134"/>
      <c r="KLB1" s="134"/>
      <c r="KLC1" s="134"/>
      <c r="KLD1" s="134"/>
      <c r="KLE1" s="134"/>
      <c r="KLF1" s="134"/>
      <c r="KLG1" s="134"/>
      <c r="KLH1" s="134"/>
      <c r="KLI1" s="134"/>
      <c r="KLJ1" s="134"/>
      <c r="KLK1" s="134"/>
      <c r="KLL1" s="134"/>
      <c r="KLM1" s="134"/>
      <c r="KLN1" s="134"/>
      <c r="KLO1" s="134"/>
      <c r="KLP1" s="134"/>
      <c r="KLQ1" s="134"/>
      <c r="KLR1" s="134"/>
      <c r="KLS1" s="134"/>
      <c r="KLT1" s="134"/>
      <c r="KLU1" s="134"/>
      <c r="KLV1" s="134"/>
      <c r="KLW1" s="134"/>
      <c r="KLX1" s="134"/>
      <c r="KLY1" s="134"/>
      <c r="KLZ1" s="134"/>
      <c r="KMA1" s="134"/>
      <c r="KMB1" s="134"/>
      <c r="KMC1" s="134"/>
      <c r="KMD1" s="134"/>
      <c r="KME1" s="134"/>
      <c r="KMF1" s="134"/>
      <c r="KMG1" s="134"/>
      <c r="KMH1" s="134"/>
      <c r="KMI1" s="134"/>
      <c r="KMJ1" s="134"/>
      <c r="KMK1" s="134"/>
      <c r="KML1" s="134"/>
      <c r="KMM1" s="134"/>
      <c r="KMN1" s="134"/>
      <c r="KMO1" s="134"/>
      <c r="KMP1" s="134"/>
      <c r="KMQ1" s="134"/>
      <c r="KMR1" s="134"/>
      <c r="KMS1" s="134"/>
      <c r="KMT1" s="134"/>
      <c r="KMU1" s="134"/>
      <c r="KMV1" s="134"/>
      <c r="KMW1" s="134"/>
      <c r="KMX1" s="134"/>
      <c r="KMY1" s="134"/>
      <c r="KMZ1" s="134"/>
      <c r="KNA1" s="134"/>
      <c r="KNB1" s="134"/>
      <c r="KNC1" s="134"/>
      <c r="KND1" s="134"/>
      <c r="KNE1" s="134"/>
      <c r="KNF1" s="134"/>
      <c r="KNG1" s="134"/>
      <c r="KNH1" s="134"/>
      <c r="KNI1" s="134"/>
      <c r="KNJ1" s="134"/>
      <c r="KNK1" s="134"/>
      <c r="KNL1" s="134"/>
      <c r="KNM1" s="134"/>
      <c r="KNN1" s="134"/>
      <c r="KNO1" s="134"/>
      <c r="KNP1" s="134"/>
      <c r="KNQ1" s="134"/>
      <c r="KNR1" s="134"/>
      <c r="KNS1" s="134"/>
      <c r="KNT1" s="134"/>
      <c r="KNU1" s="134"/>
      <c r="KNV1" s="134"/>
      <c r="KNW1" s="134"/>
      <c r="KNX1" s="134"/>
      <c r="KNY1" s="134"/>
      <c r="KNZ1" s="134"/>
      <c r="KOA1" s="134"/>
      <c r="KOB1" s="134"/>
      <c r="KOC1" s="134"/>
      <c r="KOD1" s="134"/>
      <c r="KOE1" s="134"/>
      <c r="KOF1" s="134"/>
      <c r="KOG1" s="134"/>
      <c r="KOH1" s="134"/>
      <c r="KOI1" s="134"/>
      <c r="KOJ1" s="134"/>
      <c r="KOK1" s="134"/>
      <c r="KOL1" s="134"/>
      <c r="KOM1" s="134"/>
      <c r="KON1" s="134"/>
      <c r="KOO1" s="134"/>
      <c r="KOP1" s="134"/>
      <c r="KOQ1" s="134"/>
      <c r="KOR1" s="134"/>
      <c r="KOS1" s="134"/>
      <c r="KOT1" s="134"/>
      <c r="KOU1" s="134"/>
      <c r="KOV1" s="134"/>
      <c r="KOW1" s="134"/>
      <c r="KOX1" s="134"/>
      <c r="KOY1" s="134"/>
      <c r="KOZ1" s="134"/>
      <c r="KPA1" s="134"/>
      <c r="KPB1" s="134"/>
      <c r="KPC1" s="134"/>
      <c r="KPD1" s="134"/>
      <c r="KPE1" s="134"/>
      <c r="KPF1" s="134"/>
      <c r="KPG1" s="134"/>
      <c r="KPH1" s="134"/>
      <c r="KPI1" s="134"/>
      <c r="KPJ1" s="134"/>
      <c r="KPK1" s="134"/>
      <c r="KPL1" s="134"/>
      <c r="KPM1" s="134"/>
      <c r="KPN1" s="134"/>
      <c r="KPO1" s="134"/>
      <c r="KPP1" s="134"/>
      <c r="KPQ1" s="134"/>
      <c r="KPR1" s="134"/>
      <c r="KPS1" s="134"/>
      <c r="KPT1" s="134"/>
      <c r="KPU1" s="134"/>
      <c r="KPV1" s="134"/>
      <c r="KPW1" s="134"/>
      <c r="KPX1" s="134"/>
      <c r="KPY1" s="134"/>
      <c r="KPZ1" s="134"/>
      <c r="KQA1" s="134"/>
      <c r="KQB1" s="134"/>
      <c r="KQC1" s="134"/>
      <c r="KQD1" s="134"/>
      <c r="KQE1" s="134"/>
      <c r="KQF1" s="134"/>
      <c r="KQG1" s="134"/>
      <c r="KQH1" s="134"/>
      <c r="KQI1" s="134"/>
      <c r="KQJ1" s="134"/>
      <c r="KQK1" s="134"/>
      <c r="KQL1" s="134"/>
      <c r="KQM1" s="134"/>
      <c r="KQN1" s="134"/>
      <c r="KQO1" s="134"/>
      <c r="KQP1" s="134"/>
      <c r="KQQ1" s="134"/>
      <c r="KQR1" s="134"/>
      <c r="KQS1" s="134"/>
      <c r="KQT1" s="134"/>
      <c r="KQU1" s="134"/>
      <c r="KQV1" s="134"/>
      <c r="KQW1" s="134"/>
      <c r="KQX1" s="134"/>
      <c r="KQY1" s="134"/>
      <c r="KQZ1" s="134"/>
      <c r="KRA1" s="134"/>
      <c r="KRB1" s="134"/>
      <c r="KRC1" s="134"/>
      <c r="KRD1" s="134"/>
      <c r="KRE1" s="134"/>
      <c r="KRF1" s="134"/>
      <c r="KRG1" s="134"/>
      <c r="KRH1" s="134"/>
      <c r="KRI1" s="134"/>
      <c r="KRJ1" s="134"/>
      <c r="KRK1" s="134"/>
      <c r="KRL1" s="134"/>
      <c r="KRM1" s="134"/>
      <c r="KRN1" s="134"/>
      <c r="KRO1" s="134"/>
      <c r="KRP1" s="134"/>
      <c r="KRQ1" s="134"/>
      <c r="KRR1" s="134"/>
      <c r="KRS1" s="134"/>
      <c r="KRT1" s="134"/>
      <c r="KRU1" s="134"/>
      <c r="KRV1" s="134"/>
      <c r="KRW1" s="134"/>
      <c r="KRX1" s="134"/>
      <c r="KRY1" s="134"/>
      <c r="KRZ1" s="134"/>
      <c r="KSA1" s="134"/>
      <c r="KSB1" s="134"/>
      <c r="KSC1" s="134"/>
      <c r="KSD1" s="134"/>
      <c r="KSE1" s="134"/>
      <c r="KSF1" s="134"/>
      <c r="KSG1" s="134"/>
      <c r="KSH1" s="134"/>
      <c r="KSI1" s="134"/>
      <c r="KSJ1" s="134"/>
      <c r="KSK1" s="134"/>
      <c r="KSL1" s="134"/>
      <c r="KSM1" s="134"/>
      <c r="KSN1" s="134"/>
      <c r="KSO1" s="134"/>
      <c r="KSP1" s="134"/>
      <c r="KSQ1" s="134"/>
      <c r="KSR1" s="134"/>
      <c r="KSS1" s="134"/>
      <c r="KST1" s="134"/>
      <c r="KSU1" s="134"/>
      <c r="KSV1" s="134"/>
      <c r="KSW1" s="134"/>
      <c r="KSX1" s="134"/>
      <c r="KSY1" s="134"/>
      <c r="KSZ1" s="134"/>
      <c r="KTA1" s="134"/>
      <c r="KTB1" s="134"/>
      <c r="KTC1" s="134"/>
      <c r="KTD1" s="134"/>
      <c r="KTE1" s="134"/>
      <c r="KTF1" s="134"/>
      <c r="KTG1" s="134"/>
      <c r="KTH1" s="134"/>
      <c r="KTI1" s="134"/>
      <c r="KTJ1" s="134"/>
      <c r="KTK1" s="134"/>
      <c r="KTL1" s="134"/>
      <c r="KTM1" s="134"/>
      <c r="KTN1" s="134"/>
      <c r="KTO1" s="134"/>
      <c r="KTP1" s="134"/>
      <c r="KTQ1" s="134"/>
      <c r="KTR1" s="134"/>
      <c r="KTS1" s="134"/>
      <c r="KTT1" s="134"/>
      <c r="KTU1" s="134"/>
      <c r="KTV1" s="134"/>
      <c r="KTW1" s="134"/>
      <c r="KTX1" s="134"/>
      <c r="KTY1" s="134"/>
      <c r="KTZ1" s="134"/>
      <c r="KUA1" s="134"/>
      <c r="KUB1" s="134"/>
      <c r="KUC1" s="134"/>
      <c r="KUD1" s="134"/>
      <c r="KUE1" s="134"/>
      <c r="KUF1" s="134"/>
      <c r="KUG1" s="134"/>
      <c r="KUH1" s="134"/>
      <c r="KUI1" s="134"/>
      <c r="KUJ1" s="134"/>
      <c r="KUK1" s="134"/>
      <c r="KUL1" s="134"/>
      <c r="KUM1" s="134"/>
      <c r="KUN1" s="134"/>
      <c r="KUO1" s="134"/>
      <c r="KUP1" s="134"/>
      <c r="KUQ1" s="134"/>
      <c r="KUR1" s="134"/>
      <c r="KUS1" s="134"/>
      <c r="KUT1" s="134"/>
      <c r="KUU1" s="134"/>
      <c r="KUV1" s="134"/>
      <c r="KUW1" s="134"/>
      <c r="KUX1" s="134"/>
      <c r="KUY1" s="134"/>
      <c r="KUZ1" s="134"/>
      <c r="KVA1" s="134"/>
      <c r="KVB1" s="134"/>
      <c r="KVC1" s="134"/>
      <c r="KVD1" s="134"/>
      <c r="KVE1" s="134"/>
      <c r="KVF1" s="134"/>
      <c r="KVG1" s="134"/>
      <c r="KVH1" s="134"/>
      <c r="KVI1" s="134"/>
      <c r="KVJ1" s="134"/>
      <c r="KVK1" s="134"/>
      <c r="KVL1" s="134"/>
      <c r="KVM1" s="134"/>
      <c r="KVN1" s="134"/>
      <c r="KVO1" s="134"/>
      <c r="KVP1" s="134"/>
      <c r="KVQ1" s="134"/>
      <c r="KVR1" s="134"/>
      <c r="KVS1" s="134"/>
      <c r="KVT1" s="134"/>
      <c r="KVU1" s="134"/>
      <c r="KVV1" s="134"/>
      <c r="KVW1" s="134"/>
      <c r="KVX1" s="134"/>
      <c r="KVY1" s="134"/>
      <c r="KVZ1" s="134"/>
      <c r="KWA1" s="134"/>
      <c r="KWB1" s="134"/>
      <c r="KWC1" s="134"/>
      <c r="KWD1" s="134"/>
      <c r="KWE1" s="134"/>
      <c r="KWF1" s="134"/>
      <c r="KWG1" s="134"/>
      <c r="KWH1" s="134"/>
      <c r="KWI1" s="134"/>
      <c r="KWJ1" s="134"/>
      <c r="KWK1" s="134"/>
      <c r="KWL1" s="134"/>
      <c r="KWM1" s="134"/>
      <c r="KWN1" s="134"/>
      <c r="KWO1" s="134"/>
      <c r="KWP1" s="134"/>
      <c r="KWQ1" s="134"/>
      <c r="KWR1" s="134"/>
      <c r="KWS1" s="134"/>
      <c r="KWT1" s="134"/>
      <c r="KWU1" s="134"/>
      <c r="KWV1" s="134"/>
      <c r="KWW1" s="134"/>
      <c r="KWX1" s="134"/>
      <c r="KWY1" s="134"/>
      <c r="KWZ1" s="134"/>
      <c r="KXA1" s="134"/>
      <c r="KXB1" s="134"/>
      <c r="KXC1" s="134"/>
      <c r="KXD1" s="134"/>
      <c r="KXE1" s="134"/>
      <c r="KXF1" s="134"/>
      <c r="KXG1" s="134"/>
      <c r="KXH1" s="134"/>
      <c r="KXI1" s="134"/>
      <c r="KXJ1" s="134"/>
      <c r="KXK1" s="134"/>
      <c r="KXL1" s="134"/>
      <c r="KXM1" s="134"/>
      <c r="KXN1" s="134"/>
      <c r="KXO1" s="134"/>
      <c r="KXP1" s="134"/>
      <c r="KXQ1" s="134"/>
      <c r="KXR1" s="134"/>
      <c r="KXS1" s="134"/>
      <c r="KXT1" s="134"/>
      <c r="KXU1" s="134"/>
      <c r="KXV1" s="134"/>
      <c r="KXW1" s="134"/>
      <c r="KXX1" s="134"/>
      <c r="KXY1" s="134"/>
      <c r="KXZ1" s="134"/>
      <c r="KYA1" s="134"/>
      <c r="KYB1" s="134"/>
      <c r="KYC1" s="134"/>
      <c r="KYD1" s="134"/>
      <c r="KYE1" s="134"/>
      <c r="KYF1" s="134"/>
      <c r="KYG1" s="134"/>
      <c r="KYH1" s="134"/>
      <c r="KYI1" s="134"/>
      <c r="KYJ1" s="134"/>
      <c r="KYK1" s="134"/>
      <c r="KYL1" s="134"/>
      <c r="KYM1" s="134"/>
      <c r="KYN1" s="134"/>
      <c r="KYO1" s="134"/>
      <c r="KYP1" s="134"/>
      <c r="KYQ1" s="134"/>
      <c r="KYR1" s="134"/>
      <c r="KYS1" s="134"/>
      <c r="KYT1" s="134"/>
      <c r="KYU1" s="134"/>
      <c r="KYV1" s="134"/>
      <c r="KYW1" s="134"/>
      <c r="KYX1" s="134"/>
      <c r="KYY1" s="134"/>
      <c r="KYZ1" s="134"/>
      <c r="KZA1" s="134"/>
      <c r="KZB1" s="134"/>
      <c r="KZC1" s="134"/>
      <c r="KZD1" s="134"/>
      <c r="KZE1" s="134"/>
      <c r="KZF1" s="134"/>
      <c r="KZG1" s="134"/>
      <c r="KZH1" s="134"/>
      <c r="KZI1" s="134"/>
      <c r="KZJ1" s="134"/>
      <c r="KZK1" s="134"/>
      <c r="KZL1" s="134"/>
      <c r="KZM1" s="134"/>
      <c r="KZN1" s="134"/>
      <c r="KZO1" s="134"/>
      <c r="KZP1" s="134"/>
      <c r="KZQ1" s="134"/>
      <c r="KZR1" s="134"/>
      <c r="KZS1" s="134"/>
      <c r="KZT1" s="134"/>
      <c r="KZU1" s="134"/>
      <c r="KZV1" s="134"/>
      <c r="KZW1" s="134"/>
      <c r="KZX1" s="134"/>
      <c r="KZY1" s="134"/>
      <c r="KZZ1" s="134"/>
      <c r="LAA1" s="134"/>
      <c r="LAB1" s="134"/>
      <c r="LAC1" s="134"/>
      <c r="LAD1" s="134"/>
      <c r="LAE1" s="134"/>
      <c r="LAF1" s="134"/>
      <c r="LAG1" s="134"/>
      <c r="LAH1" s="134"/>
      <c r="LAI1" s="134"/>
      <c r="LAJ1" s="134"/>
      <c r="LAK1" s="134"/>
      <c r="LAL1" s="134"/>
      <c r="LAM1" s="134"/>
      <c r="LAN1" s="134"/>
      <c r="LAO1" s="134"/>
      <c r="LAP1" s="134"/>
      <c r="LAQ1" s="134"/>
      <c r="LAR1" s="134"/>
      <c r="LAS1" s="134"/>
      <c r="LAT1" s="134"/>
      <c r="LAU1" s="134"/>
      <c r="LAV1" s="134"/>
      <c r="LAW1" s="134"/>
      <c r="LAX1" s="134"/>
      <c r="LAY1" s="134"/>
      <c r="LAZ1" s="134"/>
      <c r="LBA1" s="134"/>
      <c r="LBB1" s="134"/>
      <c r="LBC1" s="134"/>
      <c r="LBD1" s="134"/>
      <c r="LBE1" s="134"/>
      <c r="LBF1" s="134"/>
      <c r="LBG1" s="134"/>
      <c r="LBH1" s="134"/>
      <c r="LBI1" s="134"/>
      <c r="LBJ1" s="134"/>
      <c r="LBK1" s="134"/>
      <c r="LBL1" s="134"/>
      <c r="LBM1" s="134"/>
      <c r="LBN1" s="134"/>
      <c r="LBO1" s="134"/>
      <c r="LBP1" s="134"/>
      <c r="LBQ1" s="134"/>
      <c r="LBR1" s="134"/>
      <c r="LBS1" s="134"/>
      <c r="LBT1" s="134"/>
      <c r="LBU1" s="134"/>
      <c r="LBV1" s="134"/>
      <c r="LBW1" s="134"/>
      <c r="LBX1" s="134"/>
      <c r="LBY1" s="134"/>
      <c r="LBZ1" s="134"/>
      <c r="LCA1" s="134"/>
      <c r="LCB1" s="134"/>
      <c r="LCC1" s="134"/>
      <c r="LCD1" s="134"/>
      <c r="LCE1" s="134"/>
      <c r="LCF1" s="134"/>
      <c r="LCG1" s="134"/>
      <c r="LCH1" s="134"/>
      <c r="LCI1" s="134"/>
      <c r="LCJ1" s="134"/>
      <c r="LCK1" s="134"/>
      <c r="LCL1" s="134"/>
      <c r="LCM1" s="134"/>
      <c r="LCN1" s="134"/>
      <c r="LCO1" s="134"/>
      <c r="LCP1" s="134"/>
      <c r="LCQ1" s="134"/>
      <c r="LCR1" s="134"/>
      <c r="LCS1" s="134"/>
      <c r="LCT1" s="134"/>
      <c r="LCU1" s="134"/>
      <c r="LCV1" s="134"/>
      <c r="LCW1" s="134"/>
      <c r="LCX1" s="134"/>
      <c r="LCY1" s="134"/>
      <c r="LCZ1" s="134"/>
      <c r="LDA1" s="134"/>
      <c r="LDB1" s="134"/>
      <c r="LDC1" s="134"/>
      <c r="LDD1" s="134"/>
      <c r="LDE1" s="134"/>
      <c r="LDF1" s="134"/>
      <c r="LDG1" s="134"/>
      <c r="LDH1" s="134"/>
      <c r="LDI1" s="134"/>
      <c r="LDJ1" s="134"/>
      <c r="LDK1" s="134"/>
      <c r="LDL1" s="134"/>
      <c r="LDM1" s="134"/>
      <c r="LDN1" s="134"/>
      <c r="LDO1" s="134"/>
      <c r="LDP1" s="134"/>
      <c r="LDQ1" s="134"/>
      <c r="LDR1" s="134"/>
      <c r="LDS1" s="134"/>
      <c r="LDT1" s="134"/>
      <c r="LDU1" s="134"/>
      <c r="LDV1" s="134"/>
      <c r="LDW1" s="134"/>
      <c r="LDX1" s="134"/>
      <c r="LDY1" s="134"/>
      <c r="LDZ1" s="134"/>
      <c r="LEA1" s="134"/>
      <c r="LEB1" s="134"/>
      <c r="LEC1" s="134"/>
      <c r="LED1" s="134"/>
      <c r="LEE1" s="134"/>
      <c r="LEF1" s="134"/>
      <c r="LEG1" s="134"/>
      <c r="LEH1" s="134"/>
      <c r="LEI1" s="134"/>
      <c r="LEJ1" s="134"/>
      <c r="LEK1" s="134"/>
      <c r="LEL1" s="134"/>
      <c r="LEM1" s="134"/>
      <c r="LEN1" s="134"/>
      <c r="LEO1" s="134"/>
      <c r="LEP1" s="134"/>
      <c r="LEQ1" s="134"/>
      <c r="LER1" s="134"/>
      <c r="LES1" s="134"/>
      <c r="LET1" s="134"/>
      <c r="LEU1" s="134"/>
      <c r="LEV1" s="134"/>
      <c r="LEW1" s="134"/>
      <c r="LEX1" s="134"/>
      <c r="LEY1" s="134"/>
      <c r="LEZ1" s="134"/>
      <c r="LFA1" s="134"/>
      <c r="LFB1" s="134"/>
      <c r="LFC1" s="134"/>
      <c r="LFD1" s="134"/>
      <c r="LFE1" s="134"/>
      <c r="LFF1" s="134"/>
      <c r="LFG1" s="134"/>
      <c r="LFH1" s="134"/>
      <c r="LFI1" s="134"/>
      <c r="LFJ1" s="134"/>
      <c r="LFK1" s="134"/>
      <c r="LFL1" s="134"/>
      <c r="LFM1" s="134"/>
      <c r="LFN1" s="134"/>
      <c r="LFO1" s="134"/>
      <c r="LFP1" s="134"/>
      <c r="LFQ1" s="134"/>
      <c r="LFR1" s="134"/>
      <c r="LFS1" s="134"/>
      <c r="LFT1" s="134"/>
      <c r="LFU1" s="134"/>
      <c r="LFV1" s="134"/>
      <c r="LFW1" s="134"/>
      <c r="LFX1" s="134"/>
      <c r="LFY1" s="134"/>
      <c r="LFZ1" s="134"/>
      <c r="LGA1" s="134"/>
      <c r="LGB1" s="134"/>
      <c r="LGC1" s="134"/>
      <c r="LGD1" s="134"/>
      <c r="LGE1" s="134"/>
      <c r="LGF1" s="134"/>
      <c r="LGG1" s="134"/>
      <c r="LGH1" s="134"/>
      <c r="LGI1" s="134"/>
      <c r="LGJ1" s="134"/>
      <c r="LGK1" s="134"/>
      <c r="LGL1" s="134"/>
      <c r="LGM1" s="134"/>
      <c r="LGN1" s="134"/>
      <c r="LGO1" s="134"/>
      <c r="LGP1" s="134"/>
      <c r="LGQ1" s="134"/>
      <c r="LGR1" s="134"/>
      <c r="LGS1" s="134"/>
      <c r="LGT1" s="134"/>
      <c r="LGU1" s="134"/>
      <c r="LGV1" s="134"/>
      <c r="LGW1" s="134"/>
      <c r="LGX1" s="134"/>
      <c r="LGY1" s="134"/>
      <c r="LGZ1" s="134"/>
      <c r="LHA1" s="134"/>
      <c r="LHB1" s="134"/>
      <c r="LHC1" s="134"/>
      <c r="LHD1" s="134"/>
      <c r="LHE1" s="134"/>
      <c r="LHF1" s="134"/>
      <c r="LHG1" s="134"/>
      <c r="LHH1" s="134"/>
      <c r="LHI1" s="134"/>
      <c r="LHJ1" s="134"/>
      <c r="LHK1" s="134"/>
      <c r="LHL1" s="134"/>
      <c r="LHM1" s="134"/>
      <c r="LHN1" s="134"/>
      <c r="LHO1" s="134"/>
      <c r="LHP1" s="134"/>
      <c r="LHQ1" s="134"/>
      <c r="LHR1" s="134"/>
      <c r="LHS1" s="134"/>
      <c r="LHT1" s="134"/>
      <c r="LHU1" s="134"/>
      <c r="LHV1" s="134"/>
      <c r="LHW1" s="134"/>
      <c r="LHX1" s="134"/>
      <c r="LHY1" s="134"/>
      <c r="LHZ1" s="134"/>
      <c r="LIA1" s="134"/>
      <c r="LIB1" s="134"/>
      <c r="LIC1" s="134"/>
      <c r="LID1" s="134"/>
      <c r="LIE1" s="134"/>
      <c r="LIF1" s="134"/>
      <c r="LIG1" s="134"/>
      <c r="LIH1" s="134"/>
      <c r="LII1" s="134"/>
      <c r="LIJ1" s="134"/>
      <c r="LIK1" s="134"/>
      <c r="LIL1" s="134"/>
      <c r="LIM1" s="134"/>
      <c r="LIN1" s="134"/>
      <c r="LIO1" s="134"/>
      <c r="LIP1" s="134"/>
      <c r="LIQ1" s="134"/>
      <c r="LIR1" s="134"/>
      <c r="LIS1" s="134"/>
      <c r="LIT1" s="134"/>
      <c r="LIU1" s="134"/>
      <c r="LIV1" s="134"/>
      <c r="LIW1" s="134"/>
      <c r="LIX1" s="134"/>
      <c r="LIY1" s="134"/>
      <c r="LIZ1" s="134"/>
      <c r="LJA1" s="134"/>
      <c r="LJB1" s="134"/>
      <c r="LJC1" s="134"/>
      <c r="LJD1" s="134"/>
      <c r="LJE1" s="134"/>
      <c r="LJF1" s="134"/>
      <c r="LJG1" s="134"/>
      <c r="LJH1" s="134"/>
      <c r="LJI1" s="134"/>
      <c r="LJJ1" s="134"/>
      <c r="LJK1" s="134"/>
      <c r="LJL1" s="134"/>
      <c r="LJM1" s="134"/>
      <c r="LJN1" s="134"/>
      <c r="LJO1" s="134"/>
      <c r="LJP1" s="134"/>
      <c r="LJQ1" s="134"/>
      <c r="LJR1" s="134"/>
      <c r="LJS1" s="134"/>
      <c r="LJT1" s="134"/>
      <c r="LJU1" s="134"/>
      <c r="LJV1" s="134"/>
      <c r="LJW1" s="134"/>
      <c r="LJX1" s="134"/>
      <c r="LJY1" s="134"/>
      <c r="LJZ1" s="134"/>
      <c r="LKA1" s="134"/>
      <c r="LKB1" s="134"/>
      <c r="LKC1" s="134"/>
      <c r="LKD1" s="134"/>
      <c r="LKE1" s="134"/>
      <c r="LKF1" s="134"/>
      <c r="LKG1" s="134"/>
      <c r="LKH1" s="134"/>
      <c r="LKI1" s="134"/>
      <c r="LKJ1" s="134"/>
      <c r="LKK1" s="134"/>
      <c r="LKL1" s="134"/>
      <c r="LKM1" s="134"/>
      <c r="LKN1" s="134"/>
      <c r="LKO1" s="134"/>
      <c r="LKP1" s="134"/>
      <c r="LKQ1" s="134"/>
      <c r="LKR1" s="134"/>
      <c r="LKS1" s="134"/>
      <c r="LKT1" s="134"/>
      <c r="LKU1" s="134"/>
      <c r="LKV1" s="134"/>
      <c r="LKW1" s="134"/>
      <c r="LKX1" s="134"/>
      <c r="LKY1" s="134"/>
      <c r="LKZ1" s="134"/>
      <c r="LLA1" s="134"/>
      <c r="LLB1" s="134"/>
      <c r="LLC1" s="134"/>
      <c r="LLD1" s="134"/>
      <c r="LLE1" s="134"/>
      <c r="LLF1" s="134"/>
      <c r="LLG1" s="134"/>
      <c r="LLH1" s="134"/>
      <c r="LLI1" s="134"/>
      <c r="LLJ1" s="134"/>
      <c r="LLK1" s="134"/>
      <c r="LLL1" s="134"/>
      <c r="LLM1" s="134"/>
      <c r="LLN1" s="134"/>
      <c r="LLO1" s="134"/>
      <c r="LLP1" s="134"/>
      <c r="LLQ1" s="134"/>
      <c r="LLR1" s="134"/>
      <c r="LLS1" s="134"/>
      <c r="LLT1" s="134"/>
      <c r="LLU1" s="134"/>
      <c r="LLV1" s="134"/>
      <c r="LLW1" s="134"/>
      <c r="LLX1" s="134"/>
      <c r="LLY1" s="134"/>
      <c r="LLZ1" s="134"/>
      <c r="LMA1" s="134"/>
      <c r="LMB1" s="134"/>
      <c r="LMC1" s="134"/>
      <c r="LMD1" s="134"/>
      <c r="LME1" s="134"/>
      <c r="LMF1" s="134"/>
      <c r="LMG1" s="134"/>
      <c r="LMH1" s="134"/>
      <c r="LMI1" s="134"/>
      <c r="LMJ1" s="134"/>
      <c r="LMK1" s="134"/>
      <c r="LML1" s="134"/>
      <c r="LMM1" s="134"/>
      <c r="LMN1" s="134"/>
      <c r="LMO1" s="134"/>
      <c r="LMP1" s="134"/>
      <c r="LMQ1" s="134"/>
      <c r="LMR1" s="134"/>
      <c r="LMS1" s="134"/>
      <c r="LMT1" s="134"/>
      <c r="LMU1" s="134"/>
      <c r="LMV1" s="134"/>
      <c r="LMW1" s="134"/>
      <c r="LMX1" s="134"/>
      <c r="LMY1" s="134"/>
      <c r="LMZ1" s="134"/>
      <c r="LNA1" s="134"/>
      <c r="LNB1" s="134"/>
      <c r="LNC1" s="134"/>
      <c r="LND1" s="134"/>
      <c r="LNE1" s="134"/>
      <c r="LNF1" s="134"/>
      <c r="LNG1" s="134"/>
      <c r="LNH1" s="134"/>
      <c r="LNI1" s="134"/>
      <c r="LNJ1" s="134"/>
      <c r="LNK1" s="134"/>
      <c r="LNL1" s="134"/>
      <c r="LNM1" s="134"/>
      <c r="LNN1" s="134"/>
      <c r="LNO1" s="134"/>
      <c r="LNP1" s="134"/>
      <c r="LNQ1" s="134"/>
      <c r="LNR1" s="134"/>
      <c r="LNS1" s="134"/>
      <c r="LNT1" s="134"/>
      <c r="LNU1" s="134"/>
      <c r="LNV1" s="134"/>
      <c r="LNW1" s="134"/>
      <c r="LNX1" s="134"/>
      <c r="LNY1" s="134"/>
      <c r="LNZ1" s="134"/>
      <c r="LOA1" s="134"/>
      <c r="LOB1" s="134"/>
      <c r="LOC1" s="134"/>
      <c r="LOD1" s="134"/>
      <c r="LOE1" s="134"/>
      <c r="LOF1" s="134"/>
      <c r="LOG1" s="134"/>
      <c r="LOH1" s="134"/>
      <c r="LOI1" s="134"/>
      <c r="LOJ1" s="134"/>
      <c r="LOK1" s="134"/>
      <c r="LOL1" s="134"/>
      <c r="LOM1" s="134"/>
      <c r="LON1" s="134"/>
      <c r="LOO1" s="134"/>
      <c r="LOP1" s="134"/>
      <c r="LOQ1" s="134"/>
      <c r="LOR1" s="134"/>
      <c r="LOS1" s="134"/>
      <c r="LOT1" s="134"/>
      <c r="LOU1" s="134"/>
      <c r="LOV1" s="134"/>
      <c r="LOW1" s="134"/>
      <c r="LOX1" s="134"/>
      <c r="LOY1" s="134"/>
      <c r="LOZ1" s="134"/>
      <c r="LPA1" s="134"/>
      <c r="LPB1" s="134"/>
      <c r="LPC1" s="134"/>
      <c r="LPD1" s="134"/>
      <c r="LPE1" s="134"/>
      <c r="LPF1" s="134"/>
      <c r="LPG1" s="134"/>
      <c r="LPH1" s="134"/>
      <c r="LPI1" s="134"/>
      <c r="LPJ1" s="134"/>
      <c r="LPK1" s="134"/>
      <c r="LPL1" s="134"/>
      <c r="LPM1" s="134"/>
      <c r="LPN1" s="134"/>
      <c r="LPO1" s="134"/>
      <c r="LPP1" s="134"/>
      <c r="LPQ1" s="134"/>
      <c r="LPR1" s="134"/>
      <c r="LPS1" s="134"/>
      <c r="LPT1" s="134"/>
      <c r="LPU1" s="134"/>
      <c r="LPV1" s="134"/>
      <c r="LPW1" s="134"/>
      <c r="LPX1" s="134"/>
      <c r="LPY1" s="134"/>
      <c r="LPZ1" s="134"/>
      <c r="LQA1" s="134"/>
      <c r="LQB1" s="134"/>
      <c r="LQC1" s="134"/>
      <c r="LQD1" s="134"/>
      <c r="LQE1" s="134"/>
      <c r="LQF1" s="134"/>
      <c r="LQG1" s="134"/>
      <c r="LQH1" s="134"/>
      <c r="LQI1" s="134"/>
      <c r="LQJ1" s="134"/>
      <c r="LQK1" s="134"/>
      <c r="LQL1" s="134"/>
      <c r="LQM1" s="134"/>
      <c r="LQN1" s="134"/>
      <c r="LQO1" s="134"/>
      <c r="LQP1" s="134"/>
      <c r="LQQ1" s="134"/>
      <c r="LQR1" s="134"/>
      <c r="LQS1" s="134"/>
      <c r="LQT1" s="134"/>
      <c r="LQU1" s="134"/>
      <c r="LQV1" s="134"/>
      <c r="LQW1" s="134"/>
      <c r="LQX1" s="134"/>
      <c r="LQY1" s="134"/>
      <c r="LQZ1" s="134"/>
      <c r="LRA1" s="134"/>
      <c r="LRB1" s="134"/>
      <c r="LRC1" s="134"/>
      <c r="LRD1" s="134"/>
      <c r="LRE1" s="134"/>
      <c r="LRF1" s="134"/>
      <c r="LRG1" s="134"/>
      <c r="LRH1" s="134"/>
      <c r="LRI1" s="134"/>
      <c r="LRJ1" s="134"/>
      <c r="LRK1" s="134"/>
      <c r="LRL1" s="134"/>
      <c r="LRM1" s="134"/>
      <c r="LRN1" s="134"/>
      <c r="LRO1" s="134"/>
      <c r="LRP1" s="134"/>
      <c r="LRQ1" s="134"/>
      <c r="LRR1" s="134"/>
      <c r="LRS1" s="134"/>
      <c r="LRT1" s="134"/>
      <c r="LRU1" s="134"/>
      <c r="LRV1" s="134"/>
      <c r="LRW1" s="134"/>
      <c r="LRX1" s="134"/>
      <c r="LRY1" s="134"/>
      <c r="LRZ1" s="134"/>
      <c r="LSA1" s="134"/>
      <c r="LSB1" s="134"/>
      <c r="LSC1" s="134"/>
      <c r="LSD1" s="134"/>
      <c r="LSE1" s="134"/>
      <c r="LSF1" s="134"/>
      <c r="LSG1" s="134"/>
      <c r="LSH1" s="134"/>
      <c r="LSI1" s="134"/>
      <c r="LSJ1" s="134"/>
      <c r="LSK1" s="134"/>
      <c r="LSL1" s="134"/>
      <c r="LSM1" s="134"/>
      <c r="LSN1" s="134"/>
      <c r="LSO1" s="134"/>
      <c r="LSP1" s="134"/>
      <c r="LSQ1" s="134"/>
      <c r="LSR1" s="134"/>
      <c r="LSS1" s="134"/>
      <c r="LST1" s="134"/>
      <c r="LSU1" s="134"/>
      <c r="LSV1" s="134"/>
      <c r="LSW1" s="134"/>
      <c r="LSX1" s="134"/>
      <c r="LSY1" s="134"/>
      <c r="LSZ1" s="134"/>
      <c r="LTA1" s="134"/>
      <c r="LTB1" s="134"/>
      <c r="LTC1" s="134"/>
      <c r="LTD1" s="134"/>
      <c r="LTE1" s="134"/>
      <c r="LTF1" s="134"/>
      <c r="LTG1" s="134"/>
      <c r="LTH1" s="134"/>
      <c r="LTI1" s="134"/>
      <c r="LTJ1" s="134"/>
      <c r="LTK1" s="134"/>
      <c r="LTL1" s="134"/>
      <c r="LTM1" s="134"/>
      <c r="LTN1" s="134"/>
      <c r="LTO1" s="134"/>
      <c r="LTP1" s="134"/>
      <c r="LTQ1" s="134"/>
      <c r="LTR1" s="134"/>
      <c r="LTS1" s="134"/>
      <c r="LTT1" s="134"/>
      <c r="LTU1" s="134"/>
      <c r="LTV1" s="134"/>
      <c r="LTW1" s="134"/>
      <c r="LTX1" s="134"/>
      <c r="LTY1" s="134"/>
      <c r="LTZ1" s="134"/>
      <c r="LUA1" s="134"/>
      <c r="LUB1" s="134"/>
      <c r="LUC1" s="134"/>
      <c r="LUD1" s="134"/>
      <c r="LUE1" s="134"/>
      <c r="LUF1" s="134"/>
      <c r="LUG1" s="134"/>
      <c r="LUH1" s="134"/>
      <c r="LUI1" s="134"/>
      <c r="LUJ1" s="134"/>
      <c r="LUK1" s="134"/>
      <c r="LUL1" s="134"/>
      <c r="LUM1" s="134"/>
      <c r="LUN1" s="134"/>
      <c r="LUO1" s="134"/>
      <c r="LUP1" s="134"/>
      <c r="LUQ1" s="134"/>
      <c r="LUR1" s="134"/>
      <c r="LUS1" s="134"/>
      <c r="LUT1" s="134"/>
      <c r="LUU1" s="134"/>
      <c r="LUV1" s="134"/>
      <c r="LUW1" s="134"/>
      <c r="LUX1" s="134"/>
      <c r="LUY1" s="134"/>
      <c r="LUZ1" s="134"/>
      <c r="LVA1" s="134"/>
      <c r="LVB1" s="134"/>
      <c r="LVC1" s="134"/>
      <c r="LVD1" s="134"/>
      <c r="LVE1" s="134"/>
      <c r="LVF1" s="134"/>
      <c r="LVG1" s="134"/>
      <c r="LVH1" s="134"/>
      <c r="LVI1" s="134"/>
      <c r="LVJ1" s="134"/>
      <c r="LVK1" s="134"/>
      <c r="LVL1" s="134"/>
      <c r="LVM1" s="134"/>
      <c r="LVN1" s="134"/>
      <c r="LVO1" s="134"/>
      <c r="LVP1" s="134"/>
      <c r="LVQ1" s="134"/>
      <c r="LVR1" s="134"/>
      <c r="LVS1" s="134"/>
      <c r="LVT1" s="134"/>
      <c r="LVU1" s="134"/>
      <c r="LVV1" s="134"/>
      <c r="LVW1" s="134"/>
      <c r="LVX1" s="134"/>
      <c r="LVY1" s="134"/>
      <c r="LVZ1" s="134"/>
      <c r="LWA1" s="134"/>
      <c r="LWB1" s="134"/>
      <c r="LWC1" s="134"/>
      <c r="LWD1" s="134"/>
      <c r="LWE1" s="134"/>
      <c r="LWF1" s="134"/>
      <c r="LWG1" s="134"/>
      <c r="LWH1" s="134"/>
      <c r="LWI1" s="134"/>
      <c r="LWJ1" s="134"/>
      <c r="LWK1" s="134"/>
      <c r="LWL1" s="134"/>
      <c r="LWM1" s="134"/>
      <c r="LWN1" s="134"/>
      <c r="LWO1" s="134"/>
      <c r="LWP1" s="134"/>
      <c r="LWQ1" s="134"/>
      <c r="LWR1" s="134"/>
      <c r="LWS1" s="134"/>
      <c r="LWT1" s="134"/>
      <c r="LWU1" s="134"/>
      <c r="LWV1" s="134"/>
      <c r="LWW1" s="134"/>
      <c r="LWX1" s="134"/>
      <c r="LWY1" s="134"/>
      <c r="LWZ1" s="134"/>
      <c r="LXA1" s="134"/>
      <c r="LXB1" s="134"/>
      <c r="LXC1" s="134"/>
      <c r="LXD1" s="134"/>
      <c r="LXE1" s="134"/>
      <c r="LXF1" s="134"/>
      <c r="LXG1" s="134"/>
      <c r="LXH1" s="134"/>
      <c r="LXI1" s="134"/>
      <c r="LXJ1" s="134"/>
      <c r="LXK1" s="134"/>
      <c r="LXL1" s="134"/>
      <c r="LXM1" s="134"/>
      <c r="LXN1" s="134"/>
      <c r="LXO1" s="134"/>
      <c r="LXP1" s="134"/>
      <c r="LXQ1" s="134"/>
      <c r="LXR1" s="134"/>
      <c r="LXS1" s="134"/>
      <c r="LXT1" s="134"/>
      <c r="LXU1" s="134"/>
      <c r="LXV1" s="134"/>
      <c r="LXW1" s="134"/>
      <c r="LXX1" s="134"/>
      <c r="LXY1" s="134"/>
      <c r="LXZ1" s="134"/>
      <c r="LYA1" s="134"/>
      <c r="LYB1" s="134"/>
      <c r="LYC1" s="134"/>
      <c r="LYD1" s="134"/>
      <c r="LYE1" s="134"/>
      <c r="LYF1" s="134"/>
      <c r="LYG1" s="134"/>
      <c r="LYH1" s="134"/>
      <c r="LYI1" s="134"/>
      <c r="LYJ1" s="134"/>
      <c r="LYK1" s="134"/>
      <c r="LYL1" s="134"/>
      <c r="LYM1" s="134"/>
      <c r="LYN1" s="134"/>
      <c r="LYO1" s="134"/>
      <c r="LYP1" s="134"/>
      <c r="LYQ1" s="134"/>
      <c r="LYR1" s="134"/>
      <c r="LYS1" s="134"/>
      <c r="LYT1" s="134"/>
      <c r="LYU1" s="134"/>
      <c r="LYV1" s="134"/>
      <c r="LYW1" s="134"/>
      <c r="LYX1" s="134"/>
      <c r="LYY1" s="134"/>
      <c r="LYZ1" s="134"/>
      <c r="LZA1" s="134"/>
      <c r="LZB1" s="134"/>
      <c r="LZC1" s="134"/>
      <c r="LZD1" s="134"/>
      <c r="LZE1" s="134"/>
      <c r="LZF1" s="134"/>
      <c r="LZG1" s="134"/>
      <c r="LZH1" s="134"/>
      <c r="LZI1" s="134"/>
      <c r="LZJ1" s="134"/>
      <c r="LZK1" s="134"/>
      <c r="LZL1" s="134"/>
      <c r="LZM1" s="134"/>
      <c r="LZN1" s="134"/>
      <c r="LZO1" s="134"/>
      <c r="LZP1" s="134"/>
      <c r="LZQ1" s="134"/>
      <c r="LZR1" s="134"/>
      <c r="LZS1" s="134"/>
      <c r="LZT1" s="134"/>
      <c r="LZU1" s="134"/>
      <c r="LZV1" s="134"/>
      <c r="LZW1" s="134"/>
      <c r="LZX1" s="134"/>
      <c r="LZY1" s="134"/>
      <c r="LZZ1" s="134"/>
      <c r="MAA1" s="134"/>
      <c r="MAB1" s="134"/>
      <c r="MAC1" s="134"/>
      <c r="MAD1" s="134"/>
      <c r="MAE1" s="134"/>
      <c r="MAF1" s="134"/>
      <c r="MAG1" s="134"/>
      <c r="MAH1" s="134"/>
      <c r="MAI1" s="134"/>
      <c r="MAJ1" s="134"/>
      <c r="MAK1" s="134"/>
      <c r="MAL1" s="134"/>
      <c r="MAM1" s="134"/>
      <c r="MAN1" s="134"/>
      <c r="MAO1" s="134"/>
      <c r="MAP1" s="134"/>
      <c r="MAQ1" s="134"/>
      <c r="MAR1" s="134"/>
      <c r="MAS1" s="134"/>
      <c r="MAT1" s="134"/>
      <c r="MAU1" s="134"/>
      <c r="MAV1" s="134"/>
      <c r="MAW1" s="134"/>
      <c r="MAX1" s="134"/>
      <c r="MAY1" s="134"/>
      <c r="MAZ1" s="134"/>
      <c r="MBA1" s="134"/>
      <c r="MBB1" s="134"/>
      <c r="MBC1" s="134"/>
      <c r="MBD1" s="134"/>
      <c r="MBE1" s="134"/>
      <c r="MBF1" s="134"/>
      <c r="MBG1" s="134"/>
      <c r="MBH1" s="134"/>
      <c r="MBI1" s="134"/>
      <c r="MBJ1" s="134"/>
      <c r="MBK1" s="134"/>
      <c r="MBL1" s="134"/>
      <c r="MBM1" s="134"/>
      <c r="MBN1" s="134"/>
      <c r="MBO1" s="134"/>
      <c r="MBP1" s="134"/>
      <c r="MBQ1" s="134"/>
      <c r="MBR1" s="134"/>
      <c r="MBS1" s="134"/>
      <c r="MBT1" s="134"/>
      <c r="MBU1" s="134"/>
      <c r="MBV1" s="134"/>
      <c r="MBW1" s="134"/>
      <c r="MBX1" s="134"/>
      <c r="MBY1" s="134"/>
      <c r="MBZ1" s="134"/>
      <c r="MCA1" s="134"/>
      <c r="MCB1" s="134"/>
      <c r="MCC1" s="134"/>
      <c r="MCD1" s="134"/>
      <c r="MCE1" s="134"/>
      <c r="MCF1" s="134"/>
      <c r="MCG1" s="134"/>
      <c r="MCH1" s="134"/>
      <c r="MCI1" s="134"/>
      <c r="MCJ1" s="134"/>
      <c r="MCK1" s="134"/>
      <c r="MCL1" s="134"/>
      <c r="MCM1" s="134"/>
      <c r="MCN1" s="134"/>
      <c r="MCO1" s="134"/>
      <c r="MCP1" s="134"/>
      <c r="MCQ1" s="134"/>
      <c r="MCR1" s="134"/>
      <c r="MCS1" s="134"/>
      <c r="MCT1" s="134"/>
      <c r="MCU1" s="134"/>
      <c r="MCV1" s="134"/>
      <c r="MCW1" s="134"/>
      <c r="MCX1" s="134"/>
      <c r="MCY1" s="134"/>
      <c r="MCZ1" s="134"/>
      <c r="MDA1" s="134"/>
      <c r="MDB1" s="134"/>
      <c r="MDC1" s="134"/>
      <c r="MDD1" s="134"/>
      <c r="MDE1" s="134"/>
      <c r="MDF1" s="134"/>
      <c r="MDG1" s="134"/>
      <c r="MDH1" s="134"/>
      <c r="MDI1" s="134"/>
      <c r="MDJ1" s="134"/>
      <c r="MDK1" s="134"/>
      <c r="MDL1" s="134"/>
      <c r="MDM1" s="134"/>
      <c r="MDN1" s="134"/>
      <c r="MDO1" s="134"/>
      <c r="MDP1" s="134"/>
      <c r="MDQ1" s="134"/>
      <c r="MDR1" s="134"/>
      <c r="MDS1" s="134"/>
      <c r="MDT1" s="134"/>
      <c r="MDU1" s="134"/>
      <c r="MDV1" s="134"/>
      <c r="MDW1" s="134"/>
      <c r="MDX1" s="134"/>
      <c r="MDY1" s="134"/>
      <c r="MDZ1" s="134"/>
      <c r="MEA1" s="134"/>
      <c r="MEB1" s="134"/>
      <c r="MEC1" s="134"/>
      <c r="MED1" s="134"/>
      <c r="MEE1" s="134"/>
      <c r="MEF1" s="134"/>
      <c r="MEG1" s="134"/>
      <c r="MEH1" s="134"/>
      <c r="MEI1" s="134"/>
      <c r="MEJ1" s="134"/>
      <c r="MEK1" s="134"/>
      <c r="MEL1" s="134"/>
      <c r="MEM1" s="134"/>
      <c r="MEN1" s="134"/>
      <c r="MEO1" s="134"/>
      <c r="MEP1" s="134"/>
      <c r="MEQ1" s="134"/>
      <c r="MER1" s="134"/>
      <c r="MES1" s="134"/>
      <c r="MET1" s="134"/>
      <c r="MEU1" s="134"/>
      <c r="MEV1" s="134"/>
      <c r="MEW1" s="134"/>
      <c r="MEX1" s="134"/>
      <c r="MEY1" s="134"/>
      <c r="MEZ1" s="134"/>
      <c r="MFA1" s="134"/>
      <c r="MFB1" s="134"/>
      <c r="MFC1" s="134"/>
      <c r="MFD1" s="134"/>
      <c r="MFE1" s="134"/>
      <c r="MFF1" s="134"/>
      <c r="MFG1" s="134"/>
      <c r="MFH1" s="134"/>
      <c r="MFI1" s="134"/>
      <c r="MFJ1" s="134"/>
      <c r="MFK1" s="134"/>
      <c r="MFL1" s="134"/>
      <c r="MFM1" s="134"/>
      <c r="MFN1" s="134"/>
      <c r="MFO1" s="134"/>
      <c r="MFP1" s="134"/>
      <c r="MFQ1" s="134"/>
      <c r="MFR1" s="134"/>
      <c r="MFS1" s="134"/>
      <c r="MFT1" s="134"/>
      <c r="MFU1" s="134"/>
      <c r="MFV1" s="134"/>
      <c r="MFW1" s="134"/>
      <c r="MFX1" s="134"/>
      <c r="MFY1" s="134"/>
      <c r="MFZ1" s="134"/>
      <c r="MGA1" s="134"/>
      <c r="MGB1" s="134"/>
      <c r="MGC1" s="134"/>
      <c r="MGD1" s="134"/>
      <c r="MGE1" s="134"/>
      <c r="MGF1" s="134"/>
      <c r="MGG1" s="134"/>
      <c r="MGH1" s="134"/>
      <c r="MGI1" s="134"/>
      <c r="MGJ1" s="134"/>
      <c r="MGK1" s="134"/>
      <c r="MGL1" s="134"/>
      <c r="MGM1" s="134"/>
      <c r="MGN1" s="134"/>
      <c r="MGO1" s="134"/>
      <c r="MGP1" s="134"/>
      <c r="MGQ1" s="134"/>
      <c r="MGR1" s="134"/>
      <c r="MGS1" s="134"/>
      <c r="MGT1" s="134"/>
      <c r="MGU1" s="134"/>
      <c r="MGV1" s="134"/>
      <c r="MGW1" s="134"/>
      <c r="MGX1" s="134"/>
      <c r="MGY1" s="134"/>
      <c r="MGZ1" s="134"/>
      <c r="MHA1" s="134"/>
      <c r="MHB1" s="134"/>
      <c r="MHC1" s="134"/>
      <c r="MHD1" s="134"/>
      <c r="MHE1" s="134"/>
      <c r="MHF1" s="134"/>
      <c r="MHG1" s="134"/>
      <c r="MHH1" s="134"/>
      <c r="MHI1" s="134"/>
      <c r="MHJ1" s="134"/>
      <c r="MHK1" s="134"/>
      <c r="MHL1" s="134"/>
      <c r="MHM1" s="134"/>
      <c r="MHN1" s="134"/>
      <c r="MHO1" s="134"/>
      <c r="MHP1" s="134"/>
      <c r="MHQ1" s="134"/>
      <c r="MHR1" s="134"/>
      <c r="MHS1" s="134"/>
      <c r="MHT1" s="134"/>
      <c r="MHU1" s="134"/>
      <c r="MHV1" s="134"/>
      <c r="MHW1" s="134"/>
      <c r="MHX1" s="134"/>
      <c r="MHY1" s="134"/>
      <c r="MHZ1" s="134"/>
      <c r="MIA1" s="134"/>
      <c r="MIB1" s="134"/>
      <c r="MIC1" s="134"/>
      <c r="MID1" s="134"/>
      <c r="MIE1" s="134"/>
      <c r="MIF1" s="134"/>
      <c r="MIG1" s="134"/>
      <c r="MIH1" s="134"/>
      <c r="MII1" s="134"/>
      <c r="MIJ1" s="134"/>
      <c r="MIK1" s="134"/>
      <c r="MIL1" s="134"/>
      <c r="MIM1" s="134"/>
      <c r="MIN1" s="134"/>
      <c r="MIO1" s="134"/>
      <c r="MIP1" s="134"/>
      <c r="MIQ1" s="134"/>
      <c r="MIR1" s="134"/>
      <c r="MIS1" s="134"/>
      <c r="MIT1" s="134"/>
      <c r="MIU1" s="134"/>
      <c r="MIV1" s="134"/>
      <c r="MIW1" s="134"/>
      <c r="MIX1" s="134"/>
      <c r="MIY1" s="134"/>
      <c r="MIZ1" s="134"/>
      <c r="MJA1" s="134"/>
      <c r="MJB1" s="134"/>
      <c r="MJC1" s="134"/>
      <c r="MJD1" s="134"/>
      <c r="MJE1" s="134"/>
      <c r="MJF1" s="134"/>
      <c r="MJG1" s="134"/>
      <c r="MJH1" s="134"/>
      <c r="MJI1" s="134"/>
      <c r="MJJ1" s="134"/>
      <c r="MJK1" s="134"/>
      <c r="MJL1" s="134"/>
      <c r="MJM1" s="134"/>
      <c r="MJN1" s="134"/>
      <c r="MJO1" s="134"/>
      <c r="MJP1" s="134"/>
      <c r="MJQ1" s="134"/>
      <c r="MJR1" s="134"/>
      <c r="MJS1" s="134"/>
      <c r="MJT1" s="134"/>
      <c r="MJU1" s="134"/>
      <c r="MJV1" s="134"/>
      <c r="MJW1" s="134"/>
      <c r="MJX1" s="134"/>
      <c r="MJY1" s="134"/>
      <c r="MJZ1" s="134"/>
      <c r="MKA1" s="134"/>
      <c r="MKB1" s="134"/>
      <c r="MKC1" s="134"/>
      <c r="MKD1" s="134"/>
      <c r="MKE1" s="134"/>
      <c r="MKF1" s="134"/>
      <c r="MKG1" s="134"/>
      <c r="MKH1" s="134"/>
      <c r="MKI1" s="134"/>
      <c r="MKJ1" s="134"/>
      <c r="MKK1" s="134"/>
      <c r="MKL1" s="134"/>
      <c r="MKM1" s="134"/>
      <c r="MKN1" s="134"/>
      <c r="MKO1" s="134"/>
      <c r="MKP1" s="134"/>
      <c r="MKQ1" s="134"/>
      <c r="MKR1" s="134"/>
      <c r="MKS1" s="134"/>
      <c r="MKT1" s="134"/>
      <c r="MKU1" s="134"/>
      <c r="MKV1" s="134"/>
      <c r="MKW1" s="134"/>
      <c r="MKX1" s="134"/>
      <c r="MKY1" s="134"/>
      <c r="MKZ1" s="134"/>
      <c r="MLA1" s="134"/>
      <c r="MLB1" s="134"/>
      <c r="MLC1" s="134"/>
      <c r="MLD1" s="134"/>
      <c r="MLE1" s="134"/>
      <c r="MLF1" s="134"/>
      <c r="MLG1" s="134"/>
      <c r="MLH1" s="134"/>
      <c r="MLI1" s="134"/>
      <c r="MLJ1" s="134"/>
      <c r="MLK1" s="134"/>
      <c r="MLL1" s="134"/>
      <c r="MLM1" s="134"/>
      <c r="MLN1" s="134"/>
      <c r="MLO1" s="134"/>
      <c r="MLP1" s="134"/>
      <c r="MLQ1" s="134"/>
      <c r="MLR1" s="134"/>
      <c r="MLS1" s="134"/>
      <c r="MLT1" s="134"/>
      <c r="MLU1" s="134"/>
      <c r="MLV1" s="134"/>
      <c r="MLW1" s="134"/>
      <c r="MLX1" s="134"/>
      <c r="MLY1" s="134"/>
      <c r="MLZ1" s="134"/>
      <c r="MMA1" s="134"/>
      <c r="MMB1" s="134"/>
      <c r="MMC1" s="134"/>
      <c r="MMD1" s="134"/>
      <c r="MME1" s="134"/>
      <c r="MMF1" s="134"/>
      <c r="MMG1" s="134"/>
      <c r="MMH1" s="134"/>
      <c r="MMI1" s="134"/>
      <c r="MMJ1" s="134"/>
      <c r="MMK1" s="134"/>
      <c r="MML1" s="134"/>
      <c r="MMM1" s="134"/>
      <c r="MMN1" s="134"/>
      <c r="MMO1" s="134"/>
      <c r="MMP1" s="134"/>
      <c r="MMQ1" s="134"/>
      <c r="MMR1" s="134"/>
      <c r="MMS1" s="134"/>
      <c r="MMT1" s="134"/>
      <c r="MMU1" s="134"/>
      <c r="MMV1" s="134"/>
      <c r="MMW1" s="134"/>
      <c r="MMX1" s="134"/>
      <c r="MMY1" s="134"/>
      <c r="MMZ1" s="134"/>
      <c r="MNA1" s="134"/>
      <c r="MNB1" s="134"/>
      <c r="MNC1" s="134"/>
      <c r="MND1" s="134"/>
      <c r="MNE1" s="134"/>
      <c r="MNF1" s="134"/>
      <c r="MNG1" s="134"/>
      <c r="MNH1" s="134"/>
      <c r="MNI1" s="134"/>
      <c r="MNJ1" s="134"/>
      <c r="MNK1" s="134"/>
      <c r="MNL1" s="134"/>
      <c r="MNM1" s="134"/>
      <c r="MNN1" s="134"/>
      <c r="MNO1" s="134"/>
      <c r="MNP1" s="134"/>
      <c r="MNQ1" s="134"/>
      <c r="MNR1" s="134"/>
      <c r="MNS1" s="134"/>
      <c r="MNT1" s="134"/>
      <c r="MNU1" s="134"/>
      <c r="MNV1" s="134"/>
      <c r="MNW1" s="134"/>
      <c r="MNX1" s="134"/>
      <c r="MNY1" s="134"/>
      <c r="MNZ1" s="134"/>
      <c r="MOA1" s="134"/>
      <c r="MOB1" s="134"/>
      <c r="MOC1" s="134"/>
      <c r="MOD1" s="134"/>
      <c r="MOE1" s="134"/>
      <c r="MOF1" s="134"/>
      <c r="MOG1" s="134"/>
      <c r="MOH1" s="134"/>
      <c r="MOI1" s="134"/>
      <c r="MOJ1" s="134"/>
      <c r="MOK1" s="134"/>
      <c r="MOL1" s="134"/>
      <c r="MOM1" s="134"/>
      <c r="MON1" s="134"/>
      <c r="MOO1" s="134"/>
      <c r="MOP1" s="134"/>
      <c r="MOQ1" s="134"/>
      <c r="MOR1" s="134"/>
      <c r="MOS1" s="134"/>
      <c r="MOT1" s="134"/>
      <c r="MOU1" s="134"/>
      <c r="MOV1" s="134"/>
      <c r="MOW1" s="134"/>
      <c r="MOX1" s="134"/>
      <c r="MOY1" s="134"/>
      <c r="MOZ1" s="134"/>
      <c r="MPA1" s="134"/>
      <c r="MPB1" s="134"/>
      <c r="MPC1" s="134"/>
      <c r="MPD1" s="134"/>
      <c r="MPE1" s="134"/>
      <c r="MPF1" s="134"/>
      <c r="MPG1" s="134"/>
      <c r="MPH1" s="134"/>
      <c r="MPI1" s="134"/>
      <c r="MPJ1" s="134"/>
      <c r="MPK1" s="134"/>
      <c r="MPL1" s="134"/>
      <c r="MPM1" s="134"/>
      <c r="MPN1" s="134"/>
      <c r="MPO1" s="134"/>
      <c r="MPP1" s="134"/>
      <c r="MPQ1" s="134"/>
      <c r="MPR1" s="134"/>
      <c r="MPS1" s="134"/>
      <c r="MPT1" s="134"/>
      <c r="MPU1" s="134"/>
      <c r="MPV1" s="134"/>
      <c r="MPW1" s="134"/>
      <c r="MPX1" s="134"/>
      <c r="MPY1" s="134"/>
      <c r="MPZ1" s="134"/>
      <c r="MQA1" s="134"/>
      <c r="MQB1" s="134"/>
      <c r="MQC1" s="134"/>
      <c r="MQD1" s="134"/>
      <c r="MQE1" s="134"/>
      <c r="MQF1" s="134"/>
      <c r="MQG1" s="134"/>
      <c r="MQH1" s="134"/>
      <c r="MQI1" s="134"/>
      <c r="MQJ1" s="134"/>
      <c r="MQK1" s="134"/>
      <c r="MQL1" s="134"/>
      <c r="MQM1" s="134"/>
      <c r="MQN1" s="134"/>
      <c r="MQO1" s="134"/>
      <c r="MQP1" s="134"/>
      <c r="MQQ1" s="134"/>
      <c r="MQR1" s="134"/>
      <c r="MQS1" s="134"/>
      <c r="MQT1" s="134"/>
      <c r="MQU1" s="134"/>
      <c r="MQV1" s="134"/>
      <c r="MQW1" s="134"/>
      <c r="MQX1" s="134"/>
      <c r="MQY1" s="134"/>
      <c r="MQZ1" s="134"/>
      <c r="MRA1" s="134"/>
      <c r="MRB1" s="134"/>
      <c r="MRC1" s="134"/>
      <c r="MRD1" s="134"/>
      <c r="MRE1" s="134"/>
      <c r="MRF1" s="134"/>
      <c r="MRG1" s="134"/>
      <c r="MRH1" s="134"/>
      <c r="MRI1" s="134"/>
      <c r="MRJ1" s="134"/>
      <c r="MRK1" s="134"/>
      <c r="MRL1" s="134"/>
      <c r="MRM1" s="134"/>
      <c r="MRN1" s="134"/>
      <c r="MRO1" s="134"/>
      <c r="MRP1" s="134"/>
      <c r="MRQ1" s="134"/>
      <c r="MRR1" s="134"/>
      <c r="MRS1" s="134"/>
      <c r="MRT1" s="134"/>
      <c r="MRU1" s="134"/>
      <c r="MRV1" s="134"/>
      <c r="MRW1" s="134"/>
      <c r="MRX1" s="134"/>
      <c r="MRY1" s="134"/>
      <c r="MRZ1" s="134"/>
      <c r="MSA1" s="134"/>
      <c r="MSB1" s="134"/>
      <c r="MSC1" s="134"/>
      <c r="MSD1" s="134"/>
      <c r="MSE1" s="134"/>
      <c r="MSF1" s="134"/>
      <c r="MSG1" s="134"/>
      <c r="MSH1" s="134"/>
      <c r="MSI1" s="134"/>
      <c r="MSJ1" s="134"/>
      <c r="MSK1" s="134"/>
      <c r="MSL1" s="134"/>
      <c r="MSM1" s="134"/>
      <c r="MSN1" s="134"/>
      <c r="MSO1" s="134"/>
      <c r="MSP1" s="134"/>
      <c r="MSQ1" s="134"/>
      <c r="MSR1" s="134"/>
      <c r="MSS1" s="134"/>
      <c r="MST1" s="134"/>
      <c r="MSU1" s="134"/>
      <c r="MSV1" s="134"/>
      <c r="MSW1" s="134"/>
      <c r="MSX1" s="134"/>
      <c r="MSY1" s="134"/>
      <c r="MSZ1" s="134"/>
      <c r="MTA1" s="134"/>
      <c r="MTB1" s="134"/>
      <c r="MTC1" s="134"/>
      <c r="MTD1" s="134"/>
      <c r="MTE1" s="134"/>
      <c r="MTF1" s="134"/>
      <c r="MTG1" s="134"/>
      <c r="MTH1" s="134"/>
      <c r="MTI1" s="134"/>
      <c r="MTJ1" s="134"/>
      <c r="MTK1" s="134"/>
      <c r="MTL1" s="134"/>
      <c r="MTM1" s="134"/>
      <c r="MTN1" s="134"/>
      <c r="MTO1" s="134"/>
      <c r="MTP1" s="134"/>
      <c r="MTQ1" s="134"/>
      <c r="MTR1" s="134"/>
      <c r="MTS1" s="134"/>
      <c r="MTT1" s="134"/>
      <c r="MTU1" s="134"/>
      <c r="MTV1" s="134"/>
      <c r="MTW1" s="134"/>
      <c r="MTX1" s="134"/>
      <c r="MTY1" s="134"/>
      <c r="MTZ1" s="134"/>
      <c r="MUA1" s="134"/>
      <c r="MUB1" s="134"/>
      <c r="MUC1" s="134"/>
      <c r="MUD1" s="134"/>
      <c r="MUE1" s="134"/>
      <c r="MUF1" s="134"/>
      <c r="MUG1" s="134"/>
      <c r="MUH1" s="134"/>
      <c r="MUI1" s="134"/>
      <c r="MUJ1" s="134"/>
      <c r="MUK1" s="134"/>
      <c r="MUL1" s="134"/>
      <c r="MUM1" s="134"/>
      <c r="MUN1" s="134"/>
      <c r="MUO1" s="134"/>
      <c r="MUP1" s="134"/>
      <c r="MUQ1" s="134"/>
      <c r="MUR1" s="134"/>
      <c r="MUS1" s="134"/>
      <c r="MUT1" s="134"/>
      <c r="MUU1" s="134"/>
      <c r="MUV1" s="134"/>
      <c r="MUW1" s="134"/>
      <c r="MUX1" s="134"/>
      <c r="MUY1" s="134"/>
      <c r="MUZ1" s="134"/>
      <c r="MVA1" s="134"/>
      <c r="MVB1" s="134"/>
      <c r="MVC1" s="134"/>
      <c r="MVD1" s="134"/>
      <c r="MVE1" s="134"/>
      <c r="MVF1" s="134"/>
      <c r="MVG1" s="134"/>
      <c r="MVH1" s="134"/>
      <c r="MVI1" s="134"/>
      <c r="MVJ1" s="134"/>
      <c r="MVK1" s="134"/>
      <c r="MVL1" s="134"/>
      <c r="MVM1" s="134"/>
      <c r="MVN1" s="134"/>
      <c r="MVO1" s="134"/>
      <c r="MVP1" s="134"/>
      <c r="MVQ1" s="134"/>
      <c r="MVR1" s="134"/>
      <c r="MVS1" s="134"/>
      <c r="MVT1" s="134"/>
      <c r="MVU1" s="134"/>
      <c r="MVV1" s="134"/>
      <c r="MVW1" s="134"/>
      <c r="MVX1" s="134"/>
      <c r="MVY1" s="134"/>
      <c r="MVZ1" s="134"/>
      <c r="MWA1" s="134"/>
      <c r="MWB1" s="134"/>
      <c r="MWC1" s="134"/>
      <c r="MWD1" s="134"/>
      <c r="MWE1" s="134"/>
      <c r="MWF1" s="134"/>
      <c r="MWG1" s="134"/>
      <c r="MWH1" s="134"/>
      <c r="MWI1" s="134"/>
      <c r="MWJ1" s="134"/>
      <c r="MWK1" s="134"/>
      <c r="MWL1" s="134"/>
      <c r="MWM1" s="134"/>
      <c r="MWN1" s="134"/>
      <c r="MWO1" s="134"/>
      <c r="MWP1" s="134"/>
      <c r="MWQ1" s="134"/>
      <c r="MWR1" s="134"/>
      <c r="MWS1" s="134"/>
      <c r="MWT1" s="134"/>
      <c r="MWU1" s="134"/>
      <c r="MWV1" s="134"/>
      <c r="MWW1" s="134"/>
      <c r="MWX1" s="134"/>
      <c r="MWY1" s="134"/>
      <c r="MWZ1" s="134"/>
      <c r="MXA1" s="134"/>
      <c r="MXB1" s="134"/>
      <c r="MXC1" s="134"/>
      <c r="MXD1" s="134"/>
      <c r="MXE1" s="134"/>
      <c r="MXF1" s="134"/>
      <c r="MXG1" s="134"/>
      <c r="MXH1" s="134"/>
      <c r="MXI1" s="134"/>
      <c r="MXJ1" s="134"/>
      <c r="MXK1" s="134"/>
      <c r="MXL1" s="134"/>
      <c r="MXM1" s="134"/>
      <c r="MXN1" s="134"/>
      <c r="MXO1" s="134"/>
      <c r="MXP1" s="134"/>
      <c r="MXQ1" s="134"/>
      <c r="MXR1" s="134"/>
      <c r="MXS1" s="134"/>
      <c r="MXT1" s="134"/>
      <c r="MXU1" s="134"/>
      <c r="MXV1" s="134"/>
      <c r="MXW1" s="134"/>
      <c r="MXX1" s="134"/>
      <c r="MXY1" s="134"/>
      <c r="MXZ1" s="134"/>
      <c r="MYA1" s="134"/>
      <c r="MYB1" s="134"/>
      <c r="MYC1" s="134"/>
      <c r="MYD1" s="134"/>
      <c r="MYE1" s="134"/>
      <c r="MYF1" s="134"/>
      <c r="MYG1" s="134"/>
      <c r="MYH1" s="134"/>
      <c r="MYI1" s="134"/>
      <c r="MYJ1" s="134"/>
      <c r="MYK1" s="134"/>
      <c r="MYL1" s="134"/>
      <c r="MYM1" s="134"/>
      <c r="MYN1" s="134"/>
      <c r="MYO1" s="134"/>
      <c r="MYP1" s="134"/>
      <c r="MYQ1" s="134"/>
      <c r="MYR1" s="134"/>
      <c r="MYS1" s="134"/>
      <c r="MYT1" s="134"/>
      <c r="MYU1" s="134"/>
      <c r="MYV1" s="134"/>
      <c r="MYW1" s="134"/>
      <c r="MYX1" s="134"/>
      <c r="MYY1" s="134"/>
      <c r="MYZ1" s="134"/>
      <c r="MZA1" s="134"/>
      <c r="MZB1" s="134"/>
      <c r="MZC1" s="134"/>
      <c r="MZD1" s="134"/>
      <c r="MZE1" s="134"/>
      <c r="MZF1" s="134"/>
      <c r="MZG1" s="134"/>
      <c r="MZH1" s="134"/>
      <c r="MZI1" s="134"/>
      <c r="MZJ1" s="134"/>
      <c r="MZK1" s="134"/>
      <c r="MZL1" s="134"/>
      <c r="MZM1" s="134"/>
      <c r="MZN1" s="134"/>
      <c r="MZO1" s="134"/>
      <c r="MZP1" s="134"/>
      <c r="MZQ1" s="134"/>
      <c r="MZR1" s="134"/>
      <c r="MZS1" s="134"/>
      <c r="MZT1" s="134"/>
      <c r="MZU1" s="134"/>
      <c r="MZV1" s="134"/>
      <c r="MZW1" s="134"/>
      <c r="MZX1" s="134"/>
      <c r="MZY1" s="134"/>
      <c r="MZZ1" s="134"/>
      <c r="NAA1" s="134"/>
      <c r="NAB1" s="134"/>
      <c r="NAC1" s="134"/>
      <c r="NAD1" s="134"/>
      <c r="NAE1" s="134"/>
      <c r="NAF1" s="134"/>
      <c r="NAG1" s="134"/>
      <c r="NAH1" s="134"/>
      <c r="NAI1" s="134"/>
      <c r="NAJ1" s="134"/>
      <c r="NAK1" s="134"/>
      <c r="NAL1" s="134"/>
      <c r="NAM1" s="134"/>
      <c r="NAN1" s="134"/>
      <c r="NAO1" s="134"/>
      <c r="NAP1" s="134"/>
      <c r="NAQ1" s="134"/>
      <c r="NAR1" s="134"/>
      <c r="NAS1" s="134"/>
      <c r="NAT1" s="134"/>
      <c r="NAU1" s="134"/>
      <c r="NAV1" s="134"/>
      <c r="NAW1" s="134"/>
      <c r="NAX1" s="134"/>
      <c r="NAY1" s="134"/>
      <c r="NAZ1" s="134"/>
      <c r="NBA1" s="134"/>
      <c r="NBB1" s="134"/>
      <c r="NBC1" s="134"/>
      <c r="NBD1" s="134"/>
      <c r="NBE1" s="134"/>
      <c r="NBF1" s="134"/>
      <c r="NBG1" s="134"/>
      <c r="NBH1" s="134"/>
      <c r="NBI1" s="134"/>
      <c r="NBJ1" s="134"/>
      <c r="NBK1" s="134"/>
      <c r="NBL1" s="134"/>
      <c r="NBM1" s="134"/>
      <c r="NBN1" s="134"/>
      <c r="NBO1" s="134"/>
      <c r="NBP1" s="134"/>
      <c r="NBQ1" s="134"/>
      <c r="NBR1" s="134"/>
      <c r="NBS1" s="134"/>
      <c r="NBT1" s="134"/>
      <c r="NBU1" s="134"/>
      <c r="NBV1" s="134"/>
      <c r="NBW1" s="134"/>
      <c r="NBX1" s="134"/>
      <c r="NBY1" s="134"/>
      <c r="NBZ1" s="134"/>
      <c r="NCA1" s="134"/>
      <c r="NCB1" s="134"/>
      <c r="NCC1" s="134"/>
      <c r="NCD1" s="134"/>
      <c r="NCE1" s="134"/>
      <c r="NCF1" s="134"/>
      <c r="NCG1" s="134"/>
      <c r="NCH1" s="134"/>
      <c r="NCI1" s="134"/>
      <c r="NCJ1" s="134"/>
      <c r="NCK1" s="134"/>
      <c r="NCL1" s="134"/>
      <c r="NCM1" s="134"/>
      <c r="NCN1" s="134"/>
      <c r="NCO1" s="134"/>
      <c r="NCP1" s="134"/>
      <c r="NCQ1" s="134"/>
      <c r="NCR1" s="134"/>
      <c r="NCS1" s="134"/>
      <c r="NCT1" s="134"/>
      <c r="NCU1" s="134"/>
      <c r="NCV1" s="134"/>
      <c r="NCW1" s="134"/>
      <c r="NCX1" s="134"/>
      <c r="NCY1" s="134"/>
      <c r="NCZ1" s="134"/>
      <c r="NDA1" s="134"/>
      <c r="NDB1" s="134"/>
      <c r="NDC1" s="134"/>
      <c r="NDD1" s="134"/>
      <c r="NDE1" s="134"/>
      <c r="NDF1" s="134"/>
      <c r="NDG1" s="134"/>
      <c r="NDH1" s="134"/>
      <c r="NDI1" s="134"/>
      <c r="NDJ1" s="134"/>
      <c r="NDK1" s="134"/>
      <c r="NDL1" s="134"/>
      <c r="NDM1" s="134"/>
      <c r="NDN1" s="134"/>
      <c r="NDO1" s="134"/>
      <c r="NDP1" s="134"/>
      <c r="NDQ1" s="134"/>
      <c r="NDR1" s="134"/>
      <c r="NDS1" s="134"/>
      <c r="NDT1" s="134"/>
      <c r="NDU1" s="134"/>
      <c r="NDV1" s="134"/>
      <c r="NDW1" s="134"/>
      <c r="NDX1" s="134"/>
      <c r="NDY1" s="134"/>
      <c r="NDZ1" s="134"/>
      <c r="NEA1" s="134"/>
      <c r="NEB1" s="134"/>
      <c r="NEC1" s="134"/>
      <c r="NED1" s="134"/>
      <c r="NEE1" s="134"/>
      <c r="NEF1" s="134"/>
      <c r="NEG1" s="134"/>
      <c r="NEH1" s="134"/>
      <c r="NEI1" s="134"/>
      <c r="NEJ1" s="134"/>
      <c r="NEK1" s="134"/>
      <c r="NEL1" s="134"/>
      <c r="NEM1" s="134"/>
      <c r="NEN1" s="134"/>
      <c r="NEO1" s="134"/>
      <c r="NEP1" s="134"/>
      <c r="NEQ1" s="134"/>
      <c r="NER1" s="134"/>
      <c r="NES1" s="134"/>
      <c r="NET1" s="134"/>
      <c r="NEU1" s="134"/>
      <c r="NEV1" s="134"/>
      <c r="NEW1" s="134"/>
      <c r="NEX1" s="134"/>
      <c r="NEY1" s="134"/>
      <c r="NEZ1" s="134"/>
      <c r="NFA1" s="134"/>
      <c r="NFB1" s="134"/>
      <c r="NFC1" s="134"/>
      <c r="NFD1" s="134"/>
      <c r="NFE1" s="134"/>
      <c r="NFF1" s="134"/>
      <c r="NFG1" s="134"/>
      <c r="NFH1" s="134"/>
      <c r="NFI1" s="134"/>
      <c r="NFJ1" s="134"/>
      <c r="NFK1" s="134"/>
      <c r="NFL1" s="134"/>
      <c r="NFM1" s="134"/>
      <c r="NFN1" s="134"/>
      <c r="NFO1" s="134"/>
      <c r="NFP1" s="134"/>
      <c r="NFQ1" s="134"/>
      <c r="NFR1" s="134"/>
      <c r="NFS1" s="134"/>
      <c r="NFT1" s="134"/>
      <c r="NFU1" s="134"/>
      <c r="NFV1" s="134"/>
      <c r="NFW1" s="134"/>
      <c r="NFX1" s="134"/>
      <c r="NFY1" s="134"/>
      <c r="NFZ1" s="134"/>
      <c r="NGA1" s="134"/>
      <c r="NGB1" s="134"/>
      <c r="NGC1" s="134"/>
      <c r="NGD1" s="134"/>
      <c r="NGE1" s="134"/>
      <c r="NGF1" s="134"/>
      <c r="NGG1" s="134"/>
      <c r="NGH1" s="134"/>
      <c r="NGI1" s="134"/>
      <c r="NGJ1" s="134"/>
      <c r="NGK1" s="134"/>
      <c r="NGL1" s="134"/>
      <c r="NGM1" s="134"/>
      <c r="NGN1" s="134"/>
      <c r="NGO1" s="134"/>
      <c r="NGP1" s="134"/>
      <c r="NGQ1" s="134"/>
      <c r="NGR1" s="134"/>
      <c r="NGS1" s="134"/>
      <c r="NGT1" s="134"/>
      <c r="NGU1" s="134"/>
      <c r="NGV1" s="134"/>
      <c r="NGW1" s="134"/>
      <c r="NGX1" s="134"/>
      <c r="NGY1" s="134"/>
      <c r="NGZ1" s="134"/>
      <c r="NHA1" s="134"/>
      <c r="NHB1" s="134"/>
      <c r="NHC1" s="134"/>
      <c r="NHD1" s="134"/>
      <c r="NHE1" s="134"/>
      <c r="NHF1" s="134"/>
      <c r="NHG1" s="134"/>
      <c r="NHH1" s="134"/>
      <c r="NHI1" s="134"/>
      <c r="NHJ1" s="134"/>
      <c r="NHK1" s="134"/>
      <c r="NHL1" s="134"/>
      <c r="NHM1" s="134"/>
      <c r="NHN1" s="134"/>
      <c r="NHO1" s="134"/>
      <c r="NHP1" s="134"/>
      <c r="NHQ1" s="134"/>
      <c r="NHR1" s="134"/>
      <c r="NHS1" s="134"/>
      <c r="NHT1" s="134"/>
      <c r="NHU1" s="134"/>
      <c r="NHV1" s="134"/>
      <c r="NHW1" s="134"/>
      <c r="NHX1" s="134"/>
      <c r="NHY1" s="134"/>
      <c r="NHZ1" s="134"/>
      <c r="NIA1" s="134"/>
      <c r="NIB1" s="134"/>
      <c r="NIC1" s="134"/>
      <c r="NID1" s="134"/>
      <c r="NIE1" s="134"/>
      <c r="NIF1" s="134"/>
      <c r="NIG1" s="134"/>
      <c r="NIH1" s="134"/>
      <c r="NII1" s="134"/>
      <c r="NIJ1" s="134"/>
      <c r="NIK1" s="134"/>
      <c r="NIL1" s="134"/>
      <c r="NIM1" s="134"/>
      <c r="NIN1" s="134"/>
      <c r="NIO1" s="134"/>
      <c r="NIP1" s="134"/>
      <c r="NIQ1" s="134"/>
      <c r="NIR1" s="134"/>
      <c r="NIS1" s="134"/>
      <c r="NIT1" s="134"/>
      <c r="NIU1" s="134"/>
      <c r="NIV1" s="134"/>
      <c r="NIW1" s="134"/>
      <c r="NIX1" s="134"/>
      <c r="NIY1" s="134"/>
      <c r="NIZ1" s="134"/>
      <c r="NJA1" s="134"/>
      <c r="NJB1" s="134"/>
      <c r="NJC1" s="134"/>
      <c r="NJD1" s="134"/>
      <c r="NJE1" s="134"/>
      <c r="NJF1" s="134"/>
      <c r="NJG1" s="134"/>
      <c r="NJH1" s="134"/>
      <c r="NJI1" s="134"/>
      <c r="NJJ1" s="134"/>
      <c r="NJK1" s="134"/>
      <c r="NJL1" s="134"/>
      <c r="NJM1" s="134"/>
      <c r="NJN1" s="134"/>
      <c r="NJO1" s="134"/>
      <c r="NJP1" s="134"/>
      <c r="NJQ1" s="134"/>
      <c r="NJR1" s="134"/>
      <c r="NJS1" s="134"/>
      <c r="NJT1" s="134"/>
      <c r="NJU1" s="134"/>
      <c r="NJV1" s="134"/>
      <c r="NJW1" s="134"/>
      <c r="NJX1" s="134"/>
      <c r="NJY1" s="134"/>
      <c r="NJZ1" s="134"/>
      <c r="NKA1" s="134"/>
      <c r="NKB1" s="134"/>
      <c r="NKC1" s="134"/>
      <c r="NKD1" s="134"/>
      <c r="NKE1" s="134"/>
      <c r="NKF1" s="134"/>
      <c r="NKG1" s="134"/>
      <c r="NKH1" s="134"/>
      <c r="NKI1" s="134"/>
      <c r="NKJ1" s="134"/>
      <c r="NKK1" s="134"/>
      <c r="NKL1" s="134"/>
      <c r="NKM1" s="134"/>
      <c r="NKN1" s="134"/>
      <c r="NKO1" s="134"/>
      <c r="NKP1" s="134"/>
      <c r="NKQ1" s="134"/>
      <c r="NKR1" s="134"/>
      <c r="NKS1" s="134"/>
      <c r="NKT1" s="134"/>
      <c r="NKU1" s="134"/>
      <c r="NKV1" s="134"/>
      <c r="NKW1" s="134"/>
      <c r="NKX1" s="134"/>
      <c r="NKY1" s="134"/>
      <c r="NKZ1" s="134"/>
      <c r="NLA1" s="134"/>
      <c r="NLB1" s="134"/>
      <c r="NLC1" s="134"/>
      <c r="NLD1" s="134"/>
      <c r="NLE1" s="134"/>
      <c r="NLF1" s="134"/>
      <c r="NLG1" s="134"/>
      <c r="NLH1" s="134"/>
      <c r="NLI1" s="134"/>
      <c r="NLJ1" s="134"/>
      <c r="NLK1" s="134"/>
      <c r="NLL1" s="134"/>
      <c r="NLM1" s="134"/>
      <c r="NLN1" s="134"/>
      <c r="NLO1" s="134"/>
      <c r="NLP1" s="134"/>
      <c r="NLQ1" s="134"/>
      <c r="NLR1" s="134"/>
      <c r="NLS1" s="134"/>
      <c r="NLT1" s="134"/>
      <c r="NLU1" s="134"/>
      <c r="NLV1" s="134"/>
      <c r="NLW1" s="134"/>
      <c r="NLX1" s="134"/>
      <c r="NLY1" s="134"/>
      <c r="NLZ1" s="134"/>
      <c r="NMA1" s="134"/>
      <c r="NMB1" s="134"/>
      <c r="NMC1" s="134"/>
      <c r="NMD1" s="134"/>
      <c r="NME1" s="134"/>
      <c r="NMF1" s="134"/>
      <c r="NMG1" s="134"/>
      <c r="NMH1" s="134"/>
      <c r="NMI1" s="134"/>
      <c r="NMJ1" s="134"/>
      <c r="NMK1" s="134"/>
      <c r="NML1" s="134"/>
      <c r="NMM1" s="134"/>
      <c r="NMN1" s="134"/>
      <c r="NMO1" s="134"/>
      <c r="NMP1" s="134"/>
      <c r="NMQ1" s="134"/>
      <c r="NMR1" s="134"/>
      <c r="NMS1" s="134"/>
      <c r="NMT1" s="134"/>
      <c r="NMU1" s="134"/>
      <c r="NMV1" s="134"/>
      <c r="NMW1" s="134"/>
      <c r="NMX1" s="134"/>
      <c r="NMY1" s="134"/>
      <c r="NMZ1" s="134"/>
      <c r="NNA1" s="134"/>
      <c r="NNB1" s="134"/>
      <c r="NNC1" s="134"/>
      <c r="NND1" s="134"/>
      <c r="NNE1" s="134"/>
      <c r="NNF1" s="134"/>
      <c r="NNG1" s="134"/>
      <c r="NNH1" s="134"/>
      <c r="NNI1" s="134"/>
      <c r="NNJ1" s="134"/>
      <c r="NNK1" s="134"/>
      <c r="NNL1" s="134"/>
      <c r="NNM1" s="134"/>
      <c r="NNN1" s="134"/>
      <c r="NNO1" s="134"/>
      <c r="NNP1" s="134"/>
      <c r="NNQ1" s="134"/>
      <c r="NNR1" s="134"/>
      <c r="NNS1" s="134"/>
      <c r="NNT1" s="134"/>
      <c r="NNU1" s="134"/>
      <c r="NNV1" s="134"/>
      <c r="NNW1" s="134"/>
      <c r="NNX1" s="134"/>
      <c r="NNY1" s="134"/>
      <c r="NNZ1" s="134"/>
      <c r="NOA1" s="134"/>
      <c r="NOB1" s="134"/>
      <c r="NOC1" s="134"/>
      <c r="NOD1" s="134"/>
      <c r="NOE1" s="134"/>
      <c r="NOF1" s="134"/>
      <c r="NOG1" s="134"/>
      <c r="NOH1" s="134"/>
      <c r="NOI1" s="134"/>
      <c r="NOJ1" s="134"/>
      <c r="NOK1" s="134"/>
      <c r="NOL1" s="134"/>
      <c r="NOM1" s="134"/>
      <c r="NON1" s="134"/>
      <c r="NOO1" s="134"/>
      <c r="NOP1" s="134"/>
      <c r="NOQ1" s="134"/>
      <c r="NOR1" s="134"/>
      <c r="NOS1" s="134"/>
      <c r="NOT1" s="134"/>
      <c r="NOU1" s="134"/>
      <c r="NOV1" s="134"/>
      <c r="NOW1" s="134"/>
      <c r="NOX1" s="134"/>
      <c r="NOY1" s="134"/>
      <c r="NOZ1" s="134"/>
      <c r="NPA1" s="134"/>
      <c r="NPB1" s="134"/>
      <c r="NPC1" s="134"/>
      <c r="NPD1" s="134"/>
      <c r="NPE1" s="134"/>
      <c r="NPF1" s="134"/>
      <c r="NPG1" s="134"/>
      <c r="NPH1" s="134"/>
      <c r="NPI1" s="134"/>
      <c r="NPJ1" s="134"/>
      <c r="NPK1" s="134"/>
      <c r="NPL1" s="134"/>
      <c r="NPM1" s="134"/>
      <c r="NPN1" s="134"/>
      <c r="NPO1" s="134"/>
      <c r="NPP1" s="134"/>
      <c r="NPQ1" s="134"/>
      <c r="NPR1" s="134"/>
      <c r="NPS1" s="134"/>
      <c r="NPT1" s="134"/>
      <c r="NPU1" s="134"/>
      <c r="NPV1" s="134"/>
      <c r="NPW1" s="134"/>
      <c r="NPX1" s="134"/>
      <c r="NPY1" s="134"/>
      <c r="NPZ1" s="134"/>
      <c r="NQA1" s="134"/>
      <c r="NQB1" s="134"/>
      <c r="NQC1" s="134"/>
      <c r="NQD1" s="134"/>
      <c r="NQE1" s="134"/>
      <c r="NQF1" s="134"/>
      <c r="NQG1" s="134"/>
      <c r="NQH1" s="134"/>
      <c r="NQI1" s="134"/>
      <c r="NQJ1" s="134"/>
      <c r="NQK1" s="134"/>
      <c r="NQL1" s="134"/>
      <c r="NQM1" s="134"/>
      <c r="NQN1" s="134"/>
      <c r="NQO1" s="134"/>
      <c r="NQP1" s="134"/>
      <c r="NQQ1" s="134"/>
      <c r="NQR1" s="134"/>
      <c r="NQS1" s="134"/>
      <c r="NQT1" s="134"/>
      <c r="NQU1" s="134"/>
      <c r="NQV1" s="134"/>
      <c r="NQW1" s="134"/>
      <c r="NQX1" s="134"/>
      <c r="NQY1" s="134"/>
      <c r="NQZ1" s="134"/>
      <c r="NRA1" s="134"/>
      <c r="NRB1" s="134"/>
      <c r="NRC1" s="134"/>
      <c r="NRD1" s="134"/>
      <c r="NRE1" s="134"/>
      <c r="NRF1" s="134"/>
      <c r="NRG1" s="134"/>
      <c r="NRH1" s="134"/>
      <c r="NRI1" s="134"/>
      <c r="NRJ1" s="134"/>
      <c r="NRK1" s="134"/>
      <c r="NRL1" s="134"/>
      <c r="NRM1" s="134"/>
      <c r="NRN1" s="134"/>
      <c r="NRO1" s="134"/>
      <c r="NRP1" s="134"/>
      <c r="NRQ1" s="134"/>
      <c r="NRR1" s="134"/>
      <c r="NRS1" s="134"/>
      <c r="NRT1" s="134"/>
      <c r="NRU1" s="134"/>
      <c r="NRV1" s="134"/>
      <c r="NRW1" s="134"/>
      <c r="NRX1" s="134"/>
      <c r="NRY1" s="134"/>
      <c r="NRZ1" s="134"/>
      <c r="NSA1" s="134"/>
      <c r="NSB1" s="134"/>
      <c r="NSC1" s="134"/>
      <c r="NSD1" s="134"/>
      <c r="NSE1" s="134"/>
      <c r="NSF1" s="134"/>
      <c r="NSG1" s="134"/>
      <c r="NSH1" s="134"/>
      <c r="NSI1" s="134"/>
      <c r="NSJ1" s="134"/>
      <c r="NSK1" s="134"/>
      <c r="NSL1" s="134"/>
      <c r="NSM1" s="134"/>
      <c r="NSN1" s="134"/>
      <c r="NSO1" s="134"/>
      <c r="NSP1" s="134"/>
      <c r="NSQ1" s="134"/>
      <c r="NSR1" s="134"/>
      <c r="NSS1" s="134"/>
      <c r="NST1" s="134"/>
      <c r="NSU1" s="134"/>
      <c r="NSV1" s="134"/>
      <c r="NSW1" s="134"/>
      <c r="NSX1" s="134"/>
      <c r="NSY1" s="134"/>
      <c r="NSZ1" s="134"/>
      <c r="NTA1" s="134"/>
      <c r="NTB1" s="134"/>
      <c r="NTC1" s="134"/>
      <c r="NTD1" s="134"/>
      <c r="NTE1" s="134"/>
      <c r="NTF1" s="134"/>
      <c r="NTG1" s="134"/>
      <c r="NTH1" s="134"/>
      <c r="NTI1" s="134"/>
      <c r="NTJ1" s="134"/>
      <c r="NTK1" s="134"/>
      <c r="NTL1" s="134"/>
      <c r="NTM1" s="134"/>
      <c r="NTN1" s="134"/>
      <c r="NTO1" s="134"/>
      <c r="NTP1" s="134"/>
      <c r="NTQ1" s="134"/>
      <c r="NTR1" s="134"/>
      <c r="NTS1" s="134"/>
      <c r="NTT1" s="134"/>
      <c r="NTU1" s="134"/>
      <c r="NTV1" s="134"/>
      <c r="NTW1" s="134"/>
      <c r="NTX1" s="134"/>
      <c r="NTY1" s="134"/>
      <c r="NTZ1" s="134"/>
      <c r="NUA1" s="134"/>
      <c r="NUB1" s="134"/>
      <c r="NUC1" s="134"/>
      <c r="NUD1" s="134"/>
      <c r="NUE1" s="134"/>
      <c r="NUF1" s="134"/>
      <c r="NUG1" s="134"/>
      <c r="NUH1" s="134"/>
      <c r="NUI1" s="134"/>
      <c r="NUJ1" s="134"/>
      <c r="NUK1" s="134"/>
      <c r="NUL1" s="134"/>
      <c r="NUM1" s="134"/>
      <c r="NUN1" s="134"/>
      <c r="NUO1" s="134"/>
      <c r="NUP1" s="134"/>
      <c r="NUQ1" s="134"/>
      <c r="NUR1" s="134"/>
      <c r="NUS1" s="134"/>
      <c r="NUT1" s="134"/>
      <c r="NUU1" s="134"/>
      <c r="NUV1" s="134"/>
      <c r="NUW1" s="134"/>
      <c r="NUX1" s="134"/>
      <c r="NUY1" s="134"/>
      <c r="NUZ1" s="134"/>
      <c r="NVA1" s="134"/>
      <c r="NVB1" s="134"/>
      <c r="NVC1" s="134"/>
      <c r="NVD1" s="134"/>
      <c r="NVE1" s="134"/>
      <c r="NVF1" s="134"/>
      <c r="NVG1" s="134"/>
      <c r="NVH1" s="134"/>
      <c r="NVI1" s="134"/>
      <c r="NVJ1" s="134"/>
      <c r="NVK1" s="134"/>
      <c r="NVL1" s="134"/>
      <c r="NVM1" s="134"/>
      <c r="NVN1" s="134"/>
      <c r="NVO1" s="134"/>
      <c r="NVP1" s="134"/>
      <c r="NVQ1" s="134"/>
      <c r="NVR1" s="134"/>
      <c r="NVS1" s="134"/>
      <c r="NVT1" s="134"/>
      <c r="NVU1" s="134"/>
      <c r="NVV1" s="134"/>
      <c r="NVW1" s="134"/>
      <c r="NVX1" s="134"/>
      <c r="NVY1" s="134"/>
      <c r="NVZ1" s="134"/>
      <c r="NWA1" s="134"/>
      <c r="NWB1" s="134"/>
      <c r="NWC1" s="134"/>
      <c r="NWD1" s="134"/>
      <c r="NWE1" s="134"/>
      <c r="NWF1" s="134"/>
      <c r="NWG1" s="134"/>
      <c r="NWH1" s="134"/>
      <c r="NWI1" s="134"/>
      <c r="NWJ1" s="134"/>
      <c r="NWK1" s="134"/>
      <c r="NWL1" s="134"/>
      <c r="NWM1" s="134"/>
      <c r="NWN1" s="134"/>
      <c r="NWO1" s="134"/>
      <c r="NWP1" s="134"/>
      <c r="NWQ1" s="134"/>
      <c r="NWR1" s="134"/>
      <c r="NWS1" s="134"/>
      <c r="NWT1" s="134"/>
      <c r="NWU1" s="134"/>
      <c r="NWV1" s="134"/>
      <c r="NWW1" s="134"/>
      <c r="NWX1" s="134"/>
      <c r="NWY1" s="134"/>
      <c r="NWZ1" s="134"/>
      <c r="NXA1" s="134"/>
      <c r="NXB1" s="134"/>
      <c r="NXC1" s="134"/>
      <c r="NXD1" s="134"/>
      <c r="NXE1" s="134"/>
      <c r="NXF1" s="134"/>
      <c r="NXG1" s="134"/>
      <c r="NXH1" s="134"/>
      <c r="NXI1" s="134"/>
      <c r="NXJ1" s="134"/>
      <c r="NXK1" s="134"/>
      <c r="NXL1" s="134"/>
      <c r="NXM1" s="134"/>
      <c r="NXN1" s="134"/>
      <c r="NXO1" s="134"/>
      <c r="NXP1" s="134"/>
      <c r="NXQ1" s="134"/>
      <c r="NXR1" s="134"/>
      <c r="NXS1" s="134"/>
      <c r="NXT1" s="134"/>
      <c r="NXU1" s="134"/>
      <c r="NXV1" s="134"/>
      <c r="NXW1" s="134"/>
      <c r="NXX1" s="134"/>
      <c r="NXY1" s="134"/>
      <c r="NXZ1" s="134"/>
      <c r="NYA1" s="134"/>
      <c r="NYB1" s="134"/>
      <c r="NYC1" s="134"/>
      <c r="NYD1" s="134"/>
      <c r="NYE1" s="134"/>
      <c r="NYF1" s="134"/>
      <c r="NYG1" s="134"/>
      <c r="NYH1" s="134"/>
      <c r="NYI1" s="134"/>
      <c r="NYJ1" s="134"/>
      <c r="NYK1" s="134"/>
      <c r="NYL1" s="134"/>
      <c r="NYM1" s="134"/>
      <c r="NYN1" s="134"/>
      <c r="NYO1" s="134"/>
      <c r="NYP1" s="134"/>
      <c r="NYQ1" s="134"/>
      <c r="NYR1" s="134"/>
      <c r="NYS1" s="134"/>
      <c r="NYT1" s="134"/>
      <c r="NYU1" s="134"/>
      <c r="NYV1" s="134"/>
      <c r="NYW1" s="134"/>
      <c r="NYX1" s="134"/>
      <c r="NYY1" s="134"/>
      <c r="NYZ1" s="134"/>
      <c r="NZA1" s="134"/>
      <c r="NZB1" s="134"/>
      <c r="NZC1" s="134"/>
      <c r="NZD1" s="134"/>
      <c r="NZE1" s="134"/>
      <c r="NZF1" s="134"/>
      <c r="NZG1" s="134"/>
      <c r="NZH1" s="134"/>
      <c r="NZI1" s="134"/>
      <c r="NZJ1" s="134"/>
      <c r="NZK1" s="134"/>
      <c r="NZL1" s="134"/>
      <c r="NZM1" s="134"/>
      <c r="NZN1" s="134"/>
      <c r="NZO1" s="134"/>
      <c r="NZP1" s="134"/>
      <c r="NZQ1" s="134"/>
      <c r="NZR1" s="134"/>
      <c r="NZS1" s="134"/>
      <c r="NZT1" s="134"/>
      <c r="NZU1" s="134"/>
      <c r="NZV1" s="134"/>
      <c r="NZW1" s="134"/>
      <c r="NZX1" s="134"/>
      <c r="NZY1" s="134"/>
      <c r="NZZ1" s="134"/>
      <c r="OAA1" s="134"/>
      <c r="OAB1" s="134"/>
      <c r="OAC1" s="134"/>
      <c r="OAD1" s="134"/>
      <c r="OAE1" s="134"/>
      <c r="OAF1" s="134"/>
      <c r="OAG1" s="134"/>
      <c r="OAH1" s="134"/>
      <c r="OAI1" s="134"/>
      <c r="OAJ1" s="134"/>
      <c r="OAK1" s="134"/>
      <c r="OAL1" s="134"/>
      <c r="OAM1" s="134"/>
      <c r="OAN1" s="134"/>
      <c r="OAO1" s="134"/>
      <c r="OAP1" s="134"/>
      <c r="OAQ1" s="134"/>
      <c r="OAR1" s="134"/>
      <c r="OAS1" s="134"/>
      <c r="OAT1" s="134"/>
      <c r="OAU1" s="134"/>
      <c r="OAV1" s="134"/>
      <c r="OAW1" s="134"/>
      <c r="OAX1" s="134"/>
      <c r="OAY1" s="134"/>
      <c r="OAZ1" s="134"/>
      <c r="OBA1" s="134"/>
      <c r="OBB1" s="134"/>
      <c r="OBC1" s="134"/>
      <c r="OBD1" s="134"/>
      <c r="OBE1" s="134"/>
      <c r="OBF1" s="134"/>
      <c r="OBG1" s="134"/>
      <c r="OBH1" s="134"/>
      <c r="OBI1" s="134"/>
      <c r="OBJ1" s="134"/>
      <c r="OBK1" s="134"/>
      <c r="OBL1" s="134"/>
      <c r="OBM1" s="134"/>
      <c r="OBN1" s="134"/>
      <c r="OBO1" s="134"/>
      <c r="OBP1" s="134"/>
      <c r="OBQ1" s="134"/>
      <c r="OBR1" s="134"/>
      <c r="OBS1" s="134"/>
      <c r="OBT1" s="134"/>
      <c r="OBU1" s="134"/>
      <c r="OBV1" s="134"/>
      <c r="OBW1" s="134"/>
      <c r="OBX1" s="134"/>
      <c r="OBY1" s="134"/>
      <c r="OBZ1" s="134"/>
      <c r="OCA1" s="134"/>
      <c r="OCB1" s="134"/>
      <c r="OCC1" s="134"/>
      <c r="OCD1" s="134"/>
      <c r="OCE1" s="134"/>
      <c r="OCF1" s="134"/>
      <c r="OCG1" s="134"/>
      <c r="OCH1" s="134"/>
      <c r="OCI1" s="134"/>
      <c r="OCJ1" s="134"/>
      <c r="OCK1" s="134"/>
      <c r="OCL1" s="134"/>
      <c r="OCM1" s="134"/>
      <c r="OCN1" s="134"/>
      <c r="OCO1" s="134"/>
      <c r="OCP1" s="134"/>
      <c r="OCQ1" s="134"/>
      <c r="OCR1" s="134"/>
      <c r="OCS1" s="134"/>
      <c r="OCT1" s="134"/>
      <c r="OCU1" s="134"/>
      <c r="OCV1" s="134"/>
      <c r="OCW1" s="134"/>
      <c r="OCX1" s="134"/>
      <c r="OCY1" s="134"/>
      <c r="OCZ1" s="134"/>
      <c r="ODA1" s="134"/>
      <c r="ODB1" s="134"/>
      <c r="ODC1" s="134"/>
      <c r="ODD1" s="134"/>
      <c r="ODE1" s="134"/>
      <c r="ODF1" s="134"/>
      <c r="ODG1" s="134"/>
      <c r="ODH1" s="134"/>
      <c r="ODI1" s="134"/>
      <c r="ODJ1" s="134"/>
      <c r="ODK1" s="134"/>
      <c r="ODL1" s="134"/>
      <c r="ODM1" s="134"/>
      <c r="ODN1" s="134"/>
      <c r="ODO1" s="134"/>
      <c r="ODP1" s="134"/>
      <c r="ODQ1" s="134"/>
      <c r="ODR1" s="134"/>
      <c r="ODS1" s="134"/>
      <c r="ODT1" s="134"/>
      <c r="ODU1" s="134"/>
      <c r="ODV1" s="134"/>
      <c r="ODW1" s="134"/>
      <c r="ODX1" s="134"/>
      <c r="ODY1" s="134"/>
      <c r="ODZ1" s="134"/>
      <c r="OEA1" s="134"/>
      <c r="OEB1" s="134"/>
      <c r="OEC1" s="134"/>
      <c r="OED1" s="134"/>
      <c r="OEE1" s="134"/>
      <c r="OEF1" s="134"/>
      <c r="OEG1" s="134"/>
      <c r="OEH1" s="134"/>
      <c r="OEI1" s="134"/>
      <c r="OEJ1" s="134"/>
      <c r="OEK1" s="134"/>
      <c r="OEL1" s="134"/>
      <c r="OEM1" s="134"/>
      <c r="OEN1" s="134"/>
      <c r="OEO1" s="134"/>
      <c r="OEP1" s="134"/>
      <c r="OEQ1" s="134"/>
      <c r="OER1" s="134"/>
      <c r="OES1" s="134"/>
      <c r="OET1" s="134"/>
      <c r="OEU1" s="134"/>
      <c r="OEV1" s="134"/>
      <c r="OEW1" s="134"/>
      <c r="OEX1" s="134"/>
      <c r="OEY1" s="134"/>
      <c r="OEZ1" s="134"/>
      <c r="OFA1" s="134"/>
      <c r="OFB1" s="134"/>
      <c r="OFC1" s="134"/>
      <c r="OFD1" s="134"/>
      <c r="OFE1" s="134"/>
      <c r="OFF1" s="134"/>
      <c r="OFG1" s="134"/>
      <c r="OFH1" s="134"/>
      <c r="OFI1" s="134"/>
      <c r="OFJ1" s="134"/>
      <c r="OFK1" s="134"/>
      <c r="OFL1" s="134"/>
      <c r="OFM1" s="134"/>
      <c r="OFN1" s="134"/>
      <c r="OFO1" s="134"/>
      <c r="OFP1" s="134"/>
      <c r="OFQ1" s="134"/>
      <c r="OFR1" s="134"/>
      <c r="OFS1" s="134"/>
      <c r="OFT1" s="134"/>
      <c r="OFU1" s="134"/>
      <c r="OFV1" s="134"/>
      <c r="OFW1" s="134"/>
      <c r="OFX1" s="134"/>
      <c r="OFY1" s="134"/>
      <c r="OFZ1" s="134"/>
      <c r="OGA1" s="134"/>
      <c r="OGB1" s="134"/>
      <c r="OGC1" s="134"/>
      <c r="OGD1" s="134"/>
      <c r="OGE1" s="134"/>
      <c r="OGF1" s="134"/>
      <c r="OGG1" s="134"/>
      <c r="OGH1" s="134"/>
      <c r="OGI1" s="134"/>
      <c r="OGJ1" s="134"/>
      <c r="OGK1" s="134"/>
      <c r="OGL1" s="134"/>
      <c r="OGM1" s="134"/>
      <c r="OGN1" s="134"/>
      <c r="OGO1" s="134"/>
      <c r="OGP1" s="134"/>
      <c r="OGQ1" s="134"/>
      <c r="OGR1" s="134"/>
      <c r="OGS1" s="134"/>
      <c r="OGT1" s="134"/>
      <c r="OGU1" s="134"/>
      <c r="OGV1" s="134"/>
      <c r="OGW1" s="134"/>
      <c r="OGX1" s="134"/>
      <c r="OGY1" s="134"/>
      <c r="OGZ1" s="134"/>
      <c r="OHA1" s="134"/>
      <c r="OHB1" s="134"/>
      <c r="OHC1" s="134"/>
      <c r="OHD1" s="134"/>
      <c r="OHE1" s="134"/>
      <c r="OHF1" s="134"/>
      <c r="OHG1" s="134"/>
      <c r="OHH1" s="134"/>
      <c r="OHI1" s="134"/>
      <c r="OHJ1" s="134"/>
      <c r="OHK1" s="134"/>
      <c r="OHL1" s="134"/>
      <c r="OHM1" s="134"/>
      <c r="OHN1" s="134"/>
      <c r="OHO1" s="134"/>
      <c r="OHP1" s="134"/>
      <c r="OHQ1" s="134"/>
      <c r="OHR1" s="134"/>
      <c r="OHS1" s="134"/>
      <c r="OHT1" s="134"/>
      <c r="OHU1" s="134"/>
      <c r="OHV1" s="134"/>
      <c r="OHW1" s="134"/>
      <c r="OHX1" s="134"/>
      <c r="OHY1" s="134"/>
      <c r="OHZ1" s="134"/>
      <c r="OIA1" s="134"/>
      <c r="OIB1" s="134"/>
      <c r="OIC1" s="134"/>
      <c r="OID1" s="134"/>
      <c r="OIE1" s="134"/>
      <c r="OIF1" s="134"/>
      <c r="OIG1" s="134"/>
      <c r="OIH1" s="134"/>
      <c r="OII1" s="134"/>
      <c r="OIJ1" s="134"/>
      <c r="OIK1" s="134"/>
      <c r="OIL1" s="134"/>
      <c r="OIM1" s="134"/>
      <c r="OIN1" s="134"/>
      <c r="OIO1" s="134"/>
      <c r="OIP1" s="134"/>
      <c r="OIQ1" s="134"/>
      <c r="OIR1" s="134"/>
      <c r="OIS1" s="134"/>
      <c r="OIT1" s="134"/>
      <c r="OIU1" s="134"/>
      <c r="OIV1" s="134"/>
      <c r="OIW1" s="134"/>
      <c r="OIX1" s="134"/>
      <c r="OIY1" s="134"/>
      <c r="OIZ1" s="134"/>
      <c r="OJA1" s="134"/>
      <c r="OJB1" s="134"/>
      <c r="OJC1" s="134"/>
      <c r="OJD1" s="134"/>
      <c r="OJE1" s="134"/>
      <c r="OJF1" s="134"/>
      <c r="OJG1" s="134"/>
      <c r="OJH1" s="134"/>
      <c r="OJI1" s="134"/>
      <c r="OJJ1" s="134"/>
      <c r="OJK1" s="134"/>
      <c r="OJL1" s="134"/>
      <c r="OJM1" s="134"/>
      <c r="OJN1" s="134"/>
      <c r="OJO1" s="134"/>
      <c r="OJP1" s="134"/>
      <c r="OJQ1" s="134"/>
      <c r="OJR1" s="134"/>
      <c r="OJS1" s="134"/>
      <c r="OJT1" s="134"/>
      <c r="OJU1" s="134"/>
      <c r="OJV1" s="134"/>
      <c r="OJW1" s="134"/>
      <c r="OJX1" s="134"/>
      <c r="OJY1" s="134"/>
      <c r="OJZ1" s="134"/>
      <c r="OKA1" s="134"/>
      <c r="OKB1" s="134"/>
      <c r="OKC1" s="134"/>
      <c r="OKD1" s="134"/>
      <c r="OKE1" s="134"/>
      <c r="OKF1" s="134"/>
      <c r="OKG1" s="134"/>
      <c r="OKH1" s="134"/>
      <c r="OKI1" s="134"/>
      <c r="OKJ1" s="134"/>
      <c r="OKK1" s="134"/>
      <c r="OKL1" s="134"/>
      <c r="OKM1" s="134"/>
      <c r="OKN1" s="134"/>
      <c r="OKO1" s="134"/>
      <c r="OKP1" s="134"/>
      <c r="OKQ1" s="134"/>
      <c r="OKR1" s="134"/>
      <c r="OKS1" s="134"/>
      <c r="OKT1" s="134"/>
      <c r="OKU1" s="134"/>
      <c r="OKV1" s="134"/>
      <c r="OKW1" s="134"/>
      <c r="OKX1" s="134"/>
      <c r="OKY1" s="134"/>
      <c r="OKZ1" s="134"/>
      <c r="OLA1" s="134"/>
      <c r="OLB1" s="134"/>
      <c r="OLC1" s="134"/>
      <c r="OLD1" s="134"/>
      <c r="OLE1" s="134"/>
      <c r="OLF1" s="134"/>
      <c r="OLG1" s="134"/>
      <c r="OLH1" s="134"/>
      <c r="OLI1" s="134"/>
      <c r="OLJ1" s="134"/>
      <c r="OLK1" s="134"/>
      <c r="OLL1" s="134"/>
      <c r="OLM1" s="134"/>
      <c r="OLN1" s="134"/>
      <c r="OLO1" s="134"/>
      <c r="OLP1" s="134"/>
      <c r="OLQ1" s="134"/>
      <c r="OLR1" s="134"/>
      <c r="OLS1" s="134"/>
      <c r="OLT1" s="134"/>
      <c r="OLU1" s="134"/>
      <c r="OLV1" s="134"/>
      <c r="OLW1" s="134"/>
      <c r="OLX1" s="134"/>
      <c r="OLY1" s="134"/>
      <c r="OLZ1" s="134"/>
      <c r="OMA1" s="134"/>
      <c r="OMB1" s="134"/>
      <c r="OMC1" s="134"/>
      <c r="OMD1" s="134"/>
      <c r="OME1" s="134"/>
      <c r="OMF1" s="134"/>
      <c r="OMG1" s="134"/>
      <c r="OMH1" s="134"/>
      <c r="OMI1" s="134"/>
      <c r="OMJ1" s="134"/>
      <c r="OMK1" s="134"/>
      <c r="OML1" s="134"/>
      <c r="OMM1" s="134"/>
      <c r="OMN1" s="134"/>
      <c r="OMO1" s="134"/>
      <c r="OMP1" s="134"/>
      <c r="OMQ1" s="134"/>
      <c r="OMR1" s="134"/>
      <c r="OMS1" s="134"/>
      <c r="OMT1" s="134"/>
      <c r="OMU1" s="134"/>
      <c r="OMV1" s="134"/>
      <c r="OMW1" s="134"/>
      <c r="OMX1" s="134"/>
      <c r="OMY1" s="134"/>
      <c r="OMZ1" s="134"/>
      <c r="ONA1" s="134"/>
      <c r="ONB1" s="134"/>
      <c r="ONC1" s="134"/>
      <c r="OND1" s="134"/>
      <c r="ONE1" s="134"/>
      <c r="ONF1" s="134"/>
      <c r="ONG1" s="134"/>
      <c r="ONH1" s="134"/>
      <c r="ONI1" s="134"/>
      <c r="ONJ1" s="134"/>
      <c r="ONK1" s="134"/>
      <c r="ONL1" s="134"/>
      <c r="ONM1" s="134"/>
      <c r="ONN1" s="134"/>
      <c r="ONO1" s="134"/>
      <c r="ONP1" s="134"/>
      <c r="ONQ1" s="134"/>
      <c r="ONR1" s="134"/>
      <c r="ONS1" s="134"/>
      <c r="ONT1" s="134"/>
      <c r="ONU1" s="134"/>
      <c r="ONV1" s="134"/>
      <c r="ONW1" s="134"/>
      <c r="ONX1" s="134"/>
      <c r="ONY1" s="134"/>
      <c r="ONZ1" s="134"/>
      <c r="OOA1" s="134"/>
      <c r="OOB1" s="134"/>
      <c r="OOC1" s="134"/>
      <c r="OOD1" s="134"/>
      <c r="OOE1" s="134"/>
      <c r="OOF1" s="134"/>
      <c r="OOG1" s="134"/>
      <c r="OOH1" s="134"/>
      <c r="OOI1" s="134"/>
      <c r="OOJ1" s="134"/>
      <c r="OOK1" s="134"/>
      <c r="OOL1" s="134"/>
      <c r="OOM1" s="134"/>
      <c r="OON1" s="134"/>
      <c r="OOO1" s="134"/>
      <c r="OOP1" s="134"/>
      <c r="OOQ1" s="134"/>
      <c r="OOR1" s="134"/>
      <c r="OOS1" s="134"/>
      <c r="OOT1" s="134"/>
      <c r="OOU1" s="134"/>
      <c r="OOV1" s="134"/>
      <c r="OOW1" s="134"/>
      <c r="OOX1" s="134"/>
      <c r="OOY1" s="134"/>
      <c r="OOZ1" s="134"/>
      <c r="OPA1" s="134"/>
      <c r="OPB1" s="134"/>
      <c r="OPC1" s="134"/>
      <c r="OPD1" s="134"/>
      <c r="OPE1" s="134"/>
      <c r="OPF1" s="134"/>
      <c r="OPG1" s="134"/>
      <c r="OPH1" s="134"/>
      <c r="OPI1" s="134"/>
      <c r="OPJ1" s="134"/>
      <c r="OPK1" s="134"/>
      <c r="OPL1" s="134"/>
      <c r="OPM1" s="134"/>
      <c r="OPN1" s="134"/>
      <c r="OPO1" s="134"/>
      <c r="OPP1" s="134"/>
      <c r="OPQ1" s="134"/>
      <c r="OPR1" s="134"/>
      <c r="OPS1" s="134"/>
      <c r="OPT1" s="134"/>
      <c r="OPU1" s="134"/>
      <c r="OPV1" s="134"/>
      <c r="OPW1" s="134"/>
      <c r="OPX1" s="134"/>
      <c r="OPY1" s="134"/>
      <c r="OPZ1" s="134"/>
      <c r="OQA1" s="134"/>
      <c r="OQB1" s="134"/>
      <c r="OQC1" s="134"/>
      <c r="OQD1" s="134"/>
      <c r="OQE1" s="134"/>
      <c r="OQF1" s="134"/>
      <c r="OQG1" s="134"/>
      <c r="OQH1" s="134"/>
      <c r="OQI1" s="134"/>
      <c r="OQJ1" s="134"/>
      <c r="OQK1" s="134"/>
      <c r="OQL1" s="134"/>
      <c r="OQM1" s="134"/>
      <c r="OQN1" s="134"/>
      <c r="OQO1" s="134"/>
      <c r="OQP1" s="134"/>
      <c r="OQQ1" s="134"/>
      <c r="OQR1" s="134"/>
      <c r="OQS1" s="134"/>
      <c r="OQT1" s="134"/>
      <c r="OQU1" s="134"/>
      <c r="OQV1" s="134"/>
      <c r="OQW1" s="134"/>
      <c r="OQX1" s="134"/>
      <c r="OQY1" s="134"/>
      <c r="OQZ1" s="134"/>
      <c r="ORA1" s="134"/>
      <c r="ORB1" s="134"/>
      <c r="ORC1" s="134"/>
      <c r="ORD1" s="134"/>
      <c r="ORE1" s="134"/>
      <c r="ORF1" s="134"/>
      <c r="ORG1" s="134"/>
      <c r="ORH1" s="134"/>
      <c r="ORI1" s="134"/>
      <c r="ORJ1" s="134"/>
      <c r="ORK1" s="134"/>
      <c r="ORL1" s="134"/>
      <c r="ORM1" s="134"/>
      <c r="ORN1" s="134"/>
      <c r="ORO1" s="134"/>
      <c r="ORP1" s="134"/>
      <c r="ORQ1" s="134"/>
      <c r="ORR1" s="134"/>
      <c r="ORS1" s="134"/>
      <c r="ORT1" s="134"/>
      <c r="ORU1" s="134"/>
      <c r="ORV1" s="134"/>
      <c r="ORW1" s="134"/>
      <c r="ORX1" s="134"/>
      <c r="ORY1" s="134"/>
      <c r="ORZ1" s="134"/>
      <c r="OSA1" s="134"/>
      <c r="OSB1" s="134"/>
      <c r="OSC1" s="134"/>
      <c r="OSD1" s="134"/>
      <c r="OSE1" s="134"/>
      <c r="OSF1" s="134"/>
      <c r="OSG1" s="134"/>
      <c r="OSH1" s="134"/>
      <c r="OSI1" s="134"/>
      <c r="OSJ1" s="134"/>
      <c r="OSK1" s="134"/>
      <c r="OSL1" s="134"/>
      <c r="OSM1" s="134"/>
      <c r="OSN1" s="134"/>
      <c r="OSO1" s="134"/>
      <c r="OSP1" s="134"/>
      <c r="OSQ1" s="134"/>
      <c r="OSR1" s="134"/>
      <c r="OSS1" s="134"/>
      <c r="OST1" s="134"/>
      <c r="OSU1" s="134"/>
      <c r="OSV1" s="134"/>
      <c r="OSW1" s="134"/>
      <c r="OSX1" s="134"/>
      <c r="OSY1" s="134"/>
      <c r="OSZ1" s="134"/>
      <c r="OTA1" s="134"/>
      <c r="OTB1" s="134"/>
      <c r="OTC1" s="134"/>
      <c r="OTD1" s="134"/>
      <c r="OTE1" s="134"/>
      <c r="OTF1" s="134"/>
      <c r="OTG1" s="134"/>
      <c r="OTH1" s="134"/>
      <c r="OTI1" s="134"/>
      <c r="OTJ1" s="134"/>
      <c r="OTK1" s="134"/>
      <c r="OTL1" s="134"/>
      <c r="OTM1" s="134"/>
      <c r="OTN1" s="134"/>
      <c r="OTO1" s="134"/>
      <c r="OTP1" s="134"/>
      <c r="OTQ1" s="134"/>
      <c r="OTR1" s="134"/>
      <c r="OTS1" s="134"/>
      <c r="OTT1" s="134"/>
      <c r="OTU1" s="134"/>
      <c r="OTV1" s="134"/>
      <c r="OTW1" s="134"/>
      <c r="OTX1" s="134"/>
      <c r="OTY1" s="134"/>
      <c r="OTZ1" s="134"/>
      <c r="OUA1" s="134"/>
      <c r="OUB1" s="134"/>
      <c r="OUC1" s="134"/>
      <c r="OUD1" s="134"/>
      <c r="OUE1" s="134"/>
      <c r="OUF1" s="134"/>
      <c r="OUG1" s="134"/>
      <c r="OUH1" s="134"/>
      <c r="OUI1" s="134"/>
      <c r="OUJ1" s="134"/>
      <c r="OUK1" s="134"/>
      <c r="OUL1" s="134"/>
      <c r="OUM1" s="134"/>
      <c r="OUN1" s="134"/>
      <c r="OUO1" s="134"/>
      <c r="OUP1" s="134"/>
      <c r="OUQ1" s="134"/>
      <c r="OUR1" s="134"/>
      <c r="OUS1" s="134"/>
      <c r="OUT1" s="134"/>
      <c r="OUU1" s="134"/>
      <c r="OUV1" s="134"/>
      <c r="OUW1" s="134"/>
      <c r="OUX1" s="134"/>
      <c r="OUY1" s="134"/>
      <c r="OUZ1" s="134"/>
      <c r="OVA1" s="134"/>
      <c r="OVB1" s="134"/>
      <c r="OVC1" s="134"/>
      <c r="OVD1" s="134"/>
      <c r="OVE1" s="134"/>
      <c r="OVF1" s="134"/>
      <c r="OVG1" s="134"/>
      <c r="OVH1" s="134"/>
      <c r="OVI1" s="134"/>
      <c r="OVJ1" s="134"/>
      <c r="OVK1" s="134"/>
      <c r="OVL1" s="134"/>
      <c r="OVM1" s="134"/>
      <c r="OVN1" s="134"/>
      <c r="OVO1" s="134"/>
      <c r="OVP1" s="134"/>
      <c r="OVQ1" s="134"/>
      <c r="OVR1" s="134"/>
      <c r="OVS1" s="134"/>
      <c r="OVT1" s="134"/>
      <c r="OVU1" s="134"/>
      <c r="OVV1" s="134"/>
      <c r="OVW1" s="134"/>
      <c r="OVX1" s="134"/>
      <c r="OVY1" s="134"/>
      <c r="OVZ1" s="134"/>
      <c r="OWA1" s="134"/>
      <c r="OWB1" s="134"/>
      <c r="OWC1" s="134"/>
      <c r="OWD1" s="134"/>
      <c r="OWE1" s="134"/>
      <c r="OWF1" s="134"/>
      <c r="OWG1" s="134"/>
      <c r="OWH1" s="134"/>
      <c r="OWI1" s="134"/>
      <c r="OWJ1" s="134"/>
      <c r="OWK1" s="134"/>
      <c r="OWL1" s="134"/>
      <c r="OWM1" s="134"/>
      <c r="OWN1" s="134"/>
      <c r="OWO1" s="134"/>
      <c r="OWP1" s="134"/>
      <c r="OWQ1" s="134"/>
      <c r="OWR1" s="134"/>
      <c r="OWS1" s="134"/>
      <c r="OWT1" s="134"/>
      <c r="OWU1" s="134"/>
      <c r="OWV1" s="134"/>
      <c r="OWW1" s="134"/>
      <c r="OWX1" s="134"/>
      <c r="OWY1" s="134"/>
      <c r="OWZ1" s="134"/>
      <c r="OXA1" s="134"/>
      <c r="OXB1" s="134"/>
      <c r="OXC1" s="134"/>
      <c r="OXD1" s="134"/>
      <c r="OXE1" s="134"/>
      <c r="OXF1" s="134"/>
      <c r="OXG1" s="134"/>
      <c r="OXH1" s="134"/>
      <c r="OXI1" s="134"/>
      <c r="OXJ1" s="134"/>
      <c r="OXK1" s="134"/>
      <c r="OXL1" s="134"/>
      <c r="OXM1" s="134"/>
      <c r="OXN1" s="134"/>
      <c r="OXO1" s="134"/>
      <c r="OXP1" s="134"/>
      <c r="OXQ1" s="134"/>
      <c r="OXR1" s="134"/>
      <c r="OXS1" s="134"/>
      <c r="OXT1" s="134"/>
      <c r="OXU1" s="134"/>
      <c r="OXV1" s="134"/>
      <c r="OXW1" s="134"/>
      <c r="OXX1" s="134"/>
      <c r="OXY1" s="134"/>
      <c r="OXZ1" s="134"/>
      <c r="OYA1" s="134"/>
      <c r="OYB1" s="134"/>
      <c r="OYC1" s="134"/>
      <c r="OYD1" s="134"/>
      <c r="OYE1" s="134"/>
      <c r="OYF1" s="134"/>
      <c r="OYG1" s="134"/>
      <c r="OYH1" s="134"/>
      <c r="OYI1" s="134"/>
      <c r="OYJ1" s="134"/>
      <c r="OYK1" s="134"/>
      <c r="OYL1" s="134"/>
      <c r="OYM1" s="134"/>
      <c r="OYN1" s="134"/>
      <c r="OYO1" s="134"/>
      <c r="OYP1" s="134"/>
      <c r="OYQ1" s="134"/>
      <c r="OYR1" s="134"/>
      <c r="OYS1" s="134"/>
      <c r="OYT1" s="134"/>
      <c r="OYU1" s="134"/>
      <c r="OYV1" s="134"/>
      <c r="OYW1" s="134"/>
      <c r="OYX1" s="134"/>
      <c r="OYY1" s="134"/>
      <c r="OYZ1" s="134"/>
      <c r="OZA1" s="134"/>
      <c r="OZB1" s="134"/>
      <c r="OZC1" s="134"/>
      <c r="OZD1" s="134"/>
      <c r="OZE1" s="134"/>
      <c r="OZF1" s="134"/>
      <c r="OZG1" s="134"/>
      <c r="OZH1" s="134"/>
      <c r="OZI1" s="134"/>
      <c r="OZJ1" s="134"/>
      <c r="OZK1" s="134"/>
      <c r="OZL1" s="134"/>
      <c r="OZM1" s="134"/>
      <c r="OZN1" s="134"/>
      <c r="OZO1" s="134"/>
      <c r="OZP1" s="134"/>
      <c r="OZQ1" s="134"/>
      <c r="OZR1" s="134"/>
      <c r="OZS1" s="134"/>
      <c r="OZT1" s="134"/>
      <c r="OZU1" s="134"/>
      <c r="OZV1" s="134"/>
      <c r="OZW1" s="134"/>
      <c r="OZX1" s="134"/>
      <c r="OZY1" s="134"/>
      <c r="OZZ1" s="134"/>
      <c r="PAA1" s="134"/>
      <c r="PAB1" s="134"/>
      <c r="PAC1" s="134"/>
      <c r="PAD1" s="134"/>
      <c r="PAE1" s="134"/>
      <c r="PAF1" s="134"/>
      <c r="PAG1" s="134"/>
      <c r="PAH1" s="134"/>
      <c r="PAI1" s="134"/>
      <c r="PAJ1" s="134"/>
      <c r="PAK1" s="134"/>
      <c r="PAL1" s="134"/>
      <c r="PAM1" s="134"/>
      <c r="PAN1" s="134"/>
      <c r="PAO1" s="134"/>
      <c r="PAP1" s="134"/>
      <c r="PAQ1" s="134"/>
      <c r="PAR1" s="134"/>
      <c r="PAS1" s="134"/>
      <c r="PAT1" s="134"/>
      <c r="PAU1" s="134"/>
      <c r="PAV1" s="134"/>
      <c r="PAW1" s="134"/>
      <c r="PAX1" s="134"/>
      <c r="PAY1" s="134"/>
      <c r="PAZ1" s="134"/>
      <c r="PBA1" s="134"/>
      <c r="PBB1" s="134"/>
      <c r="PBC1" s="134"/>
      <c r="PBD1" s="134"/>
      <c r="PBE1" s="134"/>
      <c r="PBF1" s="134"/>
      <c r="PBG1" s="134"/>
      <c r="PBH1" s="134"/>
      <c r="PBI1" s="134"/>
      <c r="PBJ1" s="134"/>
      <c r="PBK1" s="134"/>
      <c r="PBL1" s="134"/>
      <c r="PBM1" s="134"/>
      <c r="PBN1" s="134"/>
      <c r="PBO1" s="134"/>
      <c r="PBP1" s="134"/>
      <c r="PBQ1" s="134"/>
      <c r="PBR1" s="134"/>
      <c r="PBS1" s="134"/>
      <c r="PBT1" s="134"/>
      <c r="PBU1" s="134"/>
      <c r="PBV1" s="134"/>
      <c r="PBW1" s="134"/>
      <c r="PBX1" s="134"/>
      <c r="PBY1" s="134"/>
      <c r="PBZ1" s="134"/>
      <c r="PCA1" s="134"/>
      <c r="PCB1" s="134"/>
      <c r="PCC1" s="134"/>
      <c r="PCD1" s="134"/>
      <c r="PCE1" s="134"/>
      <c r="PCF1" s="134"/>
      <c r="PCG1" s="134"/>
      <c r="PCH1" s="134"/>
      <c r="PCI1" s="134"/>
      <c r="PCJ1" s="134"/>
      <c r="PCK1" s="134"/>
      <c r="PCL1" s="134"/>
      <c r="PCM1" s="134"/>
      <c r="PCN1" s="134"/>
      <c r="PCO1" s="134"/>
      <c r="PCP1" s="134"/>
      <c r="PCQ1" s="134"/>
      <c r="PCR1" s="134"/>
      <c r="PCS1" s="134"/>
      <c r="PCT1" s="134"/>
      <c r="PCU1" s="134"/>
      <c r="PCV1" s="134"/>
      <c r="PCW1" s="134"/>
      <c r="PCX1" s="134"/>
      <c r="PCY1" s="134"/>
      <c r="PCZ1" s="134"/>
      <c r="PDA1" s="134"/>
      <c r="PDB1" s="134"/>
      <c r="PDC1" s="134"/>
      <c r="PDD1" s="134"/>
      <c r="PDE1" s="134"/>
      <c r="PDF1" s="134"/>
      <c r="PDG1" s="134"/>
      <c r="PDH1" s="134"/>
      <c r="PDI1" s="134"/>
      <c r="PDJ1" s="134"/>
      <c r="PDK1" s="134"/>
      <c r="PDL1" s="134"/>
      <c r="PDM1" s="134"/>
      <c r="PDN1" s="134"/>
      <c r="PDO1" s="134"/>
      <c r="PDP1" s="134"/>
      <c r="PDQ1" s="134"/>
      <c r="PDR1" s="134"/>
      <c r="PDS1" s="134"/>
      <c r="PDT1" s="134"/>
      <c r="PDU1" s="134"/>
      <c r="PDV1" s="134"/>
      <c r="PDW1" s="134"/>
      <c r="PDX1" s="134"/>
      <c r="PDY1" s="134"/>
      <c r="PDZ1" s="134"/>
      <c r="PEA1" s="134"/>
      <c r="PEB1" s="134"/>
      <c r="PEC1" s="134"/>
      <c r="PED1" s="134"/>
      <c r="PEE1" s="134"/>
      <c r="PEF1" s="134"/>
      <c r="PEG1" s="134"/>
      <c r="PEH1" s="134"/>
      <c r="PEI1" s="134"/>
      <c r="PEJ1" s="134"/>
      <c r="PEK1" s="134"/>
      <c r="PEL1" s="134"/>
      <c r="PEM1" s="134"/>
      <c r="PEN1" s="134"/>
      <c r="PEO1" s="134"/>
      <c r="PEP1" s="134"/>
      <c r="PEQ1" s="134"/>
      <c r="PER1" s="134"/>
      <c r="PES1" s="134"/>
      <c r="PET1" s="134"/>
      <c r="PEU1" s="134"/>
      <c r="PEV1" s="134"/>
      <c r="PEW1" s="134"/>
      <c r="PEX1" s="134"/>
      <c r="PEY1" s="134"/>
      <c r="PEZ1" s="134"/>
      <c r="PFA1" s="134"/>
      <c r="PFB1" s="134"/>
      <c r="PFC1" s="134"/>
      <c r="PFD1" s="134"/>
      <c r="PFE1" s="134"/>
      <c r="PFF1" s="134"/>
      <c r="PFG1" s="134"/>
      <c r="PFH1" s="134"/>
      <c r="PFI1" s="134"/>
      <c r="PFJ1" s="134"/>
      <c r="PFK1" s="134"/>
      <c r="PFL1" s="134"/>
      <c r="PFM1" s="134"/>
      <c r="PFN1" s="134"/>
      <c r="PFO1" s="134"/>
      <c r="PFP1" s="134"/>
      <c r="PFQ1" s="134"/>
      <c r="PFR1" s="134"/>
      <c r="PFS1" s="134"/>
      <c r="PFT1" s="134"/>
      <c r="PFU1" s="134"/>
      <c r="PFV1" s="134"/>
      <c r="PFW1" s="134"/>
      <c r="PFX1" s="134"/>
      <c r="PFY1" s="134"/>
      <c r="PFZ1" s="134"/>
      <c r="PGA1" s="134"/>
      <c r="PGB1" s="134"/>
      <c r="PGC1" s="134"/>
      <c r="PGD1" s="134"/>
      <c r="PGE1" s="134"/>
      <c r="PGF1" s="134"/>
      <c r="PGG1" s="134"/>
      <c r="PGH1" s="134"/>
      <c r="PGI1" s="134"/>
      <c r="PGJ1" s="134"/>
      <c r="PGK1" s="134"/>
      <c r="PGL1" s="134"/>
      <c r="PGM1" s="134"/>
      <c r="PGN1" s="134"/>
      <c r="PGO1" s="134"/>
      <c r="PGP1" s="134"/>
      <c r="PGQ1" s="134"/>
      <c r="PGR1" s="134"/>
      <c r="PGS1" s="134"/>
      <c r="PGT1" s="134"/>
      <c r="PGU1" s="134"/>
      <c r="PGV1" s="134"/>
      <c r="PGW1" s="134"/>
      <c r="PGX1" s="134"/>
      <c r="PGY1" s="134"/>
      <c r="PGZ1" s="134"/>
      <c r="PHA1" s="134"/>
      <c r="PHB1" s="134"/>
      <c r="PHC1" s="134"/>
      <c r="PHD1" s="134"/>
      <c r="PHE1" s="134"/>
      <c r="PHF1" s="134"/>
      <c r="PHG1" s="134"/>
      <c r="PHH1" s="134"/>
      <c r="PHI1" s="134"/>
      <c r="PHJ1" s="134"/>
      <c r="PHK1" s="134"/>
      <c r="PHL1" s="134"/>
      <c r="PHM1" s="134"/>
      <c r="PHN1" s="134"/>
      <c r="PHO1" s="134"/>
      <c r="PHP1" s="134"/>
      <c r="PHQ1" s="134"/>
      <c r="PHR1" s="134"/>
      <c r="PHS1" s="134"/>
      <c r="PHT1" s="134"/>
      <c r="PHU1" s="134"/>
      <c r="PHV1" s="134"/>
      <c r="PHW1" s="134"/>
      <c r="PHX1" s="134"/>
      <c r="PHY1" s="134"/>
      <c r="PHZ1" s="134"/>
      <c r="PIA1" s="134"/>
      <c r="PIB1" s="134"/>
      <c r="PIC1" s="134"/>
      <c r="PID1" s="134"/>
      <c r="PIE1" s="134"/>
      <c r="PIF1" s="134"/>
      <c r="PIG1" s="134"/>
      <c r="PIH1" s="134"/>
      <c r="PII1" s="134"/>
      <c r="PIJ1" s="134"/>
      <c r="PIK1" s="134"/>
      <c r="PIL1" s="134"/>
      <c r="PIM1" s="134"/>
      <c r="PIN1" s="134"/>
      <c r="PIO1" s="134"/>
      <c r="PIP1" s="134"/>
      <c r="PIQ1" s="134"/>
      <c r="PIR1" s="134"/>
      <c r="PIS1" s="134"/>
      <c r="PIT1" s="134"/>
      <c r="PIU1" s="134"/>
      <c r="PIV1" s="134"/>
      <c r="PIW1" s="134"/>
      <c r="PIX1" s="134"/>
      <c r="PIY1" s="134"/>
      <c r="PIZ1" s="134"/>
      <c r="PJA1" s="134"/>
      <c r="PJB1" s="134"/>
      <c r="PJC1" s="134"/>
      <c r="PJD1" s="134"/>
      <c r="PJE1" s="134"/>
      <c r="PJF1" s="134"/>
      <c r="PJG1" s="134"/>
      <c r="PJH1" s="134"/>
      <c r="PJI1" s="134"/>
      <c r="PJJ1" s="134"/>
      <c r="PJK1" s="134"/>
      <c r="PJL1" s="134"/>
      <c r="PJM1" s="134"/>
      <c r="PJN1" s="134"/>
      <c r="PJO1" s="134"/>
      <c r="PJP1" s="134"/>
      <c r="PJQ1" s="134"/>
      <c r="PJR1" s="134"/>
      <c r="PJS1" s="134"/>
      <c r="PJT1" s="134"/>
      <c r="PJU1" s="134"/>
      <c r="PJV1" s="134"/>
      <c r="PJW1" s="134"/>
      <c r="PJX1" s="134"/>
      <c r="PJY1" s="134"/>
      <c r="PJZ1" s="134"/>
      <c r="PKA1" s="134"/>
      <c r="PKB1" s="134"/>
      <c r="PKC1" s="134"/>
      <c r="PKD1" s="134"/>
      <c r="PKE1" s="134"/>
      <c r="PKF1" s="134"/>
      <c r="PKG1" s="134"/>
      <c r="PKH1" s="134"/>
      <c r="PKI1" s="134"/>
      <c r="PKJ1" s="134"/>
      <c r="PKK1" s="134"/>
      <c r="PKL1" s="134"/>
      <c r="PKM1" s="134"/>
      <c r="PKN1" s="134"/>
      <c r="PKO1" s="134"/>
      <c r="PKP1" s="134"/>
      <c r="PKQ1" s="134"/>
      <c r="PKR1" s="134"/>
      <c r="PKS1" s="134"/>
      <c r="PKT1" s="134"/>
      <c r="PKU1" s="134"/>
      <c r="PKV1" s="134"/>
      <c r="PKW1" s="134"/>
      <c r="PKX1" s="134"/>
      <c r="PKY1" s="134"/>
      <c r="PKZ1" s="134"/>
      <c r="PLA1" s="134"/>
      <c r="PLB1" s="134"/>
      <c r="PLC1" s="134"/>
      <c r="PLD1" s="134"/>
      <c r="PLE1" s="134"/>
      <c r="PLF1" s="134"/>
      <c r="PLG1" s="134"/>
      <c r="PLH1" s="134"/>
      <c r="PLI1" s="134"/>
      <c r="PLJ1" s="134"/>
      <c r="PLK1" s="134"/>
      <c r="PLL1" s="134"/>
      <c r="PLM1" s="134"/>
      <c r="PLN1" s="134"/>
      <c r="PLO1" s="134"/>
      <c r="PLP1" s="134"/>
      <c r="PLQ1" s="134"/>
      <c r="PLR1" s="134"/>
      <c r="PLS1" s="134"/>
      <c r="PLT1" s="134"/>
      <c r="PLU1" s="134"/>
      <c r="PLV1" s="134"/>
      <c r="PLW1" s="134"/>
      <c r="PLX1" s="134"/>
      <c r="PLY1" s="134"/>
      <c r="PLZ1" s="134"/>
      <c r="PMA1" s="134"/>
      <c r="PMB1" s="134"/>
      <c r="PMC1" s="134"/>
      <c r="PMD1" s="134"/>
      <c r="PME1" s="134"/>
      <c r="PMF1" s="134"/>
      <c r="PMG1" s="134"/>
      <c r="PMH1" s="134"/>
      <c r="PMI1" s="134"/>
      <c r="PMJ1" s="134"/>
      <c r="PMK1" s="134"/>
      <c r="PML1" s="134"/>
      <c r="PMM1" s="134"/>
      <c r="PMN1" s="134"/>
      <c r="PMO1" s="134"/>
      <c r="PMP1" s="134"/>
      <c r="PMQ1" s="134"/>
      <c r="PMR1" s="134"/>
      <c r="PMS1" s="134"/>
      <c r="PMT1" s="134"/>
      <c r="PMU1" s="134"/>
      <c r="PMV1" s="134"/>
      <c r="PMW1" s="134"/>
      <c r="PMX1" s="134"/>
      <c r="PMY1" s="134"/>
      <c r="PMZ1" s="134"/>
      <c r="PNA1" s="134"/>
      <c r="PNB1" s="134"/>
      <c r="PNC1" s="134"/>
      <c r="PND1" s="134"/>
      <c r="PNE1" s="134"/>
      <c r="PNF1" s="134"/>
      <c r="PNG1" s="134"/>
      <c r="PNH1" s="134"/>
      <c r="PNI1" s="134"/>
      <c r="PNJ1" s="134"/>
      <c r="PNK1" s="134"/>
      <c r="PNL1" s="134"/>
      <c r="PNM1" s="134"/>
      <c r="PNN1" s="134"/>
      <c r="PNO1" s="134"/>
      <c r="PNP1" s="134"/>
      <c r="PNQ1" s="134"/>
      <c r="PNR1" s="134"/>
      <c r="PNS1" s="134"/>
      <c r="PNT1" s="134"/>
      <c r="PNU1" s="134"/>
      <c r="PNV1" s="134"/>
      <c r="PNW1" s="134"/>
      <c r="PNX1" s="134"/>
      <c r="PNY1" s="134"/>
      <c r="PNZ1" s="134"/>
      <c r="POA1" s="134"/>
      <c r="POB1" s="134"/>
      <c r="POC1" s="134"/>
      <c r="POD1" s="134"/>
      <c r="POE1" s="134"/>
      <c r="POF1" s="134"/>
      <c r="POG1" s="134"/>
      <c r="POH1" s="134"/>
      <c r="POI1" s="134"/>
      <c r="POJ1" s="134"/>
      <c r="POK1" s="134"/>
      <c r="POL1" s="134"/>
      <c r="POM1" s="134"/>
      <c r="PON1" s="134"/>
      <c r="POO1" s="134"/>
      <c r="POP1" s="134"/>
      <c r="POQ1" s="134"/>
      <c r="POR1" s="134"/>
      <c r="POS1" s="134"/>
      <c r="POT1" s="134"/>
      <c r="POU1" s="134"/>
      <c r="POV1" s="134"/>
      <c r="POW1" s="134"/>
      <c r="POX1" s="134"/>
      <c r="POY1" s="134"/>
      <c r="POZ1" s="134"/>
      <c r="PPA1" s="134"/>
      <c r="PPB1" s="134"/>
      <c r="PPC1" s="134"/>
      <c r="PPD1" s="134"/>
      <c r="PPE1" s="134"/>
      <c r="PPF1" s="134"/>
      <c r="PPG1" s="134"/>
      <c r="PPH1" s="134"/>
      <c r="PPI1" s="134"/>
      <c r="PPJ1" s="134"/>
      <c r="PPK1" s="134"/>
      <c r="PPL1" s="134"/>
      <c r="PPM1" s="134"/>
      <c r="PPN1" s="134"/>
      <c r="PPO1" s="134"/>
      <c r="PPP1" s="134"/>
      <c r="PPQ1" s="134"/>
      <c r="PPR1" s="134"/>
      <c r="PPS1" s="134"/>
      <c r="PPT1" s="134"/>
      <c r="PPU1" s="134"/>
      <c r="PPV1" s="134"/>
      <c r="PPW1" s="134"/>
      <c r="PPX1" s="134"/>
      <c r="PPY1" s="134"/>
      <c r="PPZ1" s="134"/>
      <c r="PQA1" s="134"/>
      <c r="PQB1" s="134"/>
      <c r="PQC1" s="134"/>
      <c r="PQD1" s="134"/>
      <c r="PQE1" s="134"/>
      <c r="PQF1" s="134"/>
      <c r="PQG1" s="134"/>
      <c r="PQH1" s="134"/>
      <c r="PQI1" s="134"/>
      <c r="PQJ1" s="134"/>
      <c r="PQK1" s="134"/>
      <c r="PQL1" s="134"/>
      <c r="PQM1" s="134"/>
      <c r="PQN1" s="134"/>
      <c r="PQO1" s="134"/>
      <c r="PQP1" s="134"/>
      <c r="PQQ1" s="134"/>
      <c r="PQR1" s="134"/>
      <c r="PQS1" s="134"/>
      <c r="PQT1" s="134"/>
      <c r="PQU1" s="134"/>
      <c r="PQV1" s="134"/>
      <c r="PQW1" s="134"/>
      <c r="PQX1" s="134"/>
      <c r="PQY1" s="134"/>
      <c r="PQZ1" s="134"/>
      <c r="PRA1" s="134"/>
      <c r="PRB1" s="134"/>
      <c r="PRC1" s="134"/>
      <c r="PRD1" s="134"/>
      <c r="PRE1" s="134"/>
      <c r="PRF1" s="134"/>
      <c r="PRG1" s="134"/>
      <c r="PRH1" s="134"/>
      <c r="PRI1" s="134"/>
      <c r="PRJ1" s="134"/>
      <c r="PRK1" s="134"/>
      <c r="PRL1" s="134"/>
      <c r="PRM1" s="134"/>
      <c r="PRN1" s="134"/>
      <c r="PRO1" s="134"/>
      <c r="PRP1" s="134"/>
      <c r="PRQ1" s="134"/>
      <c r="PRR1" s="134"/>
      <c r="PRS1" s="134"/>
      <c r="PRT1" s="134"/>
      <c r="PRU1" s="134"/>
      <c r="PRV1" s="134"/>
      <c r="PRW1" s="134"/>
      <c r="PRX1" s="134"/>
      <c r="PRY1" s="134"/>
      <c r="PRZ1" s="134"/>
      <c r="PSA1" s="134"/>
      <c r="PSB1" s="134"/>
      <c r="PSC1" s="134"/>
      <c r="PSD1" s="134"/>
      <c r="PSE1" s="134"/>
      <c r="PSF1" s="134"/>
      <c r="PSG1" s="134"/>
      <c r="PSH1" s="134"/>
      <c r="PSI1" s="134"/>
      <c r="PSJ1" s="134"/>
      <c r="PSK1" s="134"/>
      <c r="PSL1" s="134"/>
      <c r="PSM1" s="134"/>
      <c r="PSN1" s="134"/>
      <c r="PSO1" s="134"/>
      <c r="PSP1" s="134"/>
      <c r="PSQ1" s="134"/>
      <c r="PSR1" s="134"/>
      <c r="PSS1" s="134"/>
      <c r="PST1" s="134"/>
      <c r="PSU1" s="134"/>
      <c r="PSV1" s="134"/>
      <c r="PSW1" s="134"/>
      <c r="PSX1" s="134"/>
      <c r="PSY1" s="134"/>
      <c r="PSZ1" s="134"/>
      <c r="PTA1" s="134"/>
      <c r="PTB1" s="134"/>
      <c r="PTC1" s="134"/>
      <c r="PTD1" s="134"/>
      <c r="PTE1" s="134"/>
      <c r="PTF1" s="134"/>
      <c r="PTG1" s="134"/>
      <c r="PTH1" s="134"/>
      <c r="PTI1" s="134"/>
      <c r="PTJ1" s="134"/>
      <c r="PTK1" s="134"/>
      <c r="PTL1" s="134"/>
      <c r="PTM1" s="134"/>
      <c r="PTN1" s="134"/>
      <c r="PTO1" s="134"/>
      <c r="PTP1" s="134"/>
      <c r="PTQ1" s="134"/>
      <c r="PTR1" s="134"/>
      <c r="PTS1" s="134"/>
      <c r="PTT1" s="134"/>
      <c r="PTU1" s="134"/>
      <c r="PTV1" s="134"/>
      <c r="PTW1" s="134"/>
      <c r="PTX1" s="134"/>
      <c r="PTY1" s="134"/>
      <c r="PTZ1" s="134"/>
      <c r="PUA1" s="134"/>
      <c r="PUB1" s="134"/>
      <c r="PUC1" s="134"/>
      <c r="PUD1" s="134"/>
      <c r="PUE1" s="134"/>
      <c r="PUF1" s="134"/>
      <c r="PUG1" s="134"/>
      <c r="PUH1" s="134"/>
      <c r="PUI1" s="134"/>
      <c r="PUJ1" s="134"/>
      <c r="PUK1" s="134"/>
      <c r="PUL1" s="134"/>
      <c r="PUM1" s="134"/>
      <c r="PUN1" s="134"/>
      <c r="PUO1" s="134"/>
      <c r="PUP1" s="134"/>
      <c r="PUQ1" s="134"/>
      <c r="PUR1" s="134"/>
      <c r="PUS1" s="134"/>
      <c r="PUT1" s="134"/>
      <c r="PUU1" s="134"/>
      <c r="PUV1" s="134"/>
      <c r="PUW1" s="134"/>
      <c r="PUX1" s="134"/>
      <c r="PUY1" s="134"/>
      <c r="PUZ1" s="134"/>
      <c r="PVA1" s="134"/>
      <c r="PVB1" s="134"/>
      <c r="PVC1" s="134"/>
      <c r="PVD1" s="134"/>
      <c r="PVE1" s="134"/>
      <c r="PVF1" s="134"/>
      <c r="PVG1" s="134"/>
      <c r="PVH1" s="134"/>
      <c r="PVI1" s="134"/>
      <c r="PVJ1" s="134"/>
      <c r="PVK1" s="134"/>
      <c r="PVL1" s="134"/>
      <c r="PVM1" s="134"/>
      <c r="PVN1" s="134"/>
      <c r="PVO1" s="134"/>
      <c r="PVP1" s="134"/>
      <c r="PVQ1" s="134"/>
      <c r="PVR1" s="134"/>
      <c r="PVS1" s="134"/>
      <c r="PVT1" s="134"/>
      <c r="PVU1" s="134"/>
      <c r="PVV1" s="134"/>
      <c r="PVW1" s="134"/>
      <c r="PVX1" s="134"/>
      <c r="PVY1" s="134"/>
      <c r="PVZ1" s="134"/>
      <c r="PWA1" s="134"/>
      <c r="PWB1" s="134"/>
      <c r="PWC1" s="134"/>
      <c r="PWD1" s="134"/>
      <c r="PWE1" s="134"/>
      <c r="PWF1" s="134"/>
      <c r="PWG1" s="134"/>
      <c r="PWH1" s="134"/>
      <c r="PWI1" s="134"/>
      <c r="PWJ1" s="134"/>
      <c r="PWK1" s="134"/>
      <c r="PWL1" s="134"/>
      <c r="PWM1" s="134"/>
      <c r="PWN1" s="134"/>
      <c r="PWO1" s="134"/>
      <c r="PWP1" s="134"/>
      <c r="PWQ1" s="134"/>
      <c r="PWR1" s="134"/>
      <c r="PWS1" s="134"/>
      <c r="PWT1" s="134"/>
      <c r="PWU1" s="134"/>
      <c r="PWV1" s="134"/>
      <c r="PWW1" s="134"/>
      <c r="PWX1" s="134"/>
      <c r="PWY1" s="134"/>
      <c r="PWZ1" s="134"/>
      <c r="PXA1" s="134"/>
      <c r="PXB1" s="134"/>
      <c r="PXC1" s="134"/>
      <c r="PXD1" s="134"/>
      <c r="PXE1" s="134"/>
      <c r="PXF1" s="134"/>
      <c r="PXG1" s="134"/>
      <c r="PXH1" s="134"/>
      <c r="PXI1" s="134"/>
      <c r="PXJ1" s="134"/>
      <c r="PXK1" s="134"/>
      <c r="PXL1" s="134"/>
      <c r="PXM1" s="134"/>
      <c r="PXN1" s="134"/>
      <c r="PXO1" s="134"/>
      <c r="PXP1" s="134"/>
      <c r="PXQ1" s="134"/>
      <c r="PXR1" s="134"/>
      <c r="PXS1" s="134"/>
      <c r="PXT1" s="134"/>
      <c r="PXU1" s="134"/>
      <c r="PXV1" s="134"/>
      <c r="PXW1" s="134"/>
      <c r="PXX1" s="134"/>
      <c r="PXY1" s="134"/>
      <c r="PXZ1" s="134"/>
      <c r="PYA1" s="134"/>
      <c r="PYB1" s="134"/>
      <c r="PYC1" s="134"/>
      <c r="PYD1" s="134"/>
      <c r="PYE1" s="134"/>
      <c r="PYF1" s="134"/>
      <c r="PYG1" s="134"/>
      <c r="PYH1" s="134"/>
      <c r="PYI1" s="134"/>
      <c r="PYJ1" s="134"/>
      <c r="PYK1" s="134"/>
      <c r="PYL1" s="134"/>
      <c r="PYM1" s="134"/>
      <c r="PYN1" s="134"/>
      <c r="PYO1" s="134"/>
      <c r="PYP1" s="134"/>
      <c r="PYQ1" s="134"/>
      <c r="PYR1" s="134"/>
      <c r="PYS1" s="134"/>
      <c r="PYT1" s="134"/>
      <c r="PYU1" s="134"/>
      <c r="PYV1" s="134"/>
      <c r="PYW1" s="134"/>
      <c r="PYX1" s="134"/>
      <c r="PYY1" s="134"/>
      <c r="PYZ1" s="134"/>
      <c r="PZA1" s="134"/>
      <c r="PZB1" s="134"/>
      <c r="PZC1" s="134"/>
      <c r="PZD1" s="134"/>
      <c r="PZE1" s="134"/>
      <c r="PZF1" s="134"/>
      <c r="PZG1" s="134"/>
      <c r="PZH1" s="134"/>
      <c r="PZI1" s="134"/>
      <c r="PZJ1" s="134"/>
      <c r="PZK1" s="134"/>
      <c r="PZL1" s="134"/>
      <c r="PZM1" s="134"/>
      <c r="PZN1" s="134"/>
      <c r="PZO1" s="134"/>
      <c r="PZP1" s="134"/>
      <c r="PZQ1" s="134"/>
      <c r="PZR1" s="134"/>
      <c r="PZS1" s="134"/>
      <c r="PZT1" s="134"/>
      <c r="PZU1" s="134"/>
      <c r="PZV1" s="134"/>
      <c r="PZW1" s="134"/>
      <c r="PZX1" s="134"/>
      <c r="PZY1" s="134"/>
      <c r="PZZ1" s="134"/>
      <c r="QAA1" s="134"/>
      <c r="QAB1" s="134"/>
      <c r="QAC1" s="134"/>
      <c r="QAD1" s="134"/>
      <c r="QAE1" s="134"/>
      <c r="QAF1" s="134"/>
      <c r="QAG1" s="134"/>
      <c r="QAH1" s="134"/>
      <c r="QAI1" s="134"/>
      <c r="QAJ1" s="134"/>
      <c r="QAK1" s="134"/>
      <c r="QAL1" s="134"/>
      <c r="QAM1" s="134"/>
      <c r="QAN1" s="134"/>
      <c r="QAO1" s="134"/>
      <c r="QAP1" s="134"/>
      <c r="QAQ1" s="134"/>
      <c r="QAR1" s="134"/>
      <c r="QAS1" s="134"/>
      <c r="QAT1" s="134"/>
      <c r="QAU1" s="134"/>
      <c r="QAV1" s="134"/>
      <c r="QAW1" s="134"/>
      <c r="QAX1" s="134"/>
      <c r="QAY1" s="134"/>
      <c r="QAZ1" s="134"/>
      <c r="QBA1" s="134"/>
      <c r="QBB1" s="134"/>
      <c r="QBC1" s="134"/>
      <c r="QBD1" s="134"/>
      <c r="QBE1" s="134"/>
      <c r="QBF1" s="134"/>
      <c r="QBG1" s="134"/>
      <c r="QBH1" s="134"/>
      <c r="QBI1" s="134"/>
      <c r="QBJ1" s="134"/>
      <c r="QBK1" s="134"/>
      <c r="QBL1" s="134"/>
      <c r="QBM1" s="134"/>
      <c r="QBN1" s="134"/>
      <c r="QBO1" s="134"/>
      <c r="QBP1" s="134"/>
      <c r="QBQ1" s="134"/>
      <c r="QBR1" s="134"/>
      <c r="QBS1" s="134"/>
      <c r="QBT1" s="134"/>
      <c r="QBU1" s="134"/>
      <c r="QBV1" s="134"/>
      <c r="QBW1" s="134"/>
      <c r="QBX1" s="134"/>
      <c r="QBY1" s="134"/>
      <c r="QBZ1" s="134"/>
      <c r="QCA1" s="134"/>
      <c r="QCB1" s="134"/>
      <c r="QCC1" s="134"/>
      <c r="QCD1" s="134"/>
      <c r="QCE1" s="134"/>
      <c r="QCF1" s="134"/>
      <c r="QCG1" s="134"/>
      <c r="QCH1" s="134"/>
      <c r="QCI1" s="134"/>
      <c r="QCJ1" s="134"/>
      <c r="QCK1" s="134"/>
      <c r="QCL1" s="134"/>
      <c r="QCM1" s="134"/>
      <c r="QCN1" s="134"/>
      <c r="QCO1" s="134"/>
      <c r="QCP1" s="134"/>
      <c r="QCQ1" s="134"/>
      <c r="QCR1" s="134"/>
      <c r="QCS1" s="134"/>
      <c r="QCT1" s="134"/>
      <c r="QCU1" s="134"/>
      <c r="QCV1" s="134"/>
      <c r="QCW1" s="134"/>
      <c r="QCX1" s="134"/>
      <c r="QCY1" s="134"/>
      <c r="QCZ1" s="134"/>
      <c r="QDA1" s="134"/>
      <c r="QDB1" s="134"/>
      <c r="QDC1" s="134"/>
      <c r="QDD1" s="134"/>
      <c r="QDE1" s="134"/>
      <c r="QDF1" s="134"/>
      <c r="QDG1" s="134"/>
      <c r="QDH1" s="134"/>
      <c r="QDI1" s="134"/>
      <c r="QDJ1" s="134"/>
      <c r="QDK1" s="134"/>
      <c r="QDL1" s="134"/>
      <c r="QDM1" s="134"/>
      <c r="QDN1" s="134"/>
      <c r="QDO1" s="134"/>
      <c r="QDP1" s="134"/>
      <c r="QDQ1" s="134"/>
      <c r="QDR1" s="134"/>
      <c r="QDS1" s="134"/>
      <c r="QDT1" s="134"/>
      <c r="QDU1" s="134"/>
      <c r="QDV1" s="134"/>
      <c r="QDW1" s="134"/>
      <c r="QDX1" s="134"/>
      <c r="QDY1" s="134"/>
      <c r="QDZ1" s="134"/>
      <c r="QEA1" s="134"/>
      <c r="QEB1" s="134"/>
      <c r="QEC1" s="134"/>
      <c r="QED1" s="134"/>
      <c r="QEE1" s="134"/>
      <c r="QEF1" s="134"/>
      <c r="QEG1" s="134"/>
      <c r="QEH1" s="134"/>
      <c r="QEI1" s="134"/>
      <c r="QEJ1" s="134"/>
      <c r="QEK1" s="134"/>
      <c r="QEL1" s="134"/>
      <c r="QEM1" s="134"/>
      <c r="QEN1" s="134"/>
      <c r="QEO1" s="134"/>
      <c r="QEP1" s="134"/>
      <c r="QEQ1" s="134"/>
      <c r="QER1" s="134"/>
      <c r="QES1" s="134"/>
      <c r="QET1" s="134"/>
      <c r="QEU1" s="134"/>
      <c r="QEV1" s="134"/>
      <c r="QEW1" s="134"/>
      <c r="QEX1" s="134"/>
      <c r="QEY1" s="134"/>
      <c r="QEZ1" s="134"/>
      <c r="QFA1" s="134"/>
      <c r="QFB1" s="134"/>
      <c r="QFC1" s="134"/>
      <c r="QFD1" s="134"/>
      <c r="QFE1" s="134"/>
      <c r="QFF1" s="134"/>
      <c r="QFG1" s="134"/>
      <c r="QFH1" s="134"/>
      <c r="QFI1" s="134"/>
      <c r="QFJ1" s="134"/>
      <c r="QFK1" s="134"/>
      <c r="QFL1" s="134"/>
      <c r="QFM1" s="134"/>
      <c r="QFN1" s="134"/>
      <c r="QFO1" s="134"/>
      <c r="QFP1" s="134"/>
      <c r="QFQ1" s="134"/>
      <c r="QFR1" s="134"/>
      <c r="QFS1" s="134"/>
      <c r="QFT1" s="134"/>
      <c r="QFU1" s="134"/>
      <c r="QFV1" s="134"/>
      <c r="QFW1" s="134"/>
      <c r="QFX1" s="134"/>
      <c r="QFY1" s="134"/>
      <c r="QFZ1" s="134"/>
      <c r="QGA1" s="134"/>
      <c r="QGB1" s="134"/>
      <c r="QGC1" s="134"/>
      <c r="QGD1" s="134"/>
      <c r="QGE1" s="134"/>
      <c r="QGF1" s="134"/>
      <c r="QGG1" s="134"/>
      <c r="QGH1" s="134"/>
      <c r="QGI1" s="134"/>
      <c r="QGJ1" s="134"/>
      <c r="QGK1" s="134"/>
      <c r="QGL1" s="134"/>
      <c r="QGM1" s="134"/>
      <c r="QGN1" s="134"/>
      <c r="QGO1" s="134"/>
      <c r="QGP1" s="134"/>
      <c r="QGQ1" s="134"/>
      <c r="QGR1" s="134"/>
      <c r="QGS1" s="134"/>
      <c r="QGT1" s="134"/>
      <c r="QGU1" s="134"/>
      <c r="QGV1" s="134"/>
      <c r="QGW1" s="134"/>
      <c r="QGX1" s="134"/>
      <c r="QGY1" s="134"/>
      <c r="QGZ1" s="134"/>
      <c r="QHA1" s="134"/>
      <c r="QHB1" s="134"/>
      <c r="QHC1" s="134"/>
      <c r="QHD1" s="134"/>
      <c r="QHE1" s="134"/>
      <c r="QHF1" s="134"/>
      <c r="QHG1" s="134"/>
      <c r="QHH1" s="134"/>
      <c r="QHI1" s="134"/>
      <c r="QHJ1" s="134"/>
      <c r="QHK1" s="134"/>
      <c r="QHL1" s="134"/>
      <c r="QHM1" s="134"/>
      <c r="QHN1" s="134"/>
      <c r="QHO1" s="134"/>
      <c r="QHP1" s="134"/>
      <c r="QHQ1" s="134"/>
      <c r="QHR1" s="134"/>
      <c r="QHS1" s="134"/>
      <c r="QHT1" s="134"/>
      <c r="QHU1" s="134"/>
      <c r="QHV1" s="134"/>
      <c r="QHW1" s="134"/>
      <c r="QHX1" s="134"/>
      <c r="QHY1" s="134"/>
      <c r="QHZ1" s="134"/>
      <c r="QIA1" s="134"/>
      <c r="QIB1" s="134"/>
      <c r="QIC1" s="134"/>
      <c r="QID1" s="134"/>
      <c r="QIE1" s="134"/>
      <c r="QIF1" s="134"/>
      <c r="QIG1" s="134"/>
      <c r="QIH1" s="134"/>
      <c r="QII1" s="134"/>
      <c r="QIJ1" s="134"/>
      <c r="QIK1" s="134"/>
      <c r="QIL1" s="134"/>
      <c r="QIM1" s="134"/>
      <c r="QIN1" s="134"/>
      <c r="QIO1" s="134"/>
      <c r="QIP1" s="134"/>
      <c r="QIQ1" s="134"/>
      <c r="QIR1" s="134"/>
      <c r="QIS1" s="134"/>
      <c r="QIT1" s="134"/>
      <c r="QIU1" s="134"/>
      <c r="QIV1" s="134"/>
      <c r="QIW1" s="134"/>
      <c r="QIX1" s="134"/>
      <c r="QIY1" s="134"/>
      <c r="QIZ1" s="134"/>
      <c r="QJA1" s="134"/>
      <c r="QJB1" s="134"/>
      <c r="QJC1" s="134"/>
      <c r="QJD1" s="134"/>
      <c r="QJE1" s="134"/>
      <c r="QJF1" s="134"/>
      <c r="QJG1" s="134"/>
      <c r="QJH1" s="134"/>
      <c r="QJI1" s="134"/>
      <c r="QJJ1" s="134"/>
      <c r="QJK1" s="134"/>
      <c r="QJL1" s="134"/>
      <c r="QJM1" s="134"/>
      <c r="QJN1" s="134"/>
      <c r="QJO1" s="134"/>
      <c r="QJP1" s="134"/>
      <c r="QJQ1" s="134"/>
      <c r="QJR1" s="134"/>
      <c r="QJS1" s="134"/>
      <c r="QJT1" s="134"/>
      <c r="QJU1" s="134"/>
      <c r="QJV1" s="134"/>
      <c r="QJW1" s="134"/>
      <c r="QJX1" s="134"/>
      <c r="QJY1" s="134"/>
      <c r="QJZ1" s="134"/>
      <c r="QKA1" s="134"/>
      <c r="QKB1" s="134"/>
      <c r="QKC1" s="134"/>
      <c r="QKD1" s="134"/>
      <c r="QKE1" s="134"/>
      <c r="QKF1" s="134"/>
      <c r="QKG1" s="134"/>
      <c r="QKH1" s="134"/>
      <c r="QKI1" s="134"/>
      <c r="QKJ1" s="134"/>
      <c r="QKK1" s="134"/>
      <c r="QKL1" s="134"/>
      <c r="QKM1" s="134"/>
      <c r="QKN1" s="134"/>
      <c r="QKO1" s="134"/>
      <c r="QKP1" s="134"/>
      <c r="QKQ1" s="134"/>
      <c r="QKR1" s="134"/>
      <c r="QKS1" s="134"/>
      <c r="QKT1" s="134"/>
      <c r="QKU1" s="134"/>
      <c r="QKV1" s="134"/>
      <c r="QKW1" s="134"/>
      <c r="QKX1" s="134"/>
      <c r="QKY1" s="134"/>
      <c r="QKZ1" s="134"/>
      <c r="QLA1" s="134"/>
      <c r="QLB1" s="134"/>
      <c r="QLC1" s="134"/>
      <c r="QLD1" s="134"/>
      <c r="QLE1" s="134"/>
      <c r="QLF1" s="134"/>
      <c r="QLG1" s="134"/>
      <c r="QLH1" s="134"/>
      <c r="QLI1" s="134"/>
      <c r="QLJ1" s="134"/>
      <c r="QLK1" s="134"/>
      <c r="QLL1" s="134"/>
      <c r="QLM1" s="134"/>
      <c r="QLN1" s="134"/>
      <c r="QLO1" s="134"/>
      <c r="QLP1" s="134"/>
      <c r="QLQ1" s="134"/>
      <c r="QLR1" s="134"/>
      <c r="QLS1" s="134"/>
      <c r="QLT1" s="134"/>
      <c r="QLU1" s="134"/>
      <c r="QLV1" s="134"/>
      <c r="QLW1" s="134"/>
      <c r="QLX1" s="134"/>
      <c r="QLY1" s="134"/>
      <c r="QLZ1" s="134"/>
      <c r="QMA1" s="134"/>
      <c r="QMB1" s="134"/>
      <c r="QMC1" s="134"/>
      <c r="QMD1" s="134"/>
      <c r="QME1" s="134"/>
      <c r="QMF1" s="134"/>
      <c r="QMG1" s="134"/>
      <c r="QMH1" s="134"/>
      <c r="QMI1" s="134"/>
      <c r="QMJ1" s="134"/>
      <c r="QMK1" s="134"/>
      <c r="QML1" s="134"/>
      <c r="QMM1" s="134"/>
      <c r="QMN1" s="134"/>
      <c r="QMO1" s="134"/>
      <c r="QMP1" s="134"/>
      <c r="QMQ1" s="134"/>
      <c r="QMR1" s="134"/>
      <c r="QMS1" s="134"/>
      <c r="QMT1" s="134"/>
      <c r="QMU1" s="134"/>
      <c r="QMV1" s="134"/>
      <c r="QMW1" s="134"/>
      <c r="QMX1" s="134"/>
      <c r="QMY1" s="134"/>
      <c r="QMZ1" s="134"/>
      <c r="QNA1" s="134"/>
      <c r="QNB1" s="134"/>
      <c r="QNC1" s="134"/>
      <c r="QND1" s="134"/>
      <c r="QNE1" s="134"/>
      <c r="QNF1" s="134"/>
      <c r="QNG1" s="134"/>
      <c r="QNH1" s="134"/>
      <c r="QNI1" s="134"/>
      <c r="QNJ1" s="134"/>
      <c r="QNK1" s="134"/>
      <c r="QNL1" s="134"/>
      <c r="QNM1" s="134"/>
      <c r="QNN1" s="134"/>
      <c r="QNO1" s="134"/>
      <c r="QNP1" s="134"/>
      <c r="QNQ1" s="134"/>
      <c r="QNR1" s="134"/>
      <c r="QNS1" s="134"/>
      <c r="QNT1" s="134"/>
      <c r="QNU1" s="134"/>
      <c r="QNV1" s="134"/>
      <c r="QNW1" s="134"/>
      <c r="QNX1" s="134"/>
      <c r="QNY1" s="134"/>
      <c r="QNZ1" s="134"/>
      <c r="QOA1" s="134"/>
      <c r="QOB1" s="134"/>
      <c r="QOC1" s="134"/>
      <c r="QOD1" s="134"/>
      <c r="QOE1" s="134"/>
      <c r="QOF1" s="134"/>
      <c r="QOG1" s="134"/>
      <c r="QOH1" s="134"/>
      <c r="QOI1" s="134"/>
      <c r="QOJ1" s="134"/>
      <c r="QOK1" s="134"/>
      <c r="QOL1" s="134"/>
      <c r="QOM1" s="134"/>
      <c r="QON1" s="134"/>
      <c r="QOO1" s="134"/>
      <c r="QOP1" s="134"/>
      <c r="QOQ1" s="134"/>
      <c r="QOR1" s="134"/>
      <c r="QOS1" s="134"/>
      <c r="QOT1" s="134"/>
      <c r="QOU1" s="134"/>
      <c r="QOV1" s="134"/>
      <c r="QOW1" s="134"/>
      <c r="QOX1" s="134"/>
      <c r="QOY1" s="134"/>
      <c r="QOZ1" s="134"/>
      <c r="QPA1" s="134"/>
      <c r="QPB1" s="134"/>
      <c r="QPC1" s="134"/>
      <c r="QPD1" s="134"/>
      <c r="QPE1" s="134"/>
      <c r="QPF1" s="134"/>
      <c r="QPG1" s="134"/>
      <c r="QPH1" s="134"/>
      <c r="QPI1" s="134"/>
      <c r="QPJ1" s="134"/>
      <c r="QPK1" s="134"/>
      <c r="QPL1" s="134"/>
      <c r="QPM1" s="134"/>
      <c r="QPN1" s="134"/>
      <c r="QPO1" s="134"/>
      <c r="QPP1" s="134"/>
      <c r="QPQ1" s="134"/>
      <c r="QPR1" s="134"/>
      <c r="QPS1" s="134"/>
      <c r="QPT1" s="134"/>
      <c r="QPU1" s="134"/>
      <c r="QPV1" s="134"/>
      <c r="QPW1" s="134"/>
      <c r="QPX1" s="134"/>
      <c r="QPY1" s="134"/>
      <c r="QPZ1" s="134"/>
      <c r="QQA1" s="134"/>
      <c r="QQB1" s="134"/>
      <c r="QQC1" s="134"/>
      <c r="QQD1" s="134"/>
      <c r="QQE1" s="134"/>
      <c r="QQF1" s="134"/>
      <c r="QQG1" s="134"/>
      <c r="QQH1" s="134"/>
      <c r="QQI1" s="134"/>
      <c r="QQJ1" s="134"/>
      <c r="QQK1" s="134"/>
      <c r="QQL1" s="134"/>
      <c r="QQM1" s="134"/>
      <c r="QQN1" s="134"/>
      <c r="QQO1" s="134"/>
      <c r="QQP1" s="134"/>
      <c r="QQQ1" s="134"/>
      <c r="QQR1" s="134"/>
      <c r="QQS1" s="134"/>
      <c r="QQT1" s="134"/>
      <c r="QQU1" s="134"/>
      <c r="QQV1" s="134"/>
      <c r="QQW1" s="134"/>
      <c r="QQX1" s="134"/>
      <c r="QQY1" s="134"/>
      <c r="QQZ1" s="134"/>
      <c r="QRA1" s="134"/>
      <c r="QRB1" s="134"/>
      <c r="QRC1" s="134"/>
      <c r="QRD1" s="134"/>
      <c r="QRE1" s="134"/>
      <c r="QRF1" s="134"/>
      <c r="QRG1" s="134"/>
      <c r="QRH1" s="134"/>
      <c r="QRI1" s="134"/>
      <c r="QRJ1" s="134"/>
      <c r="QRK1" s="134"/>
      <c r="QRL1" s="134"/>
      <c r="QRM1" s="134"/>
      <c r="QRN1" s="134"/>
      <c r="QRO1" s="134"/>
      <c r="QRP1" s="134"/>
      <c r="QRQ1" s="134"/>
      <c r="QRR1" s="134"/>
      <c r="QRS1" s="134"/>
      <c r="QRT1" s="134"/>
      <c r="QRU1" s="134"/>
      <c r="QRV1" s="134"/>
      <c r="QRW1" s="134"/>
      <c r="QRX1" s="134"/>
      <c r="QRY1" s="134"/>
      <c r="QRZ1" s="134"/>
      <c r="QSA1" s="134"/>
      <c r="QSB1" s="134"/>
      <c r="QSC1" s="134"/>
      <c r="QSD1" s="134"/>
      <c r="QSE1" s="134"/>
      <c r="QSF1" s="134"/>
      <c r="QSG1" s="134"/>
      <c r="QSH1" s="134"/>
      <c r="QSI1" s="134"/>
      <c r="QSJ1" s="134"/>
      <c r="QSK1" s="134"/>
      <c r="QSL1" s="134"/>
      <c r="QSM1" s="134"/>
      <c r="QSN1" s="134"/>
      <c r="QSO1" s="134"/>
      <c r="QSP1" s="134"/>
      <c r="QSQ1" s="134"/>
      <c r="QSR1" s="134"/>
      <c r="QSS1" s="134"/>
      <c r="QST1" s="134"/>
      <c r="QSU1" s="134"/>
      <c r="QSV1" s="134"/>
      <c r="QSW1" s="134"/>
      <c r="QSX1" s="134"/>
      <c r="QSY1" s="134"/>
      <c r="QSZ1" s="134"/>
      <c r="QTA1" s="134"/>
      <c r="QTB1" s="134"/>
      <c r="QTC1" s="134"/>
      <c r="QTD1" s="134"/>
      <c r="QTE1" s="134"/>
      <c r="QTF1" s="134"/>
      <c r="QTG1" s="134"/>
      <c r="QTH1" s="134"/>
      <c r="QTI1" s="134"/>
      <c r="QTJ1" s="134"/>
      <c r="QTK1" s="134"/>
      <c r="QTL1" s="134"/>
      <c r="QTM1" s="134"/>
      <c r="QTN1" s="134"/>
      <c r="QTO1" s="134"/>
      <c r="QTP1" s="134"/>
      <c r="QTQ1" s="134"/>
      <c r="QTR1" s="134"/>
      <c r="QTS1" s="134"/>
      <c r="QTT1" s="134"/>
      <c r="QTU1" s="134"/>
      <c r="QTV1" s="134"/>
      <c r="QTW1" s="134"/>
      <c r="QTX1" s="134"/>
      <c r="QTY1" s="134"/>
      <c r="QTZ1" s="134"/>
      <c r="QUA1" s="134"/>
      <c r="QUB1" s="134"/>
      <c r="QUC1" s="134"/>
      <c r="QUD1" s="134"/>
      <c r="QUE1" s="134"/>
      <c r="QUF1" s="134"/>
      <c r="QUG1" s="134"/>
      <c r="QUH1" s="134"/>
      <c r="QUI1" s="134"/>
      <c r="QUJ1" s="134"/>
      <c r="QUK1" s="134"/>
      <c r="QUL1" s="134"/>
      <c r="QUM1" s="134"/>
      <c r="QUN1" s="134"/>
      <c r="QUO1" s="134"/>
      <c r="QUP1" s="134"/>
      <c r="QUQ1" s="134"/>
      <c r="QUR1" s="134"/>
      <c r="QUS1" s="134"/>
      <c r="QUT1" s="134"/>
      <c r="QUU1" s="134"/>
      <c r="QUV1" s="134"/>
      <c r="QUW1" s="134"/>
      <c r="QUX1" s="134"/>
      <c r="QUY1" s="134"/>
      <c r="QUZ1" s="134"/>
      <c r="QVA1" s="134"/>
      <c r="QVB1" s="134"/>
      <c r="QVC1" s="134"/>
      <c r="QVD1" s="134"/>
      <c r="QVE1" s="134"/>
      <c r="QVF1" s="134"/>
      <c r="QVG1" s="134"/>
      <c r="QVH1" s="134"/>
      <c r="QVI1" s="134"/>
      <c r="QVJ1" s="134"/>
      <c r="QVK1" s="134"/>
      <c r="QVL1" s="134"/>
      <c r="QVM1" s="134"/>
      <c r="QVN1" s="134"/>
      <c r="QVO1" s="134"/>
      <c r="QVP1" s="134"/>
      <c r="QVQ1" s="134"/>
      <c r="QVR1" s="134"/>
      <c r="QVS1" s="134"/>
      <c r="QVT1" s="134"/>
      <c r="QVU1" s="134"/>
      <c r="QVV1" s="134"/>
      <c r="QVW1" s="134"/>
      <c r="QVX1" s="134"/>
      <c r="QVY1" s="134"/>
      <c r="QVZ1" s="134"/>
      <c r="QWA1" s="134"/>
      <c r="QWB1" s="134"/>
      <c r="QWC1" s="134"/>
      <c r="QWD1" s="134"/>
      <c r="QWE1" s="134"/>
      <c r="QWF1" s="134"/>
      <c r="QWG1" s="134"/>
      <c r="QWH1" s="134"/>
      <c r="QWI1" s="134"/>
      <c r="QWJ1" s="134"/>
      <c r="QWK1" s="134"/>
      <c r="QWL1" s="134"/>
      <c r="QWM1" s="134"/>
      <c r="QWN1" s="134"/>
      <c r="QWO1" s="134"/>
      <c r="QWP1" s="134"/>
      <c r="QWQ1" s="134"/>
      <c r="QWR1" s="134"/>
      <c r="QWS1" s="134"/>
      <c r="QWT1" s="134"/>
      <c r="QWU1" s="134"/>
      <c r="QWV1" s="134"/>
      <c r="QWW1" s="134"/>
      <c r="QWX1" s="134"/>
      <c r="QWY1" s="134"/>
      <c r="QWZ1" s="134"/>
      <c r="QXA1" s="134"/>
      <c r="QXB1" s="134"/>
      <c r="QXC1" s="134"/>
      <c r="QXD1" s="134"/>
      <c r="QXE1" s="134"/>
      <c r="QXF1" s="134"/>
      <c r="QXG1" s="134"/>
      <c r="QXH1" s="134"/>
      <c r="QXI1" s="134"/>
      <c r="QXJ1" s="134"/>
      <c r="QXK1" s="134"/>
      <c r="QXL1" s="134"/>
      <c r="QXM1" s="134"/>
      <c r="QXN1" s="134"/>
      <c r="QXO1" s="134"/>
      <c r="QXP1" s="134"/>
      <c r="QXQ1" s="134"/>
      <c r="QXR1" s="134"/>
      <c r="QXS1" s="134"/>
      <c r="QXT1" s="134"/>
      <c r="QXU1" s="134"/>
      <c r="QXV1" s="134"/>
      <c r="QXW1" s="134"/>
      <c r="QXX1" s="134"/>
      <c r="QXY1" s="134"/>
      <c r="QXZ1" s="134"/>
      <c r="QYA1" s="134"/>
      <c r="QYB1" s="134"/>
      <c r="QYC1" s="134"/>
      <c r="QYD1" s="134"/>
      <c r="QYE1" s="134"/>
      <c r="QYF1" s="134"/>
      <c r="QYG1" s="134"/>
      <c r="QYH1" s="134"/>
      <c r="QYI1" s="134"/>
      <c r="QYJ1" s="134"/>
      <c r="QYK1" s="134"/>
      <c r="QYL1" s="134"/>
      <c r="QYM1" s="134"/>
      <c r="QYN1" s="134"/>
      <c r="QYO1" s="134"/>
      <c r="QYP1" s="134"/>
      <c r="QYQ1" s="134"/>
      <c r="QYR1" s="134"/>
      <c r="QYS1" s="134"/>
      <c r="QYT1" s="134"/>
      <c r="QYU1" s="134"/>
      <c r="QYV1" s="134"/>
      <c r="QYW1" s="134"/>
      <c r="QYX1" s="134"/>
      <c r="QYY1" s="134"/>
      <c r="QYZ1" s="134"/>
      <c r="QZA1" s="134"/>
      <c r="QZB1" s="134"/>
      <c r="QZC1" s="134"/>
      <c r="QZD1" s="134"/>
      <c r="QZE1" s="134"/>
      <c r="QZF1" s="134"/>
      <c r="QZG1" s="134"/>
      <c r="QZH1" s="134"/>
      <c r="QZI1" s="134"/>
      <c r="QZJ1" s="134"/>
      <c r="QZK1" s="134"/>
      <c r="QZL1" s="134"/>
      <c r="QZM1" s="134"/>
      <c r="QZN1" s="134"/>
      <c r="QZO1" s="134"/>
      <c r="QZP1" s="134"/>
      <c r="QZQ1" s="134"/>
      <c r="QZR1" s="134"/>
      <c r="QZS1" s="134"/>
      <c r="QZT1" s="134"/>
      <c r="QZU1" s="134"/>
      <c r="QZV1" s="134"/>
      <c r="QZW1" s="134"/>
      <c r="QZX1" s="134"/>
      <c r="QZY1" s="134"/>
      <c r="QZZ1" s="134"/>
      <c r="RAA1" s="134"/>
      <c r="RAB1" s="134"/>
      <c r="RAC1" s="134"/>
      <c r="RAD1" s="134"/>
      <c r="RAE1" s="134"/>
      <c r="RAF1" s="134"/>
      <c r="RAG1" s="134"/>
      <c r="RAH1" s="134"/>
      <c r="RAI1" s="134"/>
      <c r="RAJ1" s="134"/>
      <c r="RAK1" s="134"/>
      <c r="RAL1" s="134"/>
      <c r="RAM1" s="134"/>
      <c r="RAN1" s="134"/>
      <c r="RAO1" s="134"/>
      <c r="RAP1" s="134"/>
      <c r="RAQ1" s="134"/>
      <c r="RAR1" s="134"/>
      <c r="RAS1" s="134"/>
      <c r="RAT1" s="134"/>
      <c r="RAU1" s="134"/>
      <c r="RAV1" s="134"/>
      <c r="RAW1" s="134"/>
      <c r="RAX1" s="134"/>
      <c r="RAY1" s="134"/>
      <c r="RAZ1" s="134"/>
      <c r="RBA1" s="134"/>
      <c r="RBB1" s="134"/>
      <c r="RBC1" s="134"/>
      <c r="RBD1" s="134"/>
      <c r="RBE1" s="134"/>
      <c r="RBF1" s="134"/>
      <c r="RBG1" s="134"/>
      <c r="RBH1" s="134"/>
      <c r="RBI1" s="134"/>
      <c r="RBJ1" s="134"/>
      <c r="RBK1" s="134"/>
      <c r="RBL1" s="134"/>
      <c r="RBM1" s="134"/>
      <c r="RBN1" s="134"/>
      <c r="RBO1" s="134"/>
      <c r="RBP1" s="134"/>
      <c r="RBQ1" s="134"/>
      <c r="RBR1" s="134"/>
      <c r="RBS1" s="134"/>
      <c r="RBT1" s="134"/>
      <c r="RBU1" s="134"/>
      <c r="RBV1" s="134"/>
      <c r="RBW1" s="134"/>
      <c r="RBX1" s="134"/>
      <c r="RBY1" s="134"/>
      <c r="RBZ1" s="134"/>
      <c r="RCA1" s="134"/>
      <c r="RCB1" s="134"/>
      <c r="RCC1" s="134"/>
      <c r="RCD1" s="134"/>
      <c r="RCE1" s="134"/>
      <c r="RCF1" s="134"/>
      <c r="RCG1" s="134"/>
      <c r="RCH1" s="134"/>
      <c r="RCI1" s="134"/>
      <c r="RCJ1" s="134"/>
      <c r="RCK1" s="134"/>
      <c r="RCL1" s="134"/>
      <c r="RCM1" s="134"/>
      <c r="RCN1" s="134"/>
      <c r="RCO1" s="134"/>
      <c r="RCP1" s="134"/>
      <c r="RCQ1" s="134"/>
      <c r="RCR1" s="134"/>
      <c r="RCS1" s="134"/>
      <c r="RCT1" s="134"/>
      <c r="RCU1" s="134"/>
      <c r="RCV1" s="134"/>
      <c r="RCW1" s="134"/>
      <c r="RCX1" s="134"/>
      <c r="RCY1" s="134"/>
      <c r="RCZ1" s="134"/>
      <c r="RDA1" s="134"/>
      <c r="RDB1" s="134"/>
      <c r="RDC1" s="134"/>
      <c r="RDD1" s="134"/>
      <c r="RDE1" s="134"/>
      <c r="RDF1" s="134"/>
      <c r="RDG1" s="134"/>
      <c r="RDH1" s="134"/>
      <c r="RDI1" s="134"/>
      <c r="RDJ1" s="134"/>
      <c r="RDK1" s="134"/>
      <c r="RDL1" s="134"/>
      <c r="RDM1" s="134"/>
      <c r="RDN1" s="134"/>
      <c r="RDO1" s="134"/>
      <c r="RDP1" s="134"/>
      <c r="RDQ1" s="134"/>
      <c r="RDR1" s="134"/>
      <c r="RDS1" s="134"/>
      <c r="RDT1" s="134"/>
      <c r="RDU1" s="134"/>
      <c r="RDV1" s="134"/>
      <c r="RDW1" s="134"/>
      <c r="RDX1" s="134"/>
      <c r="RDY1" s="134"/>
      <c r="RDZ1" s="134"/>
      <c r="REA1" s="134"/>
      <c r="REB1" s="134"/>
      <c r="REC1" s="134"/>
      <c r="RED1" s="134"/>
      <c r="REE1" s="134"/>
      <c r="REF1" s="134"/>
      <c r="REG1" s="134"/>
      <c r="REH1" s="134"/>
      <c r="REI1" s="134"/>
      <c r="REJ1" s="134"/>
      <c r="REK1" s="134"/>
      <c r="REL1" s="134"/>
      <c r="REM1" s="134"/>
      <c r="REN1" s="134"/>
      <c r="REO1" s="134"/>
      <c r="REP1" s="134"/>
      <c r="REQ1" s="134"/>
      <c r="RER1" s="134"/>
      <c r="RES1" s="134"/>
      <c r="RET1" s="134"/>
      <c r="REU1" s="134"/>
      <c r="REV1" s="134"/>
      <c r="REW1" s="134"/>
      <c r="REX1" s="134"/>
      <c r="REY1" s="134"/>
      <c r="REZ1" s="134"/>
      <c r="RFA1" s="134"/>
      <c r="RFB1" s="134"/>
      <c r="RFC1" s="134"/>
      <c r="RFD1" s="134"/>
      <c r="RFE1" s="134"/>
      <c r="RFF1" s="134"/>
      <c r="RFG1" s="134"/>
      <c r="RFH1" s="134"/>
      <c r="RFI1" s="134"/>
      <c r="RFJ1" s="134"/>
      <c r="RFK1" s="134"/>
      <c r="RFL1" s="134"/>
      <c r="RFM1" s="134"/>
      <c r="RFN1" s="134"/>
      <c r="RFO1" s="134"/>
      <c r="RFP1" s="134"/>
      <c r="RFQ1" s="134"/>
      <c r="RFR1" s="134"/>
      <c r="RFS1" s="134"/>
      <c r="RFT1" s="134"/>
      <c r="RFU1" s="134"/>
      <c r="RFV1" s="134"/>
      <c r="RFW1" s="134"/>
      <c r="RFX1" s="134"/>
      <c r="RFY1" s="134"/>
      <c r="RFZ1" s="134"/>
      <c r="RGA1" s="134"/>
      <c r="RGB1" s="134"/>
      <c r="RGC1" s="134"/>
      <c r="RGD1" s="134"/>
      <c r="RGE1" s="134"/>
      <c r="RGF1" s="134"/>
      <c r="RGG1" s="134"/>
      <c r="RGH1" s="134"/>
      <c r="RGI1" s="134"/>
      <c r="RGJ1" s="134"/>
      <c r="RGK1" s="134"/>
      <c r="RGL1" s="134"/>
      <c r="RGM1" s="134"/>
      <c r="RGN1" s="134"/>
      <c r="RGO1" s="134"/>
      <c r="RGP1" s="134"/>
      <c r="RGQ1" s="134"/>
      <c r="RGR1" s="134"/>
      <c r="RGS1" s="134"/>
      <c r="RGT1" s="134"/>
      <c r="RGU1" s="134"/>
      <c r="RGV1" s="134"/>
      <c r="RGW1" s="134"/>
      <c r="RGX1" s="134"/>
      <c r="RGY1" s="134"/>
      <c r="RGZ1" s="134"/>
      <c r="RHA1" s="134"/>
      <c r="RHB1" s="134"/>
      <c r="RHC1" s="134"/>
      <c r="RHD1" s="134"/>
      <c r="RHE1" s="134"/>
      <c r="RHF1" s="134"/>
      <c r="RHG1" s="134"/>
      <c r="RHH1" s="134"/>
      <c r="RHI1" s="134"/>
      <c r="RHJ1" s="134"/>
      <c r="RHK1" s="134"/>
      <c r="RHL1" s="134"/>
      <c r="RHM1" s="134"/>
      <c r="RHN1" s="134"/>
      <c r="RHO1" s="134"/>
      <c r="RHP1" s="134"/>
      <c r="RHQ1" s="134"/>
      <c r="RHR1" s="134"/>
      <c r="RHS1" s="134"/>
      <c r="RHT1" s="134"/>
      <c r="RHU1" s="134"/>
      <c r="RHV1" s="134"/>
      <c r="RHW1" s="134"/>
      <c r="RHX1" s="134"/>
      <c r="RHY1" s="134"/>
      <c r="RHZ1" s="134"/>
      <c r="RIA1" s="134"/>
      <c r="RIB1" s="134"/>
      <c r="RIC1" s="134"/>
      <c r="RID1" s="134"/>
      <c r="RIE1" s="134"/>
      <c r="RIF1" s="134"/>
      <c r="RIG1" s="134"/>
      <c r="RIH1" s="134"/>
      <c r="RII1" s="134"/>
      <c r="RIJ1" s="134"/>
      <c r="RIK1" s="134"/>
      <c r="RIL1" s="134"/>
      <c r="RIM1" s="134"/>
      <c r="RIN1" s="134"/>
      <c r="RIO1" s="134"/>
      <c r="RIP1" s="134"/>
      <c r="RIQ1" s="134"/>
      <c r="RIR1" s="134"/>
      <c r="RIS1" s="134"/>
      <c r="RIT1" s="134"/>
      <c r="RIU1" s="134"/>
      <c r="RIV1" s="134"/>
      <c r="RIW1" s="134"/>
      <c r="RIX1" s="134"/>
      <c r="RIY1" s="134"/>
      <c r="RIZ1" s="134"/>
      <c r="RJA1" s="134"/>
      <c r="RJB1" s="134"/>
      <c r="RJC1" s="134"/>
      <c r="RJD1" s="134"/>
      <c r="RJE1" s="134"/>
      <c r="RJF1" s="134"/>
      <c r="RJG1" s="134"/>
      <c r="RJH1" s="134"/>
      <c r="RJI1" s="134"/>
      <c r="RJJ1" s="134"/>
      <c r="RJK1" s="134"/>
      <c r="RJL1" s="134"/>
      <c r="RJM1" s="134"/>
      <c r="RJN1" s="134"/>
      <c r="RJO1" s="134"/>
      <c r="RJP1" s="134"/>
      <c r="RJQ1" s="134"/>
      <c r="RJR1" s="134"/>
      <c r="RJS1" s="134"/>
      <c r="RJT1" s="134"/>
      <c r="RJU1" s="134"/>
      <c r="RJV1" s="134"/>
      <c r="RJW1" s="134"/>
      <c r="RJX1" s="134"/>
      <c r="RJY1" s="134"/>
      <c r="RJZ1" s="134"/>
      <c r="RKA1" s="134"/>
      <c r="RKB1" s="134"/>
      <c r="RKC1" s="134"/>
      <c r="RKD1" s="134"/>
      <c r="RKE1" s="134"/>
      <c r="RKF1" s="134"/>
      <c r="RKG1" s="134"/>
      <c r="RKH1" s="134"/>
      <c r="RKI1" s="134"/>
      <c r="RKJ1" s="134"/>
      <c r="RKK1" s="134"/>
      <c r="RKL1" s="134"/>
      <c r="RKM1" s="134"/>
      <c r="RKN1" s="134"/>
      <c r="RKO1" s="134"/>
      <c r="RKP1" s="134"/>
      <c r="RKQ1" s="134"/>
      <c r="RKR1" s="134"/>
      <c r="RKS1" s="134"/>
      <c r="RKT1" s="134"/>
      <c r="RKU1" s="134"/>
      <c r="RKV1" s="134"/>
      <c r="RKW1" s="134"/>
      <c r="RKX1" s="134"/>
      <c r="RKY1" s="134"/>
      <c r="RKZ1" s="134"/>
      <c r="RLA1" s="134"/>
      <c r="RLB1" s="134"/>
      <c r="RLC1" s="134"/>
      <c r="RLD1" s="134"/>
      <c r="RLE1" s="134"/>
      <c r="RLF1" s="134"/>
      <c r="RLG1" s="134"/>
      <c r="RLH1" s="134"/>
      <c r="RLI1" s="134"/>
      <c r="RLJ1" s="134"/>
      <c r="RLK1" s="134"/>
      <c r="RLL1" s="134"/>
      <c r="RLM1" s="134"/>
      <c r="RLN1" s="134"/>
      <c r="RLO1" s="134"/>
      <c r="RLP1" s="134"/>
      <c r="RLQ1" s="134"/>
      <c r="RLR1" s="134"/>
      <c r="RLS1" s="134"/>
      <c r="RLT1" s="134"/>
      <c r="RLU1" s="134"/>
      <c r="RLV1" s="134"/>
      <c r="RLW1" s="134"/>
      <c r="RLX1" s="134"/>
      <c r="RLY1" s="134"/>
      <c r="RLZ1" s="134"/>
      <c r="RMA1" s="134"/>
      <c r="RMB1" s="134"/>
      <c r="RMC1" s="134"/>
      <c r="RMD1" s="134"/>
      <c r="RME1" s="134"/>
      <c r="RMF1" s="134"/>
      <c r="RMG1" s="134"/>
      <c r="RMH1" s="134"/>
      <c r="RMI1" s="134"/>
      <c r="RMJ1" s="134"/>
      <c r="RMK1" s="134"/>
      <c r="RML1" s="134"/>
      <c r="RMM1" s="134"/>
      <c r="RMN1" s="134"/>
      <c r="RMO1" s="134"/>
      <c r="RMP1" s="134"/>
      <c r="RMQ1" s="134"/>
      <c r="RMR1" s="134"/>
      <c r="RMS1" s="134"/>
      <c r="RMT1" s="134"/>
      <c r="RMU1" s="134"/>
      <c r="RMV1" s="134"/>
      <c r="RMW1" s="134"/>
      <c r="RMX1" s="134"/>
      <c r="RMY1" s="134"/>
      <c r="RMZ1" s="134"/>
      <c r="RNA1" s="134"/>
      <c r="RNB1" s="134"/>
      <c r="RNC1" s="134"/>
      <c r="RND1" s="134"/>
      <c r="RNE1" s="134"/>
      <c r="RNF1" s="134"/>
      <c r="RNG1" s="134"/>
      <c r="RNH1" s="134"/>
      <c r="RNI1" s="134"/>
      <c r="RNJ1" s="134"/>
      <c r="RNK1" s="134"/>
      <c r="RNL1" s="134"/>
      <c r="RNM1" s="134"/>
      <c r="RNN1" s="134"/>
      <c r="RNO1" s="134"/>
      <c r="RNP1" s="134"/>
      <c r="RNQ1" s="134"/>
      <c r="RNR1" s="134"/>
      <c r="RNS1" s="134"/>
      <c r="RNT1" s="134"/>
      <c r="RNU1" s="134"/>
      <c r="RNV1" s="134"/>
      <c r="RNW1" s="134"/>
      <c r="RNX1" s="134"/>
      <c r="RNY1" s="134"/>
      <c r="RNZ1" s="134"/>
      <c r="ROA1" s="134"/>
      <c r="ROB1" s="134"/>
      <c r="ROC1" s="134"/>
      <c r="ROD1" s="134"/>
      <c r="ROE1" s="134"/>
      <c r="ROF1" s="134"/>
      <c r="ROG1" s="134"/>
      <c r="ROH1" s="134"/>
      <c r="ROI1" s="134"/>
      <c r="ROJ1" s="134"/>
      <c r="ROK1" s="134"/>
      <c r="ROL1" s="134"/>
      <c r="ROM1" s="134"/>
      <c r="RON1" s="134"/>
      <c r="ROO1" s="134"/>
      <c r="ROP1" s="134"/>
      <c r="ROQ1" s="134"/>
      <c r="ROR1" s="134"/>
      <c r="ROS1" s="134"/>
      <c r="ROT1" s="134"/>
      <c r="ROU1" s="134"/>
      <c r="ROV1" s="134"/>
      <c r="ROW1" s="134"/>
      <c r="ROX1" s="134"/>
      <c r="ROY1" s="134"/>
      <c r="ROZ1" s="134"/>
      <c r="RPA1" s="134"/>
      <c r="RPB1" s="134"/>
      <c r="RPC1" s="134"/>
      <c r="RPD1" s="134"/>
      <c r="RPE1" s="134"/>
      <c r="RPF1" s="134"/>
      <c r="RPG1" s="134"/>
      <c r="RPH1" s="134"/>
      <c r="RPI1" s="134"/>
      <c r="RPJ1" s="134"/>
      <c r="RPK1" s="134"/>
      <c r="RPL1" s="134"/>
      <c r="RPM1" s="134"/>
      <c r="RPN1" s="134"/>
      <c r="RPO1" s="134"/>
      <c r="RPP1" s="134"/>
      <c r="RPQ1" s="134"/>
      <c r="RPR1" s="134"/>
      <c r="RPS1" s="134"/>
      <c r="RPT1" s="134"/>
      <c r="RPU1" s="134"/>
      <c r="RPV1" s="134"/>
      <c r="RPW1" s="134"/>
      <c r="RPX1" s="134"/>
      <c r="RPY1" s="134"/>
      <c r="RPZ1" s="134"/>
      <c r="RQA1" s="134"/>
      <c r="RQB1" s="134"/>
      <c r="RQC1" s="134"/>
      <c r="RQD1" s="134"/>
      <c r="RQE1" s="134"/>
      <c r="RQF1" s="134"/>
      <c r="RQG1" s="134"/>
      <c r="RQH1" s="134"/>
      <c r="RQI1" s="134"/>
      <c r="RQJ1" s="134"/>
      <c r="RQK1" s="134"/>
      <c r="RQL1" s="134"/>
      <c r="RQM1" s="134"/>
      <c r="RQN1" s="134"/>
      <c r="RQO1" s="134"/>
      <c r="RQP1" s="134"/>
      <c r="RQQ1" s="134"/>
      <c r="RQR1" s="134"/>
      <c r="RQS1" s="134"/>
      <c r="RQT1" s="134"/>
      <c r="RQU1" s="134"/>
      <c r="RQV1" s="134"/>
      <c r="RQW1" s="134"/>
      <c r="RQX1" s="134"/>
      <c r="RQY1" s="134"/>
      <c r="RQZ1" s="134"/>
      <c r="RRA1" s="134"/>
      <c r="RRB1" s="134"/>
      <c r="RRC1" s="134"/>
      <c r="RRD1" s="134"/>
      <c r="RRE1" s="134"/>
      <c r="RRF1" s="134"/>
      <c r="RRG1" s="134"/>
      <c r="RRH1" s="134"/>
      <c r="RRI1" s="134"/>
      <c r="RRJ1" s="134"/>
      <c r="RRK1" s="134"/>
      <c r="RRL1" s="134"/>
      <c r="RRM1" s="134"/>
      <c r="RRN1" s="134"/>
      <c r="RRO1" s="134"/>
      <c r="RRP1" s="134"/>
      <c r="RRQ1" s="134"/>
      <c r="RRR1" s="134"/>
      <c r="RRS1" s="134"/>
      <c r="RRT1" s="134"/>
      <c r="RRU1" s="134"/>
      <c r="RRV1" s="134"/>
      <c r="RRW1" s="134"/>
      <c r="RRX1" s="134"/>
      <c r="RRY1" s="134"/>
      <c r="RRZ1" s="134"/>
      <c r="RSA1" s="134"/>
      <c r="RSB1" s="134"/>
      <c r="RSC1" s="134"/>
      <c r="RSD1" s="134"/>
      <c r="RSE1" s="134"/>
      <c r="RSF1" s="134"/>
      <c r="RSG1" s="134"/>
      <c r="RSH1" s="134"/>
      <c r="RSI1" s="134"/>
      <c r="RSJ1" s="134"/>
      <c r="RSK1" s="134"/>
      <c r="RSL1" s="134"/>
      <c r="RSM1" s="134"/>
      <c r="RSN1" s="134"/>
      <c r="RSO1" s="134"/>
      <c r="RSP1" s="134"/>
      <c r="RSQ1" s="134"/>
      <c r="RSR1" s="134"/>
      <c r="RSS1" s="134"/>
      <c r="RST1" s="134"/>
      <c r="RSU1" s="134"/>
      <c r="RSV1" s="134"/>
      <c r="RSW1" s="134"/>
      <c r="RSX1" s="134"/>
      <c r="RSY1" s="134"/>
      <c r="RSZ1" s="134"/>
      <c r="RTA1" s="134"/>
      <c r="RTB1" s="134"/>
      <c r="RTC1" s="134"/>
      <c r="RTD1" s="134"/>
      <c r="RTE1" s="134"/>
      <c r="RTF1" s="134"/>
      <c r="RTG1" s="134"/>
      <c r="RTH1" s="134"/>
      <c r="RTI1" s="134"/>
      <c r="RTJ1" s="134"/>
      <c r="RTK1" s="134"/>
      <c r="RTL1" s="134"/>
      <c r="RTM1" s="134"/>
      <c r="RTN1" s="134"/>
      <c r="RTO1" s="134"/>
      <c r="RTP1" s="134"/>
      <c r="RTQ1" s="134"/>
      <c r="RTR1" s="134"/>
      <c r="RTS1" s="134"/>
      <c r="RTT1" s="134"/>
      <c r="RTU1" s="134"/>
      <c r="RTV1" s="134"/>
      <c r="RTW1" s="134"/>
      <c r="RTX1" s="134"/>
      <c r="RTY1" s="134"/>
      <c r="RTZ1" s="134"/>
      <c r="RUA1" s="134"/>
      <c r="RUB1" s="134"/>
      <c r="RUC1" s="134"/>
      <c r="RUD1" s="134"/>
      <c r="RUE1" s="134"/>
      <c r="RUF1" s="134"/>
      <c r="RUG1" s="134"/>
      <c r="RUH1" s="134"/>
      <c r="RUI1" s="134"/>
      <c r="RUJ1" s="134"/>
      <c r="RUK1" s="134"/>
      <c r="RUL1" s="134"/>
      <c r="RUM1" s="134"/>
      <c r="RUN1" s="134"/>
      <c r="RUO1" s="134"/>
      <c r="RUP1" s="134"/>
      <c r="RUQ1" s="134"/>
      <c r="RUR1" s="134"/>
      <c r="RUS1" s="134"/>
      <c r="RUT1" s="134"/>
      <c r="RUU1" s="134"/>
      <c r="RUV1" s="134"/>
      <c r="RUW1" s="134"/>
      <c r="RUX1" s="134"/>
      <c r="RUY1" s="134"/>
      <c r="RUZ1" s="134"/>
      <c r="RVA1" s="134"/>
      <c r="RVB1" s="134"/>
      <c r="RVC1" s="134"/>
      <c r="RVD1" s="134"/>
      <c r="RVE1" s="134"/>
      <c r="RVF1" s="134"/>
      <c r="RVG1" s="134"/>
      <c r="RVH1" s="134"/>
      <c r="RVI1" s="134"/>
      <c r="RVJ1" s="134"/>
      <c r="RVK1" s="134"/>
      <c r="RVL1" s="134"/>
      <c r="RVM1" s="134"/>
      <c r="RVN1" s="134"/>
      <c r="RVO1" s="134"/>
      <c r="RVP1" s="134"/>
      <c r="RVQ1" s="134"/>
      <c r="RVR1" s="134"/>
      <c r="RVS1" s="134"/>
      <c r="RVT1" s="134"/>
      <c r="RVU1" s="134"/>
      <c r="RVV1" s="134"/>
      <c r="RVW1" s="134"/>
      <c r="RVX1" s="134"/>
      <c r="RVY1" s="134"/>
      <c r="RVZ1" s="134"/>
      <c r="RWA1" s="134"/>
      <c r="RWB1" s="134"/>
      <c r="RWC1" s="134"/>
      <c r="RWD1" s="134"/>
      <c r="RWE1" s="134"/>
      <c r="RWF1" s="134"/>
      <c r="RWG1" s="134"/>
      <c r="RWH1" s="134"/>
      <c r="RWI1" s="134"/>
      <c r="RWJ1" s="134"/>
      <c r="RWK1" s="134"/>
      <c r="RWL1" s="134"/>
      <c r="RWM1" s="134"/>
      <c r="RWN1" s="134"/>
      <c r="RWO1" s="134"/>
      <c r="RWP1" s="134"/>
      <c r="RWQ1" s="134"/>
      <c r="RWR1" s="134"/>
      <c r="RWS1" s="134"/>
      <c r="RWT1" s="134"/>
      <c r="RWU1" s="134"/>
      <c r="RWV1" s="134"/>
      <c r="RWW1" s="134"/>
      <c r="RWX1" s="134"/>
      <c r="RWY1" s="134"/>
      <c r="RWZ1" s="134"/>
      <c r="RXA1" s="134"/>
      <c r="RXB1" s="134"/>
      <c r="RXC1" s="134"/>
      <c r="RXD1" s="134"/>
      <c r="RXE1" s="134"/>
      <c r="RXF1" s="134"/>
      <c r="RXG1" s="134"/>
      <c r="RXH1" s="134"/>
      <c r="RXI1" s="134"/>
      <c r="RXJ1" s="134"/>
      <c r="RXK1" s="134"/>
      <c r="RXL1" s="134"/>
      <c r="RXM1" s="134"/>
      <c r="RXN1" s="134"/>
      <c r="RXO1" s="134"/>
      <c r="RXP1" s="134"/>
      <c r="RXQ1" s="134"/>
      <c r="RXR1" s="134"/>
      <c r="RXS1" s="134"/>
      <c r="RXT1" s="134"/>
      <c r="RXU1" s="134"/>
      <c r="RXV1" s="134"/>
      <c r="RXW1" s="134"/>
      <c r="RXX1" s="134"/>
      <c r="RXY1" s="134"/>
      <c r="RXZ1" s="134"/>
      <c r="RYA1" s="134"/>
      <c r="RYB1" s="134"/>
      <c r="RYC1" s="134"/>
      <c r="RYD1" s="134"/>
      <c r="RYE1" s="134"/>
      <c r="RYF1" s="134"/>
      <c r="RYG1" s="134"/>
      <c r="RYH1" s="134"/>
      <c r="RYI1" s="134"/>
      <c r="RYJ1" s="134"/>
      <c r="RYK1" s="134"/>
      <c r="RYL1" s="134"/>
      <c r="RYM1" s="134"/>
      <c r="RYN1" s="134"/>
      <c r="RYO1" s="134"/>
      <c r="RYP1" s="134"/>
      <c r="RYQ1" s="134"/>
      <c r="RYR1" s="134"/>
      <c r="RYS1" s="134"/>
      <c r="RYT1" s="134"/>
      <c r="RYU1" s="134"/>
      <c r="RYV1" s="134"/>
      <c r="RYW1" s="134"/>
      <c r="RYX1" s="134"/>
      <c r="RYY1" s="134"/>
      <c r="RYZ1" s="134"/>
      <c r="RZA1" s="134"/>
      <c r="RZB1" s="134"/>
      <c r="RZC1" s="134"/>
      <c r="RZD1" s="134"/>
      <c r="RZE1" s="134"/>
      <c r="RZF1" s="134"/>
      <c r="RZG1" s="134"/>
      <c r="RZH1" s="134"/>
      <c r="RZI1" s="134"/>
      <c r="RZJ1" s="134"/>
      <c r="RZK1" s="134"/>
      <c r="RZL1" s="134"/>
      <c r="RZM1" s="134"/>
      <c r="RZN1" s="134"/>
      <c r="RZO1" s="134"/>
      <c r="RZP1" s="134"/>
      <c r="RZQ1" s="134"/>
      <c r="RZR1" s="134"/>
      <c r="RZS1" s="134"/>
      <c r="RZT1" s="134"/>
      <c r="RZU1" s="134"/>
      <c r="RZV1" s="134"/>
      <c r="RZW1" s="134"/>
      <c r="RZX1" s="134"/>
      <c r="RZY1" s="134"/>
      <c r="RZZ1" s="134"/>
      <c r="SAA1" s="134"/>
      <c r="SAB1" s="134"/>
      <c r="SAC1" s="134"/>
      <c r="SAD1" s="134"/>
      <c r="SAE1" s="134"/>
      <c r="SAF1" s="134"/>
      <c r="SAG1" s="134"/>
      <c r="SAH1" s="134"/>
      <c r="SAI1" s="134"/>
      <c r="SAJ1" s="134"/>
      <c r="SAK1" s="134"/>
      <c r="SAL1" s="134"/>
      <c r="SAM1" s="134"/>
      <c r="SAN1" s="134"/>
      <c r="SAO1" s="134"/>
      <c r="SAP1" s="134"/>
      <c r="SAQ1" s="134"/>
      <c r="SAR1" s="134"/>
      <c r="SAS1" s="134"/>
      <c r="SAT1" s="134"/>
      <c r="SAU1" s="134"/>
      <c r="SAV1" s="134"/>
      <c r="SAW1" s="134"/>
      <c r="SAX1" s="134"/>
      <c r="SAY1" s="134"/>
      <c r="SAZ1" s="134"/>
      <c r="SBA1" s="134"/>
      <c r="SBB1" s="134"/>
      <c r="SBC1" s="134"/>
      <c r="SBD1" s="134"/>
      <c r="SBE1" s="134"/>
      <c r="SBF1" s="134"/>
      <c r="SBG1" s="134"/>
      <c r="SBH1" s="134"/>
      <c r="SBI1" s="134"/>
      <c r="SBJ1" s="134"/>
      <c r="SBK1" s="134"/>
      <c r="SBL1" s="134"/>
      <c r="SBM1" s="134"/>
      <c r="SBN1" s="134"/>
      <c r="SBO1" s="134"/>
      <c r="SBP1" s="134"/>
      <c r="SBQ1" s="134"/>
      <c r="SBR1" s="134"/>
      <c r="SBS1" s="134"/>
      <c r="SBT1" s="134"/>
      <c r="SBU1" s="134"/>
      <c r="SBV1" s="134"/>
      <c r="SBW1" s="134"/>
      <c r="SBX1" s="134"/>
      <c r="SBY1" s="134"/>
      <c r="SBZ1" s="134"/>
      <c r="SCA1" s="134"/>
      <c r="SCB1" s="134"/>
      <c r="SCC1" s="134"/>
      <c r="SCD1" s="134"/>
      <c r="SCE1" s="134"/>
      <c r="SCF1" s="134"/>
      <c r="SCG1" s="134"/>
      <c r="SCH1" s="134"/>
      <c r="SCI1" s="134"/>
      <c r="SCJ1" s="134"/>
      <c r="SCK1" s="134"/>
      <c r="SCL1" s="134"/>
      <c r="SCM1" s="134"/>
      <c r="SCN1" s="134"/>
      <c r="SCO1" s="134"/>
      <c r="SCP1" s="134"/>
      <c r="SCQ1" s="134"/>
      <c r="SCR1" s="134"/>
      <c r="SCS1" s="134"/>
      <c r="SCT1" s="134"/>
      <c r="SCU1" s="134"/>
      <c r="SCV1" s="134"/>
      <c r="SCW1" s="134"/>
      <c r="SCX1" s="134"/>
      <c r="SCY1" s="134"/>
      <c r="SCZ1" s="134"/>
      <c r="SDA1" s="134"/>
      <c r="SDB1" s="134"/>
      <c r="SDC1" s="134"/>
      <c r="SDD1" s="134"/>
      <c r="SDE1" s="134"/>
      <c r="SDF1" s="134"/>
      <c r="SDG1" s="134"/>
      <c r="SDH1" s="134"/>
      <c r="SDI1" s="134"/>
      <c r="SDJ1" s="134"/>
      <c r="SDK1" s="134"/>
      <c r="SDL1" s="134"/>
      <c r="SDM1" s="134"/>
      <c r="SDN1" s="134"/>
      <c r="SDO1" s="134"/>
      <c r="SDP1" s="134"/>
      <c r="SDQ1" s="134"/>
      <c r="SDR1" s="134"/>
      <c r="SDS1" s="134"/>
      <c r="SDT1" s="134"/>
      <c r="SDU1" s="134"/>
      <c r="SDV1" s="134"/>
      <c r="SDW1" s="134"/>
      <c r="SDX1" s="134"/>
      <c r="SDY1" s="134"/>
      <c r="SDZ1" s="134"/>
      <c r="SEA1" s="134"/>
      <c r="SEB1" s="134"/>
      <c r="SEC1" s="134"/>
      <c r="SED1" s="134"/>
      <c r="SEE1" s="134"/>
      <c r="SEF1" s="134"/>
      <c r="SEG1" s="134"/>
      <c r="SEH1" s="134"/>
      <c r="SEI1" s="134"/>
      <c r="SEJ1" s="134"/>
      <c r="SEK1" s="134"/>
      <c r="SEL1" s="134"/>
      <c r="SEM1" s="134"/>
      <c r="SEN1" s="134"/>
      <c r="SEO1" s="134"/>
      <c r="SEP1" s="134"/>
      <c r="SEQ1" s="134"/>
      <c r="SER1" s="134"/>
      <c r="SES1" s="134"/>
      <c r="SET1" s="134"/>
      <c r="SEU1" s="134"/>
      <c r="SEV1" s="134"/>
      <c r="SEW1" s="134"/>
      <c r="SEX1" s="134"/>
      <c r="SEY1" s="134"/>
      <c r="SEZ1" s="134"/>
      <c r="SFA1" s="134"/>
      <c r="SFB1" s="134"/>
      <c r="SFC1" s="134"/>
      <c r="SFD1" s="134"/>
      <c r="SFE1" s="134"/>
      <c r="SFF1" s="134"/>
      <c r="SFG1" s="134"/>
      <c r="SFH1" s="134"/>
      <c r="SFI1" s="134"/>
      <c r="SFJ1" s="134"/>
      <c r="SFK1" s="134"/>
      <c r="SFL1" s="134"/>
      <c r="SFM1" s="134"/>
      <c r="SFN1" s="134"/>
      <c r="SFO1" s="134"/>
      <c r="SFP1" s="134"/>
      <c r="SFQ1" s="134"/>
      <c r="SFR1" s="134"/>
      <c r="SFS1" s="134"/>
      <c r="SFT1" s="134"/>
      <c r="SFU1" s="134"/>
      <c r="SFV1" s="134"/>
      <c r="SFW1" s="134"/>
      <c r="SFX1" s="134"/>
      <c r="SFY1" s="134"/>
      <c r="SFZ1" s="134"/>
      <c r="SGA1" s="134"/>
      <c r="SGB1" s="134"/>
      <c r="SGC1" s="134"/>
      <c r="SGD1" s="134"/>
      <c r="SGE1" s="134"/>
      <c r="SGF1" s="134"/>
      <c r="SGG1" s="134"/>
      <c r="SGH1" s="134"/>
      <c r="SGI1" s="134"/>
      <c r="SGJ1" s="134"/>
      <c r="SGK1" s="134"/>
      <c r="SGL1" s="134"/>
      <c r="SGM1" s="134"/>
      <c r="SGN1" s="134"/>
      <c r="SGO1" s="134"/>
      <c r="SGP1" s="134"/>
      <c r="SGQ1" s="134"/>
      <c r="SGR1" s="134"/>
      <c r="SGS1" s="134"/>
      <c r="SGT1" s="134"/>
      <c r="SGU1" s="134"/>
      <c r="SGV1" s="134"/>
      <c r="SGW1" s="134"/>
      <c r="SGX1" s="134"/>
      <c r="SGY1" s="134"/>
      <c r="SGZ1" s="134"/>
      <c r="SHA1" s="134"/>
      <c r="SHB1" s="134"/>
      <c r="SHC1" s="134"/>
      <c r="SHD1" s="134"/>
      <c r="SHE1" s="134"/>
      <c r="SHF1" s="134"/>
      <c r="SHG1" s="134"/>
      <c r="SHH1" s="134"/>
      <c r="SHI1" s="134"/>
      <c r="SHJ1" s="134"/>
      <c r="SHK1" s="134"/>
      <c r="SHL1" s="134"/>
      <c r="SHM1" s="134"/>
      <c r="SHN1" s="134"/>
      <c r="SHO1" s="134"/>
      <c r="SHP1" s="134"/>
      <c r="SHQ1" s="134"/>
      <c r="SHR1" s="134"/>
      <c r="SHS1" s="134"/>
      <c r="SHT1" s="134"/>
      <c r="SHU1" s="134"/>
      <c r="SHV1" s="134"/>
      <c r="SHW1" s="134"/>
      <c r="SHX1" s="134"/>
      <c r="SHY1" s="134"/>
      <c r="SHZ1" s="134"/>
      <c r="SIA1" s="134"/>
      <c r="SIB1" s="134"/>
      <c r="SIC1" s="134"/>
      <c r="SID1" s="134"/>
      <c r="SIE1" s="134"/>
      <c r="SIF1" s="134"/>
      <c r="SIG1" s="134"/>
      <c r="SIH1" s="134"/>
      <c r="SII1" s="134"/>
      <c r="SIJ1" s="134"/>
      <c r="SIK1" s="134"/>
      <c r="SIL1" s="134"/>
      <c r="SIM1" s="134"/>
      <c r="SIN1" s="134"/>
      <c r="SIO1" s="134"/>
      <c r="SIP1" s="134"/>
      <c r="SIQ1" s="134"/>
      <c r="SIR1" s="134"/>
      <c r="SIS1" s="134"/>
      <c r="SIT1" s="134"/>
      <c r="SIU1" s="134"/>
      <c r="SIV1" s="134"/>
      <c r="SIW1" s="134"/>
      <c r="SIX1" s="134"/>
      <c r="SIY1" s="134"/>
      <c r="SIZ1" s="134"/>
      <c r="SJA1" s="134"/>
      <c r="SJB1" s="134"/>
      <c r="SJC1" s="134"/>
      <c r="SJD1" s="134"/>
      <c r="SJE1" s="134"/>
      <c r="SJF1" s="134"/>
      <c r="SJG1" s="134"/>
      <c r="SJH1" s="134"/>
      <c r="SJI1" s="134"/>
      <c r="SJJ1" s="134"/>
      <c r="SJK1" s="134"/>
      <c r="SJL1" s="134"/>
      <c r="SJM1" s="134"/>
      <c r="SJN1" s="134"/>
      <c r="SJO1" s="134"/>
      <c r="SJP1" s="134"/>
      <c r="SJQ1" s="134"/>
      <c r="SJR1" s="134"/>
      <c r="SJS1" s="134"/>
      <c r="SJT1" s="134"/>
      <c r="SJU1" s="134"/>
      <c r="SJV1" s="134"/>
      <c r="SJW1" s="134"/>
      <c r="SJX1" s="134"/>
      <c r="SJY1" s="134"/>
      <c r="SJZ1" s="134"/>
      <c r="SKA1" s="134"/>
      <c r="SKB1" s="134"/>
      <c r="SKC1" s="134"/>
      <c r="SKD1" s="134"/>
      <c r="SKE1" s="134"/>
      <c r="SKF1" s="134"/>
      <c r="SKG1" s="134"/>
      <c r="SKH1" s="134"/>
      <c r="SKI1" s="134"/>
      <c r="SKJ1" s="134"/>
      <c r="SKK1" s="134"/>
      <c r="SKL1" s="134"/>
      <c r="SKM1" s="134"/>
      <c r="SKN1" s="134"/>
      <c r="SKO1" s="134"/>
      <c r="SKP1" s="134"/>
      <c r="SKQ1" s="134"/>
      <c r="SKR1" s="134"/>
      <c r="SKS1" s="134"/>
      <c r="SKT1" s="134"/>
      <c r="SKU1" s="134"/>
      <c r="SKV1" s="134"/>
      <c r="SKW1" s="134"/>
      <c r="SKX1" s="134"/>
      <c r="SKY1" s="134"/>
      <c r="SKZ1" s="134"/>
      <c r="SLA1" s="134"/>
      <c r="SLB1" s="134"/>
      <c r="SLC1" s="134"/>
      <c r="SLD1" s="134"/>
      <c r="SLE1" s="134"/>
      <c r="SLF1" s="134"/>
      <c r="SLG1" s="134"/>
      <c r="SLH1" s="134"/>
      <c r="SLI1" s="134"/>
      <c r="SLJ1" s="134"/>
      <c r="SLK1" s="134"/>
      <c r="SLL1" s="134"/>
      <c r="SLM1" s="134"/>
      <c r="SLN1" s="134"/>
      <c r="SLO1" s="134"/>
      <c r="SLP1" s="134"/>
      <c r="SLQ1" s="134"/>
      <c r="SLR1" s="134"/>
      <c r="SLS1" s="134"/>
      <c r="SLT1" s="134"/>
      <c r="SLU1" s="134"/>
      <c r="SLV1" s="134"/>
      <c r="SLW1" s="134"/>
      <c r="SLX1" s="134"/>
      <c r="SLY1" s="134"/>
      <c r="SLZ1" s="134"/>
      <c r="SMA1" s="134"/>
      <c r="SMB1" s="134"/>
      <c r="SMC1" s="134"/>
      <c r="SMD1" s="134"/>
      <c r="SME1" s="134"/>
      <c r="SMF1" s="134"/>
      <c r="SMG1" s="134"/>
      <c r="SMH1" s="134"/>
      <c r="SMI1" s="134"/>
      <c r="SMJ1" s="134"/>
      <c r="SMK1" s="134"/>
      <c r="SML1" s="134"/>
      <c r="SMM1" s="134"/>
      <c r="SMN1" s="134"/>
      <c r="SMO1" s="134"/>
      <c r="SMP1" s="134"/>
      <c r="SMQ1" s="134"/>
      <c r="SMR1" s="134"/>
      <c r="SMS1" s="134"/>
      <c r="SMT1" s="134"/>
      <c r="SMU1" s="134"/>
      <c r="SMV1" s="134"/>
      <c r="SMW1" s="134"/>
      <c r="SMX1" s="134"/>
      <c r="SMY1" s="134"/>
      <c r="SMZ1" s="134"/>
      <c r="SNA1" s="134"/>
      <c r="SNB1" s="134"/>
      <c r="SNC1" s="134"/>
      <c r="SND1" s="134"/>
      <c r="SNE1" s="134"/>
      <c r="SNF1" s="134"/>
      <c r="SNG1" s="134"/>
      <c r="SNH1" s="134"/>
      <c r="SNI1" s="134"/>
      <c r="SNJ1" s="134"/>
      <c r="SNK1" s="134"/>
      <c r="SNL1" s="134"/>
      <c r="SNM1" s="134"/>
      <c r="SNN1" s="134"/>
      <c r="SNO1" s="134"/>
      <c r="SNP1" s="134"/>
      <c r="SNQ1" s="134"/>
      <c r="SNR1" s="134"/>
      <c r="SNS1" s="134"/>
      <c r="SNT1" s="134"/>
      <c r="SNU1" s="134"/>
      <c r="SNV1" s="134"/>
      <c r="SNW1" s="134"/>
      <c r="SNX1" s="134"/>
      <c r="SNY1" s="134"/>
      <c r="SNZ1" s="134"/>
      <c r="SOA1" s="134"/>
      <c r="SOB1" s="134"/>
      <c r="SOC1" s="134"/>
      <c r="SOD1" s="134"/>
      <c r="SOE1" s="134"/>
      <c r="SOF1" s="134"/>
      <c r="SOG1" s="134"/>
      <c r="SOH1" s="134"/>
      <c r="SOI1" s="134"/>
      <c r="SOJ1" s="134"/>
      <c r="SOK1" s="134"/>
      <c r="SOL1" s="134"/>
      <c r="SOM1" s="134"/>
      <c r="SON1" s="134"/>
      <c r="SOO1" s="134"/>
      <c r="SOP1" s="134"/>
      <c r="SOQ1" s="134"/>
      <c r="SOR1" s="134"/>
      <c r="SOS1" s="134"/>
      <c r="SOT1" s="134"/>
      <c r="SOU1" s="134"/>
      <c r="SOV1" s="134"/>
      <c r="SOW1" s="134"/>
      <c r="SOX1" s="134"/>
      <c r="SOY1" s="134"/>
      <c r="SOZ1" s="134"/>
      <c r="SPA1" s="134"/>
      <c r="SPB1" s="134"/>
      <c r="SPC1" s="134"/>
      <c r="SPD1" s="134"/>
      <c r="SPE1" s="134"/>
      <c r="SPF1" s="134"/>
      <c r="SPG1" s="134"/>
      <c r="SPH1" s="134"/>
      <c r="SPI1" s="134"/>
      <c r="SPJ1" s="134"/>
      <c r="SPK1" s="134"/>
      <c r="SPL1" s="134"/>
      <c r="SPM1" s="134"/>
      <c r="SPN1" s="134"/>
      <c r="SPO1" s="134"/>
      <c r="SPP1" s="134"/>
      <c r="SPQ1" s="134"/>
      <c r="SPR1" s="134"/>
      <c r="SPS1" s="134"/>
      <c r="SPT1" s="134"/>
      <c r="SPU1" s="134"/>
      <c r="SPV1" s="134"/>
      <c r="SPW1" s="134"/>
      <c r="SPX1" s="134"/>
      <c r="SPY1" s="134"/>
      <c r="SPZ1" s="134"/>
      <c r="SQA1" s="134"/>
      <c r="SQB1" s="134"/>
      <c r="SQC1" s="134"/>
      <c r="SQD1" s="134"/>
      <c r="SQE1" s="134"/>
      <c r="SQF1" s="134"/>
      <c r="SQG1" s="134"/>
      <c r="SQH1" s="134"/>
      <c r="SQI1" s="134"/>
      <c r="SQJ1" s="134"/>
      <c r="SQK1" s="134"/>
      <c r="SQL1" s="134"/>
      <c r="SQM1" s="134"/>
      <c r="SQN1" s="134"/>
      <c r="SQO1" s="134"/>
      <c r="SQP1" s="134"/>
      <c r="SQQ1" s="134"/>
      <c r="SQR1" s="134"/>
      <c r="SQS1" s="134"/>
      <c r="SQT1" s="134"/>
      <c r="SQU1" s="134"/>
      <c r="SQV1" s="134"/>
      <c r="SQW1" s="134"/>
      <c r="SQX1" s="134"/>
      <c r="SQY1" s="134"/>
      <c r="SQZ1" s="134"/>
      <c r="SRA1" s="134"/>
      <c r="SRB1" s="134"/>
      <c r="SRC1" s="134"/>
      <c r="SRD1" s="134"/>
      <c r="SRE1" s="134"/>
      <c r="SRF1" s="134"/>
      <c r="SRG1" s="134"/>
      <c r="SRH1" s="134"/>
      <c r="SRI1" s="134"/>
      <c r="SRJ1" s="134"/>
      <c r="SRK1" s="134"/>
      <c r="SRL1" s="134"/>
      <c r="SRM1" s="134"/>
      <c r="SRN1" s="134"/>
      <c r="SRO1" s="134"/>
      <c r="SRP1" s="134"/>
      <c r="SRQ1" s="134"/>
      <c r="SRR1" s="134"/>
      <c r="SRS1" s="134"/>
      <c r="SRT1" s="134"/>
      <c r="SRU1" s="134"/>
      <c r="SRV1" s="134"/>
      <c r="SRW1" s="134"/>
      <c r="SRX1" s="134"/>
      <c r="SRY1" s="134"/>
      <c r="SRZ1" s="134"/>
      <c r="SSA1" s="134"/>
      <c r="SSB1" s="134"/>
      <c r="SSC1" s="134"/>
      <c r="SSD1" s="134"/>
      <c r="SSE1" s="134"/>
      <c r="SSF1" s="134"/>
      <c r="SSG1" s="134"/>
      <c r="SSH1" s="134"/>
      <c r="SSI1" s="134"/>
      <c r="SSJ1" s="134"/>
      <c r="SSK1" s="134"/>
      <c r="SSL1" s="134"/>
      <c r="SSM1" s="134"/>
      <c r="SSN1" s="134"/>
      <c r="SSO1" s="134"/>
      <c r="SSP1" s="134"/>
      <c r="SSQ1" s="134"/>
      <c r="SSR1" s="134"/>
      <c r="SSS1" s="134"/>
      <c r="SST1" s="134"/>
      <c r="SSU1" s="134"/>
      <c r="SSV1" s="134"/>
      <c r="SSW1" s="134"/>
      <c r="SSX1" s="134"/>
      <c r="SSY1" s="134"/>
      <c r="SSZ1" s="134"/>
      <c r="STA1" s="134"/>
      <c r="STB1" s="134"/>
      <c r="STC1" s="134"/>
      <c r="STD1" s="134"/>
      <c r="STE1" s="134"/>
      <c r="STF1" s="134"/>
      <c r="STG1" s="134"/>
      <c r="STH1" s="134"/>
      <c r="STI1" s="134"/>
      <c r="STJ1" s="134"/>
      <c r="STK1" s="134"/>
      <c r="STL1" s="134"/>
      <c r="STM1" s="134"/>
      <c r="STN1" s="134"/>
      <c r="STO1" s="134"/>
      <c r="STP1" s="134"/>
      <c r="STQ1" s="134"/>
      <c r="STR1" s="134"/>
      <c r="STS1" s="134"/>
      <c r="STT1" s="134"/>
      <c r="STU1" s="134"/>
      <c r="STV1" s="134"/>
      <c r="STW1" s="134"/>
      <c r="STX1" s="134"/>
      <c r="STY1" s="134"/>
      <c r="STZ1" s="134"/>
      <c r="SUA1" s="134"/>
      <c r="SUB1" s="134"/>
      <c r="SUC1" s="134"/>
      <c r="SUD1" s="134"/>
      <c r="SUE1" s="134"/>
      <c r="SUF1" s="134"/>
      <c r="SUG1" s="134"/>
      <c r="SUH1" s="134"/>
      <c r="SUI1" s="134"/>
      <c r="SUJ1" s="134"/>
      <c r="SUK1" s="134"/>
      <c r="SUL1" s="134"/>
      <c r="SUM1" s="134"/>
      <c r="SUN1" s="134"/>
      <c r="SUO1" s="134"/>
      <c r="SUP1" s="134"/>
      <c r="SUQ1" s="134"/>
      <c r="SUR1" s="134"/>
      <c r="SUS1" s="134"/>
      <c r="SUT1" s="134"/>
      <c r="SUU1" s="134"/>
      <c r="SUV1" s="134"/>
      <c r="SUW1" s="134"/>
      <c r="SUX1" s="134"/>
      <c r="SUY1" s="134"/>
      <c r="SUZ1" s="134"/>
      <c r="SVA1" s="134"/>
      <c r="SVB1" s="134"/>
      <c r="SVC1" s="134"/>
      <c r="SVD1" s="134"/>
      <c r="SVE1" s="134"/>
      <c r="SVF1" s="134"/>
      <c r="SVG1" s="134"/>
      <c r="SVH1" s="134"/>
      <c r="SVI1" s="134"/>
      <c r="SVJ1" s="134"/>
      <c r="SVK1" s="134"/>
      <c r="SVL1" s="134"/>
      <c r="SVM1" s="134"/>
      <c r="SVN1" s="134"/>
      <c r="SVO1" s="134"/>
      <c r="SVP1" s="134"/>
      <c r="SVQ1" s="134"/>
      <c r="SVR1" s="134"/>
      <c r="SVS1" s="134"/>
      <c r="SVT1" s="134"/>
      <c r="SVU1" s="134"/>
      <c r="SVV1" s="134"/>
      <c r="SVW1" s="134"/>
      <c r="SVX1" s="134"/>
      <c r="SVY1" s="134"/>
      <c r="SVZ1" s="134"/>
      <c r="SWA1" s="134"/>
      <c r="SWB1" s="134"/>
      <c r="SWC1" s="134"/>
      <c r="SWD1" s="134"/>
      <c r="SWE1" s="134"/>
      <c r="SWF1" s="134"/>
      <c r="SWG1" s="134"/>
      <c r="SWH1" s="134"/>
      <c r="SWI1" s="134"/>
      <c r="SWJ1" s="134"/>
      <c r="SWK1" s="134"/>
      <c r="SWL1" s="134"/>
      <c r="SWM1" s="134"/>
      <c r="SWN1" s="134"/>
      <c r="SWO1" s="134"/>
      <c r="SWP1" s="134"/>
      <c r="SWQ1" s="134"/>
      <c r="SWR1" s="134"/>
      <c r="SWS1" s="134"/>
      <c r="SWT1" s="134"/>
      <c r="SWU1" s="134"/>
      <c r="SWV1" s="134"/>
      <c r="SWW1" s="134"/>
      <c r="SWX1" s="134"/>
      <c r="SWY1" s="134"/>
      <c r="SWZ1" s="134"/>
      <c r="SXA1" s="134"/>
      <c r="SXB1" s="134"/>
      <c r="SXC1" s="134"/>
      <c r="SXD1" s="134"/>
      <c r="SXE1" s="134"/>
      <c r="SXF1" s="134"/>
      <c r="SXG1" s="134"/>
      <c r="SXH1" s="134"/>
      <c r="SXI1" s="134"/>
      <c r="SXJ1" s="134"/>
      <c r="SXK1" s="134"/>
      <c r="SXL1" s="134"/>
      <c r="SXM1" s="134"/>
      <c r="SXN1" s="134"/>
      <c r="SXO1" s="134"/>
      <c r="SXP1" s="134"/>
      <c r="SXQ1" s="134"/>
      <c r="SXR1" s="134"/>
      <c r="SXS1" s="134"/>
      <c r="SXT1" s="134"/>
      <c r="SXU1" s="134"/>
      <c r="SXV1" s="134"/>
      <c r="SXW1" s="134"/>
      <c r="SXX1" s="134"/>
      <c r="SXY1" s="134"/>
      <c r="SXZ1" s="134"/>
      <c r="SYA1" s="134"/>
      <c r="SYB1" s="134"/>
      <c r="SYC1" s="134"/>
      <c r="SYD1" s="134"/>
      <c r="SYE1" s="134"/>
      <c r="SYF1" s="134"/>
      <c r="SYG1" s="134"/>
      <c r="SYH1" s="134"/>
      <c r="SYI1" s="134"/>
      <c r="SYJ1" s="134"/>
      <c r="SYK1" s="134"/>
      <c r="SYL1" s="134"/>
      <c r="SYM1" s="134"/>
      <c r="SYN1" s="134"/>
      <c r="SYO1" s="134"/>
      <c r="SYP1" s="134"/>
      <c r="SYQ1" s="134"/>
      <c r="SYR1" s="134"/>
      <c r="SYS1" s="134"/>
      <c r="SYT1" s="134"/>
      <c r="SYU1" s="134"/>
      <c r="SYV1" s="134"/>
      <c r="SYW1" s="134"/>
      <c r="SYX1" s="134"/>
      <c r="SYY1" s="134"/>
      <c r="SYZ1" s="134"/>
      <c r="SZA1" s="134"/>
      <c r="SZB1" s="134"/>
      <c r="SZC1" s="134"/>
      <c r="SZD1" s="134"/>
      <c r="SZE1" s="134"/>
      <c r="SZF1" s="134"/>
      <c r="SZG1" s="134"/>
      <c r="SZH1" s="134"/>
      <c r="SZI1" s="134"/>
      <c r="SZJ1" s="134"/>
      <c r="SZK1" s="134"/>
      <c r="SZL1" s="134"/>
      <c r="SZM1" s="134"/>
      <c r="SZN1" s="134"/>
      <c r="SZO1" s="134"/>
      <c r="SZP1" s="134"/>
      <c r="SZQ1" s="134"/>
      <c r="SZR1" s="134"/>
      <c r="SZS1" s="134"/>
      <c r="SZT1" s="134"/>
      <c r="SZU1" s="134"/>
      <c r="SZV1" s="134"/>
      <c r="SZW1" s="134"/>
      <c r="SZX1" s="134"/>
      <c r="SZY1" s="134"/>
      <c r="SZZ1" s="134"/>
      <c r="TAA1" s="134"/>
      <c r="TAB1" s="134"/>
      <c r="TAC1" s="134"/>
      <c r="TAD1" s="134"/>
      <c r="TAE1" s="134"/>
      <c r="TAF1" s="134"/>
      <c r="TAG1" s="134"/>
      <c r="TAH1" s="134"/>
      <c r="TAI1" s="134"/>
      <c r="TAJ1" s="134"/>
      <c r="TAK1" s="134"/>
      <c r="TAL1" s="134"/>
      <c r="TAM1" s="134"/>
      <c r="TAN1" s="134"/>
      <c r="TAO1" s="134"/>
      <c r="TAP1" s="134"/>
      <c r="TAQ1" s="134"/>
      <c r="TAR1" s="134"/>
      <c r="TAS1" s="134"/>
      <c r="TAT1" s="134"/>
      <c r="TAU1" s="134"/>
      <c r="TAV1" s="134"/>
      <c r="TAW1" s="134"/>
      <c r="TAX1" s="134"/>
      <c r="TAY1" s="134"/>
      <c r="TAZ1" s="134"/>
      <c r="TBA1" s="134"/>
      <c r="TBB1" s="134"/>
      <c r="TBC1" s="134"/>
      <c r="TBD1" s="134"/>
      <c r="TBE1" s="134"/>
      <c r="TBF1" s="134"/>
      <c r="TBG1" s="134"/>
      <c r="TBH1" s="134"/>
      <c r="TBI1" s="134"/>
      <c r="TBJ1" s="134"/>
      <c r="TBK1" s="134"/>
      <c r="TBL1" s="134"/>
      <c r="TBM1" s="134"/>
      <c r="TBN1" s="134"/>
      <c r="TBO1" s="134"/>
      <c r="TBP1" s="134"/>
      <c r="TBQ1" s="134"/>
      <c r="TBR1" s="134"/>
      <c r="TBS1" s="134"/>
      <c r="TBT1" s="134"/>
      <c r="TBU1" s="134"/>
      <c r="TBV1" s="134"/>
      <c r="TBW1" s="134"/>
      <c r="TBX1" s="134"/>
      <c r="TBY1" s="134"/>
      <c r="TBZ1" s="134"/>
      <c r="TCA1" s="134"/>
      <c r="TCB1" s="134"/>
      <c r="TCC1" s="134"/>
      <c r="TCD1" s="134"/>
      <c r="TCE1" s="134"/>
      <c r="TCF1" s="134"/>
      <c r="TCG1" s="134"/>
      <c r="TCH1" s="134"/>
      <c r="TCI1" s="134"/>
      <c r="TCJ1" s="134"/>
      <c r="TCK1" s="134"/>
      <c r="TCL1" s="134"/>
      <c r="TCM1" s="134"/>
      <c r="TCN1" s="134"/>
      <c r="TCO1" s="134"/>
      <c r="TCP1" s="134"/>
      <c r="TCQ1" s="134"/>
      <c r="TCR1" s="134"/>
      <c r="TCS1" s="134"/>
      <c r="TCT1" s="134"/>
      <c r="TCU1" s="134"/>
      <c r="TCV1" s="134"/>
      <c r="TCW1" s="134"/>
      <c r="TCX1" s="134"/>
      <c r="TCY1" s="134"/>
      <c r="TCZ1" s="134"/>
      <c r="TDA1" s="134"/>
      <c r="TDB1" s="134"/>
      <c r="TDC1" s="134"/>
      <c r="TDD1" s="134"/>
      <c r="TDE1" s="134"/>
      <c r="TDF1" s="134"/>
      <c r="TDG1" s="134"/>
      <c r="TDH1" s="134"/>
      <c r="TDI1" s="134"/>
      <c r="TDJ1" s="134"/>
      <c r="TDK1" s="134"/>
      <c r="TDL1" s="134"/>
      <c r="TDM1" s="134"/>
      <c r="TDN1" s="134"/>
      <c r="TDO1" s="134"/>
      <c r="TDP1" s="134"/>
      <c r="TDQ1" s="134"/>
      <c r="TDR1" s="134"/>
      <c r="TDS1" s="134"/>
      <c r="TDT1" s="134"/>
      <c r="TDU1" s="134"/>
      <c r="TDV1" s="134"/>
      <c r="TDW1" s="134"/>
      <c r="TDX1" s="134"/>
      <c r="TDY1" s="134"/>
      <c r="TDZ1" s="134"/>
      <c r="TEA1" s="134"/>
      <c r="TEB1" s="134"/>
      <c r="TEC1" s="134"/>
      <c r="TED1" s="134"/>
      <c r="TEE1" s="134"/>
      <c r="TEF1" s="134"/>
      <c r="TEG1" s="134"/>
      <c r="TEH1" s="134"/>
      <c r="TEI1" s="134"/>
      <c r="TEJ1" s="134"/>
      <c r="TEK1" s="134"/>
      <c r="TEL1" s="134"/>
      <c r="TEM1" s="134"/>
      <c r="TEN1" s="134"/>
      <c r="TEO1" s="134"/>
      <c r="TEP1" s="134"/>
      <c r="TEQ1" s="134"/>
      <c r="TER1" s="134"/>
      <c r="TES1" s="134"/>
      <c r="TET1" s="134"/>
      <c r="TEU1" s="134"/>
      <c r="TEV1" s="134"/>
      <c r="TEW1" s="134"/>
      <c r="TEX1" s="134"/>
      <c r="TEY1" s="134"/>
      <c r="TEZ1" s="134"/>
      <c r="TFA1" s="134"/>
      <c r="TFB1" s="134"/>
      <c r="TFC1" s="134"/>
      <c r="TFD1" s="134"/>
      <c r="TFE1" s="134"/>
      <c r="TFF1" s="134"/>
      <c r="TFG1" s="134"/>
      <c r="TFH1" s="134"/>
      <c r="TFI1" s="134"/>
      <c r="TFJ1" s="134"/>
      <c r="TFK1" s="134"/>
      <c r="TFL1" s="134"/>
      <c r="TFM1" s="134"/>
      <c r="TFN1" s="134"/>
      <c r="TFO1" s="134"/>
      <c r="TFP1" s="134"/>
      <c r="TFQ1" s="134"/>
      <c r="TFR1" s="134"/>
      <c r="TFS1" s="134"/>
      <c r="TFT1" s="134"/>
      <c r="TFU1" s="134"/>
      <c r="TFV1" s="134"/>
      <c r="TFW1" s="134"/>
      <c r="TFX1" s="134"/>
      <c r="TFY1" s="134"/>
      <c r="TFZ1" s="134"/>
      <c r="TGA1" s="134"/>
      <c r="TGB1" s="134"/>
      <c r="TGC1" s="134"/>
      <c r="TGD1" s="134"/>
      <c r="TGE1" s="134"/>
      <c r="TGF1" s="134"/>
      <c r="TGG1" s="134"/>
      <c r="TGH1" s="134"/>
      <c r="TGI1" s="134"/>
      <c r="TGJ1" s="134"/>
      <c r="TGK1" s="134"/>
      <c r="TGL1" s="134"/>
      <c r="TGM1" s="134"/>
      <c r="TGN1" s="134"/>
      <c r="TGO1" s="134"/>
      <c r="TGP1" s="134"/>
      <c r="TGQ1" s="134"/>
      <c r="TGR1" s="134"/>
      <c r="TGS1" s="134"/>
      <c r="TGT1" s="134"/>
      <c r="TGU1" s="134"/>
      <c r="TGV1" s="134"/>
      <c r="TGW1" s="134"/>
      <c r="TGX1" s="134"/>
      <c r="TGY1" s="134"/>
      <c r="TGZ1" s="134"/>
      <c r="THA1" s="134"/>
      <c r="THB1" s="134"/>
      <c r="THC1" s="134"/>
      <c r="THD1" s="134"/>
      <c r="THE1" s="134"/>
      <c r="THF1" s="134"/>
      <c r="THG1" s="134"/>
      <c r="THH1" s="134"/>
      <c r="THI1" s="134"/>
      <c r="THJ1" s="134"/>
      <c r="THK1" s="134"/>
      <c r="THL1" s="134"/>
      <c r="THM1" s="134"/>
      <c r="THN1" s="134"/>
      <c r="THO1" s="134"/>
      <c r="THP1" s="134"/>
      <c r="THQ1" s="134"/>
      <c r="THR1" s="134"/>
      <c r="THS1" s="134"/>
      <c r="THT1" s="134"/>
      <c r="THU1" s="134"/>
      <c r="THV1" s="134"/>
      <c r="THW1" s="134"/>
      <c r="THX1" s="134"/>
      <c r="THY1" s="134"/>
      <c r="THZ1" s="134"/>
      <c r="TIA1" s="134"/>
      <c r="TIB1" s="134"/>
      <c r="TIC1" s="134"/>
      <c r="TID1" s="134"/>
      <c r="TIE1" s="134"/>
      <c r="TIF1" s="134"/>
      <c r="TIG1" s="134"/>
      <c r="TIH1" s="134"/>
      <c r="TII1" s="134"/>
      <c r="TIJ1" s="134"/>
      <c r="TIK1" s="134"/>
      <c r="TIL1" s="134"/>
      <c r="TIM1" s="134"/>
      <c r="TIN1" s="134"/>
      <c r="TIO1" s="134"/>
      <c r="TIP1" s="134"/>
      <c r="TIQ1" s="134"/>
      <c r="TIR1" s="134"/>
      <c r="TIS1" s="134"/>
      <c r="TIT1" s="134"/>
      <c r="TIU1" s="134"/>
      <c r="TIV1" s="134"/>
      <c r="TIW1" s="134"/>
      <c r="TIX1" s="134"/>
      <c r="TIY1" s="134"/>
      <c r="TIZ1" s="134"/>
      <c r="TJA1" s="134"/>
      <c r="TJB1" s="134"/>
      <c r="TJC1" s="134"/>
      <c r="TJD1" s="134"/>
      <c r="TJE1" s="134"/>
      <c r="TJF1" s="134"/>
      <c r="TJG1" s="134"/>
      <c r="TJH1" s="134"/>
      <c r="TJI1" s="134"/>
      <c r="TJJ1" s="134"/>
      <c r="TJK1" s="134"/>
      <c r="TJL1" s="134"/>
      <c r="TJM1" s="134"/>
      <c r="TJN1" s="134"/>
      <c r="TJO1" s="134"/>
      <c r="TJP1" s="134"/>
      <c r="TJQ1" s="134"/>
      <c r="TJR1" s="134"/>
      <c r="TJS1" s="134"/>
      <c r="TJT1" s="134"/>
      <c r="TJU1" s="134"/>
      <c r="TJV1" s="134"/>
      <c r="TJW1" s="134"/>
      <c r="TJX1" s="134"/>
      <c r="TJY1" s="134"/>
      <c r="TJZ1" s="134"/>
      <c r="TKA1" s="134"/>
      <c r="TKB1" s="134"/>
      <c r="TKC1" s="134"/>
      <c r="TKD1" s="134"/>
      <c r="TKE1" s="134"/>
      <c r="TKF1" s="134"/>
      <c r="TKG1" s="134"/>
      <c r="TKH1" s="134"/>
      <c r="TKI1" s="134"/>
      <c r="TKJ1" s="134"/>
      <c r="TKK1" s="134"/>
      <c r="TKL1" s="134"/>
      <c r="TKM1" s="134"/>
      <c r="TKN1" s="134"/>
      <c r="TKO1" s="134"/>
      <c r="TKP1" s="134"/>
      <c r="TKQ1" s="134"/>
      <c r="TKR1" s="134"/>
      <c r="TKS1" s="134"/>
      <c r="TKT1" s="134"/>
      <c r="TKU1" s="134"/>
      <c r="TKV1" s="134"/>
      <c r="TKW1" s="134"/>
      <c r="TKX1" s="134"/>
      <c r="TKY1" s="134"/>
      <c r="TKZ1" s="134"/>
      <c r="TLA1" s="134"/>
      <c r="TLB1" s="134"/>
      <c r="TLC1" s="134"/>
      <c r="TLD1" s="134"/>
      <c r="TLE1" s="134"/>
      <c r="TLF1" s="134"/>
      <c r="TLG1" s="134"/>
      <c r="TLH1" s="134"/>
      <c r="TLI1" s="134"/>
      <c r="TLJ1" s="134"/>
      <c r="TLK1" s="134"/>
      <c r="TLL1" s="134"/>
      <c r="TLM1" s="134"/>
      <c r="TLN1" s="134"/>
      <c r="TLO1" s="134"/>
      <c r="TLP1" s="134"/>
      <c r="TLQ1" s="134"/>
      <c r="TLR1" s="134"/>
      <c r="TLS1" s="134"/>
      <c r="TLT1" s="134"/>
      <c r="TLU1" s="134"/>
      <c r="TLV1" s="134"/>
      <c r="TLW1" s="134"/>
      <c r="TLX1" s="134"/>
      <c r="TLY1" s="134"/>
      <c r="TLZ1" s="134"/>
      <c r="TMA1" s="134"/>
      <c r="TMB1" s="134"/>
      <c r="TMC1" s="134"/>
      <c r="TMD1" s="134"/>
      <c r="TME1" s="134"/>
      <c r="TMF1" s="134"/>
      <c r="TMG1" s="134"/>
      <c r="TMH1" s="134"/>
      <c r="TMI1" s="134"/>
      <c r="TMJ1" s="134"/>
      <c r="TMK1" s="134"/>
      <c r="TML1" s="134"/>
      <c r="TMM1" s="134"/>
      <c r="TMN1" s="134"/>
      <c r="TMO1" s="134"/>
      <c r="TMP1" s="134"/>
      <c r="TMQ1" s="134"/>
      <c r="TMR1" s="134"/>
      <c r="TMS1" s="134"/>
      <c r="TMT1" s="134"/>
      <c r="TMU1" s="134"/>
      <c r="TMV1" s="134"/>
      <c r="TMW1" s="134"/>
      <c r="TMX1" s="134"/>
      <c r="TMY1" s="134"/>
      <c r="TMZ1" s="134"/>
      <c r="TNA1" s="134"/>
      <c r="TNB1" s="134"/>
      <c r="TNC1" s="134"/>
      <c r="TND1" s="134"/>
      <c r="TNE1" s="134"/>
      <c r="TNF1" s="134"/>
      <c r="TNG1" s="134"/>
      <c r="TNH1" s="134"/>
      <c r="TNI1" s="134"/>
      <c r="TNJ1" s="134"/>
      <c r="TNK1" s="134"/>
      <c r="TNL1" s="134"/>
      <c r="TNM1" s="134"/>
      <c r="TNN1" s="134"/>
      <c r="TNO1" s="134"/>
      <c r="TNP1" s="134"/>
      <c r="TNQ1" s="134"/>
      <c r="TNR1" s="134"/>
      <c r="TNS1" s="134"/>
      <c r="TNT1" s="134"/>
      <c r="TNU1" s="134"/>
      <c r="TNV1" s="134"/>
      <c r="TNW1" s="134"/>
      <c r="TNX1" s="134"/>
      <c r="TNY1" s="134"/>
      <c r="TNZ1" s="134"/>
      <c r="TOA1" s="134"/>
      <c r="TOB1" s="134"/>
      <c r="TOC1" s="134"/>
      <c r="TOD1" s="134"/>
      <c r="TOE1" s="134"/>
      <c r="TOF1" s="134"/>
      <c r="TOG1" s="134"/>
      <c r="TOH1" s="134"/>
      <c r="TOI1" s="134"/>
      <c r="TOJ1" s="134"/>
      <c r="TOK1" s="134"/>
      <c r="TOL1" s="134"/>
      <c r="TOM1" s="134"/>
      <c r="TON1" s="134"/>
      <c r="TOO1" s="134"/>
      <c r="TOP1" s="134"/>
      <c r="TOQ1" s="134"/>
      <c r="TOR1" s="134"/>
      <c r="TOS1" s="134"/>
      <c r="TOT1" s="134"/>
      <c r="TOU1" s="134"/>
      <c r="TOV1" s="134"/>
      <c r="TOW1" s="134"/>
      <c r="TOX1" s="134"/>
      <c r="TOY1" s="134"/>
      <c r="TOZ1" s="134"/>
      <c r="TPA1" s="134"/>
      <c r="TPB1" s="134"/>
      <c r="TPC1" s="134"/>
      <c r="TPD1" s="134"/>
      <c r="TPE1" s="134"/>
      <c r="TPF1" s="134"/>
      <c r="TPG1" s="134"/>
      <c r="TPH1" s="134"/>
      <c r="TPI1" s="134"/>
      <c r="TPJ1" s="134"/>
      <c r="TPK1" s="134"/>
      <c r="TPL1" s="134"/>
      <c r="TPM1" s="134"/>
      <c r="TPN1" s="134"/>
      <c r="TPO1" s="134"/>
      <c r="TPP1" s="134"/>
      <c r="TPQ1" s="134"/>
      <c r="TPR1" s="134"/>
      <c r="TPS1" s="134"/>
      <c r="TPT1" s="134"/>
      <c r="TPU1" s="134"/>
      <c r="TPV1" s="134"/>
      <c r="TPW1" s="134"/>
      <c r="TPX1" s="134"/>
      <c r="TPY1" s="134"/>
      <c r="TPZ1" s="134"/>
      <c r="TQA1" s="134"/>
      <c r="TQB1" s="134"/>
      <c r="TQC1" s="134"/>
      <c r="TQD1" s="134"/>
      <c r="TQE1" s="134"/>
      <c r="TQF1" s="134"/>
      <c r="TQG1" s="134"/>
      <c r="TQH1" s="134"/>
      <c r="TQI1" s="134"/>
      <c r="TQJ1" s="134"/>
      <c r="TQK1" s="134"/>
      <c r="TQL1" s="134"/>
      <c r="TQM1" s="134"/>
      <c r="TQN1" s="134"/>
      <c r="TQO1" s="134"/>
      <c r="TQP1" s="134"/>
      <c r="TQQ1" s="134"/>
      <c r="TQR1" s="134"/>
      <c r="TQS1" s="134"/>
      <c r="TQT1" s="134"/>
      <c r="TQU1" s="134"/>
      <c r="TQV1" s="134"/>
      <c r="TQW1" s="134"/>
      <c r="TQX1" s="134"/>
      <c r="TQY1" s="134"/>
      <c r="TQZ1" s="134"/>
      <c r="TRA1" s="134"/>
      <c r="TRB1" s="134"/>
      <c r="TRC1" s="134"/>
      <c r="TRD1" s="134"/>
      <c r="TRE1" s="134"/>
      <c r="TRF1" s="134"/>
      <c r="TRG1" s="134"/>
      <c r="TRH1" s="134"/>
      <c r="TRI1" s="134"/>
      <c r="TRJ1" s="134"/>
      <c r="TRK1" s="134"/>
      <c r="TRL1" s="134"/>
      <c r="TRM1" s="134"/>
      <c r="TRN1" s="134"/>
      <c r="TRO1" s="134"/>
      <c r="TRP1" s="134"/>
      <c r="TRQ1" s="134"/>
      <c r="TRR1" s="134"/>
      <c r="TRS1" s="134"/>
      <c r="TRT1" s="134"/>
      <c r="TRU1" s="134"/>
      <c r="TRV1" s="134"/>
      <c r="TRW1" s="134"/>
      <c r="TRX1" s="134"/>
      <c r="TRY1" s="134"/>
      <c r="TRZ1" s="134"/>
      <c r="TSA1" s="134"/>
      <c r="TSB1" s="134"/>
      <c r="TSC1" s="134"/>
      <c r="TSD1" s="134"/>
      <c r="TSE1" s="134"/>
      <c r="TSF1" s="134"/>
      <c r="TSG1" s="134"/>
      <c r="TSH1" s="134"/>
      <c r="TSI1" s="134"/>
      <c r="TSJ1" s="134"/>
      <c r="TSK1" s="134"/>
      <c r="TSL1" s="134"/>
      <c r="TSM1" s="134"/>
      <c r="TSN1" s="134"/>
      <c r="TSO1" s="134"/>
      <c r="TSP1" s="134"/>
      <c r="TSQ1" s="134"/>
      <c r="TSR1" s="134"/>
      <c r="TSS1" s="134"/>
      <c r="TST1" s="134"/>
      <c r="TSU1" s="134"/>
      <c r="TSV1" s="134"/>
      <c r="TSW1" s="134"/>
      <c r="TSX1" s="134"/>
      <c r="TSY1" s="134"/>
      <c r="TSZ1" s="134"/>
      <c r="TTA1" s="134"/>
      <c r="TTB1" s="134"/>
      <c r="TTC1" s="134"/>
      <c r="TTD1" s="134"/>
      <c r="TTE1" s="134"/>
      <c r="TTF1" s="134"/>
      <c r="TTG1" s="134"/>
      <c r="TTH1" s="134"/>
      <c r="TTI1" s="134"/>
      <c r="TTJ1" s="134"/>
      <c r="TTK1" s="134"/>
      <c r="TTL1" s="134"/>
      <c r="TTM1" s="134"/>
      <c r="TTN1" s="134"/>
      <c r="TTO1" s="134"/>
      <c r="TTP1" s="134"/>
      <c r="TTQ1" s="134"/>
      <c r="TTR1" s="134"/>
      <c r="TTS1" s="134"/>
      <c r="TTT1" s="134"/>
      <c r="TTU1" s="134"/>
      <c r="TTV1" s="134"/>
      <c r="TTW1" s="134"/>
      <c r="TTX1" s="134"/>
      <c r="TTY1" s="134"/>
      <c r="TTZ1" s="134"/>
      <c r="TUA1" s="134"/>
      <c r="TUB1" s="134"/>
      <c r="TUC1" s="134"/>
      <c r="TUD1" s="134"/>
      <c r="TUE1" s="134"/>
      <c r="TUF1" s="134"/>
      <c r="TUG1" s="134"/>
      <c r="TUH1" s="134"/>
      <c r="TUI1" s="134"/>
      <c r="TUJ1" s="134"/>
      <c r="TUK1" s="134"/>
      <c r="TUL1" s="134"/>
      <c r="TUM1" s="134"/>
      <c r="TUN1" s="134"/>
      <c r="TUO1" s="134"/>
      <c r="TUP1" s="134"/>
      <c r="TUQ1" s="134"/>
      <c r="TUR1" s="134"/>
      <c r="TUS1" s="134"/>
      <c r="TUT1" s="134"/>
      <c r="TUU1" s="134"/>
      <c r="TUV1" s="134"/>
      <c r="TUW1" s="134"/>
      <c r="TUX1" s="134"/>
      <c r="TUY1" s="134"/>
      <c r="TUZ1" s="134"/>
      <c r="TVA1" s="134"/>
      <c r="TVB1" s="134"/>
      <c r="TVC1" s="134"/>
      <c r="TVD1" s="134"/>
      <c r="TVE1" s="134"/>
      <c r="TVF1" s="134"/>
      <c r="TVG1" s="134"/>
      <c r="TVH1" s="134"/>
      <c r="TVI1" s="134"/>
      <c r="TVJ1" s="134"/>
      <c r="TVK1" s="134"/>
      <c r="TVL1" s="134"/>
      <c r="TVM1" s="134"/>
      <c r="TVN1" s="134"/>
      <c r="TVO1" s="134"/>
      <c r="TVP1" s="134"/>
      <c r="TVQ1" s="134"/>
      <c r="TVR1" s="134"/>
      <c r="TVS1" s="134"/>
      <c r="TVT1" s="134"/>
      <c r="TVU1" s="134"/>
      <c r="TVV1" s="134"/>
      <c r="TVW1" s="134"/>
      <c r="TVX1" s="134"/>
      <c r="TVY1" s="134"/>
      <c r="TVZ1" s="134"/>
      <c r="TWA1" s="134"/>
      <c r="TWB1" s="134"/>
      <c r="TWC1" s="134"/>
      <c r="TWD1" s="134"/>
      <c r="TWE1" s="134"/>
      <c r="TWF1" s="134"/>
      <c r="TWG1" s="134"/>
      <c r="TWH1" s="134"/>
      <c r="TWI1" s="134"/>
      <c r="TWJ1" s="134"/>
      <c r="TWK1" s="134"/>
      <c r="TWL1" s="134"/>
      <c r="TWM1" s="134"/>
      <c r="TWN1" s="134"/>
      <c r="TWO1" s="134"/>
      <c r="TWP1" s="134"/>
      <c r="TWQ1" s="134"/>
      <c r="TWR1" s="134"/>
      <c r="TWS1" s="134"/>
      <c r="TWT1" s="134"/>
      <c r="TWU1" s="134"/>
      <c r="TWV1" s="134"/>
      <c r="TWW1" s="134"/>
      <c r="TWX1" s="134"/>
      <c r="TWY1" s="134"/>
      <c r="TWZ1" s="134"/>
      <c r="TXA1" s="134"/>
      <c r="TXB1" s="134"/>
      <c r="TXC1" s="134"/>
      <c r="TXD1" s="134"/>
      <c r="TXE1" s="134"/>
      <c r="TXF1" s="134"/>
      <c r="TXG1" s="134"/>
      <c r="TXH1" s="134"/>
      <c r="TXI1" s="134"/>
      <c r="TXJ1" s="134"/>
      <c r="TXK1" s="134"/>
      <c r="TXL1" s="134"/>
      <c r="TXM1" s="134"/>
      <c r="TXN1" s="134"/>
      <c r="TXO1" s="134"/>
      <c r="TXP1" s="134"/>
      <c r="TXQ1" s="134"/>
      <c r="TXR1" s="134"/>
      <c r="TXS1" s="134"/>
      <c r="TXT1" s="134"/>
      <c r="TXU1" s="134"/>
      <c r="TXV1" s="134"/>
      <c r="TXW1" s="134"/>
      <c r="TXX1" s="134"/>
      <c r="TXY1" s="134"/>
      <c r="TXZ1" s="134"/>
      <c r="TYA1" s="134"/>
      <c r="TYB1" s="134"/>
      <c r="TYC1" s="134"/>
      <c r="TYD1" s="134"/>
      <c r="TYE1" s="134"/>
      <c r="TYF1" s="134"/>
      <c r="TYG1" s="134"/>
      <c r="TYH1" s="134"/>
      <c r="TYI1" s="134"/>
      <c r="TYJ1" s="134"/>
      <c r="TYK1" s="134"/>
      <c r="TYL1" s="134"/>
      <c r="TYM1" s="134"/>
      <c r="TYN1" s="134"/>
      <c r="TYO1" s="134"/>
      <c r="TYP1" s="134"/>
      <c r="TYQ1" s="134"/>
      <c r="TYR1" s="134"/>
      <c r="TYS1" s="134"/>
      <c r="TYT1" s="134"/>
      <c r="TYU1" s="134"/>
      <c r="TYV1" s="134"/>
      <c r="TYW1" s="134"/>
      <c r="TYX1" s="134"/>
      <c r="TYY1" s="134"/>
      <c r="TYZ1" s="134"/>
      <c r="TZA1" s="134"/>
      <c r="TZB1" s="134"/>
      <c r="TZC1" s="134"/>
      <c r="TZD1" s="134"/>
      <c r="TZE1" s="134"/>
      <c r="TZF1" s="134"/>
      <c r="TZG1" s="134"/>
      <c r="TZH1" s="134"/>
      <c r="TZI1" s="134"/>
      <c r="TZJ1" s="134"/>
      <c r="TZK1" s="134"/>
      <c r="TZL1" s="134"/>
      <c r="TZM1" s="134"/>
      <c r="TZN1" s="134"/>
      <c r="TZO1" s="134"/>
      <c r="TZP1" s="134"/>
      <c r="TZQ1" s="134"/>
      <c r="TZR1" s="134"/>
      <c r="TZS1" s="134"/>
      <c r="TZT1" s="134"/>
      <c r="TZU1" s="134"/>
      <c r="TZV1" s="134"/>
      <c r="TZW1" s="134"/>
      <c r="TZX1" s="134"/>
      <c r="TZY1" s="134"/>
      <c r="TZZ1" s="134"/>
      <c r="UAA1" s="134"/>
      <c r="UAB1" s="134"/>
      <c r="UAC1" s="134"/>
      <c r="UAD1" s="134"/>
      <c r="UAE1" s="134"/>
      <c r="UAF1" s="134"/>
      <c r="UAG1" s="134"/>
      <c r="UAH1" s="134"/>
      <c r="UAI1" s="134"/>
      <c r="UAJ1" s="134"/>
      <c r="UAK1" s="134"/>
      <c r="UAL1" s="134"/>
      <c r="UAM1" s="134"/>
      <c r="UAN1" s="134"/>
      <c r="UAO1" s="134"/>
      <c r="UAP1" s="134"/>
      <c r="UAQ1" s="134"/>
      <c r="UAR1" s="134"/>
      <c r="UAS1" s="134"/>
      <c r="UAT1" s="134"/>
      <c r="UAU1" s="134"/>
      <c r="UAV1" s="134"/>
      <c r="UAW1" s="134"/>
      <c r="UAX1" s="134"/>
      <c r="UAY1" s="134"/>
      <c r="UAZ1" s="134"/>
      <c r="UBA1" s="134"/>
      <c r="UBB1" s="134"/>
      <c r="UBC1" s="134"/>
      <c r="UBD1" s="134"/>
      <c r="UBE1" s="134"/>
      <c r="UBF1" s="134"/>
      <c r="UBG1" s="134"/>
      <c r="UBH1" s="134"/>
      <c r="UBI1" s="134"/>
      <c r="UBJ1" s="134"/>
      <c r="UBK1" s="134"/>
      <c r="UBL1" s="134"/>
      <c r="UBM1" s="134"/>
      <c r="UBN1" s="134"/>
      <c r="UBO1" s="134"/>
      <c r="UBP1" s="134"/>
      <c r="UBQ1" s="134"/>
      <c r="UBR1" s="134"/>
      <c r="UBS1" s="134"/>
      <c r="UBT1" s="134"/>
      <c r="UBU1" s="134"/>
      <c r="UBV1" s="134"/>
      <c r="UBW1" s="134"/>
      <c r="UBX1" s="134"/>
      <c r="UBY1" s="134"/>
      <c r="UBZ1" s="134"/>
      <c r="UCA1" s="134"/>
      <c r="UCB1" s="134"/>
      <c r="UCC1" s="134"/>
      <c r="UCD1" s="134"/>
      <c r="UCE1" s="134"/>
      <c r="UCF1" s="134"/>
      <c r="UCG1" s="134"/>
      <c r="UCH1" s="134"/>
      <c r="UCI1" s="134"/>
      <c r="UCJ1" s="134"/>
      <c r="UCK1" s="134"/>
      <c r="UCL1" s="134"/>
      <c r="UCM1" s="134"/>
      <c r="UCN1" s="134"/>
      <c r="UCO1" s="134"/>
      <c r="UCP1" s="134"/>
      <c r="UCQ1" s="134"/>
      <c r="UCR1" s="134"/>
      <c r="UCS1" s="134"/>
      <c r="UCT1" s="134"/>
      <c r="UCU1" s="134"/>
      <c r="UCV1" s="134"/>
      <c r="UCW1" s="134"/>
      <c r="UCX1" s="134"/>
      <c r="UCY1" s="134"/>
      <c r="UCZ1" s="134"/>
      <c r="UDA1" s="134"/>
      <c r="UDB1" s="134"/>
      <c r="UDC1" s="134"/>
      <c r="UDD1" s="134"/>
      <c r="UDE1" s="134"/>
      <c r="UDF1" s="134"/>
      <c r="UDG1" s="134"/>
      <c r="UDH1" s="134"/>
      <c r="UDI1" s="134"/>
      <c r="UDJ1" s="134"/>
      <c r="UDK1" s="134"/>
      <c r="UDL1" s="134"/>
      <c r="UDM1" s="134"/>
      <c r="UDN1" s="134"/>
      <c r="UDO1" s="134"/>
      <c r="UDP1" s="134"/>
      <c r="UDQ1" s="134"/>
      <c r="UDR1" s="134"/>
      <c r="UDS1" s="134"/>
      <c r="UDT1" s="134"/>
      <c r="UDU1" s="134"/>
      <c r="UDV1" s="134"/>
      <c r="UDW1" s="134"/>
      <c r="UDX1" s="134"/>
      <c r="UDY1" s="134"/>
      <c r="UDZ1" s="134"/>
      <c r="UEA1" s="134"/>
      <c r="UEB1" s="134"/>
      <c r="UEC1" s="134"/>
      <c r="UED1" s="134"/>
      <c r="UEE1" s="134"/>
      <c r="UEF1" s="134"/>
      <c r="UEG1" s="134"/>
      <c r="UEH1" s="134"/>
      <c r="UEI1" s="134"/>
      <c r="UEJ1" s="134"/>
      <c r="UEK1" s="134"/>
      <c r="UEL1" s="134"/>
      <c r="UEM1" s="134"/>
      <c r="UEN1" s="134"/>
      <c r="UEO1" s="134"/>
      <c r="UEP1" s="134"/>
      <c r="UEQ1" s="134"/>
      <c r="UER1" s="134"/>
      <c r="UES1" s="134"/>
      <c r="UET1" s="134"/>
      <c r="UEU1" s="134"/>
      <c r="UEV1" s="134"/>
      <c r="UEW1" s="134"/>
      <c r="UEX1" s="134"/>
      <c r="UEY1" s="134"/>
      <c r="UEZ1" s="134"/>
      <c r="UFA1" s="134"/>
      <c r="UFB1" s="134"/>
      <c r="UFC1" s="134"/>
      <c r="UFD1" s="134"/>
      <c r="UFE1" s="134"/>
      <c r="UFF1" s="134"/>
      <c r="UFG1" s="134"/>
      <c r="UFH1" s="134"/>
      <c r="UFI1" s="134"/>
      <c r="UFJ1" s="134"/>
      <c r="UFK1" s="134"/>
      <c r="UFL1" s="134"/>
      <c r="UFM1" s="134"/>
      <c r="UFN1" s="134"/>
      <c r="UFO1" s="134"/>
      <c r="UFP1" s="134"/>
      <c r="UFQ1" s="134"/>
      <c r="UFR1" s="134"/>
      <c r="UFS1" s="134"/>
      <c r="UFT1" s="134"/>
      <c r="UFU1" s="134"/>
      <c r="UFV1" s="134"/>
      <c r="UFW1" s="134"/>
      <c r="UFX1" s="134"/>
      <c r="UFY1" s="134"/>
      <c r="UFZ1" s="134"/>
      <c r="UGA1" s="134"/>
      <c r="UGB1" s="134"/>
      <c r="UGC1" s="134"/>
      <c r="UGD1" s="134"/>
      <c r="UGE1" s="134"/>
      <c r="UGF1" s="134"/>
      <c r="UGG1" s="134"/>
      <c r="UGH1" s="134"/>
      <c r="UGI1" s="134"/>
      <c r="UGJ1" s="134"/>
      <c r="UGK1" s="134"/>
      <c r="UGL1" s="134"/>
      <c r="UGM1" s="134"/>
      <c r="UGN1" s="134"/>
      <c r="UGO1" s="134"/>
      <c r="UGP1" s="134"/>
      <c r="UGQ1" s="134"/>
      <c r="UGR1" s="134"/>
      <c r="UGS1" s="134"/>
      <c r="UGT1" s="134"/>
      <c r="UGU1" s="134"/>
      <c r="UGV1" s="134"/>
      <c r="UGW1" s="134"/>
      <c r="UGX1" s="134"/>
      <c r="UGY1" s="134"/>
      <c r="UGZ1" s="134"/>
      <c r="UHA1" s="134"/>
      <c r="UHB1" s="134"/>
      <c r="UHC1" s="134"/>
      <c r="UHD1" s="134"/>
      <c r="UHE1" s="134"/>
      <c r="UHF1" s="134"/>
      <c r="UHG1" s="134"/>
      <c r="UHH1" s="134"/>
      <c r="UHI1" s="134"/>
      <c r="UHJ1" s="134"/>
      <c r="UHK1" s="134"/>
      <c r="UHL1" s="134"/>
      <c r="UHM1" s="134"/>
      <c r="UHN1" s="134"/>
      <c r="UHO1" s="134"/>
      <c r="UHP1" s="134"/>
      <c r="UHQ1" s="134"/>
      <c r="UHR1" s="134"/>
      <c r="UHS1" s="134"/>
      <c r="UHT1" s="134"/>
      <c r="UHU1" s="134"/>
      <c r="UHV1" s="134"/>
      <c r="UHW1" s="134"/>
      <c r="UHX1" s="134"/>
      <c r="UHY1" s="134"/>
      <c r="UHZ1" s="134"/>
      <c r="UIA1" s="134"/>
      <c r="UIB1" s="134"/>
      <c r="UIC1" s="134"/>
      <c r="UID1" s="134"/>
      <c r="UIE1" s="134"/>
      <c r="UIF1" s="134"/>
      <c r="UIG1" s="134"/>
      <c r="UIH1" s="134"/>
      <c r="UII1" s="134"/>
      <c r="UIJ1" s="134"/>
      <c r="UIK1" s="134"/>
      <c r="UIL1" s="134"/>
      <c r="UIM1" s="134"/>
      <c r="UIN1" s="134"/>
      <c r="UIO1" s="134"/>
      <c r="UIP1" s="134"/>
      <c r="UIQ1" s="134"/>
      <c r="UIR1" s="134"/>
      <c r="UIS1" s="134"/>
      <c r="UIT1" s="134"/>
      <c r="UIU1" s="134"/>
      <c r="UIV1" s="134"/>
      <c r="UIW1" s="134"/>
      <c r="UIX1" s="134"/>
      <c r="UIY1" s="134"/>
      <c r="UIZ1" s="134"/>
      <c r="UJA1" s="134"/>
      <c r="UJB1" s="134"/>
      <c r="UJC1" s="134"/>
      <c r="UJD1" s="134"/>
      <c r="UJE1" s="134"/>
      <c r="UJF1" s="134"/>
      <c r="UJG1" s="134"/>
      <c r="UJH1" s="134"/>
      <c r="UJI1" s="134"/>
      <c r="UJJ1" s="134"/>
      <c r="UJK1" s="134"/>
      <c r="UJL1" s="134"/>
      <c r="UJM1" s="134"/>
      <c r="UJN1" s="134"/>
      <c r="UJO1" s="134"/>
      <c r="UJP1" s="134"/>
      <c r="UJQ1" s="134"/>
      <c r="UJR1" s="134"/>
      <c r="UJS1" s="134"/>
      <c r="UJT1" s="134"/>
      <c r="UJU1" s="134"/>
      <c r="UJV1" s="134"/>
      <c r="UJW1" s="134"/>
      <c r="UJX1" s="134"/>
      <c r="UJY1" s="134"/>
      <c r="UJZ1" s="134"/>
      <c r="UKA1" s="134"/>
      <c r="UKB1" s="134"/>
      <c r="UKC1" s="134"/>
      <c r="UKD1" s="134"/>
      <c r="UKE1" s="134"/>
      <c r="UKF1" s="134"/>
      <c r="UKG1" s="134"/>
      <c r="UKH1" s="134"/>
      <c r="UKI1" s="134"/>
      <c r="UKJ1" s="134"/>
      <c r="UKK1" s="134"/>
      <c r="UKL1" s="134"/>
      <c r="UKM1" s="134"/>
      <c r="UKN1" s="134"/>
      <c r="UKO1" s="134"/>
      <c r="UKP1" s="134"/>
      <c r="UKQ1" s="134"/>
      <c r="UKR1" s="134"/>
      <c r="UKS1" s="134"/>
      <c r="UKT1" s="134"/>
      <c r="UKU1" s="134"/>
      <c r="UKV1" s="134"/>
      <c r="UKW1" s="134"/>
      <c r="UKX1" s="134"/>
      <c r="UKY1" s="134"/>
      <c r="UKZ1" s="134"/>
      <c r="ULA1" s="134"/>
      <c r="ULB1" s="134"/>
      <c r="ULC1" s="134"/>
      <c r="ULD1" s="134"/>
      <c r="ULE1" s="134"/>
      <c r="ULF1" s="134"/>
      <c r="ULG1" s="134"/>
      <c r="ULH1" s="134"/>
      <c r="ULI1" s="134"/>
      <c r="ULJ1" s="134"/>
      <c r="ULK1" s="134"/>
      <c r="ULL1" s="134"/>
      <c r="ULM1" s="134"/>
      <c r="ULN1" s="134"/>
      <c r="ULO1" s="134"/>
      <c r="ULP1" s="134"/>
      <c r="ULQ1" s="134"/>
      <c r="ULR1" s="134"/>
      <c r="ULS1" s="134"/>
      <c r="ULT1" s="134"/>
      <c r="ULU1" s="134"/>
      <c r="ULV1" s="134"/>
      <c r="ULW1" s="134"/>
      <c r="ULX1" s="134"/>
      <c r="ULY1" s="134"/>
      <c r="ULZ1" s="134"/>
      <c r="UMA1" s="134"/>
      <c r="UMB1" s="134"/>
      <c r="UMC1" s="134"/>
      <c r="UMD1" s="134"/>
      <c r="UME1" s="134"/>
      <c r="UMF1" s="134"/>
      <c r="UMG1" s="134"/>
      <c r="UMH1" s="134"/>
      <c r="UMI1" s="134"/>
      <c r="UMJ1" s="134"/>
      <c r="UMK1" s="134"/>
      <c r="UML1" s="134"/>
      <c r="UMM1" s="134"/>
      <c r="UMN1" s="134"/>
      <c r="UMO1" s="134"/>
      <c r="UMP1" s="134"/>
      <c r="UMQ1" s="134"/>
      <c r="UMR1" s="134"/>
      <c r="UMS1" s="134"/>
      <c r="UMT1" s="134"/>
      <c r="UMU1" s="134"/>
      <c r="UMV1" s="134"/>
      <c r="UMW1" s="134"/>
      <c r="UMX1" s="134"/>
      <c r="UMY1" s="134"/>
      <c r="UMZ1" s="134"/>
      <c r="UNA1" s="134"/>
      <c r="UNB1" s="134"/>
      <c r="UNC1" s="134"/>
      <c r="UND1" s="134"/>
      <c r="UNE1" s="134"/>
      <c r="UNF1" s="134"/>
      <c r="UNG1" s="134"/>
      <c r="UNH1" s="134"/>
      <c r="UNI1" s="134"/>
      <c r="UNJ1" s="134"/>
      <c r="UNK1" s="134"/>
      <c r="UNL1" s="134"/>
      <c r="UNM1" s="134"/>
      <c r="UNN1" s="134"/>
      <c r="UNO1" s="134"/>
      <c r="UNP1" s="134"/>
      <c r="UNQ1" s="134"/>
      <c r="UNR1" s="134"/>
      <c r="UNS1" s="134"/>
      <c r="UNT1" s="134"/>
      <c r="UNU1" s="134"/>
      <c r="UNV1" s="134"/>
      <c r="UNW1" s="134"/>
      <c r="UNX1" s="134"/>
      <c r="UNY1" s="134"/>
      <c r="UNZ1" s="134"/>
      <c r="UOA1" s="134"/>
      <c r="UOB1" s="134"/>
      <c r="UOC1" s="134"/>
      <c r="UOD1" s="134"/>
      <c r="UOE1" s="134"/>
      <c r="UOF1" s="134"/>
      <c r="UOG1" s="134"/>
      <c r="UOH1" s="134"/>
      <c r="UOI1" s="134"/>
      <c r="UOJ1" s="134"/>
      <c r="UOK1" s="134"/>
      <c r="UOL1" s="134"/>
      <c r="UOM1" s="134"/>
      <c r="UON1" s="134"/>
      <c r="UOO1" s="134"/>
      <c r="UOP1" s="134"/>
      <c r="UOQ1" s="134"/>
      <c r="UOR1" s="134"/>
      <c r="UOS1" s="134"/>
      <c r="UOT1" s="134"/>
      <c r="UOU1" s="134"/>
      <c r="UOV1" s="134"/>
      <c r="UOW1" s="134"/>
      <c r="UOX1" s="134"/>
      <c r="UOY1" s="134"/>
      <c r="UOZ1" s="134"/>
      <c r="UPA1" s="134"/>
      <c r="UPB1" s="134"/>
      <c r="UPC1" s="134"/>
      <c r="UPD1" s="134"/>
      <c r="UPE1" s="134"/>
      <c r="UPF1" s="134"/>
      <c r="UPG1" s="134"/>
      <c r="UPH1" s="134"/>
      <c r="UPI1" s="134"/>
      <c r="UPJ1" s="134"/>
      <c r="UPK1" s="134"/>
      <c r="UPL1" s="134"/>
      <c r="UPM1" s="134"/>
      <c r="UPN1" s="134"/>
      <c r="UPO1" s="134"/>
      <c r="UPP1" s="134"/>
      <c r="UPQ1" s="134"/>
      <c r="UPR1" s="134"/>
      <c r="UPS1" s="134"/>
      <c r="UPT1" s="134"/>
      <c r="UPU1" s="134"/>
      <c r="UPV1" s="134"/>
      <c r="UPW1" s="134"/>
      <c r="UPX1" s="134"/>
      <c r="UPY1" s="134"/>
      <c r="UPZ1" s="134"/>
      <c r="UQA1" s="134"/>
      <c r="UQB1" s="134"/>
      <c r="UQC1" s="134"/>
      <c r="UQD1" s="134"/>
      <c r="UQE1" s="134"/>
      <c r="UQF1" s="134"/>
      <c r="UQG1" s="134"/>
      <c r="UQH1" s="134"/>
      <c r="UQI1" s="134"/>
      <c r="UQJ1" s="134"/>
      <c r="UQK1" s="134"/>
      <c r="UQL1" s="134"/>
      <c r="UQM1" s="134"/>
      <c r="UQN1" s="134"/>
      <c r="UQO1" s="134"/>
      <c r="UQP1" s="134"/>
      <c r="UQQ1" s="134"/>
      <c r="UQR1" s="134"/>
      <c r="UQS1" s="134"/>
      <c r="UQT1" s="134"/>
      <c r="UQU1" s="134"/>
      <c r="UQV1" s="134"/>
      <c r="UQW1" s="134"/>
      <c r="UQX1" s="134"/>
      <c r="UQY1" s="134"/>
      <c r="UQZ1" s="134"/>
      <c r="URA1" s="134"/>
      <c r="URB1" s="134"/>
      <c r="URC1" s="134"/>
      <c r="URD1" s="134"/>
      <c r="URE1" s="134"/>
      <c r="URF1" s="134"/>
      <c r="URG1" s="134"/>
      <c r="URH1" s="134"/>
      <c r="URI1" s="134"/>
      <c r="URJ1" s="134"/>
      <c r="URK1" s="134"/>
      <c r="URL1" s="134"/>
      <c r="URM1" s="134"/>
      <c r="URN1" s="134"/>
      <c r="URO1" s="134"/>
      <c r="URP1" s="134"/>
      <c r="URQ1" s="134"/>
      <c r="URR1" s="134"/>
      <c r="URS1" s="134"/>
      <c r="URT1" s="134"/>
      <c r="URU1" s="134"/>
      <c r="URV1" s="134"/>
      <c r="URW1" s="134"/>
      <c r="URX1" s="134"/>
      <c r="URY1" s="134"/>
      <c r="URZ1" s="134"/>
      <c r="USA1" s="134"/>
      <c r="USB1" s="134"/>
      <c r="USC1" s="134"/>
      <c r="USD1" s="134"/>
      <c r="USE1" s="134"/>
      <c r="USF1" s="134"/>
      <c r="USG1" s="134"/>
      <c r="USH1" s="134"/>
      <c r="USI1" s="134"/>
      <c r="USJ1" s="134"/>
      <c r="USK1" s="134"/>
      <c r="USL1" s="134"/>
      <c r="USM1" s="134"/>
      <c r="USN1" s="134"/>
      <c r="USO1" s="134"/>
      <c r="USP1" s="134"/>
      <c r="USQ1" s="134"/>
      <c r="USR1" s="134"/>
      <c r="USS1" s="134"/>
      <c r="UST1" s="134"/>
      <c r="USU1" s="134"/>
      <c r="USV1" s="134"/>
      <c r="USW1" s="134"/>
      <c r="USX1" s="134"/>
      <c r="USY1" s="134"/>
      <c r="USZ1" s="134"/>
      <c r="UTA1" s="134"/>
      <c r="UTB1" s="134"/>
      <c r="UTC1" s="134"/>
      <c r="UTD1" s="134"/>
      <c r="UTE1" s="134"/>
      <c r="UTF1" s="134"/>
      <c r="UTG1" s="134"/>
      <c r="UTH1" s="134"/>
      <c r="UTI1" s="134"/>
      <c r="UTJ1" s="134"/>
      <c r="UTK1" s="134"/>
      <c r="UTL1" s="134"/>
      <c r="UTM1" s="134"/>
      <c r="UTN1" s="134"/>
      <c r="UTO1" s="134"/>
      <c r="UTP1" s="134"/>
      <c r="UTQ1" s="134"/>
      <c r="UTR1" s="134"/>
      <c r="UTS1" s="134"/>
      <c r="UTT1" s="134"/>
      <c r="UTU1" s="134"/>
      <c r="UTV1" s="134"/>
      <c r="UTW1" s="134"/>
      <c r="UTX1" s="134"/>
      <c r="UTY1" s="134"/>
      <c r="UTZ1" s="134"/>
      <c r="UUA1" s="134"/>
      <c r="UUB1" s="134"/>
      <c r="UUC1" s="134"/>
      <c r="UUD1" s="134"/>
      <c r="UUE1" s="134"/>
      <c r="UUF1" s="134"/>
      <c r="UUG1" s="134"/>
      <c r="UUH1" s="134"/>
      <c r="UUI1" s="134"/>
      <c r="UUJ1" s="134"/>
      <c r="UUK1" s="134"/>
      <c r="UUL1" s="134"/>
      <c r="UUM1" s="134"/>
      <c r="UUN1" s="134"/>
      <c r="UUO1" s="134"/>
      <c r="UUP1" s="134"/>
      <c r="UUQ1" s="134"/>
      <c r="UUR1" s="134"/>
      <c r="UUS1" s="134"/>
      <c r="UUT1" s="134"/>
      <c r="UUU1" s="134"/>
      <c r="UUV1" s="134"/>
      <c r="UUW1" s="134"/>
      <c r="UUX1" s="134"/>
      <c r="UUY1" s="134"/>
      <c r="UUZ1" s="134"/>
      <c r="UVA1" s="134"/>
      <c r="UVB1" s="134"/>
      <c r="UVC1" s="134"/>
      <c r="UVD1" s="134"/>
      <c r="UVE1" s="134"/>
      <c r="UVF1" s="134"/>
      <c r="UVG1" s="134"/>
      <c r="UVH1" s="134"/>
      <c r="UVI1" s="134"/>
      <c r="UVJ1" s="134"/>
      <c r="UVK1" s="134"/>
      <c r="UVL1" s="134"/>
      <c r="UVM1" s="134"/>
      <c r="UVN1" s="134"/>
      <c r="UVO1" s="134"/>
      <c r="UVP1" s="134"/>
      <c r="UVQ1" s="134"/>
      <c r="UVR1" s="134"/>
      <c r="UVS1" s="134"/>
      <c r="UVT1" s="134"/>
      <c r="UVU1" s="134"/>
      <c r="UVV1" s="134"/>
      <c r="UVW1" s="134"/>
      <c r="UVX1" s="134"/>
      <c r="UVY1" s="134"/>
      <c r="UVZ1" s="134"/>
      <c r="UWA1" s="134"/>
      <c r="UWB1" s="134"/>
      <c r="UWC1" s="134"/>
      <c r="UWD1" s="134"/>
      <c r="UWE1" s="134"/>
      <c r="UWF1" s="134"/>
      <c r="UWG1" s="134"/>
      <c r="UWH1" s="134"/>
      <c r="UWI1" s="134"/>
      <c r="UWJ1" s="134"/>
      <c r="UWK1" s="134"/>
      <c r="UWL1" s="134"/>
      <c r="UWM1" s="134"/>
      <c r="UWN1" s="134"/>
      <c r="UWO1" s="134"/>
      <c r="UWP1" s="134"/>
      <c r="UWQ1" s="134"/>
      <c r="UWR1" s="134"/>
      <c r="UWS1" s="134"/>
      <c r="UWT1" s="134"/>
      <c r="UWU1" s="134"/>
      <c r="UWV1" s="134"/>
      <c r="UWW1" s="134"/>
      <c r="UWX1" s="134"/>
      <c r="UWY1" s="134"/>
      <c r="UWZ1" s="134"/>
      <c r="UXA1" s="134"/>
      <c r="UXB1" s="134"/>
      <c r="UXC1" s="134"/>
      <c r="UXD1" s="134"/>
      <c r="UXE1" s="134"/>
      <c r="UXF1" s="134"/>
      <c r="UXG1" s="134"/>
      <c r="UXH1" s="134"/>
      <c r="UXI1" s="134"/>
      <c r="UXJ1" s="134"/>
      <c r="UXK1" s="134"/>
      <c r="UXL1" s="134"/>
      <c r="UXM1" s="134"/>
      <c r="UXN1" s="134"/>
      <c r="UXO1" s="134"/>
      <c r="UXP1" s="134"/>
      <c r="UXQ1" s="134"/>
      <c r="UXR1" s="134"/>
      <c r="UXS1" s="134"/>
      <c r="UXT1" s="134"/>
      <c r="UXU1" s="134"/>
      <c r="UXV1" s="134"/>
      <c r="UXW1" s="134"/>
      <c r="UXX1" s="134"/>
      <c r="UXY1" s="134"/>
      <c r="UXZ1" s="134"/>
      <c r="UYA1" s="134"/>
      <c r="UYB1" s="134"/>
      <c r="UYC1" s="134"/>
      <c r="UYD1" s="134"/>
      <c r="UYE1" s="134"/>
      <c r="UYF1" s="134"/>
      <c r="UYG1" s="134"/>
      <c r="UYH1" s="134"/>
      <c r="UYI1" s="134"/>
      <c r="UYJ1" s="134"/>
      <c r="UYK1" s="134"/>
      <c r="UYL1" s="134"/>
      <c r="UYM1" s="134"/>
      <c r="UYN1" s="134"/>
      <c r="UYO1" s="134"/>
      <c r="UYP1" s="134"/>
      <c r="UYQ1" s="134"/>
      <c r="UYR1" s="134"/>
      <c r="UYS1" s="134"/>
      <c r="UYT1" s="134"/>
      <c r="UYU1" s="134"/>
      <c r="UYV1" s="134"/>
      <c r="UYW1" s="134"/>
      <c r="UYX1" s="134"/>
      <c r="UYY1" s="134"/>
      <c r="UYZ1" s="134"/>
      <c r="UZA1" s="134"/>
      <c r="UZB1" s="134"/>
      <c r="UZC1" s="134"/>
      <c r="UZD1" s="134"/>
      <c r="UZE1" s="134"/>
      <c r="UZF1" s="134"/>
      <c r="UZG1" s="134"/>
      <c r="UZH1" s="134"/>
      <c r="UZI1" s="134"/>
      <c r="UZJ1" s="134"/>
      <c r="UZK1" s="134"/>
      <c r="UZL1" s="134"/>
      <c r="UZM1" s="134"/>
      <c r="UZN1" s="134"/>
      <c r="UZO1" s="134"/>
      <c r="UZP1" s="134"/>
      <c r="UZQ1" s="134"/>
      <c r="UZR1" s="134"/>
      <c r="UZS1" s="134"/>
      <c r="UZT1" s="134"/>
      <c r="UZU1" s="134"/>
      <c r="UZV1" s="134"/>
      <c r="UZW1" s="134"/>
      <c r="UZX1" s="134"/>
      <c r="UZY1" s="134"/>
      <c r="UZZ1" s="134"/>
      <c r="VAA1" s="134"/>
      <c r="VAB1" s="134"/>
      <c r="VAC1" s="134"/>
      <c r="VAD1" s="134"/>
      <c r="VAE1" s="134"/>
      <c r="VAF1" s="134"/>
      <c r="VAG1" s="134"/>
      <c r="VAH1" s="134"/>
      <c r="VAI1" s="134"/>
      <c r="VAJ1" s="134"/>
      <c r="VAK1" s="134"/>
      <c r="VAL1" s="134"/>
      <c r="VAM1" s="134"/>
      <c r="VAN1" s="134"/>
      <c r="VAO1" s="134"/>
      <c r="VAP1" s="134"/>
      <c r="VAQ1" s="134"/>
      <c r="VAR1" s="134"/>
      <c r="VAS1" s="134"/>
      <c r="VAT1" s="134"/>
      <c r="VAU1" s="134"/>
      <c r="VAV1" s="134"/>
      <c r="VAW1" s="134"/>
      <c r="VAX1" s="134"/>
      <c r="VAY1" s="134"/>
      <c r="VAZ1" s="134"/>
      <c r="VBA1" s="134"/>
      <c r="VBB1" s="134"/>
      <c r="VBC1" s="134"/>
      <c r="VBD1" s="134"/>
      <c r="VBE1" s="134"/>
      <c r="VBF1" s="134"/>
      <c r="VBG1" s="134"/>
      <c r="VBH1" s="134"/>
      <c r="VBI1" s="134"/>
      <c r="VBJ1" s="134"/>
      <c r="VBK1" s="134"/>
      <c r="VBL1" s="134"/>
      <c r="VBM1" s="134"/>
      <c r="VBN1" s="134"/>
      <c r="VBO1" s="134"/>
      <c r="VBP1" s="134"/>
      <c r="VBQ1" s="134"/>
      <c r="VBR1" s="134"/>
      <c r="VBS1" s="134"/>
      <c r="VBT1" s="134"/>
      <c r="VBU1" s="134"/>
      <c r="VBV1" s="134"/>
      <c r="VBW1" s="134"/>
      <c r="VBX1" s="134"/>
      <c r="VBY1" s="134"/>
      <c r="VBZ1" s="134"/>
      <c r="VCA1" s="134"/>
      <c r="VCB1" s="134"/>
      <c r="VCC1" s="134"/>
      <c r="VCD1" s="134"/>
      <c r="VCE1" s="134"/>
      <c r="VCF1" s="134"/>
      <c r="VCG1" s="134"/>
      <c r="VCH1" s="134"/>
      <c r="VCI1" s="134"/>
      <c r="VCJ1" s="134"/>
      <c r="VCK1" s="134"/>
      <c r="VCL1" s="134"/>
      <c r="VCM1" s="134"/>
      <c r="VCN1" s="134"/>
      <c r="VCO1" s="134"/>
      <c r="VCP1" s="134"/>
      <c r="VCQ1" s="134"/>
      <c r="VCR1" s="134"/>
      <c r="VCS1" s="134"/>
      <c r="VCT1" s="134"/>
      <c r="VCU1" s="134"/>
      <c r="VCV1" s="134"/>
      <c r="VCW1" s="134"/>
      <c r="VCX1" s="134"/>
      <c r="VCY1" s="134"/>
      <c r="VCZ1" s="134"/>
      <c r="VDA1" s="134"/>
      <c r="VDB1" s="134"/>
      <c r="VDC1" s="134"/>
      <c r="VDD1" s="134"/>
      <c r="VDE1" s="134"/>
      <c r="VDF1" s="134"/>
      <c r="VDG1" s="134"/>
      <c r="VDH1" s="134"/>
      <c r="VDI1" s="134"/>
      <c r="VDJ1" s="134"/>
      <c r="VDK1" s="134"/>
      <c r="VDL1" s="134"/>
      <c r="VDM1" s="134"/>
      <c r="VDN1" s="134"/>
      <c r="VDO1" s="134"/>
      <c r="VDP1" s="134"/>
      <c r="VDQ1" s="134"/>
      <c r="VDR1" s="134"/>
      <c r="VDS1" s="134"/>
      <c r="VDT1" s="134"/>
      <c r="VDU1" s="134"/>
      <c r="VDV1" s="134"/>
      <c r="VDW1" s="134"/>
      <c r="VDX1" s="134"/>
      <c r="VDY1" s="134"/>
      <c r="VDZ1" s="134"/>
      <c r="VEA1" s="134"/>
      <c r="VEB1" s="134"/>
      <c r="VEC1" s="134"/>
      <c r="VED1" s="134"/>
      <c r="VEE1" s="134"/>
      <c r="VEF1" s="134"/>
      <c r="VEG1" s="134"/>
      <c r="VEH1" s="134"/>
      <c r="VEI1" s="134"/>
      <c r="VEJ1" s="134"/>
      <c r="VEK1" s="134"/>
      <c r="VEL1" s="134"/>
      <c r="VEM1" s="134"/>
      <c r="VEN1" s="134"/>
      <c r="VEO1" s="134"/>
      <c r="VEP1" s="134"/>
      <c r="VEQ1" s="134"/>
      <c r="VER1" s="134"/>
      <c r="VES1" s="134"/>
      <c r="VET1" s="134"/>
      <c r="VEU1" s="134"/>
      <c r="VEV1" s="134"/>
      <c r="VEW1" s="134"/>
      <c r="VEX1" s="134"/>
      <c r="VEY1" s="134"/>
      <c r="VEZ1" s="134"/>
      <c r="VFA1" s="134"/>
      <c r="VFB1" s="134"/>
      <c r="VFC1" s="134"/>
      <c r="VFD1" s="134"/>
      <c r="VFE1" s="134"/>
      <c r="VFF1" s="134"/>
      <c r="VFG1" s="134"/>
      <c r="VFH1" s="134"/>
      <c r="VFI1" s="134"/>
      <c r="VFJ1" s="134"/>
      <c r="VFK1" s="134"/>
      <c r="VFL1" s="134"/>
      <c r="VFM1" s="134"/>
      <c r="VFN1" s="134"/>
      <c r="VFO1" s="134"/>
      <c r="VFP1" s="134"/>
      <c r="VFQ1" s="134"/>
      <c r="VFR1" s="134"/>
      <c r="VFS1" s="134"/>
      <c r="VFT1" s="134"/>
      <c r="VFU1" s="134"/>
      <c r="VFV1" s="134"/>
      <c r="VFW1" s="134"/>
      <c r="VFX1" s="134"/>
      <c r="VFY1" s="134"/>
      <c r="VFZ1" s="134"/>
      <c r="VGA1" s="134"/>
      <c r="VGB1" s="134"/>
      <c r="VGC1" s="134"/>
      <c r="VGD1" s="134"/>
      <c r="VGE1" s="134"/>
      <c r="VGF1" s="134"/>
      <c r="VGG1" s="134"/>
      <c r="VGH1" s="134"/>
      <c r="VGI1" s="134"/>
      <c r="VGJ1" s="134"/>
      <c r="VGK1" s="134"/>
      <c r="VGL1" s="134"/>
      <c r="VGM1" s="134"/>
      <c r="VGN1" s="134"/>
      <c r="VGO1" s="134"/>
      <c r="VGP1" s="134"/>
      <c r="VGQ1" s="134"/>
      <c r="VGR1" s="134"/>
      <c r="VGS1" s="134"/>
      <c r="VGT1" s="134"/>
      <c r="VGU1" s="134"/>
      <c r="VGV1" s="134"/>
      <c r="VGW1" s="134"/>
      <c r="VGX1" s="134"/>
      <c r="VGY1" s="134"/>
      <c r="VGZ1" s="134"/>
      <c r="VHA1" s="134"/>
      <c r="VHB1" s="134"/>
      <c r="VHC1" s="134"/>
      <c r="VHD1" s="134"/>
      <c r="VHE1" s="134"/>
      <c r="VHF1" s="134"/>
      <c r="VHG1" s="134"/>
      <c r="VHH1" s="134"/>
      <c r="VHI1" s="134"/>
      <c r="VHJ1" s="134"/>
      <c r="VHK1" s="134"/>
      <c r="VHL1" s="134"/>
      <c r="VHM1" s="134"/>
      <c r="VHN1" s="134"/>
      <c r="VHO1" s="134"/>
      <c r="VHP1" s="134"/>
      <c r="VHQ1" s="134"/>
      <c r="VHR1" s="134"/>
      <c r="VHS1" s="134"/>
      <c r="VHT1" s="134"/>
      <c r="VHU1" s="134"/>
      <c r="VHV1" s="134"/>
      <c r="VHW1" s="134"/>
      <c r="VHX1" s="134"/>
      <c r="VHY1" s="134"/>
      <c r="VHZ1" s="134"/>
      <c r="VIA1" s="134"/>
      <c r="VIB1" s="134"/>
      <c r="VIC1" s="134"/>
      <c r="VID1" s="134"/>
      <c r="VIE1" s="134"/>
      <c r="VIF1" s="134"/>
      <c r="VIG1" s="134"/>
      <c r="VIH1" s="134"/>
      <c r="VII1" s="134"/>
      <c r="VIJ1" s="134"/>
      <c r="VIK1" s="134"/>
      <c r="VIL1" s="134"/>
      <c r="VIM1" s="134"/>
      <c r="VIN1" s="134"/>
      <c r="VIO1" s="134"/>
      <c r="VIP1" s="134"/>
      <c r="VIQ1" s="134"/>
      <c r="VIR1" s="134"/>
      <c r="VIS1" s="134"/>
      <c r="VIT1" s="134"/>
      <c r="VIU1" s="134"/>
      <c r="VIV1" s="134"/>
      <c r="VIW1" s="134"/>
      <c r="VIX1" s="134"/>
      <c r="VIY1" s="134"/>
      <c r="VIZ1" s="134"/>
      <c r="VJA1" s="134"/>
      <c r="VJB1" s="134"/>
      <c r="VJC1" s="134"/>
      <c r="VJD1" s="134"/>
      <c r="VJE1" s="134"/>
      <c r="VJF1" s="134"/>
      <c r="VJG1" s="134"/>
      <c r="VJH1" s="134"/>
      <c r="VJI1" s="134"/>
      <c r="VJJ1" s="134"/>
      <c r="VJK1" s="134"/>
      <c r="VJL1" s="134"/>
      <c r="VJM1" s="134"/>
      <c r="VJN1" s="134"/>
      <c r="VJO1" s="134"/>
      <c r="VJP1" s="134"/>
      <c r="VJQ1" s="134"/>
      <c r="VJR1" s="134"/>
      <c r="VJS1" s="134"/>
      <c r="VJT1" s="134"/>
      <c r="VJU1" s="134"/>
      <c r="VJV1" s="134"/>
      <c r="VJW1" s="134"/>
      <c r="VJX1" s="134"/>
      <c r="VJY1" s="134"/>
      <c r="VJZ1" s="134"/>
      <c r="VKA1" s="134"/>
      <c r="VKB1" s="134"/>
      <c r="VKC1" s="134"/>
      <c r="VKD1" s="134"/>
      <c r="VKE1" s="134"/>
      <c r="VKF1" s="134"/>
      <c r="VKG1" s="134"/>
      <c r="VKH1" s="134"/>
      <c r="VKI1" s="134"/>
      <c r="VKJ1" s="134"/>
      <c r="VKK1" s="134"/>
      <c r="VKL1" s="134"/>
      <c r="VKM1" s="134"/>
      <c r="VKN1" s="134"/>
      <c r="VKO1" s="134"/>
      <c r="VKP1" s="134"/>
      <c r="VKQ1" s="134"/>
      <c r="VKR1" s="134"/>
      <c r="VKS1" s="134"/>
      <c r="VKT1" s="134"/>
      <c r="VKU1" s="134"/>
      <c r="VKV1" s="134"/>
      <c r="VKW1" s="134"/>
      <c r="VKX1" s="134"/>
      <c r="VKY1" s="134"/>
      <c r="VKZ1" s="134"/>
      <c r="VLA1" s="134"/>
      <c r="VLB1" s="134"/>
      <c r="VLC1" s="134"/>
      <c r="VLD1" s="134"/>
      <c r="VLE1" s="134"/>
      <c r="VLF1" s="134"/>
      <c r="VLG1" s="134"/>
      <c r="VLH1" s="134"/>
      <c r="VLI1" s="134"/>
      <c r="VLJ1" s="134"/>
      <c r="VLK1" s="134"/>
      <c r="VLL1" s="134"/>
      <c r="VLM1" s="134"/>
      <c r="VLN1" s="134"/>
      <c r="VLO1" s="134"/>
      <c r="VLP1" s="134"/>
      <c r="VLQ1" s="134"/>
      <c r="VLR1" s="134"/>
      <c r="VLS1" s="134"/>
      <c r="VLT1" s="134"/>
      <c r="VLU1" s="134"/>
      <c r="VLV1" s="134"/>
      <c r="VLW1" s="134"/>
      <c r="VLX1" s="134"/>
      <c r="VLY1" s="134"/>
      <c r="VLZ1" s="134"/>
      <c r="VMA1" s="134"/>
      <c r="VMB1" s="134"/>
      <c r="VMC1" s="134"/>
      <c r="VMD1" s="134"/>
      <c r="VME1" s="134"/>
      <c r="VMF1" s="134"/>
      <c r="VMG1" s="134"/>
      <c r="VMH1" s="134"/>
      <c r="VMI1" s="134"/>
      <c r="VMJ1" s="134"/>
      <c r="VMK1" s="134"/>
      <c r="VML1" s="134"/>
      <c r="VMM1" s="134"/>
      <c r="VMN1" s="134"/>
      <c r="VMO1" s="134"/>
      <c r="VMP1" s="134"/>
      <c r="VMQ1" s="134"/>
      <c r="VMR1" s="134"/>
      <c r="VMS1" s="134"/>
      <c r="VMT1" s="134"/>
      <c r="VMU1" s="134"/>
      <c r="VMV1" s="134"/>
      <c r="VMW1" s="134"/>
      <c r="VMX1" s="134"/>
      <c r="VMY1" s="134"/>
      <c r="VMZ1" s="134"/>
      <c r="VNA1" s="134"/>
      <c r="VNB1" s="134"/>
      <c r="VNC1" s="134"/>
      <c r="VND1" s="134"/>
      <c r="VNE1" s="134"/>
      <c r="VNF1" s="134"/>
      <c r="VNG1" s="134"/>
      <c r="VNH1" s="134"/>
      <c r="VNI1" s="134"/>
      <c r="VNJ1" s="134"/>
      <c r="VNK1" s="134"/>
      <c r="VNL1" s="134"/>
      <c r="VNM1" s="134"/>
      <c r="VNN1" s="134"/>
      <c r="VNO1" s="134"/>
      <c r="VNP1" s="134"/>
      <c r="VNQ1" s="134"/>
      <c r="VNR1" s="134"/>
      <c r="VNS1" s="134"/>
      <c r="VNT1" s="134"/>
      <c r="VNU1" s="134"/>
      <c r="VNV1" s="134"/>
      <c r="VNW1" s="134"/>
      <c r="VNX1" s="134"/>
      <c r="VNY1" s="134"/>
      <c r="VNZ1" s="134"/>
      <c r="VOA1" s="134"/>
      <c r="VOB1" s="134"/>
      <c r="VOC1" s="134"/>
      <c r="VOD1" s="134"/>
      <c r="VOE1" s="134"/>
      <c r="VOF1" s="134"/>
      <c r="VOG1" s="134"/>
      <c r="VOH1" s="134"/>
      <c r="VOI1" s="134"/>
      <c r="VOJ1" s="134"/>
      <c r="VOK1" s="134"/>
      <c r="VOL1" s="134"/>
      <c r="VOM1" s="134"/>
      <c r="VON1" s="134"/>
      <c r="VOO1" s="134"/>
      <c r="VOP1" s="134"/>
      <c r="VOQ1" s="134"/>
      <c r="VOR1" s="134"/>
      <c r="VOS1" s="134"/>
      <c r="VOT1" s="134"/>
      <c r="VOU1" s="134"/>
      <c r="VOV1" s="134"/>
      <c r="VOW1" s="134"/>
      <c r="VOX1" s="134"/>
      <c r="VOY1" s="134"/>
      <c r="VOZ1" s="134"/>
      <c r="VPA1" s="134"/>
      <c r="VPB1" s="134"/>
      <c r="VPC1" s="134"/>
      <c r="VPD1" s="134"/>
      <c r="VPE1" s="134"/>
      <c r="VPF1" s="134"/>
      <c r="VPG1" s="134"/>
      <c r="VPH1" s="134"/>
      <c r="VPI1" s="134"/>
      <c r="VPJ1" s="134"/>
      <c r="VPK1" s="134"/>
      <c r="VPL1" s="134"/>
      <c r="VPM1" s="134"/>
      <c r="VPN1" s="134"/>
      <c r="VPO1" s="134"/>
      <c r="VPP1" s="134"/>
      <c r="VPQ1" s="134"/>
      <c r="VPR1" s="134"/>
      <c r="VPS1" s="134"/>
      <c r="VPT1" s="134"/>
      <c r="VPU1" s="134"/>
      <c r="VPV1" s="134"/>
      <c r="VPW1" s="134"/>
      <c r="VPX1" s="134"/>
      <c r="VPY1" s="134"/>
      <c r="VPZ1" s="134"/>
      <c r="VQA1" s="134"/>
      <c r="VQB1" s="134"/>
      <c r="VQC1" s="134"/>
      <c r="VQD1" s="134"/>
      <c r="VQE1" s="134"/>
      <c r="VQF1" s="134"/>
      <c r="VQG1" s="134"/>
      <c r="VQH1" s="134"/>
      <c r="VQI1" s="134"/>
      <c r="VQJ1" s="134"/>
      <c r="VQK1" s="134"/>
      <c r="VQL1" s="134"/>
      <c r="VQM1" s="134"/>
      <c r="VQN1" s="134"/>
      <c r="VQO1" s="134"/>
      <c r="VQP1" s="134"/>
      <c r="VQQ1" s="134"/>
      <c r="VQR1" s="134"/>
      <c r="VQS1" s="134"/>
      <c r="VQT1" s="134"/>
      <c r="VQU1" s="134"/>
      <c r="VQV1" s="134"/>
      <c r="VQW1" s="134"/>
      <c r="VQX1" s="134"/>
      <c r="VQY1" s="134"/>
      <c r="VQZ1" s="134"/>
      <c r="VRA1" s="134"/>
      <c r="VRB1" s="134"/>
      <c r="VRC1" s="134"/>
      <c r="VRD1" s="134"/>
      <c r="VRE1" s="134"/>
      <c r="VRF1" s="134"/>
      <c r="VRG1" s="134"/>
      <c r="VRH1" s="134"/>
      <c r="VRI1" s="134"/>
      <c r="VRJ1" s="134"/>
      <c r="VRK1" s="134"/>
      <c r="VRL1" s="134"/>
      <c r="VRM1" s="134"/>
      <c r="VRN1" s="134"/>
      <c r="VRO1" s="134"/>
      <c r="VRP1" s="134"/>
      <c r="VRQ1" s="134"/>
      <c r="VRR1" s="134"/>
      <c r="VRS1" s="134"/>
      <c r="VRT1" s="134"/>
      <c r="VRU1" s="134"/>
      <c r="VRV1" s="134"/>
      <c r="VRW1" s="134"/>
      <c r="VRX1" s="134"/>
      <c r="VRY1" s="134"/>
      <c r="VRZ1" s="134"/>
      <c r="VSA1" s="134"/>
      <c r="VSB1" s="134"/>
      <c r="VSC1" s="134"/>
      <c r="VSD1" s="134"/>
      <c r="VSE1" s="134"/>
      <c r="VSF1" s="134"/>
      <c r="VSG1" s="134"/>
      <c r="VSH1" s="134"/>
      <c r="VSI1" s="134"/>
      <c r="VSJ1" s="134"/>
      <c r="VSK1" s="134"/>
      <c r="VSL1" s="134"/>
      <c r="VSM1" s="134"/>
      <c r="VSN1" s="134"/>
      <c r="VSO1" s="134"/>
      <c r="VSP1" s="134"/>
      <c r="VSQ1" s="134"/>
      <c r="VSR1" s="134"/>
      <c r="VSS1" s="134"/>
      <c r="VST1" s="134"/>
      <c r="VSU1" s="134"/>
      <c r="VSV1" s="134"/>
      <c r="VSW1" s="134"/>
      <c r="VSX1" s="134"/>
      <c r="VSY1" s="134"/>
      <c r="VSZ1" s="134"/>
      <c r="VTA1" s="134"/>
      <c r="VTB1" s="134"/>
      <c r="VTC1" s="134"/>
      <c r="VTD1" s="134"/>
      <c r="VTE1" s="134"/>
      <c r="VTF1" s="134"/>
      <c r="VTG1" s="134"/>
      <c r="VTH1" s="134"/>
      <c r="VTI1" s="134"/>
      <c r="VTJ1" s="134"/>
      <c r="VTK1" s="134"/>
      <c r="VTL1" s="134"/>
      <c r="VTM1" s="134"/>
      <c r="VTN1" s="134"/>
      <c r="VTO1" s="134"/>
      <c r="VTP1" s="134"/>
      <c r="VTQ1" s="134"/>
      <c r="VTR1" s="134"/>
      <c r="VTS1" s="134"/>
      <c r="VTT1" s="134"/>
      <c r="VTU1" s="134"/>
      <c r="VTV1" s="134"/>
      <c r="VTW1" s="134"/>
      <c r="VTX1" s="134"/>
      <c r="VTY1" s="134"/>
      <c r="VTZ1" s="134"/>
      <c r="VUA1" s="134"/>
      <c r="VUB1" s="134"/>
      <c r="VUC1" s="134"/>
      <c r="VUD1" s="134"/>
      <c r="VUE1" s="134"/>
      <c r="VUF1" s="134"/>
      <c r="VUG1" s="134"/>
      <c r="VUH1" s="134"/>
      <c r="VUI1" s="134"/>
      <c r="VUJ1" s="134"/>
      <c r="VUK1" s="134"/>
      <c r="VUL1" s="134"/>
      <c r="VUM1" s="134"/>
      <c r="VUN1" s="134"/>
      <c r="VUO1" s="134"/>
      <c r="VUP1" s="134"/>
      <c r="VUQ1" s="134"/>
      <c r="VUR1" s="134"/>
      <c r="VUS1" s="134"/>
      <c r="VUT1" s="134"/>
      <c r="VUU1" s="134"/>
      <c r="VUV1" s="134"/>
      <c r="VUW1" s="134"/>
      <c r="VUX1" s="134"/>
      <c r="VUY1" s="134"/>
      <c r="VUZ1" s="134"/>
      <c r="VVA1" s="134"/>
      <c r="VVB1" s="134"/>
      <c r="VVC1" s="134"/>
      <c r="VVD1" s="134"/>
      <c r="VVE1" s="134"/>
      <c r="VVF1" s="134"/>
      <c r="VVG1" s="134"/>
      <c r="VVH1" s="134"/>
      <c r="VVI1" s="134"/>
      <c r="VVJ1" s="134"/>
      <c r="VVK1" s="134"/>
      <c r="VVL1" s="134"/>
      <c r="VVM1" s="134"/>
      <c r="VVN1" s="134"/>
      <c r="VVO1" s="134"/>
      <c r="VVP1" s="134"/>
      <c r="VVQ1" s="134"/>
      <c r="VVR1" s="134"/>
      <c r="VVS1" s="134"/>
      <c r="VVT1" s="134"/>
      <c r="VVU1" s="134"/>
      <c r="VVV1" s="134"/>
      <c r="VVW1" s="134"/>
      <c r="VVX1" s="134"/>
      <c r="VVY1" s="134"/>
      <c r="VVZ1" s="134"/>
      <c r="VWA1" s="134"/>
      <c r="VWB1" s="134"/>
      <c r="VWC1" s="134"/>
      <c r="VWD1" s="134"/>
      <c r="VWE1" s="134"/>
      <c r="VWF1" s="134"/>
      <c r="VWG1" s="134"/>
      <c r="VWH1" s="134"/>
      <c r="VWI1" s="134"/>
      <c r="VWJ1" s="134"/>
      <c r="VWK1" s="134"/>
      <c r="VWL1" s="134"/>
      <c r="VWM1" s="134"/>
      <c r="VWN1" s="134"/>
      <c r="VWO1" s="134"/>
      <c r="VWP1" s="134"/>
      <c r="VWQ1" s="134"/>
      <c r="VWR1" s="134"/>
      <c r="VWS1" s="134"/>
      <c r="VWT1" s="134"/>
      <c r="VWU1" s="134"/>
      <c r="VWV1" s="134"/>
      <c r="VWW1" s="134"/>
      <c r="VWX1" s="134"/>
      <c r="VWY1" s="134"/>
      <c r="VWZ1" s="134"/>
      <c r="VXA1" s="134"/>
      <c r="VXB1" s="134"/>
      <c r="VXC1" s="134"/>
      <c r="VXD1" s="134"/>
      <c r="VXE1" s="134"/>
      <c r="VXF1" s="134"/>
      <c r="VXG1" s="134"/>
      <c r="VXH1" s="134"/>
      <c r="VXI1" s="134"/>
      <c r="VXJ1" s="134"/>
      <c r="VXK1" s="134"/>
      <c r="VXL1" s="134"/>
      <c r="VXM1" s="134"/>
      <c r="VXN1" s="134"/>
      <c r="VXO1" s="134"/>
      <c r="VXP1" s="134"/>
      <c r="VXQ1" s="134"/>
      <c r="VXR1" s="134"/>
      <c r="VXS1" s="134"/>
      <c r="VXT1" s="134"/>
      <c r="VXU1" s="134"/>
      <c r="VXV1" s="134"/>
      <c r="VXW1" s="134"/>
      <c r="VXX1" s="134"/>
      <c r="VXY1" s="134"/>
      <c r="VXZ1" s="134"/>
      <c r="VYA1" s="134"/>
      <c r="VYB1" s="134"/>
      <c r="VYC1" s="134"/>
      <c r="VYD1" s="134"/>
      <c r="VYE1" s="134"/>
      <c r="VYF1" s="134"/>
      <c r="VYG1" s="134"/>
      <c r="VYH1" s="134"/>
      <c r="VYI1" s="134"/>
      <c r="VYJ1" s="134"/>
      <c r="VYK1" s="134"/>
      <c r="VYL1" s="134"/>
      <c r="VYM1" s="134"/>
      <c r="VYN1" s="134"/>
      <c r="VYO1" s="134"/>
      <c r="VYP1" s="134"/>
      <c r="VYQ1" s="134"/>
      <c r="VYR1" s="134"/>
      <c r="VYS1" s="134"/>
      <c r="VYT1" s="134"/>
      <c r="VYU1" s="134"/>
      <c r="VYV1" s="134"/>
      <c r="VYW1" s="134"/>
      <c r="VYX1" s="134"/>
      <c r="VYY1" s="134"/>
      <c r="VYZ1" s="134"/>
      <c r="VZA1" s="134"/>
      <c r="VZB1" s="134"/>
      <c r="VZC1" s="134"/>
      <c r="VZD1" s="134"/>
      <c r="VZE1" s="134"/>
      <c r="VZF1" s="134"/>
      <c r="VZG1" s="134"/>
      <c r="VZH1" s="134"/>
      <c r="VZI1" s="134"/>
      <c r="VZJ1" s="134"/>
      <c r="VZK1" s="134"/>
      <c r="VZL1" s="134"/>
      <c r="VZM1" s="134"/>
      <c r="VZN1" s="134"/>
      <c r="VZO1" s="134"/>
      <c r="VZP1" s="134"/>
      <c r="VZQ1" s="134"/>
      <c r="VZR1" s="134"/>
      <c r="VZS1" s="134"/>
      <c r="VZT1" s="134"/>
      <c r="VZU1" s="134"/>
      <c r="VZV1" s="134"/>
      <c r="VZW1" s="134"/>
      <c r="VZX1" s="134"/>
      <c r="VZY1" s="134"/>
      <c r="VZZ1" s="134"/>
      <c r="WAA1" s="134"/>
      <c r="WAB1" s="134"/>
      <c r="WAC1" s="134"/>
      <c r="WAD1" s="134"/>
      <c r="WAE1" s="134"/>
      <c r="WAF1" s="134"/>
      <c r="WAG1" s="134"/>
      <c r="WAH1" s="134"/>
      <c r="WAI1" s="134"/>
      <c r="WAJ1" s="134"/>
      <c r="WAK1" s="134"/>
      <c r="WAL1" s="134"/>
      <c r="WAM1" s="134"/>
      <c r="WAN1" s="134"/>
      <c r="WAO1" s="134"/>
      <c r="WAP1" s="134"/>
      <c r="WAQ1" s="134"/>
      <c r="WAR1" s="134"/>
      <c r="WAS1" s="134"/>
      <c r="WAT1" s="134"/>
      <c r="WAU1" s="134"/>
      <c r="WAV1" s="134"/>
      <c r="WAW1" s="134"/>
      <c r="WAX1" s="134"/>
      <c r="WAY1" s="134"/>
      <c r="WAZ1" s="134"/>
      <c r="WBA1" s="134"/>
      <c r="WBB1" s="134"/>
      <c r="WBC1" s="134"/>
      <c r="WBD1" s="134"/>
      <c r="WBE1" s="134"/>
      <c r="WBF1" s="134"/>
      <c r="WBG1" s="134"/>
      <c r="WBH1" s="134"/>
      <c r="WBI1" s="134"/>
      <c r="WBJ1" s="134"/>
      <c r="WBK1" s="134"/>
      <c r="WBL1" s="134"/>
      <c r="WBM1" s="134"/>
      <c r="WBN1" s="134"/>
      <c r="WBO1" s="134"/>
      <c r="WBP1" s="134"/>
      <c r="WBQ1" s="134"/>
      <c r="WBR1" s="134"/>
      <c r="WBS1" s="134"/>
      <c r="WBT1" s="134"/>
      <c r="WBU1" s="134"/>
      <c r="WBV1" s="134"/>
      <c r="WBW1" s="134"/>
      <c r="WBX1" s="134"/>
      <c r="WBY1" s="134"/>
      <c r="WBZ1" s="134"/>
      <c r="WCA1" s="134"/>
      <c r="WCB1" s="134"/>
      <c r="WCC1" s="134"/>
      <c r="WCD1" s="134"/>
      <c r="WCE1" s="134"/>
      <c r="WCF1" s="134"/>
      <c r="WCG1" s="134"/>
      <c r="WCH1" s="134"/>
      <c r="WCI1" s="134"/>
      <c r="WCJ1" s="134"/>
      <c r="WCK1" s="134"/>
      <c r="WCL1" s="134"/>
      <c r="WCM1" s="134"/>
      <c r="WCN1" s="134"/>
      <c r="WCO1" s="134"/>
      <c r="WCP1" s="134"/>
      <c r="WCQ1" s="134"/>
      <c r="WCR1" s="134"/>
      <c r="WCS1" s="134"/>
      <c r="WCT1" s="134"/>
      <c r="WCU1" s="134"/>
      <c r="WCV1" s="134"/>
      <c r="WCW1" s="134"/>
      <c r="WCX1" s="134"/>
      <c r="WCY1" s="134"/>
      <c r="WCZ1" s="134"/>
      <c r="WDA1" s="134"/>
      <c r="WDB1" s="134"/>
      <c r="WDC1" s="134"/>
      <c r="WDD1" s="134"/>
      <c r="WDE1" s="134"/>
      <c r="WDF1" s="134"/>
      <c r="WDG1" s="134"/>
      <c r="WDH1" s="134"/>
      <c r="WDI1" s="134"/>
      <c r="WDJ1" s="134"/>
      <c r="WDK1" s="134"/>
      <c r="WDL1" s="134"/>
      <c r="WDM1" s="134"/>
      <c r="WDN1" s="134"/>
      <c r="WDO1" s="134"/>
      <c r="WDP1" s="134"/>
      <c r="WDQ1" s="134"/>
      <c r="WDR1" s="134"/>
      <c r="WDS1" s="134"/>
      <c r="WDT1" s="134"/>
      <c r="WDU1" s="134"/>
      <c r="WDV1" s="134"/>
      <c r="WDW1" s="134"/>
      <c r="WDX1" s="134"/>
      <c r="WDY1" s="134"/>
      <c r="WDZ1" s="134"/>
      <c r="WEA1" s="134"/>
      <c r="WEB1" s="134"/>
      <c r="WEC1" s="134"/>
      <c r="WED1" s="134"/>
      <c r="WEE1" s="134"/>
      <c r="WEF1" s="134"/>
      <c r="WEG1" s="134"/>
      <c r="WEH1" s="134"/>
      <c r="WEI1" s="134"/>
      <c r="WEJ1" s="134"/>
      <c r="WEK1" s="134"/>
      <c r="WEL1" s="134"/>
      <c r="WEM1" s="134"/>
      <c r="WEN1" s="134"/>
      <c r="WEO1" s="134"/>
      <c r="WEP1" s="134"/>
      <c r="WEQ1" s="134"/>
      <c r="WER1" s="134"/>
      <c r="WES1" s="134"/>
      <c r="WET1" s="134"/>
      <c r="WEU1" s="134"/>
      <c r="WEV1" s="134"/>
      <c r="WEW1" s="134"/>
      <c r="WEX1" s="134"/>
      <c r="WEY1" s="134"/>
      <c r="WEZ1" s="134"/>
      <c r="WFA1" s="134"/>
      <c r="WFB1" s="134"/>
      <c r="WFC1" s="134"/>
      <c r="WFD1" s="134"/>
      <c r="WFE1" s="134"/>
      <c r="WFF1" s="134"/>
      <c r="WFG1" s="134"/>
      <c r="WFH1" s="134"/>
      <c r="WFI1" s="134"/>
      <c r="WFJ1" s="134"/>
      <c r="WFK1" s="134"/>
      <c r="WFL1" s="134"/>
      <c r="WFM1" s="134"/>
      <c r="WFN1" s="134"/>
      <c r="WFO1" s="134"/>
      <c r="WFP1" s="134"/>
      <c r="WFQ1" s="134"/>
      <c r="WFR1" s="134"/>
      <c r="WFS1" s="134"/>
      <c r="WFT1" s="134"/>
      <c r="WFU1" s="134"/>
      <c r="WFV1" s="134"/>
      <c r="WFW1" s="134"/>
      <c r="WFX1" s="134"/>
      <c r="WFY1" s="134"/>
      <c r="WFZ1" s="134"/>
      <c r="WGA1" s="134"/>
      <c r="WGB1" s="134"/>
      <c r="WGC1" s="134"/>
      <c r="WGD1" s="134"/>
      <c r="WGE1" s="134"/>
      <c r="WGF1" s="134"/>
      <c r="WGG1" s="134"/>
      <c r="WGH1" s="134"/>
      <c r="WGI1" s="134"/>
      <c r="WGJ1" s="134"/>
      <c r="WGK1" s="134"/>
      <c r="WGL1" s="134"/>
      <c r="WGM1" s="134"/>
      <c r="WGN1" s="134"/>
      <c r="WGO1" s="134"/>
      <c r="WGP1" s="134"/>
      <c r="WGQ1" s="134"/>
      <c r="WGR1" s="134"/>
      <c r="WGS1" s="134"/>
      <c r="WGT1" s="134"/>
      <c r="WGU1" s="134"/>
      <c r="WGV1" s="134"/>
      <c r="WGW1" s="134"/>
      <c r="WGX1" s="134"/>
      <c r="WGY1" s="134"/>
      <c r="WGZ1" s="134"/>
      <c r="WHA1" s="134"/>
      <c r="WHB1" s="134"/>
      <c r="WHC1" s="134"/>
      <c r="WHD1" s="134"/>
      <c r="WHE1" s="134"/>
      <c r="WHF1" s="134"/>
      <c r="WHG1" s="134"/>
      <c r="WHH1" s="134"/>
      <c r="WHI1" s="134"/>
      <c r="WHJ1" s="134"/>
      <c r="WHK1" s="134"/>
      <c r="WHL1" s="134"/>
      <c r="WHM1" s="134"/>
      <c r="WHN1" s="134"/>
      <c r="WHO1" s="134"/>
      <c r="WHP1" s="134"/>
      <c r="WHQ1" s="134"/>
      <c r="WHR1" s="134"/>
      <c r="WHS1" s="134"/>
      <c r="WHT1" s="134"/>
      <c r="WHU1" s="134"/>
      <c r="WHV1" s="134"/>
      <c r="WHW1" s="134"/>
      <c r="WHX1" s="134"/>
      <c r="WHY1" s="134"/>
      <c r="WHZ1" s="134"/>
      <c r="WIA1" s="134"/>
      <c r="WIB1" s="134"/>
      <c r="WIC1" s="134"/>
      <c r="WID1" s="134"/>
      <c r="WIE1" s="134"/>
      <c r="WIF1" s="134"/>
      <c r="WIG1" s="134"/>
      <c r="WIH1" s="134"/>
      <c r="WII1" s="134"/>
      <c r="WIJ1" s="134"/>
      <c r="WIK1" s="134"/>
      <c r="WIL1" s="134"/>
      <c r="WIM1" s="134"/>
      <c r="WIN1" s="134"/>
      <c r="WIO1" s="134"/>
      <c r="WIP1" s="134"/>
      <c r="WIQ1" s="134"/>
      <c r="WIR1" s="134"/>
      <c r="WIS1" s="134"/>
      <c r="WIT1" s="134"/>
      <c r="WIU1" s="134"/>
      <c r="WIV1" s="134"/>
      <c r="WIW1" s="134"/>
      <c r="WIX1" s="134"/>
      <c r="WIY1" s="134"/>
      <c r="WIZ1" s="134"/>
      <c r="WJA1" s="134"/>
      <c r="WJB1" s="134"/>
      <c r="WJC1" s="134"/>
      <c r="WJD1" s="134"/>
      <c r="WJE1" s="134"/>
      <c r="WJF1" s="134"/>
      <c r="WJG1" s="134"/>
      <c r="WJH1" s="134"/>
      <c r="WJI1" s="134"/>
      <c r="WJJ1" s="134"/>
      <c r="WJK1" s="134"/>
      <c r="WJL1" s="134"/>
      <c r="WJM1" s="134"/>
      <c r="WJN1" s="134"/>
      <c r="WJO1" s="134"/>
      <c r="WJP1" s="134"/>
      <c r="WJQ1" s="134"/>
      <c r="WJR1" s="134"/>
      <c r="WJS1" s="134"/>
      <c r="WJT1" s="134"/>
      <c r="WJU1" s="134"/>
      <c r="WJV1" s="134"/>
      <c r="WJW1" s="134"/>
      <c r="WJX1" s="134"/>
      <c r="WJY1" s="134"/>
      <c r="WJZ1" s="134"/>
      <c r="WKA1" s="134"/>
      <c r="WKB1" s="134"/>
      <c r="WKC1" s="134"/>
      <c r="WKD1" s="134"/>
      <c r="WKE1" s="134"/>
      <c r="WKF1" s="134"/>
      <c r="WKG1" s="134"/>
      <c r="WKH1" s="134"/>
      <c r="WKI1" s="134"/>
      <c r="WKJ1" s="134"/>
      <c r="WKK1" s="134"/>
      <c r="WKL1" s="134"/>
      <c r="WKM1" s="134"/>
      <c r="WKN1" s="134"/>
      <c r="WKO1" s="134"/>
      <c r="WKP1" s="134"/>
      <c r="WKQ1" s="134"/>
      <c r="WKR1" s="134"/>
      <c r="WKS1" s="134"/>
      <c r="WKT1" s="134"/>
      <c r="WKU1" s="134"/>
      <c r="WKV1" s="134"/>
      <c r="WKW1" s="134"/>
      <c r="WKX1" s="134"/>
      <c r="WKY1" s="134"/>
      <c r="WKZ1" s="134"/>
      <c r="WLA1" s="134"/>
      <c r="WLB1" s="134"/>
      <c r="WLC1" s="134"/>
      <c r="WLD1" s="134"/>
      <c r="WLE1" s="134"/>
      <c r="WLF1" s="134"/>
      <c r="WLG1" s="134"/>
      <c r="WLH1" s="134"/>
      <c r="WLI1" s="134"/>
      <c r="WLJ1" s="134"/>
      <c r="WLK1" s="134"/>
      <c r="WLL1" s="134"/>
      <c r="WLM1" s="134"/>
      <c r="WLN1" s="134"/>
      <c r="WLO1" s="134"/>
      <c r="WLP1" s="134"/>
      <c r="WLQ1" s="134"/>
      <c r="WLR1" s="134"/>
      <c r="WLS1" s="134"/>
      <c r="WLT1" s="134"/>
      <c r="WLU1" s="134"/>
      <c r="WLV1" s="134"/>
      <c r="WLW1" s="134"/>
      <c r="WLX1" s="134"/>
      <c r="WLY1" s="134"/>
      <c r="WLZ1" s="134"/>
      <c r="WMA1" s="134"/>
      <c r="WMB1" s="134"/>
      <c r="WMC1" s="134"/>
      <c r="WMD1" s="134"/>
      <c r="WME1" s="134"/>
      <c r="WMF1" s="134"/>
      <c r="WMG1" s="134"/>
      <c r="WMH1" s="134"/>
      <c r="WMI1" s="134"/>
      <c r="WMJ1" s="134"/>
      <c r="WMK1" s="134"/>
      <c r="WML1" s="134"/>
      <c r="WMM1" s="134"/>
      <c r="WMN1" s="134"/>
      <c r="WMO1" s="134"/>
      <c r="WMP1" s="134"/>
      <c r="WMQ1" s="134"/>
      <c r="WMR1" s="134"/>
      <c r="WMS1" s="134"/>
      <c r="WMT1" s="134"/>
      <c r="WMU1" s="134"/>
      <c r="WMV1" s="134"/>
      <c r="WMW1" s="134"/>
      <c r="WMX1" s="134"/>
      <c r="WMY1" s="134"/>
      <c r="WMZ1" s="134"/>
      <c r="WNA1" s="134"/>
      <c r="WNB1" s="134"/>
      <c r="WNC1" s="134"/>
      <c r="WND1" s="134"/>
      <c r="WNE1" s="134"/>
      <c r="WNF1" s="134"/>
      <c r="WNG1" s="134"/>
      <c r="WNH1" s="134"/>
      <c r="WNI1" s="134"/>
      <c r="WNJ1" s="134"/>
      <c r="WNK1" s="134"/>
      <c r="WNL1" s="134"/>
      <c r="WNM1" s="134"/>
      <c r="WNN1" s="134"/>
      <c r="WNO1" s="134"/>
      <c r="WNP1" s="134"/>
      <c r="WNQ1" s="134"/>
      <c r="WNR1" s="134"/>
      <c r="WNS1" s="134"/>
      <c r="WNT1" s="134"/>
      <c r="WNU1" s="134"/>
      <c r="WNV1" s="134"/>
      <c r="WNW1" s="134"/>
      <c r="WNX1" s="134"/>
      <c r="WNY1" s="134"/>
      <c r="WNZ1" s="134"/>
      <c r="WOA1" s="134"/>
      <c r="WOB1" s="134"/>
      <c r="WOC1" s="134"/>
      <c r="WOD1" s="134"/>
      <c r="WOE1" s="134"/>
      <c r="WOF1" s="134"/>
      <c r="WOG1" s="134"/>
      <c r="WOH1" s="134"/>
      <c r="WOI1" s="134"/>
      <c r="WOJ1" s="134"/>
      <c r="WOK1" s="134"/>
      <c r="WOL1" s="134"/>
      <c r="WOM1" s="134"/>
      <c r="WON1" s="134"/>
      <c r="WOO1" s="134"/>
      <c r="WOP1" s="134"/>
      <c r="WOQ1" s="134"/>
      <c r="WOR1" s="134"/>
      <c r="WOS1" s="134"/>
      <c r="WOT1" s="134"/>
      <c r="WOU1" s="134"/>
      <c r="WOV1" s="134"/>
      <c r="WOW1" s="134"/>
      <c r="WOX1" s="134"/>
      <c r="WOY1" s="134"/>
      <c r="WOZ1" s="134"/>
      <c r="WPA1" s="134"/>
      <c r="WPB1" s="134"/>
      <c r="WPC1" s="134"/>
      <c r="WPD1" s="134"/>
      <c r="WPE1" s="134"/>
      <c r="WPF1" s="134"/>
      <c r="WPG1" s="134"/>
      <c r="WPH1" s="134"/>
      <c r="WPI1" s="134"/>
      <c r="WPJ1" s="134"/>
      <c r="WPK1" s="134"/>
      <c r="WPL1" s="134"/>
      <c r="WPM1" s="134"/>
      <c r="WPN1" s="134"/>
      <c r="WPO1" s="134"/>
      <c r="WPP1" s="134"/>
      <c r="WPQ1" s="134"/>
      <c r="WPR1" s="134"/>
      <c r="WPS1" s="134"/>
      <c r="WPT1" s="134"/>
      <c r="WPU1" s="134"/>
      <c r="WPV1" s="134"/>
      <c r="WPW1" s="134"/>
      <c r="WPX1" s="134"/>
      <c r="WPY1" s="134"/>
      <c r="WPZ1" s="134"/>
      <c r="WQA1" s="134"/>
      <c r="WQB1" s="134"/>
      <c r="WQC1" s="134"/>
      <c r="WQD1" s="134"/>
      <c r="WQE1" s="134"/>
      <c r="WQF1" s="134"/>
      <c r="WQG1" s="134"/>
      <c r="WQH1" s="134"/>
      <c r="WQI1" s="134"/>
      <c r="WQJ1" s="134"/>
      <c r="WQK1" s="134"/>
      <c r="WQL1" s="134"/>
      <c r="WQM1" s="134"/>
      <c r="WQN1" s="134"/>
      <c r="WQO1" s="134"/>
      <c r="WQP1" s="134"/>
      <c r="WQQ1" s="134"/>
      <c r="WQR1" s="134"/>
      <c r="WQS1" s="134"/>
      <c r="WQT1" s="134"/>
      <c r="WQU1" s="134"/>
      <c r="WQV1" s="134"/>
      <c r="WQW1" s="134"/>
      <c r="WQX1" s="134"/>
      <c r="WQY1" s="134"/>
      <c r="WQZ1" s="134"/>
      <c r="WRA1" s="134"/>
      <c r="WRB1" s="134"/>
      <c r="WRC1" s="134"/>
      <c r="WRD1" s="134"/>
      <c r="WRE1" s="134"/>
      <c r="WRF1" s="134"/>
      <c r="WRG1" s="134"/>
      <c r="WRH1" s="134"/>
      <c r="WRI1" s="134"/>
      <c r="WRJ1" s="134"/>
      <c r="WRK1" s="134"/>
      <c r="WRL1" s="134"/>
      <c r="WRM1" s="134"/>
      <c r="WRN1" s="134"/>
      <c r="WRO1" s="134"/>
      <c r="WRP1" s="134"/>
      <c r="WRQ1" s="134"/>
      <c r="WRR1" s="134"/>
      <c r="WRS1" s="134"/>
      <c r="WRT1" s="134"/>
      <c r="WRU1" s="134"/>
      <c r="WRV1" s="134"/>
      <c r="WRW1" s="134"/>
      <c r="WRX1" s="134"/>
      <c r="WRY1" s="134"/>
      <c r="WRZ1" s="134"/>
      <c r="WSA1" s="134"/>
      <c r="WSB1" s="134"/>
      <c r="WSC1" s="134"/>
      <c r="WSD1" s="134"/>
      <c r="WSE1" s="134"/>
      <c r="WSF1" s="134"/>
      <c r="WSG1" s="134"/>
      <c r="WSH1" s="134"/>
      <c r="WSI1" s="134"/>
      <c r="WSJ1" s="134"/>
      <c r="WSK1" s="134"/>
      <c r="WSL1" s="134"/>
      <c r="WSM1" s="134"/>
      <c r="WSN1" s="134"/>
      <c r="WSO1" s="134"/>
      <c r="WSP1" s="134"/>
      <c r="WSQ1" s="134"/>
      <c r="WSR1" s="134"/>
      <c r="WSS1" s="134"/>
      <c r="WST1" s="134"/>
      <c r="WSU1" s="134"/>
      <c r="WSV1" s="134"/>
      <c r="WSW1" s="134"/>
      <c r="WSX1" s="134"/>
      <c r="WSY1" s="134"/>
      <c r="WSZ1" s="134"/>
      <c r="WTA1" s="134"/>
      <c r="WTB1" s="134"/>
      <c r="WTC1" s="134"/>
      <c r="WTD1" s="134"/>
      <c r="WTE1" s="134"/>
      <c r="WTF1" s="134"/>
      <c r="WTG1" s="134"/>
      <c r="WTH1" s="134"/>
      <c r="WTI1" s="134"/>
      <c r="WTJ1" s="134"/>
      <c r="WTK1" s="134"/>
      <c r="WTL1" s="134"/>
      <c r="WTM1" s="134"/>
      <c r="WTN1" s="134"/>
      <c r="WTO1" s="134"/>
      <c r="WTP1" s="134"/>
      <c r="WTQ1" s="134"/>
      <c r="WTR1" s="134"/>
      <c r="WTS1" s="134"/>
      <c r="WTT1" s="134"/>
      <c r="WTU1" s="134"/>
      <c r="WTV1" s="134"/>
      <c r="WTW1" s="134"/>
      <c r="WTX1" s="134"/>
      <c r="WTY1" s="134"/>
      <c r="WTZ1" s="134"/>
      <c r="WUA1" s="134"/>
      <c r="WUB1" s="134"/>
      <c r="WUC1" s="134"/>
      <c r="WUD1" s="134"/>
      <c r="WUE1" s="134"/>
      <c r="WUF1" s="134"/>
      <c r="WUG1" s="134"/>
      <c r="WUH1" s="134"/>
      <c r="WUI1" s="134"/>
      <c r="WUJ1" s="134"/>
      <c r="WUK1" s="134"/>
      <c r="WUL1" s="134"/>
      <c r="WUM1" s="134"/>
      <c r="WUN1" s="134"/>
      <c r="WUO1" s="134"/>
      <c r="WUP1" s="134"/>
      <c r="WUQ1" s="134"/>
      <c r="WUR1" s="134"/>
      <c r="WUS1" s="134"/>
      <c r="WUT1" s="134"/>
      <c r="WUU1" s="134"/>
      <c r="WUV1" s="134"/>
      <c r="WUW1" s="134"/>
      <c r="WUX1" s="134"/>
      <c r="WUY1" s="134"/>
      <c r="WUZ1" s="134"/>
      <c r="WVA1" s="134"/>
      <c r="WVB1" s="134"/>
      <c r="WVC1" s="134"/>
      <c r="WVD1" s="134"/>
      <c r="WVE1" s="134"/>
      <c r="WVF1" s="134"/>
      <c r="WVG1" s="134"/>
      <c r="WVH1" s="134"/>
      <c r="WVI1" s="134"/>
      <c r="WVJ1" s="134"/>
      <c r="WVK1" s="134"/>
      <c r="WVL1" s="134"/>
      <c r="WVM1" s="134"/>
      <c r="WVN1" s="134"/>
      <c r="WVO1" s="134"/>
      <c r="WVP1" s="134"/>
      <c r="WVQ1" s="134"/>
      <c r="WVR1" s="134"/>
      <c r="WVS1" s="134"/>
      <c r="WVT1" s="134"/>
      <c r="WVU1" s="134"/>
      <c r="WVV1" s="134"/>
      <c r="WVW1" s="134"/>
      <c r="WVX1" s="134"/>
      <c r="WVY1" s="134"/>
      <c r="WVZ1" s="134"/>
      <c r="WWA1" s="134"/>
      <c r="WWB1" s="134"/>
      <c r="WWC1" s="134"/>
      <c r="WWD1" s="134"/>
      <c r="WWE1" s="134"/>
      <c r="WWF1" s="134"/>
      <c r="WWG1" s="134"/>
      <c r="WWH1" s="134"/>
      <c r="WWI1" s="134"/>
      <c r="WWJ1" s="134"/>
      <c r="WWK1" s="134"/>
      <c r="WWL1" s="134"/>
      <c r="WWM1" s="134"/>
      <c r="WWN1" s="134"/>
      <c r="WWO1" s="134"/>
      <c r="WWP1" s="134"/>
      <c r="WWQ1" s="134"/>
      <c r="WWR1" s="134"/>
      <c r="WWS1" s="134"/>
      <c r="WWT1" s="134"/>
      <c r="WWU1" s="134"/>
      <c r="WWV1" s="134"/>
      <c r="WWW1" s="134"/>
      <c r="WWX1" s="134"/>
      <c r="WWY1" s="134"/>
      <c r="WWZ1" s="134"/>
      <c r="WXA1" s="134"/>
      <c r="WXB1" s="134"/>
      <c r="WXC1" s="134"/>
      <c r="WXD1" s="134"/>
      <c r="WXE1" s="134"/>
      <c r="WXF1" s="134"/>
      <c r="WXG1" s="134"/>
      <c r="WXH1" s="134"/>
      <c r="WXI1" s="134"/>
      <c r="WXJ1" s="134"/>
      <c r="WXK1" s="134"/>
      <c r="WXL1" s="134"/>
      <c r="WXM1" s="134"/>
      <c r="WXN1" s="134"/>
      <c r="WXO1" s="134"/>
      <c r="WXP1" s="134"/>
      <c r="WXQ1" s="134"/>
      <c r="WXR1" s="134"/>
      <c r="WXS1" s="134"/>
      <c r="WXT1" s="134"/>
      <c r="WXU1" s="134"/>
      <c r="WXV1" s="134"/>
      <c r="WXW1" s="134"/>
      <c r="WXX1" s="134"/>
      <c r="WXY1" s="134"/>
      <c r="WXZ1" s="134"/>
      <c r="WYA1" s="134"/>
      <c r="WYB1" s="134"/>
      <c r="WYC1" s="134"/>
      <c r="WYD1" s="134"/>
      <c r="WYE1" s="134"/>
      <c r="WYF1" s="134"/>
      <c r="WYG1" s="134"/>
      <c r="WYH1" s="134"/>
      <c r="WYI1" s="134"/>
      <c r="WYJ1" s="134"/>
      <c r="WYK1" s="134"/>
      <c r="WYL1" s="134"/>
      <c r="WYM1" s="134"/>
      <c r="WYN1" s="134"/>
      <c r="WYO1" s="134"/>
      <c r="WYP1" s="134"/>
      <c r="WYQ1" s="134"/>
      <c r="WYR1" s="134"/>
      <c r="WYS1" s="134"/>
      <c r="WYT1" s="134"/>
      <c r="WYU1" s="134"/>
      <c r="WYV1" s="134"/>
      <c r="WYW1" s="134"/>
      <c r="WYX1" s="134"/>
      <c r="WYY1" s="134"/>
      <c r="WYZ1" s="134"/>
      <c r="WZA1" s="134"/>
      <c r="WZB1" s="134"/>
      <c r="WZC1" s="134"/>
      <c r="WZD1" s="134"/>
      <c r="WZE1" s="134"/>
      <c r="WZF1" s="134"/>
      <c r="WZG1" s="134"/>
      <c r="WZH1" s="134"/>
      <c r="WZI1" s="134"/>
      <c r="WZJ1" s="134"/>
      <c r="WZK1" s="134"/>
      <c r="WZL1" s="134"/>
      <c r="WZM1" s="134"/>
      <c r="WZN1" s="134"/>
      <c r="WZO1" s="134"/>
      <c r="WZP1" s="134"/>
      <c r="WZQ1" s="134"/>
      <c r="WZR1" s="134"/>
      <c r="WZS1" s="134"/>
      <c r="WZT1" s="134"/>
      <c r="WZU1" s="134"/>
      <c r="WZV1" s="134"/>
      <c r="WZW1" s="134"/>
      <c r="WZX1" s="134"/>
      <c r="WZY1" s="134"/>
      <c r="WZZ1" s="134"/>
      <c r="XAA1" s="134"/>
      <c r="XAB1" s="134"/>
      <c r="XAC1" s="134"/>
      <c r="XAD1" s="134"/>
      <c r="XAE1" s="134"/>
      <c r="XAF1" s="134"/>
      <c r="XAG1" s="134"/>
      <c r="XAH1" s="134"/>
      <c r="XAI1" s="134"/>
      <c r="XAJ1" s="134"/>
      <c r="XAK1" s="134"/>
      <c r="XAL1" s="134"/>
      <c r="XAM1" s="134"/>
      <c r="XAN1" s="134"/>
      <c r="XAO1" s="134"/>
      <c r="XAP1" s="134"/>
      <c r="XAQ1" s="134"/>
      <c r="XAR1" s="134"/>
      <c r="XAS1" s="134"/>
      <c r="XAT1" s="134"/>
      <c r="XAU1" s="134"/>
      <c r="XAV1" s="134"/>
      <c r="XAW1" s="134"/>
      <c r="XAX1" s="134"/>
      <c r="XAY1" s="134"/>
      <c r="XAZ1" s="134"/>
      <c r="XBA1" s="134"/>
      <c r="XBB1" s="134"/>
      <c r="XBC1" s="134"/>
      <c r="XBD1" s="134"/>
      <c r="XBE1" s="134"/>
      <c r="XBF1" s="134"/>
      <c r="XBG1" s="134"/>
      <c r="XBH1" s="134"/>
      <c r="XBI1" s="134"/>
      <c r="XBJ1" s="134"/>
      <c r="XBK1" s="134"/>
      <c r="XBL1" s="134"/>
      <c r="XBM1" s="134"/>
      <c r="XBN1" s="134"/>
      <c r="XBO1" s="134"/>
      <c r="XBP1" s="134"/>
      <c r="XBQ1" s="134"/>
      <c r="XBR1" s="134"/>
      <c r="XBS1" s="134"/>
      <c r="XBT1" s="134"/>
      <c r="XBU1" s="134"/>
      <c r="XBV1" s="134"/>
      <c r="XBW1" s="134"/>
      <c r="XBX1" s="134"/>
      <c r="XBY1" s="134"/>
      <c r="XBZ1" s="134"/>
      <c r="XCA1" s="134"/>
      <c r="XCB1" s="134"/>
      <c r="XCC1" s="134"/>
      <c r="XCD1" s="134"/>
      <c r="XCE1" s="134"/>
      <c r="XCF1" s="134"/>
      <c r="XCG1" s="134"/>
      <c r="XCH1" s="134"/>
      <c r="XCI1" s="134"/>
      <c r="XCJ1" s="134"/>
      <c r="XCK1" s="134"/>
      <c r="XCL1" s="134"/>
      <c r="XCM1" s="134"/>
      <c r="XCN1" s="134"/>
      <c r="XCO1" s="134"/>
      <c r="XCP1" s="134"/>
      <c r="XCQ1" s="134"/>
      <c r="XCR1" s="134"/>
      <c r="XCS1" s="134"/>
      <c r="XCT1" s="134"/>
      <c r="XCU1" s="134"/>
      <c r="XCV1" s="134"/>
      <c r="XCW1" s="134"/>
      <c r="XCX1" s="134"/>
      <c r="XCY1" s="134"/>
      <c r="XCZ1" s="134"/>
      <c r="XDA1" s="134"/>
      <c r="XDB1" s="134"/>
      <c r="XDC1" s="134"/>
      <c r="XDD1" s="134"/>
      <c r="XDE1" s="134"/>
      <c r="XDF1" s="134"/>
      <c r="XDG1" s="134"/>
      <c r="XDH1" s="134"/>
      <c r="XDI1" s="134"/>
      <c r="XDJ1" s="134"/>
      <c r="XDK1" s="134"/>
      <c r="XDL1" s="134"/>
      <c r="XDM1" s="134"/>
      <c r="XDN1" s="134"/>
      <c r="XDO1" s="134"/>
      <c r="XDP1" s="134"/>
      <c r="XDQ1" s="134"/>
      <c r="XDR1" s="134"/>
      <c r="XDS1" s="134"/>
      <c r="XDT1" s="134"/>
      <c r="XDU1" s="134"/>
      <c r="XDV1" s="134"/>
      <c r="XDW1" s="134"/>
      <c r="XDX1" s="134"/>
      <c r="XDY1" s="134"/>
      <c r="XDZ1" s="134"/>
      <c r="XEA1" s="134"/>
      <c r="XEB1" s="134"/>
      <c r="XEC1" s="134"/>
      <c r="XED1" s="134"/>
      <c r="XEE1" s="134"/>
      <c r="XEF1" s="134"/>
      <c r="XEG1" s="134"/>
      <c r="XEH1" s="134"/>
      <c r="XEI1" s="134"/>
      <c r="XEJ1" s="134"/>
      <c r="XEK1" s="134"/>
      <c r="XEL1" s="134"/>
      <c r="XEM1" s="134"/>
      <c r="XEN1" s="134"/>
      <c r="XEO1" s="134"/>
      <c r="XEP1" s="134"/>
      <c r="XEQ1" s="134"/>
      <c r="XER1" s="134"/>
      <c r="XES1" s="134"/>
      <c r="XET1" s="134"/>
      <c r="XEU1" s="134"/>
      <c r="XEV1" s="134"/>
      <c r="XEW1" s="134"/>
      <c r="XEX1" s="134"/>
      <c r="XEY1" s="134"/>
      <c r="XEZ1" s="134"/>
      <c r="XFA1" s="134"/>
      <c r="XFB1" s="134"/>
      <c r="XFC1" s="134"/>
      <c r="XFD1" s="134"/>
    </row>
    <row r="2" spans="1:16384" s="23" customFormat="1" ht="16.5" customHeight="1">
      <c r="A2" s="26"/>
      <c r="B2" s="86"/>
      <c r="C2" s="86"/>
      <c r="D2" s="86"/>
      <c r="E2" s="26"/>
      <c r="F2" s="26"/>
      <c r="G2" s="26"/>
      <c r="H2" s="26"/>
      <c r="I2" s="66"/>
      <c r="J2" s="27"/>
      <c r="K2" s="27"/>
      <c r="L2" s="27"/>
      <c r="M2" s="27"/>
      <c r="N2" s="27"/>
      <c r="O2" s="27"/>
      <c r="P2" s="26"/>
      <c r="Q2" s="67"/>
      <c r="R2" s="65"/>
      <c r="S2" s="66"/>
      <c r="T2" s="66"/>
      <c r="U2" s="24"/>
      <c r="V2" s="24"/>
      <c r="W2" s="88"/>
    </row>
    <row r="3" spans="1:16384" s="22" customFormat="1" ht="24.95" customHeight="1">
      <c r="A3" s="350" t="s">
        <v>24</v>
      </c>
      <c r="B3" s="351" t="s">
        <v>2102</v>
      </c>
      <c r="C3" s="244" t="s">
        <v>2085</v>
      </c>
      <c r="D3" s="244" t="s">
        <v>2086</v>
      </c>
      <c r="E3" s="350" t="s">
        <v>2263</v>
      </c>
      <c r="F3" s="786" t="s">
        <v>7</v>
      </c>
      <c r="G3" s="352" t="s">
        <v>8</v>
      </c>
      <c r="H3" s="352" t="s">
        <v>2311</v>
      </c>
      <c r="I3" s="352" t="s">
        <v>25</v>
      </c>
      <c r="J3" s="353" t="s">
        <v>2090</v>
      </c>
      <c r="K3" s="353" t="s">
        <v>2091</v>
      </c>
      <c r="L3" s="353" t="s">
        <v>2092</v>
      </c>
      <c r="M3" s="353" t="s">
        <v>2093</v>
      </c>
      <c r="N3" s="354" t="s">
        <v>8821</v>
      </c>
      <c r="O3" s="354"/>
      <c r="P3" s="355" t="s">
        <v>2104</v>
      </c>
      <c r="Q3" s="352" t="s">
        <v>10</v>
      </c>
      <c r="R3" s="787" t="s">
        <v>2118</v>
      </c>
      <c r="S3" s="210" t="s">
        <v>2119</v>
      </c>
      <c r="T3" s="210" t="s">
        <v>49</v>
      </c>
      <c r="W3" s="87"/>
    </row>
    <row r="4" spans="1:16384" s="22" customFormat="1" ht="24.95" customHeight="1">
      <c r="A4" s="350"/>
      <c r="B4" s="351"/>
      <c r="C4" s="245"/>
      <c r="D4" s="245"/>
      <c r="E4" s="350"/>
      <c r="F4" s="786"/>
      <c r="G4" s="352"/>
      <c r="H4" s="352"/>
      <c r="I4" s="352"/>
      <c r="J4" s="353" t="s">
        <v>16</v>
      </c>
      <c r="K4" s="353" t="s">
        <v>17</v>
      </c>
      <c r="L4" s="353" t="s">
        <v>17</v>
      </c>
      <c r="M4" s="353" t="s">
        <v>17</v>
      </c>
      <c r="N4" s="353" t="s">
        <v>2345</v>
      </c>
      <c r="O4" s="788" t="s">
        <v>2346</v>
      </c>
      <c r="P4" s="355" t="s">
        <v>2105</v>
      </c>
      <c r="Q4" s="352"/>
      <c r="R4" s="787"/>
      <c r="S4" s="210"/>
      <c r="T4" s="210"/>
    </row>
    <row r="5" spans="1:16384" s="71" customFormat="1" ht="34.9" customHeight="1">
      <c r="A5" s="719"/>
      <c r="B5" s="720" t="s">
        <v>8808</v>
      </c>
      <c r="C5" s="719"/>
      <c r="D5" s="719"/>
      <c r="E5" s="719"/>
      <c r="F5" s="719"/>
      <c r="G5" s="719"/>
      <c r="H5" s="721"/>
      <c r="I5" s="330"/>
      <c r="J5" s="722">
        <f>SUM(J6:J30)</f>
        <v>1590872.3</v>
      </c>
      <c r="K5" s="722">
        <f t="shared" ref="K5:O5" si="0">SUM(K6:K30)</f>
        <v>32924505</v>
      </c>
      <c r="L5" s="722">
        <f t="shared" si="0"/>
        <v>24872420.509999998</v>
      </c>
      <c r="M5" s="722">
        <f t="shared" si="0"/>
        <v>7674434.4699999997</v>
      </c>
      <c r="N5" s="722">
        <f t="shared" si="0"/>
        <v>944130.39599999983</v>
      </c>
      <c r="O5" s="722">
        <f t="shared" si="0"/>
        <v>1000096.09</v>
      </c>
      <c r="P5" s="722"/>
      <c r="Q5" s="723"/>
      <c r="R5" s="724"/>
      <c r="S5" s="140"/>
      <c r="T5" s="140"/>
    </row>
    <row r="6" spans="1:16384" s="79" customFormat="1" ht="43.5" customHeight="1">
      <c r="A6" s="725">
        <v>1</v>
      </c>
      <c r="B6" s="726" t="s">
        <v>35</v>
      </c>
      <c r="C6" s="726" t="s">
        <v>2425</v>
      </c>
      <c r="D6" s="726" t="s">
        <v>2431</v>
      </c>
      <c r="E6" s="725" t="s">
        <v>1357</v>
      </c>
      <c r="F6" s="371" t="s">
        <v>1358</v>
      </c>
      <c r="G6" s="727" t="s">
        <v>1930</v>
      </c>
      <c r="H6" s="728" t="s">
        <v>2082</v>
      </c>
      <c r="I6" s="729" t="s">
        <v>29</v>
      </c>
      <c r="J6" s="392">
        <v>17470</v>
      </c>
      <c r="K6" s="208">
        <v>243700</v>
      </c>
      <c r="L6" s="730">
        <v>180152</v>
      </c>
      <c r="M6" s="731">
        <v>63548</v>
      </c>
      <c r="N6" s="730">
        <v>24899.919999999998</v>
      </c>
      <c r="O6" s="730">
        <v>32184.94</v>
      </c>
      <c r="P6" s="732" t="s">
        <v>8822</v>
      </c>
      <c r="Q6" s="733" t="s">
        <v>1359</v>
      </c>
      <c r="R6" s="734" t="s">
        <v>2614</v>
      </c>
      <c r="S6" s="735"/>
      <c r="T6" s="735"/>
      <c r="U6" s="22"/>
      <c r="V6" s="22"/>
      <c r="W6" s="22"/>
    </row>
    <row r="7" spans="1:16384" ht="63.75" customHeight="1">
      <c r="A7" s="725">
        <v>2</v>
      </c>
      <c r="B7" s="153" t="s">
        <v>2739</v>
      </c>
      <c r="C7" s="153" t="s">
        <v>2704</v>
      </c>
      <c r="D7" s="153" t="s">
        <v>3723</v>
      </c>
      <c r="E7" s="151" t="s">
        <v>3724</v>
      </c>
      <c r="F7" s="151" t="s">
        <v>3658</v>
      </c>
      <c r="G7" s="736" t="s">
        <v>3725</v>
      </c>
      <c r="H7" s="152" t="s">
        <v>3726</v>
      </c>
      <c r="I7" s="151" t="s">
        <v>29</v>
      </c>
      <c r="J7" s="208">
        <v>62620</v>
      </c>
      <c r="K7" s="208">
        <v>1267879</v>
      </c>
      <c r="L7" s="737">
        <v>1221598</v>
      </c>
      <c r="M7" s="737">
        <v>46281</v>
      </c>
      <c r="N7" s="737">
        <v>5774</v>
      </c>
      <c r="O7" s="737">
        <v>29757.05</v>
      </c>
      <c r="P7" s="738" t="s">
        <v>3727</v>
      </c>
      <c r="Q7" s="739" t="s">
        <v>3728</v>
      </c>
      <c r="R7" s="154" t="s">
        <v>8811</v>
      </c>
      <c r="S7" s="209"/>
      <c r="T7" s="209"/>
    </row>
    <row r="8" spans="1:16384" ht="63.75" customHeight="1">
      <c r="A8" s="725">
        <v>3</v>
      </c>
      <c r="B8" s="153" t="s">
        <v>2739</v>
      </c>
      <c r="C8" s="153" t="s">
        <v>2704</v>
      </c>
      <c r="D8" s="153" t="s">
        <v>2705</v>
      </c>
      <c r="E8" s="151" t="s">
        <v>3729</v>
      </c>
      <c r="F8" s="151" t="s">
        <v>3643</v>
      </c>
      <c r="G8" s="736" t="s">
        <v>2898</v>
      </c>
      <c r="H8" s="152" t="s">
        <v>3730</v>
      </c>
      <c r="I8" s="151" t="s">
        <v>29</v>
      </c>
      <c r="J8" s="208">
        <v>184316</v>
      </c>
      <c r="K8" s="208">
        <v>3207444</v>
      </c>
      <c r="L8" s="737">
        <v>3027513</v>
      </c>
      <c r="M8" s="737">
        <v>179931</v>
      </c>
      <c r="N8" s="737">
        <v>142574</v>
      </c>
      <c r="O8" s="737">
        <v>84245.69</v>
      </c>
      <c r="P8" s="738" t="s">
        <v>3731</v>
      </c>
      <c r="Q8" s="739" t="s">
        <v>3732</v>
      </c>
      <c r="R8" s="154">
        <v>35769</v>
      </c>
      <c r="S8" s="209"/>
      <c r="T8" s="209"/>
    </row>
    <row r="9" spans="1:16384" ht="62.25" customHeight="1">
      <c r="A9" s="725">
        <v>4</v>
      </c>
      <c r="B9" s="153" t="s">
        <v>2739</v>
      </c>
      <c r="C9" s="153" t="s">
        <v>2704</v>
      </c>
      <c r="D9" s="153" t="s">
        <v>3656</v>
      </c>
      <c r="E9" s="151" t="s">
        <v>3733</v>
      </c>
      <c r="F9" s="151" t="s">
        <v>3734</v>
      </c>
      <c r="G9" s="736" t="s">
        <v>3659</v>
      </c>
      <c r="H9" s="152" t="s">
        <v>3735</v>
      </c>
      <c r="I9" s="151" t="s">
        <v>29</v>
      </c>
      <c r="J9" s="208">
        <v>90206</v>
      </c>
      <c r="K9" s="336">
        <v>1157223</v>
      </c>
      <c r="L9" s="737">
        <v>1157097</v>
      </c>
      <c r="M9" s="737">
        <v>126</v>
      </c>
      <c r="N9" s="737">
        <v>2700</v>
      </c>
      <c r="O9" s="737">
        <v>9024</v>
      </c>
      <c r="P9" s="738" t="s">
        <v>3736</v>
      </c>
      <c r="Q9" s="739" t="s">
        <v>3737</v>
      </c>
      <c r="R9" s="154">
        <v>35769</v>
      </c>
      <c r="S9" s="209"/>
      <c r="T9" s="209"/>
    </row>
    <row r="10" spans="1:16384" ht="52.5" customHeight="1">
      <c r="A10" s="725">
        <v>5</v>
      </c>
      <c r="B10" s="153" t="s">
        <v>2739</v>
      </c>
      <c r="C10" s="153" t="s">
        <v>8758</v>
      </c>
      <c r="D10" s="153" t="s">
        <v>3667</v>
      </c>
      <c r="E10" s="151" t="s">
        <v>3738</v>
      </c>
      <c r="F10" s="151" t="s">
        <v>3739</v>
      </c>
      <c r="G10" s="736" t="s">
        <v>3740</v>
      </c>
      <c r="H10" s="152" t="s">
        <v>3741</v>
      </c>
      <c r="I10" s="151" t="s">
        <v>29</v>
      </c>
      <c r="J10" s="208">
        <v>184764</v>
      </c>
      <c r="K10" s="208">
        <v>2651478</v>
      </c>
      <c r="L10" s="737">
        <v>2341518</v>
      </c>
      <c r="M10" s="737">
        <v>309960</v>
      </c>
      <c r="N10" s="737">
        <v>122090</v>
      </c>
      <c r="O10" s="740">
        <v>108410.1</v>
      </c>
      <c r="P10" s="738" t="s">
        <v>3742</v>
      </c>
      <c r="Q10" s="739" t="s">
        <v>3743</v>
      </c>
      <c r="R10" s="154">
        <v>37014</v>
      </c>
      <c r="S10" s="209"/>
      <c r="T10" s="209"/>
    </row>
    <row r="11" spans="1:16384" ht="52.5" customHeight="1">
      <c r="A11" s="725">
        <v>6</v>
      </c>
      <c r="B11" s="153" t="s">
        <v>5470</v>
      </c>
      <c r="C11" s="153" t="s">
        <v>8762</v>
      </c>
      <c r="D11" s="153" t="s">
        <v>5556</v>
      </c>
      <c r="E11" s="372" t="s">
        <v>5557</v>
      </c>
      <c r="F11" s="151" t="s">
        <v>5558</v>
      </c>
      <c r="G11" s="152" t="s">
        <v>5559</v>
      </c>
      <c r="H11" s="152" t="s">
        <v>5560</v>
      </c>
      <c r="I11" s="151" t="s">
        <v>5561</v>
      </c>
      <c r="J11" s="157">
        <v>39113</v>
      </c>
      <c r="K11" s="157">
        <v>1144700</v>
      </c>
      <c r="L11" s="157">
        <v>526206</v>
      </c>
      <c r="M11" s="157">
        <v>618494</v>
      </c>
      <c r="N11" s="157">
        <v>27098</v>
      </c>
      <c r="O11" s="157">
        <v>35456.199999999997</v>
      </c>
      <c r="P11" s="741" t="s">
        <v>5562</v>
      </c>
      <c r="Q11" s="151" t="s">
        <v>5563</v>
      </c>
      <c r="R11" s="151" t="s">
        <v>8809</v>
      </c>
      <c r="S11" s="735"/>
      <c r="T11" s="735"/>
    </row>
    <row r="12" spans="1:16384" s="1" customFormat="1" ht="51.75" customHeight="1">
      <c r="A12" s="725">
        <v>7</v>
      </c>
      <c r="B12" s="153" t="s">
        <v>5564</v>
      </c>
      <c r="C12" s="153" t="s">
        <v>8762</v>
      </c>
      <c r="D12" s="153" t="s">
        <v>4747</v>
      </c>
      <c r="E12" s="151" t="s">
        <v>5565</v>
      </c>
      <c r="F12" s="151" t="s">
        <v>5566</v>
      </c>
      <c r="G12" s="152" t="s">
        <v>5567</v>
      </c>
      <c r="H12" s="152" t="s">
        <v>5568</v>
      </c>
      <c r="I12" s="151" t="s">
        <v>5569</v>
      </c>
      <c r="J12" s="157">
        <v>22279</v>
      </c>
      <c r="K12" s="157">
        <v>358786</v>
      </c>
      <c r="L12" s="157">
        <v>284067.98</v>
      </c>
      <c r="M12" s="157">
        <v>74718</v>
      </c>
      <c r="N12" s="157">
        <v>29283.807000000001</v>
      </c>
      <c r="O12" s="157">
        <v>19687.8</v>
      </c>
      <c r="P12" s="741" t="s">
        <v>5570</v>
      </c>
      <c r="Q12" s="151" t="s">
        <v>5571</v>
      </c>
      <c r="R12" s="151" t="s">
        <v>8810</v>
      </c>
      <c r="S12" s="735"/>
      <c r="T12" s="735"/>
      <c r="U12" s="3"/>
      <c r="V12" s="3"/>
      <c r="W12" s="3"/>
    </row>
    <row r="13" spans="1:16384" ht="39" customHeight="1">
      <c r="A13" s="742">
        <v>8</v>
      </c>
      <c r="B13" s="743" t="s">
        <v>6525</v>
      </c>
      <c r="C13" s="744" t="s">
        <v>8760</v>
      </c>
      <c r="D13" s="744" t="s">
        <v>6526</v>
      </c>
      <c r="E13" s="745" t="s">
        <v>6527</v>
      </c>
      <c r="F13" s="745" t="s">
        <v>6528</v>
      </c>
      <c r="G13" s="746" t="s">
        <v>6529</v>
      </c>
      <c r="H13" s="747" t="s">
        <v>6530</v>
      </c>
      <c r="I13" s="382" t="s">
        <v>6531</v>
      </c>
      <c r="J13" s="748">
        <v>26852</v>
      </c>
      <c r="K13" s="748">
        <v>246575</v>
      </c>
      <c r="L13" s="749">
        <v>246575</v>
      </c>
      <c r="M13" s="749">
        <v>0</v>
      </c>
      <c r="N13" s="749">
        <v>0</v>
      </c>
      <c r="O13" s="749">
        <v>0</v>
      </c>
      <c r="P13" s="750" t="s">
        <v>6532</v>
      </c>
      <c r="Q13" s="751" t="s">
        <v>6533</v>
      </c>
      <c r="R13" s="752">
        <v>39883</v>
      </c>
      <c r="S13" s="378"/>
      <c r="T13" s="151" t="s">
        <v>6534</v>
      </c>
    </row>
    <row r="14" spans="1:16384" ht="39" customHeight="1">
      <c r="A14" s="742"/>
      <c r="B14" s="743"/>
      <c r="C14" s="753"/>
      <c r="D14" s="753"/>
      <c r="E14" s="745"/>
      <c r="F14" s="745"/>
      <c r="G14" s="746"/>
      <c r="H14" s="747"/>
      <c r="I14" s="382" t="s">
        <v>6535</v>
      </c>
      <c r="J14" s="434">
        <v>84815</v>
      </c>
      <c r="K14" s="434">
        <v>2328450</v>
      </c>
      <c r="L14" s="434">
        <v>2071781</v>
      </c>
      <c r="M14" s="434">
        <v>256669</v>
      </c>
      <c r="N14" s="754">
        <v>50056</v>
      </c>
      <c r="O14" s="754">
        <v>87578.3</v>
      </c>
      <c r="P14" s="755" t="s">
        <v>6536</v>
      </c>
      <c r="Q14" s="382" t="s">
        <v>6533</v>
      </c>
      <c r="R14" s="752">
        <v>40616</v>
      </c>
      <c r="S14" s="756"/>
      <c r="T14" s="156"/>
    </row>
    <row r="15" spans="1:16384" ht="45.6" customHeight="1">
      <c r="A15" s="742">
        <v>9</v>
      </c>
      <c r="B15" s="743" t="s">
        <v>6518</v>
      </c>
      <c r="C15" s="744" t="s">
        <v>8760</v>
      </c>
      <c r="D15" s="744" t="s">
        <v>6526</v>
      </c>
      <c r="E15" s="745" t="s">
        <v>6487</v>
      </c>
      <c r="F15" s="745" t="s">
        <v>6537</v>
      </c>
      <c r="G15" s="746" t="s">
        <v>6538</v>
      </c>
      <c r="H15" s="757" t="s">
        <v>6539</v>
      </c>
      <c r="I15" s="382" t="s">
        <v>6540</v>
      </c>
      <c r="J15" s="758">
        <v>14319</v>
      </c>
      <c r="K15" s="758">
        <v>152236</v>
      </c>
      <c r="L15" s="434">
        <v>149564.095</v>
      </c>
      <c r="M15" s="434">
        <v>2671.9049999999988</v>
      </c>
      <c r="N15" s="754">
        <v>17867.191999999999</v>
      </c>
      <c r="O15" s="754">
        <v>24260.400000000001</v>
      </c>
      <c r="P15" s="755" t="s">
        <v>6541</v>
      </c>
      <c r="Q15" s="759" t="s">
        <v>6542</v>
      </c>
      <c r="R15" s="752">
        <v>40619</v>
      </c>
      <c r="S15" s="756"/>
      <c r="T15" s="156"/>
    </row>
    <row r="16" spans="1:16384" ht="45.6" customHeight="1">
      <c r="A16" s="742"/>
      <c r="B16" s="743"/>
      <c r="C16" s="753"/>
      <c r="D16" s="753"/>
      <c r="E16" s="745"/>
      <c r="F16" s="745"/>
      <c r="G16" s="746"/>
      <c r="H16" s="757"/>
      <c r="I16" s="382" t="s">
        <v>6543</v>
      </c>
      <c r="J16" s="758">
        <v>72138</v>
      </c>
      <c r="K16" s="758">
        <v>1700000</v>
      </c>
      <c r="L16" s="434">
        <v>0</v>
      </c>
      <c r="M16" s="434">
        <v>1700000</v>
      </c>
      <c r="N16" s="754">
        <v>0</v>
      </c>
      <c r="O16" s="754">
        <v>0</v>
      </c>
      <c r="P16" s="755" t="s">
        <v>6544</v>
      </c>
      <c r="Q16" s="759" t="s">
        <v>6542</v>
      </c>
      <c r="R16" s="752">
        <v>42555</v>
      </c>
      <c r="S16" s="218"/>
      <c r="T16" s="382" t="s">
        <v>6545</v>
      </c>
    </row>
    <row r="17" spans="1:23" ht="150" customHeight="1">
      <c r="A17" s="382">
        <v>10</v>
      </c>
      <c r="B17" s="382" t="s">
        <v>6134</v>
      </c>
      <c r="C17" s="382" t="s">
        <v>8760</v>
      </c>
      <c r="D17" s="382" t="s">
        <v>6546</v>
      </c>
      <c r="E17" s="382" t="s">
        <v>6496</v>
      </c>
      <c r="F17" s="382" t="s">
        <v>6547</v>
      </c>
      <c r="G17" s="204" t="s">
        <v>6548</v>
      </c>
      <c r="H17" s="430" t="s">
        <v>8831</v>
      </c>
      <c r="I17" s="382" t="s">
        <v>6549</v>
      </c>
      <c r="J17" s="434">
        <v>2531</v>
      </c>
      <c r="K17" s="434">
        <v>30267</v>
      </c>
      <c r="L17" s="434">
        <v>11229.315000000001</v>
      </c>
      <c r="M17" s="434">
        <v>19037.685000000001</v>
      </c>
      <c r="N17" s="434">
        <v>5510.317</v>
      </c>
      <c r="O17" s="434">
        <v>3609.05</v>
      </c>
      <c r="P17" s="760" t="s">
        <v>6550</v>
      </c>
      <c r="Q17" s="382" t="s">
        <v>6283</v>
      </c>
      <c r="R17" s="752">
        <v>42622</v>
      </c>
      <c r="S17" s="382"/>
      <c r="T17" s="156"/>
    </row>
    <row r="18" spans="1:23" ht="24.95" customHeight="1">
      <c r="A18" s="742">
        <v>11</v>
      </c>
      <c r="B18" s="743" t="s">
        <v>6134</v>
      </c>
      <c r="C18" s="744" t="s">
        <v>8760</v>
      </c>
      <c r="D18" s="744" t="s">
        <v>6551</v>
      </c>
      <c r="E18" s="745" t="s">
        <v>6552</v>
      </c>
      <c r="F18" s="745" t="s">
        <v>6553</v>
      </c>
      <c r="G18" s="746" t="s">
        <v>6554</v>
      </c>
      <c r="H18" s="745" t="s">
        <v>6555</v>
      </c>
      <c r="I18" s="382" t="s">
        <v>6556</v>
      </c>
      <c r="J18" s="758">
        <v>30000</v>
      </c>
      <c r="K18" s="754">
        <v>220557</v>
      </c>
      <c r="L18" s="761">
        <v>220157</v>
      </c>
      <c r="M18" s="761">
        <v>220957</v>
      </c>
      <c r="N18" s="761">
        <v>19088</v>
      </c>
      <c r="O18" s="761">
        <v>12243.05</v>
      </c>
      <c r="P18" s="762" t="s">
        <v>6557</v>
      </c>
      <c r="Q18" s="763" t="s">
        <v>6558</v>
      </c>
      <c r="R18" s="764">
        <v>38523</v>
      </c>
      <c r="S18" s="378"/>
      <c r="T18" s="623" t="s">
        <v>6559</v>
      </c>
    </row>
    <row r="19" spans="1:23" ht="24.95" customHeight="1">
      <c r="A19" s="742"/>
      <c r="B19" s="743"/>
      <c r="C19" s="765"/>
      <c r="D19" s="765"/>
      <c r="E19" s="745"/>
      <c r="F19" s="745"/>
      <c r="G19" s="746"/>
      <c r="H19" s="745"/>
      <c r="I19" s="382" t="s">
        <v>6560</v>
      </c>
      <c r="J19" s="758">
        <v>30000</v>
      </c>
      <c r="K19" s="754">
        <v>220557</v>
      </c>
      <c r="L19" s="766"/>
      <c r="M19" s="766"/>
      <c r="N19" s="766"/>
      <c r="O19" s="766"/>
      <c r="P19" s="762" t="s">
        <v>6557</v>
      </c>
      <c r="Q19" s="763" t="s">
        <v>6558</v>
      </c>
      <c r="R19" s="764">
        <v>39120</v>
      </c>
      <c r="S19" s="378"/>
      <c r="T19" s="626"/>
    </row>
    <row r="20" spans="1:23" ht="24.95" customHeight="1">
      <c r="A20" s="742"/>
      <c r="B20" s="743"/>
      <c r="C20" s="753"/>
      <c r="D20" s="753"/>
      <c r="E20" s="745"/>
      <c r="F20" s="745"/>
      <c r="G20" s="746"/>
      <c r="H20" s="745"/>
      <c r="I20" s="382" t="s">
        <v>6561</v>
      </c>
      <c r="J20" s="758">
        <v>36504.9</v>
      </c>
      <c r="K20" s="758">
        <v>263456</v>
      </c>
      <c r="L20" s="758">
        <v>263456</v>
      </c>
      <c r="M20" s="758">
        <v>0</v>
      </c>
      <c r="N20" s="758">
        <v>0</v>
      </c>
      <c r="O20" s="758">
        <v>0</v>
      </c>
      <c r="P20" s="762" t="s">
        <v>6532</v>
      </c>
      <c r="Q20" s="763" t="s">
        <v>6558</v>
      </c>
      <c r="R20" s="764">
        <v>39870</v>
      </c>
      <c r="S20" s="378"/>
      <c r="T20" s="151" t="s">
        <v>6534</v>
      </c>
    </row>
    <row r="21" spans="1:23" s="2" customFormat="1" ht="40.5">
      <c r="A21" s="382">
        <v>12</v>
      </c>
      <c r="B21" s="371" t="s">
        <v>6807</v>
      </c>
      <c r="C21" s="371" t="s">
        <v>8764</v>
      </c>
      <c r="D21" s="371" t="s">
        <v>6824</v>
      </c>
      <c r="E21" s="373" t="s">
        <v>7053</v>
      </c>
      <c r="F21" s="373" t="s">
        <v>7054</v>
      </c>
      <c r="G21" s="390" t="s">
        <v>7055</v>
      </c>
      <c r="H21" s="433" t="s">
        <v>7056</v>
      </c>
      <c r="I21" s="382" t="s">
        <v>5569</v>
      </c>
      <c r="J21" s="337">
        <v>17394</v>
      </c>
      <c r="K21" s="337">
        <v>326000</v>
      </c>
      <c r="L21" s="392">
        <v>299000</v>
      </c>
      <c r="M21" s="337">
        <v>27000</v>
      </c>
      <c r="N21" s="767">
        <v>0</v>
      </c>
      <c r="O21" s="767">
        <v>0</v>
      </c>
      <c r="P21" s="755" t="s">
        <v>7057</v>
      </c>
      <c r="Q21" s="759" t="s">
        <v>7058</v>
      </c>
      <c r="R21" s="468" t="s">
        <v>7059</v>
      </c>
      <c r="S21" s="382"/>
      <c r="T21" s="382"/>
      <c r="U21" s="118"/>
      <c r="V21" s="118"/>
      <c r="W21" s="118"/>
    </row>
    <row r="22" spans="1:23" s="2" customFormat="1" ht="45.6" customHeight="1">
      <c r="A22" s="382">
        <v>13</v>
      </c>
      <c r="B22" s="382" t="s">
        <v>6807</v>
      </c>
      <c r="C22" s="382" t="s">
        <v>8764</v>
      </c>
      <c r="D22" s="382" t="s">
        <v>7060</v>
      </c>
      <c r="E22" s="382" t="s">
        <v>7061</v>
      </c>
      <c r="F22" s="382" t="s">
        <v>7062</v>
      </c>
      <c r="G22" s="204" t="s">
        <v>7063</v>
      </c>
      <c r="H22" s="430" t="s">
        <v>7064</v>
      </c>
      <c r="I22" s="382" t="s">
        <v>5569</v>
      </c>
      <c r="J22" s="392">
        <v>32294</v>
      </c>
      <c r="K22" s="392">
        <v>534058</v>
      </c>
      <c r="L22" s="392">
        <v>319582</v>
      </c>
      <c r="M22" s="392">
        <v>214476</v>
      </c>
      <c r="N22" s="392">
        <v>71331</v>
      </c>
      <c r="O22" s="392">
        <v>106997</v>
      </c>
      <c r="P22" s="760" t="s">
        <v>7065</v>
      </c>
      <c r="Q22" s="382" t="s">
        <v>7066</v>
      </c>
      <c r="R22" s="468" t="s">
        <v>7067</v>
      </c>
      <c r="S22" s="382"/>
      <c r="T22" s="382"/>
      <c r="U22" s="118"/>
      <c r="V22" s="118"/>
      <c r="W22" s="118"/>
    </row>
    <row r="23" spans="1:23" s="120" customFormat="1" ht="45.6" customHeight="1">
      <c r="A23" s="382">
        <v>14</v>
      </c>
      <c r="B23" s="166" t="s">
        <v>7170</v>
      </c>
      <c r="C23" s="166" t="s">
        <v>7171</v>
      </c>
      <c r="D23" s="166" t="s">
        <v>7172</v>
      </c>
      <c r="E23" s="167" t="s">
        <v>7613</v>
      </c>
      <c r="F23" s="167" t="s">
        <v>7614</v>
      </c>
      <c r="G23" s="768" t="s">
        <v>7615</v>
      </c>
      <c r="H23" s="169" t="s">
        <v>7692</v>
      </c>
      <c r="I23" s="167" t="s">
        <v>29</v>
      </c>
      <c r="J23" s="769">
        <v>10416.4</v>
      </c>
      <c r="K23" s="769">
        <v>189870</v>
      </c>
      <c r="L23" s="769">
        <v>161573.12</v>
      </c>
      <c r="M23" s="769">
        <v>28296.880000000001</v>
      </c>
      <c r="N23" s="769">
        <v>4957.7</v>
      </c>
      <c r="O23" s="769">
        <v>9915.4</v>
      </c>
      <c r="P23" s="770" t="s">
        <v>7693</v>
      </c>
      <c r="Q23" s="771" t="s">
        <v>7694</v>
      </c>
      <c r="R23" s="174">
        <v>40667</v>
      </c>
      <c r="S23" s="527"/>
      <c r="T23" s="527" t="s">
        <v>7695</v>
      </c>
      <c r="U23" s="119"/>
      <c r="V23" s="119"/>
      <c r="W23" s="119"/>
    </row>
    <row r="24" spans="1:23" s="120" customFormat="1" ht="45.6" customHeight="1">
      <c r="A24" s="382">
        <v>15</v>
      </c>
      <c r="B24" s="772" t="s">
        <v>7170</v>
      </c>
      <c r="C24" s="772" t="s">
        <v>7171</v>
      </c>
      <c r="D24" s="772" t="s">
        <v>7172</v>
      </c>
      <c r="E24" s="773" t="s">
        <v>7696</v>
      </c>
      <c r="F24" s="773" t="s">
        <v>7697</v>
      </c>
      <c r="G24" s="768" t="s">
        <v>7698</v>
      </c>
      <c r="H24" s="774" t="s">
        <v>7692</v>
      </c>
      <c r="I24" s="167" t="s">
        <v>29</v>
      </c>
      <c r="J24" s="769">
        <v>105508</v>
      </c>
      <c r="K24" s="769">
        <v>3190500</v>
      </c>
      <c r="L24" s="775">
        <v>2383963.89</v>
      </c>
      <c r="M24" s="769">
        <v>806536.11</v>
      </c>
      <c r="N24" s="769">
        <v>89739.9</v>
      </c>
      <c r="O24" s="769">
        <v>128507.59</v>
      </c>
      <c r="P24" s="776" t="s">
        <v>7699</v>
      </c>
      <c r="Q24" s="771" t="s">
        <v>7700</v>
      </c>
      <c r="R24" s="777">
        <v>40273</v>
      </c>
      <c r="S24" s="778"/>
      <c r="T24" s="778" t="s">
        <v>7701</v>
      </c>
      <c r="U24" s="119"/>
      <c r="V24" s="119"/>
      <c r="W24" s="119"/>
    </row>
    <row r="25" spans="1:23" s="120" customFormat="1" ht="45.6" customHeight="1">
      <c r="A25" s="382">
        <v>16</v>
      </c>
      <c r="B25" s="772" t="s">
        <v>7170</v>
      </c>
      <c r="C25" s="772" t="s">
        <v>7171</v>
      </c>
      <c r="D25" s="772" t="s">
        <v>7206</v>
      </c>
      <c r="E25" s="532" t="s">
        <v>7702</v>
      </c>
      <c r="F25" s="167" t="s">
        <v>7703</v>
      </c>
      <c r="G25" s="768" t="s">
        <v>7704</v>
      </c>
      <c r="H25" s="774" t="s">
        <v>7692</v>
      </c>
      <c r="I25" s="167" t="s">
        <v>29</v>
      </c>
      <c r="J25" s="769">
        <v>78660</v>
      </c>
      <c r="K25" s="769">
        <v>3428000</v>
      </c>
      <c r="L25" s="769">
        <v>2382880</v>
      </c>
      <c r="M25" s="769">
        <v>1045120</v>
      </c>
      <c r="N25" s="775">
        <v>53329.85</v>
      </c>
      <c r="O25" s="775">
        <v>85327.76</v>
      </c>
      <c r="P25" s="779" t="s">
        <v>7705</v>
      </c>
      <c r="Q25" s="771" t="s">
        <v>7706</v>
      </c>
      <c r="R25" s="174">
        <v>41508</v>
      </c>
      <c r="S25" s="527"/>
      <c r="T25" s="527"/>
      <c r="U25" s="119"/>
      <c r="V25" s="119"/>
      <c r="W25" s="119"/>
    </row>
    <row r="26" spans="1:23" s="120" customFormat="1" ht="45.6" customHeight="1">
      <c r="A26" s="382">
        <v>17</v>
      </c>
      <c r="B26" s="772" t="s">
        <v>7170</v>
      </c>
      <c r="C26" s="772" t="s">
        <v>7171</v>
      </c>
      <c r="D26" s="772" t="s">
        <v>7206</v>
      </c>
      <c r="E26" s="532" t="s">
        <v>7707</v>
      </c>
      <c r="F26" s="167" t="s">
        <v>7708</v>
      </c>
      <c r="G26" s="768" t="s">
        <v>7709</v>
      </c>
      <c r="H26" s="774" t="s">
        <v>7710</v>
      </c>
      <c r="I26" s="167" t="s">
        <v>29</v>
      </c>
      <c r="J26" s="769">
        <v>29609</v>
      </c>
      <c r="K26" s="769">
        <v>1199420</v>
      </c>
      <c r="L26" s="769">
        <v>959516.9</v>
      </c>
      <c r="M26" s="769">
        <v>239903.1</v>
      </c>
      <c r="N26" s="775">
        <v>8210.74</v>
      </c>
      <c r="O26" s="775">
        <v>13137.19</v>
      </c>
      <c r="P26" s="779" t="s">
        <v>7711</v>
      </c>
      <c r="Q26" s="771" t="s">
        <v>7712</v>
      </c>
      <c r="R26" s="174">
        <v>41737</v>
      </c>
      <c r="S26" s="527"/>
      <c r="T26" s="527" t="s">
        <v>7713</v>
      </c>
      <c r="U26" s="119"/>
      <c r="V26" s="119"/>
      <c r="W26" s="119"/>
    </row>
    <row r="27" spans="1:23" s="120" customFormat="1" ht="45.6" customHeight="1">
      <c r="A27" s="382">
        <v>18</v>
      </c>
      <c r="B27" s="166" t="s">
        <v>7170</v>
      </c>
      <c r="C27" s="166" t="s">
        <v>7171</v>
      </c>
      <c r="D27" s="166" t="s">
        <v>7217</v>
      </c>
      <c r="E27" s="167" t="s">
        <v>7714</v>
      </c>
      <c r="F27" s="167" t="s">
        <v>7715</v>
      </c>
      <c r="G27" s="768" t="s">
        <v>7716</v>
      </c>
      <c r="H27" s="169" t="s">
        <v>7692</v>
      </c>
      <c r="I27" s="167" t="s">
        <v>29</v>
      </c>
      <c r="J27" s="769">
        <v>108183</v>
      </c>
      <c r="K27" s="769">
        <v>2477800</v>
      </c>
      <c r="L27" s="769">
        <v>1996653</v>
      </c>
      <c r="M27" s="769">
        <v>103497</v>
      </c>
      <c r="N27" s="769">
        <v>67068</v>
      </c>
      <c r="O27" s="769">
        <v>45630</v>
      </c>
      <c r="P27" s="776" t="s">
        <v>7717</v>
      </c>
      <c r="Q27" s="771" t="s">
        <v>7718</v>
      </c>
      <c r="R27" s="174">
        <v>38656</v>
      </c>
      <c r="S27" s="527"/>
      <c r="T27" s="527" t="s">
        <v>7719</v>
      </c>
      <c r="U27" s="119"/>
      <c r="V27" s="119"/>
      <c r="W27" s="119"/>
    </row>
    <row r="28" spans="1:23" s="120" customFormat="1" ht="45.6" customHeight="1">
      <c r="A28" s="382">
        <v>19</v>
      </c>
      <c r="B28" s="772" t="s">
        <v>7170</v>
      </c>
      <c r="C28" s="772" t="s">
        <v>7171</v>
      </c>
      <c r="D28" s="772" t="s">
        <v>7217</v>
      </c>
      <c r="E28" s="532" t="s">
        <v>7720</v>
      </c>
      <c r="F28" s="167" t="s">
        <v>3739</v>
      </c>
      <c r="G28" s="768" t="s">
        <v>7721</v>
      </c>
      <c r="H28" s="774" t="s">
        <v>7692</v>
      </c>
      <c r="I28" s="167" t="s">
        <v>29</v>
      </c>
      <c r="J28" s="769">
        <v>122698</v>
      </c>
      <c r="K28" s="769">
        <v>3217700</v>
      </c>
      <c r="L28" s="769">
        <v>1855813</v>
      </c>
      <c r="M28" s="769">
        <v>1361887</v>
      </c>
      <c r="N28" s="769">
        <v>157640.1</v>
      </c>
      <c r="O28" s="769">
        <v>94228.83</v>
      </c>
      <c r="P28" s="776" t="s">
        <v>7722</v>
      </c>
      <c r="Q28" s="771" t="s">
        <v>7723</v>
      </c>
      <c r="R28" s="174">
        <v>41150</v>
      </c>
      <c r="S28" s="527"/>
      <c r="T28" s="527" t="s">
        <v>7724</v>
      </c>
      <c r="U28" s="119"/>
      <c r="V28" s="119"/>
      <c r="W28" s="119"/>
    </row>
    <row r="29" spans="1:23" s="120" customFormat="1" ht="45.6" customHeight="1">
      <c r="A29" s="382">
        <v>20</v>
      </c>
      <c r="B29" s="772" t="s">
        <v>7170</v>
      </c>
      <c r="C29" s="772" t="s">
        <v>7171</v>
      </c>
      <c r="D29" s="772" t="s">
        <v>7725</v>
      </c>
      <c r="E29" s="532" t="s">
        <v>7726</v>
      </c>
      <c r="F29" s="167" t="s">
        <v>7727</v>
      </c>
      <c r="G29" s="768" t="s">
        <v>7728</v>
      </c>
      <c r="H29" s="774" t="s">
        <v>7729</v>
      </c>
      <c r="I29" s="167" t="s">
        <v>29</v>
      </c>
      <c r="J29" s="769">
        <v>19546</v>
      </c>
      <c r="K29" s="769">
        <v>427700</v>
      </c>
      <c r="L29" s="769">
        <v>414422</v>
      </c>
      <c r="M29" s="769">
        <v>13278</v>
      </c>
      <c r="N29" s="775">
        <v>0</v>
      </c>
      <c r="O29" s="775">
        <v>0</v>
      </c>
      <c r="P29" s="779" t="s">
        <v>7730</v>
      </c>
      <c r="Q29" s="771" t="s">
        <v>7731</v>
      </c>
      <c r="R29" s="174">
        <v>41438</v>
      </c>
      <c r="S29" s="527"/>
      <c r="T29" s="527" t="s">
        <v>7732</v>
      </c>
      <c r="U29" s="119"/>
      <c r="V29" s="119"/>
      <c r="W29" s="119"/>
    </row>
    <row r="30" spans="1:23" ht="70.900000000000006" customHeight="1">
      <c r="A30" s="382">
        <v>21</v>
      </c>
      <c r="B30" s="726" t="s">
        <v>8459</v>
      </c>
      <c r="C30" s="726" t="s">
        <v>8789</v>
      </c>
      <c r="D30" s="726" t="s">
        <v>8220</v>
      </c>
      <c r="E30" s="448" t="s">
        <v>8460</v>
      </c>
      <c r="F30" s="373" t="s">
        <v>8461</v>
      </c>
      <c r="G30" s="727" t="s">
        <v>8462</v>
      </c>
      <c r="H30" s="780" t="s">
        <v>8463</v>
      </c>
      <c r="I30" s="729" t="s">
        <v>8464</v>
      </c>
      <c r="J30" s="392">
        <v>168636</v>
      </c>
      <c r="K30" s="208">
        <v>2740149</v>
      </c>
      <c r="L30" s="781">
        <v>2398102.21</v>
      </c>
      <c r="M30" s="782">
        <f>K30-L30</f>
        <v>342046.79000000004</v>
      </c>
      <c r="N30" s="781">
        <v>44911.87</v>
      </c>
      <c r="O30" s="781">
        <v>69895.740000000005</v>
      </c>
      <c r="P30" s="783" t="s">
        <v>8465</v>
      </c>
      <c r="Q30" s="784" t="s">
        <v>8466</v>
      </c>
      <c r="R30" s="785" t="s">
        <v>8467</v>
      </c>
      <c r="S30" s="209"/>
      <c r="T30" s="209"/>
    </row>
  </sheetData>
  <mergeCells count="540">
    <mergeCell ref="XDH1:XEN1"/>
    <mergeCell ref="XEO1:XFD1"/>
    <mergeCell ref="WWY1:WYE1"/>
    <mergeCell ref="WYF1:WZL1"/>
    <mergeCell ref="WZM1:XAS1"/>
    <mergeCell ref="XAT1:XBZ1"/>
    <mergeCell ref="XCA1:XDG1"/>
    <mergeCell ref="WQP1:WRV1"/>
    <mergeCell ref="WRW1:WTC1"/>
    <mergeCell ref="WTD1:WUJ1"/>
    <mergeCell ref="WUK1:WVQ1"/>
    <mergeCell ref="WVR1:WWX1"/>
    <mergeCell ref="WKG1:WLM1"/>
    <mergeCell ref="WLN1:WMT1"/>
    <mergeCell ref="WMU1:WOA1"/>
    <mergeCell ref="WOB1:WPH1"/>
    <mergeCell ref="WPI1:WQO1"/>
    <mergeCell ref="WDX1:WFD1"/>
    <mergeCell ref="WFE1:WGK1"/>
    <mergeCell ref="WGL1:WHR1"/>
    <mergeCell ref="WHS1:WIY1"/>
    <mergeCell ref="WIZ1:WKF1"/>
    <mergeCell ref="VXO1:VYU1"/>
    <mergeCell ref="VYV1:WAB1"/>
    <mergeCell ref="WAC1:WBI1"/>
    <mergeCell ref="WBJ1:WCP1"/>
    <mergeCell ref="WCQ1:WDW1"/>
    <mergeCell ref="VRF1:VSL1"/>
    <mergeCell ref="VSM1:VTS1"/>
    <mergeCell ref="VTT1:VUZ1"/>
    <mergeCell ref="VVA1:VWG1"/>
    <mergeCell ref="VWH1:VXN1"/>
    <mergeCell ref="VKW1:VMC1"/>
    <mergeCell ref="VMD1:VNJ1"/>
    <mergeCell ref="VNK1:VOQ1"/>
    <mergeCell ref="VOR1:VPX1"/>
    <mergeCell ref="VPY1:VRE1"/>
    <mergeCell ref="VEN1:VFT1"/>
    <mergeCell ref="VFU1:VHA1"/>
    <mergeCell ref="VHB1:VIH1"/>
    <mergeCell ref="VII1:VJO1"/>
    <mergeCell ref="VJP1:VKV1"/>
    <mergeCell ref="UYE1:UZK1"/>
    <mergeCell ref="UZL1:VAR1"/>
    <mergeCell ref="VAS1:VBY1"/>
    <mergeCell ref="VBZ1:VDF1"/>
    <mergeCell ref="VDG1:VEM1"/>
    <mergeCell ref="URV1:UTB1"/>
    <mergeCell ref="UTC1:UUI1"/>
    <mergeCell ref="UUJ1:UVP1"/>
    <mergeCell ref="UVQ1:UWW1"/>
    <mergeCell ref="UWX1:UYD1"/>
    <mergeCell ref="ULM1:UMS1"/>
    <mergeCell ref="UMT1:UNZ1"/>
    <mergeCell ref="UOA1:UPG1"/>
    <mergeCell ref="UPH1:UQN1"/>
    <mergeCell ref="UQO1:URU1"/>
    <mergeCell ref="UFD1:UGJ1"/>
    <mergeCell ref="UGK1:UHQ1"/>
    <mergeCell ref="UHR1:UIX1"/>
    <mergeCell ref="UIY1:UKE1"/>
    <mergeCell ref="UKF1:ULL1"/>
    <mergeCell ref="TYU1:UAA1"/>
    <mergeCell ref="UAB1:UBH1"/>
    <mergeCell ref="UBI1:UCO1"/>
    <mergeCell ref="UCP1:UDV1"/>
    <mergeCell ref="UDW1:UFC1"/>
    <mergeCell ref="TSL1:TTR1"/>
    <mergeCell ref="TTS1:TUY1"/>
    <mergeCell ref="TUZ1:TWF1"/>
    <mergeCell ref="TWG1:TXM1"/>
    <mergeCell ref="TXN1:TYT1"/>
    <mergeCell ref="TMC1:TNI1"/>
    <mergeCell ref="TNJ1:TOP1"/>
    <mergeCell ref="TOQ1:TPW1"/>
    <mergeCell ref="TPX1:TRD1"/>
    <mergeCell ref="TRE1:TSK1"/>
    <mergeCell ref="TFT1:TGZ1"/>
    <mergeCell ref="THA1:TIG1"/>
    <mergeCell ref="TIH1:TJN1"/>
    <mergeCell ref="TJO1:TKU1"/>
    <mergeCell ref="TKV1:TMB1"/>
    <mergeCell ref="SZK1:TAQ1"/>
    <mergeCell ref="TAR1:TBX1"/>
    <mergeCell ref="TBY1:TDE1"/>
    <mergeCell ref="TDF1:TEL1"/>
    <mergeCell ref="TEM1:TFS1"/>
    <mergeCell ref="STB1:SUH1"/>
    <mergeCell ref="SUI1:SVO1"/>
    <mergeCell ref="SVP1:SWV1"/>
    <mergeCell ref="SWW1:SYC1"/>
    <mergeCell ref="SYD1:SZJ1"/>
    <mergeCell ref="SMS1:SNY1"/>
    <mergeCell ref="SNZ1:SPF1"/>
    <mergeCell ref="SPG1:SQM1"/>
    <mergeCell ref="SQN1:SRT1"/>
    <mergeCell ref="SRU1:STA1"/>
    <mergeCell ref="SGJ1:SHP1"/>
    <mergeCell ref="SHQ1:SIW1"/>
    <mergeCell ref="SIX1:SKD1"/>
    <mergeCell ref="SKE1:SLK1"/>
    <mergeCell ref="SLL1:SMR1"/>
    <mergeCell ref="SAA1:SBG1"/>
    <mergeCell ref="SBH1:SCN1"/>
    <mergeCell ref="SCO1:SDU1"/>
    <mergeCell ref="SDV1:SFB1"/>
    <mergeCell ref="SFC1:SGI1"/>
    <mergeCell ref="RTR1:RUX1"/>
    <mergeCell ref="RUY1:RWE1"/>
    <mergeCell ref="RWF1:RXL1"/>
    <mergeCell ref="RXM1:RYS1"/>
    <mergeCell ref="RYT1:RZZ1"/>
    <mergeCell ref="RNI1:ROO1"/>
    <mergeCell ref="ROP1:RPV1"/>
    <mergeCell ref="RPW1:RRC1"/>
    <mergeCell ref="RRD1:RSJ1"/>
    <mergeCell ref="RSK1:RTQ1"/>
    <mergeCell ref="RGZ1:RIF1"/>
    <mergeCell ref="RIG1:RJM1"/>
    <mergeCell ref="RJN1:RKT1"/>
    <mergeCell ref="RKU1:RMA1"/>
    <mergeCell ref="RMB1:RNH1"/>
    <mergeCell ref="RAQ1:RBW1"/>
    <mergeCell ref="RBX1:RDD1"/>
    <mergeCell ref="RDE1:REK1"/>
    <mergeCell ref="REL1:RFR1"/>
    <mergeCell ref="RFS1:RGY1"/>
    <mergeCell ref="QUH1:QVN1"/>
    <mergeCell ref="QVO1:QWU1"/>
    <mergeCell ref="QWV1:QYB1"/>
    <mergeCell ref="QYC1:QZI1"/>
    <mergeCell ref="QZJ1:RAP1"/>
    <mergeCell ref="QNY1:QPE1"/>
    <mergeCell ref="QPF1:QQL1"/>
    <mergeCell ref="QQM1:QRS1"/>
    <mergeCell ref="QRT1:QSZ1"/>
    <mergeCell ref="QTA1:QUG1"/>
    <mergeCell ref="QHP1:QIV1"/>
    <mergeCell ref="QIW1:QKC1"/>
    <mergeCell ref="QKD1:QLJ1"/>
    <mergeCell ref="QLK1:QMQ1"/>
    <mergeCell ref="QMR1:QNX1"/>
    <mergeCell ref="QBG1:QCM1"/>
    <mergeCell ref="QCN1:QDT1"/>
    <mergeCell ref="QDU1:QFA1"/>
    <mergeCell ref="QFB1:QGH1"/>
    <mergeCell ref="QGI1:QHO1"/>
    <mergeCell ref="PUX1:PWD1"/>
    <mergeCell ref="PWE1:PXK1"/>
    <mergeCell ref="PXL1:PYR1"/>
    <mergeCell ref="PYS1:PZY1"/>
    <mergeCell ref="PZZ1:QBF1"/>
    <mergeCell ref="POO1:PPU1"/>
    <mergeCell ref="PPV1:PRB1"/>
    <mergeCell ref="PRC1:PSI1"/>
    <mergeCell ref="PSJ1:PTP1"/>
    <mergeCell ref="PTQ1:PUW1"/>
    <mergeCell ref="PIF1:PJL1"/>
    <mergeCell ref="PJM1:PKS1"/>
    <mergeCell ref="PKT1:PLZ1"/>
    <mergeCell ref="PMA1:PNG1"/>
    <mergeCell ref="PNH1:PON1"/>
    <mergeCell ref="PBW1:PDC1"/>
    <mergeCell ref="PDD1:PEJ1"/>
    <mergeCell ref="PEK1:PFQ1"/>
    <mergeCell ref="PFR1:PGX1"/>
    <mergeCell ref="PGY1:PIE1"/>
    <mergeCell ref="OVN1:OWT1"/>
    <mergeCell ref="OWU1:OYA1"/>
    <mergeCell ref="OYB1:OZH1"/>
    <mergeCell ref="OZI1:PAO1"/>
    <mergeCell ref="PAP1:PBV1"/>
    <mergeCell ref="OPE1:OQK1"/>
    <mergeCell ref="OQL1:ORR1"/>
    <mergeCell ref="ORS1:OSY1"/>
    <mergeCell ref="OSZ1:OUF1"/>
    <mergeCell ref="OUG1:OVM1"/>
    <mergeCell ref="OIV1:OKB1"/>
    <mergeCell ref="OKC1:OLI1"/>
    <mergeCell ref="OLJ1:OMP1"/>
    <mergeCell ref="OMQ1:ONW1"/>
    <mergeCell ref="ONX1:OPD1"/>
    <mergeCell ref="OCM1:ODS1"/>
    <mergeCell ref="ODT1:OEZ1"/>
    <mergeCell ref="OFA1:OGG1"/>
    <mergeCell ref="OGH1:OHN1"/>
    <mergeCell ref="OHO1:OIU1"/>
    <mergeCell ref="NWD1:NXJ1"/>
    <mergeCell ref="NXK1:NYQ1"/>
    <mergeCell ref="NYR1:NZX1"/>
    <mergeCell ref="NZY1:OBE1"/>
    <mergeCell ref="OBF1:OCL1"/>
    <mergeCell ref="NPU1:NRA1"/>
    <mergeCell ref="NRB1:NSH1"/>
    <mergeCell ref="NSI1:NTO1"/>
    <mergeCell ref="NTP1:NUV1"/>
    <mergeCell ref="NUW1:NWC1"/>
    <mergeCell ref="NJL1:NKR1"/>
    <mergeCell ref="NKS1:NLY1"/>
    <mergeCell ref="NLZ1:NNF1"/>
    <mergeCell ref="NNG1:NOM1"/>
    <mergeCell ref="NON1:NPT1"/>
    <mergeCell ref="NDC1:NEI1"/>
    <mergeCell ref="NEJ1:NFP1"/>
    <mergeCell ref="NFQ1:NGW1"/>
    <mergeCell ref="NGX1:NID1"/>
    <mergeCell ref="NIE1:NJK1"/>
    <mergeCell ref="MWT1:MXZ1"/>
    <mergeCell ref="MYA1:MZG1"/>
    <mergeCell ref="MZH1:NAN1"/>
    <mergeCell ref="NAO1:NBU1"/>
    <mergeCell ref="NBV1:NDB1"/>
    <mergeCell ref="MQK1:MRQ1"/>
    <mergeCell ref="MRR1:MSX1"/>
    <mergeCell ref="MSY1:MUE1"/>
    <mergeCell ref="MUF1:MVL1"/>
    <mergeCell ref="MVM1:MWS1"/>
    <mergeCell ref="MKB1:MLH1"/>
    <mergeCell ref="MLI1:MMO1"/>
    <mergeCell ref="MMP1:MNV1"/>
    <mergeCell ref="MNW1:MPC1"/>
    <mergeCell ref="MPD1:MQJ1"/>
    <mergeCell ref="MDS1:MEY1"/>
    <mergeCell ref="MEZ1:MGF1"/>
    <mergeCell ref="MGG1:MHM1"/>
    <mergeCell ref="MHN1:MIT1"/>
    <mergeCell ref="MIU1:MKA1"/>
    <mergeCell ref="LXJ1:LYP1"/>
    <mergeCell ref="LYQ1:LZW1"/>
    <mergeCell ref="LZX1:MBD1"/>
    <mergeCell ref="MBE1:MCK1"/>
    <mergeCell ref="MCL1:MDR1"/>
    <mergeCell ref="LRA1:LSG1"/>
    <mergeCell ref="LSH1:LTN1"/>
    <mergeCell ref="LTO1:LUU1"/>
    <mergeCell ref="LUV1:LWB1"/>
    <mergeCell ref="LWC1:LXI1"/>
    <mergeCell ref="LKR1:LLX1"/>
    <mergeCell ref="LLY1:LNE1"/>
    <mergeCell ref="LNF1:LOL1"/>
    <mergeCell ref="LOM1:LPS1"/>
    <mergeCell ref="LPT1:LQZ1"/>
    <mergeCell ref="LEI1:LFO1"/>
    <mergeCell ref="LFP1:LGV1"/>
    <mergeCell ref="LGW1:LIC1"/>
    <mergeCell ref="LID1:LJJ1"/>
    <mergeCell ref="LJK1:LKQ1"/>
    <mergeCell ref="KXZ1:KZF1"/>
    <mergeCell ref="KZG1:LAM1"/>
    <mergeCell ref="LAN1:LBT1"/>
    <mergeCell ref="LBU1:LDA1"/>
    <mergeCell ref="LDB1:LEH1"/>
    <mergeCell ref="KRQ1:KSW1"/>
    <mergeCell ref="KSX1:KUD1"/>
    <mergeCell ref="KUE1:KVK1"/>
    <mergeCell ref="KVL1:KWR1"/>
    <mergeCell ref="KWS1:KXY1"/>
    <mergeCell ref="KLH1:KMN1"/>
    <mergeCell ref="KMO1:KNU1"/>
    <mergeCell ref="KNV1:KPB1"/>
    <mergeCell ref="KPC1:KQI1"/>
    <mergeCell ref="KQJ1:KRP1"/>
    <mergeCell ref="KEY1:KGE1"/>
    <mergeCell ref="KGF1:KHL1"/>
    <mergeCell ref="KHM1:KIS1"/>
    <mergeCell ref="KIT1:KJZ1"/>
    <mergeCell ref="KKA1:KLG1"/>
    <mergeCell ref="JYP1:JZV1"/>
    <mergeCell ref="JZW1:KBC1"/>
    <mergeCell ref="KBD1:KCJ1"/>
    <mergeCell ref="KCK1:KDQ1"/>
    <mergeCell ref="KDR1:KEX1"/>
    <mergeCell ref="JSG1:JTM1"/>
    <mergeCell ref="JTN1:JUT1"/>
    <mergeCell ref="JUU1:JWA1"/>
    <mergeCell ref="JWB1:JXH1"/>
    <mergeCell ref="JXI1:JYO1"/>
    <mergeCell ref="JLX1:JND1"/>
    <mergeCell ref="JNE1:JOK1"/>
    <mergeCell ref="JOL1:JPR1"/>
    <mergeCell ref="JPS1:JQY1"/>
    <mergeCell ref="JQZ1:JSF1"/>
    <mergeCell ref="JFO1:JGU1"/>
    <mergeCell ref="JGV1:JIB1"/>
    <mergeCell ref="JIC1:JJI1"/>
    <mergeCell ref="JJJ1:JKP1"/>
    <mergeCell ref="JKQ1:JLW1"/>
    <mergeCell ref="IZF1:JAL1"/>
    <mergeCell ref="JAM1:JBS1"/>
    <mergeCell ref="JBT1:JCZ1"/>
    <mergeCell ref="JDA1:JEG1"/>
    <mergeCell ref="JEH1:JFN1"/>
    <mergeCell ref="ISW1:IUC1"/>
    <mergeCell ref="IUD1:IVJ1"/>
    <mergeCell ref="IVK1:IWQ1"/>
    <mergeCell ref="IWR1:IXX1"/>
    <mergeCell ref="IXY1:IZE1"/>
    <mergeCell ref="IMN1:INT1"/>
    <mergeCell ref="INU1:IPA1"/>
    <mergeCell ref="IPB1:IQH1"/>
    <mergeCell ref="IQI1:IRO1"/>
    <mergeCell ref="IRP1:ISV1"/>
    <mergeCell ref="IGE1:IHK1"/>
    <mergeCell ref="IHL1:IIR1"/>
    <mergeCell ref="IIS1:IJY1"/>
    <mergeCell ref="IJZ1:ILF1"/>
    <mergeCell ref="ILG1:IMM1"/>
    <mergeCell ref="HZV1:IBB1"/>
    <mergeCell ref="IBC1:ICI1"/>
    <mergeCell ref="ICJ1:IDP1"/>
    <mergeCell ref="IDQ1:IEW1"/>
    <mergeCell ref="IEX1:IGD1"/>
    <mergeCell ref="HTM1:HUS1"/>
    <mergeCell ref="HUT1:HVZ1"/>
    <mergeCell ref="HWA1:HXG1"/>
    <mergeCell ref="HXH1:HYN1"/>
    <mergeCell ref="HYO1:HZU1"/>
    <mergeCell ref="HND1:HOJ1"/>
    <mergeCell ref="HOK1:HPQ1"/>
    <mergeCell ref="HPR1:HQX1"/>
    <mergeCell ref="HQY1:HSE1"/>
    <mergeCell ref="HSF1:HTL1"/>
    <mergeCell ref="HGU1:HIA1"/>
    <mergeCell ref="HIB1:HJH1"/>
    <mergeCell ref="HJI1:HKO1"/>
    <mergeCell ref="HKP1:HLV1"/>
    <mergeCell ref="HLW1:HNC1"/>
    <mergeCell ref="HAL1:HBR1"/>
    <mergeCell ref="HBS1:HCY1"/>
    <mergeCell ref="HCZ1:HEF1"/>
    <mergeCell ref="HEG1:HFM1"/>
    <mergeCell ref="HFN1:HGT1"/>
    <mergeCell ref="GUC1:GVI1"/>
    <mergeCell ref="GVJ1:GWP1"/>
    <mergeCell ref="GWQ1:GXW1"/>
    <mergeCell ref="GXX1:GZD1"/>
    <mergeCell ref="GZE1:HAK1"/>
    <mergeCell ref="GNT1:GOZ1"/>
    <mergeCell ref="GPA1:GQG1"/>
    <mergeCell ref="GQH1:GRN1"/>
    <mergeCell ref="GRO1:GSU1"/>
    <mergeCell ref="GSV1:GUB1"/>
    <mergeCell ref="GHK1:GIQ1"/>
    <mergeCell ref="GIR1:GJX1"/>
    <mergeCell ref="GJY1:GLE1"/>
    <mergeCell ref="GLF1:GML1"/>
    <mergeCell ref="GMM1:GNS1"/>
    <mergeCell ref="GBB1:GCH1"/>
    <mergeCell ref="GCI1:GDO1"/>
    <mergeCell ref="GDP1:GEV1"/>
    <mergeCell ref="GEW1:GGC1"/>
    <mergeCell ref="GGD1:GHJ1"/>
    <mergeCell ref="FUS1:FVY1"/>
    <mergeCell ref="FVZ1:FXF1"/>
    <mergeCell ref="FXG1:FYM1"/>
    <mergeCell ref="FYN1:FZT1"/>
    <mergeCell ref="FZU1:GBA1"/>
    <mergeCell ref="FOJ1:FPP1"/>
    <mergeCell ref="FPQ1:FQW1"/>
    <mergeCell ref="FQX1:FSD1"/>
    <mergeCell ref="FSE1:FTK1"/>
    <mergeCell ref="FTL1:FUR1"/>
    <mergeCell ref="FIA1:FJG1"/>
    <mergeCell ref="FJH1:FKN1"/>
    <mergeCell ref="FKO1:FLU1"/>
    <mergeCell ref="FLV1:FNB1"/>
    <mergeCell ref="FNC1:FOI1"/>
    <mergeCell ref="FBR1:FCX1"/>
    <mergeCell ref="FCY1:FEE1"/>
    <mergeCell ref="FEF1:FFL1"/>
    <mergeCell ref="FFM1:FGS1"/>
    <mergeCell ref="FGT1:FHZ1"/>
    <mergeCell ref="EVI1:EWO1"/>
    <mergeCell ref="EWP1:EXV1"/>
    <mergeCell ref="EXW1:EZC1"/>
    <mergeCell ref="EZD1:FAJ1"/>
    <mergeCell ref="FAK1:FBQ1"/>
    <mergeCell ref="EOZ1:EQF1"/>
    <mergeCell ref="EQG1:ERM1"/>
    <mergeCell ref="ERN1:EST1"/>
    <mergeCell ref="ESU1:EUA1"/>
    <mergeCell ref="EUB1:EVH1"/>
    <mergeCell ref="EIQ1:EJW1"/>
    <mergeCell ref="EJX1:ELD1"/>
    <mergeCell ref="ELE1:EMK1"/>
    <mergeCell ref="EML1:ENR1"/>
    <mergeCell ref="ENS1:EOY1"/>
    <mergeCell ref="ECH1:EDN1"/>
    <mergeCell ref="EDO1:EEU1"/>
    <mergeCell ref="EEV1:EGB1"/>
    <mergeCell ref="EGC1:EHI1"/>
    <mergeCell ref="EHJ1:EIP1"/>
    <mergeCell ref="DVY1:DXE1"/>
    <mergeCell ref="DXF1:DYL1"/>
    <mergeCell ref="DYM1:DZS1"/>
    <mergeCell ref="DZT1:EAZ1"/>
    <mergeCell ref="EBA1:ECG1"/>
    <mergeCell ref="DPP1:DQV1"/>
    <mergeCell ref="DQW1:DSC1"/>
    <mergeCell ref="DSD1:DTJ1"/>
    <mergeCell ref="DTK1:DUQ1"/>
    <mergeCell ref="DUR1:DVX1"/>
    <mergeCell ref="DJG1:DKM1"/>
    <mergeCell ref="DKN1:DLT1"/>
    <mergeCell ref="DLU1:DNA1"/>
    <mergeCell ref="DNB1:DOH1"/>
    <mergeCell ref="DOI1:DPO1"/>
    <mergeCell ref="DCX1:DED1"/>
    <mergeCell ref="DEE1:DFK1"/>
    <mergeCell ref="DFL1:DGR1"/>
    <mergeCell ref="DGS1:DHY1"/>
    <mergeCell ref="DHZ1:DJF1"/>
    <mergeCell ref="CWO1:CXU1"/>
    <mergeCell ref="CXV1:CZB1"/>
    <mergeCell ref="CZC1:DAI1"/>
    <mergeCell ref="DAJ1:DBP1"/>
    <mergeCell ref="DBQ1:DCW1"/>
    <mergeCell ref="CQF1:CRL1"/>
    <mergeCell ref="CRM1:CSS1"/>
    <mergeCell ref="CST1:CTZ1"/>
    <mergeCell ref="CUA1:CVG1"/>
    <mergeCell ref="CVH1:CWN1"/>
    <mergeCell ref="CJW1:CLC1"/>
    <mergeCell ref="CLD1:CMJ1"/>
    <mergeCell ref="CMK1:CNQ1"/>
    <mergeCell ref="CNR1:COX1"/>
    <mergeCell ref="COY1:CQE1"/>
    <mergeCell ref="CDN1:CET1"/>
    <mergeCell ref="CEU1:CGA1"/>
    <mergeCell ref="CGB1:CHH1"/>
    <mergeCell ref="CHI1:CIO1"/>
    <mergeCell ref="CIP1:CJV1"/>
    <mergeCell ref="BXE1:BYK1"/>
    <mergeCell ref="BYL1:BZR1"/>
    <mergeCell ref="BZS1:CAY1"/>
    <mergeCell ref="CAZ1:CCF1"/>
    <mergeCell ref="CCG1:CDM1"/>
    <mergeCell ref="BQV1:BSB1"/>
    <mergeCell ref="BSC1:BTI1"/>
    <mergeCell ref="BTJ1:BUP1"/>
    <mergeCell ref="BUQ1:BVW1"/>
    <mergeCell ref="BVX1:BXD1"/>
    <mergeCell ref="BKM1:BLS1"/>
    <mergeCell ref="BLT1:BMZ1"/>
    <mergeCell ref="BNA1:BOG1"/>
    <mergeCell ref="BOH1:BPN1"/>
    <mergeCell ref="BPO1:BQU1"/>
    <mergeCell ref="BED1:BFJ1"/>
    <mergeCell ref="BFK1:BGQ1"/>
    <mergeCell ref="BGR1:BHX1"/>
    <mergeCell ref="BHY1:BJE1"/>
    <mergeCell ref="BJF1:BKL1"/>
    <mergeCell ref="AXU1:AZA1"/>
    <mergeCell ref="AZB1:BAH1"/>
    <mergeCell ref="BAI1:BBO1"/>
    <mergeCell ref="BBP1:BCV1"/>
    <mergeCell ref="BCW1:BEC1"/>
    <mergeCell ref="ARL1:ASR1"/>
    <mergeCell ref="ASS1:ATY1"/>
    <mergeCell ref="ATZ1:AVF1"/>
    <mergeCell ref="AVG1:AWM1"/>
    <mergeCell ref="AWN1:AXT1"/>
    <mergeCell ref="ALC1:AMI1"/>
    <mergeCell ref="AMJ1:ANP1"/>
    <mergeCell ref="ANQ1:AOW1"/>
    <mergeCell ref="AOX1:AQD1"/>
    <mergeCell ref="AQE1:ARK1"/>
    <mergeCell ref="AET1:AFZ1"/>
    <mergeCell ref="AGA1:AHG1"/>
    <mergeCell ref="AHH1:AIN1"/>
    <mergeCell ref="AIO1:AJU1"/>
    <mergeCell ref="AJV1:ALB1"/>
    <mergeCell ref="YK1:ZQ1"/>
    <mergeCell ref="ZR1:AAX1"/>
    <mergeCell ref="AAY1:ACE1"/>
    <mergeCell ref="ACF1:ADL1"/>
    <mergeCell ref="ADM1:AES1"/>
    <mergeCell ref="SB1:TH1"/>
    <mergeCell ref="TI1:UO1"/>
    <mergeCell ref="UP1:VV1"/>
    <mergeCell ref="VW1:XC1"/>
    <mergeCell ref="XD1:YJ1"/>
    <mergeCell ref="LS1:MY1"/>
    <mergeCell ref="MZ1:OF1"/>
    <mergeCell ref="OG1:PM1"/>
    <mergeCell ref="PN1:QT1"/>
    <mergeCell ref="QU1:SA1"/>
    <mergeCell ref="FJ1:GP1"/>
    <mergeCell ref="GQ1:HW1"/>
    <mergeCell ref="HX1:JD1"/>
    <mergeCell ref="JE1:KK1"/>
    <mergeCell ref="KL1:LR1"/>
    <mergeCell ref="A1:AG1"/>
    <mergeCell ref="AH1:BN1"/>
    <mergeCell ref="BO1:CU1"/>
    <mergeCell ref="CV1:EB1"/>
    <mergeCell ref="EC1:FI1"/>
    <mergeCell ref="T3:T4"/>
    <mergeCell ref="B3:B4"/>
    <mergeCell ref="A3:A4"/>
    <mergeCell ref="E3:E4"/>
    <mergeCell ref="F3:F4"/>
    <mergeCell ref="G3:G4"/>
    <mergeCell ref="Q3:Q4"/>
    <mergeCell ref="R3:R4"/>
    <mergeCell ref="S3:S4"/>
    <mergeCell ref="H3:H4"/>
    <mergeCell ref="I3:I4"/>
    <mergeCell ref="N3:O3"/>
    <mergeCell ref="C3:C4"/>
    <mergeCell ref="D3:D4"/>
    <mergeCell ref="F13:F14"/>
    <mergeCell ref="G13:G14"/>
    <mergeCell ref="H13:H14"/>
    <mergeCell ref="A15:A16"/>
    <mergeCell ref="B15:B16"/>
    <mergeCell ref="C15:C16"/>
    <mergeCell ref="D15:D16"/>
    <mergeCell ref="E15:E16"/>
    <mergeCell ref="F15:F16"/>
    <mergeCell ref="G15:G16"/>
    <mergeCell ref="H15:H16"/>
    <mergeCell ref="A13:A14"/>
    <mergeCell ref="B13:B14"/>
    <mergeCell ref="C13:C14"/>
    <mergeCell ref="D13:D14"/>
    <mergeCell ref="E13:E14"/>
    <mergeCell ref="A18:A20"/>
    <mergeCell ref="B18:B20"/>
    <mergeCell ref="C18:C20"/>
    <mergeCell ref="D18:D20"/>
    <mergeCell ref="E18:E20"/>
    <mergeCell ref="N18:N19"/>
    <mergeCell ref="O18:O19"/>
    <mergeCell ref="T18:T19"/>
    <mergeCell ref="F18:F20"/>
    <mergeCell ref="G18:G20"/>
    <mergeCell ref="H18:H20"/>
    <mergeCell ref="L18:L19"/>
    <mergeCell ref="M18:M19"/>
  </mergeCells>
  <phoneticPr fontId="6" type="noConversion"/>
  <pageMargins left="0.78740157480314965" right="0.78740157480314965" top="0.94488188976377963" bottom="0.94488188976377963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19"/>
  <sheetViews>
    <sheetView showGridLines="0" zoomScaleNormal="100" zoomScaleSheetLayoutView="100" workbookViewId="0">
      <pane ySplit="5" topLeftCell="A6" activePane="bottomLeft" state="frozen"/>
      <selection activeCell="F17" sqref="F17"/>
      <selection pane="bottomLeft" sqref="A1:AG1"/>
    </sheetView>
  </sheetViews>
  <sheetFormatPr defaultColWidth="8.88671875" defaultRowHeight="30" customHeight="1"/>
  <cols>
    <col min="1" max="1" width="5.33203125" style="6" customWidth="1"/>
    <col min="2" max="4" width="10" style="6" customWidth="1"/>
    <col min="5" max="5" width="25.21875" style="8" customWidth="1"/>
    <col min="6" max="6" width="11.6640625" style="35" customWidth="1"/>
    <col min="7" max="7" width="43.44140625" style="10" customWidth="1"/>
    <col min="8" max="8" width="12.44140625" style="10" customWidth="1"/>
    <col min="9" max="9" width="44.88671875" style="44" customWidth="1"/>
    <col min="10" max="10" width="21" style="68" customWidth="1"/>
    <col min="11" max="11" width="20.109375" style="68" customWidth="1"/>
    <col min="12" max="12" width="17.33203125" style="114" customWidth="1"/>
    <col min="13" max="13" width="15.77734375" style="114" customWidth="1"/>
    <col min="14" max="18" width="8.21875" style="68" customWidth="1"/>
    <col min="19" max="19" width="14.88671875" style="85" customWidth="1"/>
    <col min="20" max="20" width="11.44140625" style="53" customWidth="1"/>
    <col min="21" max="22" width="11.44140625" style="6" customWidth="1"/>
    <col min="23" max="16384" width="8.88671875" style="35"/>
  </cols>
  <sheetData>
    <row r="1" spans="1:16384" s="84" customFormat="1" ht="22.5" customHeight="1">
      <c r="A1" s="134" t="s">
        <v>2267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  <c r="IV1" s="134"/>
      <c r="IW1" s="134"/>
      <c r="IX1" s="134"/>
      <c r="IY1" s="134"/>
      <c r="IZ1" s="134"/>
      <c r="JA1" s="134"/>
      <c r="JB1" s="134"/>
      <c r="JC1" s="134"/>
      <c r="JD1" s="134"/>
      <c r="JE1" s="134"/>
      <c r="JF1" s="134"/>
      <c r="JG1" s="134"/>
      <c r="JH1" s="134"/>
      <c r="JI1" s="134"/>
      <c r="JJ1" s="134"/>
      <c r="JK1" s="134"/>
      <c r="JL1" s="134"/>
      <c r="JM1" s="134"/>
      <c r="JN1" s="134"/>
      <c r="JO1" s="134"/>
      <c r="JP1" s="134"/>
      <c r="JQ1" s="134"/>
      <c r="JR1" s="134"/>
      <c r="JS1" s="134"/>
      <c r="JT1" s="134"/>
      <c r="JU1" s="134"/>
      <c r="JV1" s="134"/>
      <c r="JW1" s="134"/>
      <c r="JX1" s="134"/>
      <c r="JY1" s="134"/>
      <c r="JZ1" s="134"/>
      <c r="KA1" s="134"/>
      <c r="KB1" s="134"/>
      <c r="KC1" s="134"/>
      <c r="KD1" s="134"/>
      <c r="KE1" s="134"/>
      <c r="KF1" s="134"/>
      <c r="KG1" s="134"/>
      <c r="KH1" s="134"/>
      <c r="KI1" s="134"/>
      <c r="KJ1" s="134"/>
      <c r="KK1" s="134"/>
      <c r="KL1" s="134"/>
      <c r="KM1" s="134"/>
      <c r="KN1" s="134"/>
      <c r="KO1" s="134"/>
      <c r="KP1" s="134"/>
      <c r="KQ1" s="134"/>
      <c r="KR1" s="134"/>
      <c r="KS1" s="134"/>
      <c r="KT1" s="134"/>
      <c r="KU1" s="134"/>
      <c r="KV1" s="134"/>
      <c r="KW1" s="134"/>
      <c r="KX1" s="134"/>
      <c r="KY1" s="134"/>
      <c r="KZ1" s="134"/>
      <c r="LA1" s="134"/>
      <c r="LB1" s="134"/>
      <c r="LC1" s="134"/>
      <c r="LD1" s="134"/>
      <c r="LE1" s="134"/>
      <c r="LF1" s="134"/>
      <c r="LG1" s="134"/>
      <c r="LH1" s="134"/>
      <c r="LI1" s="134"/>
      <c r="LJ1" s="134"/>
      <c r="LK1" s="134"/>
      <c r="LL1" s="134"/>
      <c r="LM1" s="134"/>
      <c r="LN1" s="134"/>
      <c r="LO1" s="134"/>
      <c r="LP1" s="134"/>
      <c r="LQ1" s="134"/>
      <c r="LR1" s="134"/>
      <c r="LS1" s="134"/>
      <c r="LT1" s="134"/>
      <c r="LU1" s="134"/>
      <c r="LV1" s="134"/>
      <c r="LW1" s="134"/>
      <c r="LX1" s="134"/>
      <c r="LY1" s="134"/>
      <c r="LZ1" s="134"/>
      <c r="MA1" s="134"/>
      <c r="MB1" s="134"/>
      <c r="MC1" s="134"/>
      <c r="MD1" s="134"/>
      <c r="ME1" s="134"/>
      <c r="MF1" s="134"/>
      <c r="MG1" s="134"/>
      <c r="MH1" s="134"/>
      <c r="MI1" s="134"/>
      <c r="MJ1" s="134"/>
      <c r="MK1" s="134"/>
      <c r="ML1" s="134"/>
      <c r="MM1" s="134"/>
      <c r="MN1" s="134"/>
      <c r="MO1" s="134"/>
      <c r="MP1" s="134"/>
      <c r="MQ1" s="134"/>
      <c r="MR1" s="134"/>
      <c r="MS1" s="134"/>
      <c r="MT1" s="134"/>
      <c r="MU1" s="134"/>
      <c r="MV1" s="134"/>
      <c r="MW1" s="134"/>
      <c r="MX1" s="134"/>
      <c r="MY1" s="134"/>
      <c r="MZ1" s="134"/>
      <c r="NA1" s="134"/>
      <c r="NB1" s="134"/>
      <c r="NC1" s="134"/>
      <c r="ND1" s="134"/>
      <c r="NE1" s="134"/>
      <c r="NF1" s="134"/>
      <c r="NG1" s="134"/>
      <c r="NH1" s="134"/>
      <c r="NI1" s="134"/>
      <c r="NJ1" s="134"/>
      <c r="NK1" s="134"/>
      <c r="NL1" s="134"/>
      <c r="NM1" s="134"/>
      <c r="NN1" s="134"/>
      <c r="NO1" s="134"/>
      <c r="NP1" s="134"/>
      <c r="NQ1" s="134"/>
      <c r="NR1" s="134"/>
      <c r="NS1" s="134"/>
      <c r="NT1" s="134"/>
      <c r="NU1" s="134"/>
      <c r="NV1" s="134"/>
      <c r="NW1" s="134"/>
      <c r="NX1" s="134"/>
      <c r="NY1" s="134"/>
      <c r="NZ1" s="134"/>
      <c r="OA1" s="134"/>
      <c r="OB1" s="134"/>
      <c r="OC1" s="134"/>
      <c r="OD1" s="134"/>
      <c r="OE1" s="134"/>
      <c r="OF1" s="134"/>
      <c r="OG1" s="134"/>
      <c r="OH1" s="134"/>
      <c r="OI1" s="134"/>
      <c r="OJ1" s="134"/>
      <c r="OK1" s="134"/>
      <c r="OL1" s="134"/>
      <c r="OM1" s="134"/>
      <c r="ON1" s="134"/>
      <c r="OO1" s="134"/>
      <c r="OP1" s="134"/>
      <c r="OQ1" s="134"/>
      <c r="OR1" s="134"/>
      <c r="OS1" s="134"/>
      <c r="OT1" s="134"/>
      <c r="OU1" s="134"/>
      <c r="OV1" s="134"/>
      <c r="OW1" s="134"/>
      <c r="OX1" s="134"/>
      <c r="OY1" s="134"/>
      <c r="OZ1" s="134"/>
      <c r="PA1" s="134"/>
      <c r="PB1" s="134"/>
      <c r="PC1" s="134"/>
      <c r="PD1" s="134"/>
      <c r="PE1" s="134"/>
      <c r="PF1" s="134"/>
      <c r="PG1" s="134"/>
      <c r="PH1" s="134"/>
      <c r="PI1" s="134"/>
      <c r="PJ1" s="134"/>
      <c r="PK1" s="134"/>
      <c r="PL1" s="134"/>
      <c r="PM1" s="134"/>
      <c r="PN1" s="134"/>
      <c r="PO1" s="134"/>
      <c r="PP1" s="134"/>
      <c r="PQ1" s="134"/>
      <c r="PR1" s="134"/>
      <c r="PS1" s="134"/>
      <c r="PT1" s="134"/>
      <c r="PU1" s="134"/>
      <c r="PV1" s="134"/>
      <c r="PW1" s="134"/>
      <c r="PX1" s="134"/>
      <c r="PY1" s="134"/>
      <c r="PZ1" s="134"/>
      <c r="QA1" s="134"/>
      <c r="QB1" s="134"/>
      <c r="QC1" s="134"/>
      <c r="QD1" s="134"/>
      <c r="QE1" s="134"/>
      <c r="QF1" s="134"/>
      <c r="QG1" s="134"/>
      <c r="QH1" s="134"/>
      <c r="QI1" s="134"/>
      <c r="QJ1" s="134"/>
      <c r="QK1" s="134"/>
      <c r="QL1" s="134"/>
      <c r="QM1" s="134"/>
      <c r="QN1" s="134"/>
      <c r="QO1" s="134"/>
      <c r="QP1" s="134"/>
      <c r="QQ1" s="134"/>
      <c r="QR1" s="134"/>
      <c r="QS1" s="134"/>
      <c r="QT1" s="134"/>
      <c r="QU1" s="134"/>
      <c r="QV1" s="134"/>
      <c r="QW1" s="134"/>
      <c r="QX1" s="134"/>
      <c r="QY1" s="134"/>
      <c r="QZ1" s="134"/>
      <c r="RA1" s="134"/>
      <c r="RB1" s="134"/>
      <c r="RC1" s="134"/>
      <c r="RD1" s="134"/>
      <c r="RE1" s="134"/>
      <c r="RF1" s="134"/>
      <c r="RG1" s="134"/>
      <c r="RH1" s="134"/>
      <c r="RI1" s="134"/>
      <c r="RJ1" s="134"/>
      <c r="RK1" s="134"/>
      <c r="RL1" s="134"/>
      <c r="RM1" s="134"/>
      <c r="RN1" s="134"/>
      <c r="RO1" s="134"/>
      <c r="RP1" s="134"/>
      <c r="RQ1" s="134"/>
      <c r="RR1" s="134"/>
      <c r="RS1" s="134"/>
      <c r="RT1" s="134"/>
      <c r="RU1" s="134"/>
      <c r="RV1" s="134"/>
      <c r="RW1" s="134"/>
      <c r="RX1" s="134"/>
      <c r="RY1" s="134"/>
      <c r="RZ1" s="134"/>
      <c r="SA1" s="134"/>
      <c r="SB1" s="134"/>
      <c r="SC1" s="134"/>
      <c r="SD1" s="134"/>
      <c r="SE1" s="134"/>
      <c r="SF1" s="134"/>
      <c r="SG1" s="134"/>
      <c r="SH1" s="134"/>
      <c r="SI1" s="134"/>
      <c r="SJ1" s="134"/>
      <c r="SK1" s="134"/>
      <c r="SL1" s="134"/>
      <c r="SM1" s="134"/>
      <c r="SN1" s="134"/>
      <c r="SO1" s="134"/>
      <c r="SP1" s="134"/>
      <c r="SQ1" s="134"/>
      <c r="SR1" s="134"/>
      <c r="SS1" s="134"/>
      <c r="ST1" s="134"/>
      <c r="SU1" s="134"/>
      <c r="SV1" s="134"/>
      <c r="SW1" s="134"/>
      <c r="SX1" s="134"/>
      <c r="SY1" s="134"/>
      <c r="SZ1" s="134"/>
      <c r="TA1" s="134"/>
      <c r="TB1" s="134"/>
      <c r="TC1" s="134"/>
      <c r="TD1" s="134"/>
      <c r="TE1" s="134"/>
      <c r="TF1" s="134"/>
      <c r="TG1" s="134"/>
      <c r="TH1" s="134"/>
      <c r="TI1" s="134"/>
      <c r="TJ1" s="134"/>
      <c r="TK1" s="134"/>
      <c r="TL1" s="134"/>
      <c r="TM1" s="134"/>
      <c r="TN1" s="134"/>
      <c r="TO1" s="134"/>
      <c r="TP1" s="134"/>
      <c r="TQ1" s="134"/>
      <c r="TR1" s="134"/>
      <c r="TS1" s="134"/>
      <c r="TT1" s="134"/>
      <c r="TU1" s="134"/>
      <c r="TV1" s="134"/>
      <c r="TW1" s="134"/>
      <c r="TX1" s="134"/>
      <c r="TY1" s="134"/>
      <c r="TZ1" s="134"/>
      <c r="UA1" s="134"/>
      <c r="UB1" s="134"/>
      <c r="UC1" s="134"/>
      <c r="UD1" s="134"/>
      <c r="UE1" s="134"/>
      <c r="UF1" s="134"/>
      <c r="UG1" s="134"/>
      <c r="UH1" s="134"/>
      <c r="UI1" s="134"/>
      <c r="UJ1" s="134"/>
      <c r="UK1" s="134"/>
      <c r="UL1" s="134"/>
      <c r="UM1" s="134"/>
      <c r="UN1" s="134"/>
      <c r="UO1" s="134"/>
      <c r="UP1" s="134"/>
      <c r="UQ1" s="134"/>
      <c r="UR1" s="134"/>
      <c r="US1" s="134"/>
      <c r="UT1" s="134"/>
      <c r="UU1" s="134"/>
      <c r="UV1" s="134"/>
      <c r="UW1" s="134"/>
      <c r="UX1" s="134"/>
      <c r="UY1" s="134"/>
      <c r="UZ1" s="134"/>
      <c r="VA1" s="134"/>
      <c r="VB1" s="134"/>
      <c r="VC1" s="134"/>
      <c r="VD1" s="134"/>
      <c r="VE1" s="134"/>
      <c r="VF1" s="134"/>
      <c r="VG1" s="134"/>
      <c r="VH1" s="134"/>
      <c r="VI1" s="134"/>
      <c r="VJ1" s="134"/>
      <c r="VK1" s="134"/>
      <c r="VL1" s="134"/>
      <c r="VM1" s="134"/>
      <c r="VN1" s="134"/>
      <c r="VO1" s="134"/>
      <c r="VP1" s="134"/>
      <c r="VQ1" s="134"/>
      <c r="VR1" s="134"/>
      <c r="VS1" s="134"/>
      <c r="VT1" s="134"/>
      <c r="VU1" s="134"/>
      <c r="VV1" s="134"/>
      <c r="VW1" s="134"/>
      <c r="VX1" s="134"/>
      <c r="VY1" s="134"/>
      <c r="VZ1" s="134"/>
      <c r="WA1" s="134"/>
      <c r="WB1" s="134"/>
      <c r="WC1" s="134"/>
      <c r="WD1" s="134"/>
      <c r="WE1" s="134"/>
      <c r="WF1" s="134"/>
      <c r="WG1" s="134"/>
      <c r="WH1" s="134"/>
      <c r="WI1" s="134"/>
      <c r="WJ1" s="134"/>
      <c r="WK1" s="134"/>
      <c r="WL1" s="134"/>
      <c r="WM1" s="134"/>
      <c r="WN1" s="134"/>
      <c r="WO1" s="134"/>
      <c r="WP1" s="134"/>
      <c r="WQ1" s="134"/>
      <c r="WR1" s="134"/>
      <c r="WS1" s="134"/>
      <c r="WT1" s="134"/>
      <c r="WU1" s="134"/>
      <c r="WV1" s="134"/>
      <c r="WW1" s="134"/>
      <c r="WX1" s="134"/>
      <c r="WY1" s="134"/>
      <c r="WZ1" s="134"/>
      <c r="XA1" s="134"/>
      <c r="XB1" s="134"/>
      <c r="XC1" s="134"/>
      <c r="XD1" s="134"/>
      <c r="XE1" s="134"/>
      <c r="XF1" s="134"/>
      <c r="XG1" s="134"/>
      <c r="XH1" s="134"/>
      <c r="XI1" s="134"/>
      <c r="XJ1" s="134"/>
      <c r="XK1" s="134"/>
      <c r="XL1" s="134"/>
      <c r="XM1" s="134"/>
      <c r="XN1" s="134"/>
      <c r="XO1" s="134"/>
      <c r="XP1" s="134"/>
      <c r="XQ1" s="134"/>
      <c r="XR1" s="134"/>
      <c r="XS1" s="134"/>
      <c r="XT1" s="134"/>
      <c r="XU1" s="134"/>
      <c r="XV1" s="134"/>
      <c r="XW1" s="134"/>
      <c r="XX1" s="134"/>
      <c r="XY1" s="134"/>
      <c r="XZ1" s="134"/>
      <c r="YA1" s="134"/>
      <c r="YB1" s="134"/>
      <c r="YC1" s="134"/>
      <c r="YD1" s="134"/>
      <c r="YE1" s="134"/>
      <c r="YF1" s="134"/>
      <c r="YG1" s="134"/>
      <c r="YH1" s="134"/>
      <c r="YI1" s="134"/>
      <c r="YJ1" s="134"/>
      <c r="YK1" s="134"/>
      <c r="YL1" s="134"/>
      <c r="YM1" s="134"/>
      <c r="YN1" s="134"/>
      <c r="YO1" s="134"/>
      <c r="YP1" s="134"/>
      <c r="YQ1" s="134"/>
      <c r="YR1" s="134"/>
      <c r="YS1" s="134"/>
      <c r="YT1" s="134"/>
      <c r="YU1" s="134"/>
      <c r="YV1" s="134"/>
      <c r="YW1" s="134"/>
      <c r="YX1" s="134"/>
      <c r="YY1" s="134"/>
      <c r="YZ1" s="134"/>
      <c r="ZA1" s="134"/>
      <c r="ZB1" s="134"/>
      <c r="ZC1" s="134"/>
      <c r="ZD1" s="134"/>
      <c r="ZE1" s="134"/>
      <c r="ZF1" s="134"/>
      <c r="ZG1" s="134"/>
      <c r="ZH1" s="134"/>
      <c r="ZI1" s="134"/>
      <c r="ZJ1" s="134"/>
      <c r="ZK1" s="134"/>
      <c r="ZL1" s="134"/>
      <c r="ZM1" s="134"/>
      <c r="ZN1" s="134"/>
      <c r="ZO1" s="134"/>
      <c r="ZP1" s="134"/>
      <c r="ZQ1" s="134"/>
      <c r="ZR1" s="134"/>
      <c r="ZS1" s="134"/>
      <c r="ZT1" s="134"/>
      <c r="ZU1" s="134"/>
      <c r="ZV1" s="134"/>
      <c r="ZW1" s="134"/>
      <c r="ZX1" s="134"/>
      <c r="ZY1" s="134"/>
      <c r="ZZ1" s="134"/>
      <c r="AAA1" s="134"/>
      <c r="AAB1" s="134"/>
      <c r="AAC1" s="134"/>
      <c r="AAD1" s="134"/>
      <c r="AAE1" s="134"/>
      <c r="AAF1" s="134"/>
      <c r="AAG1" s="134"/>
      <c r="AAH1" s="134"/>
      <c r="AAI1" s="134"/>
      <c r="AAJ1" s="134"/>
      <c r="AAK1" s="134"/>
      <c r="AAL1" s="134"/>
      <c r="AAM1" s="134"/>
      <c r="AAN1" s="134"/>
      <c r="AAO1" s="134"/>
      <c r="AAP1" s="134"/>
      <c r="AAQ1" s="134"/>
      <c r="AAR1" s="134"/>
      <c r="AAS1" s="134"/>
      <c r="AAT1" s="134"/>
      <c r="AAU1" s="134"/>
      <c r="AAV1" s="134"/>
      <c r="AAW1" s="134"/>
      <c r="AAX1" s="134"/>
      <c r="AAY1" s="134"/>
      <c r="AAZ1" s="134"/>
      <c r="ABA1" s="134"/>
      <c r="ABB1" s="134"/>
      <c r="ABC1" s="134"/>
      <c r="ABD1" s="134"/>
      <c r="ABE1" s="134"/>
      <c r="ABF1" s="134"/>
      <c r="ABG1" s="134"/>
      <c r="ABH1" s="134"/>
      <c r="ABI1" s="134"/>
      <c r="ABJ1" s="134"/>
      <c r="ABK1" s="134"/>
      <c r="ABL1" s="134"/>
      <c r="ABM1" s="134"/>
      <c r="ABN1" s="134"/>
      <c r="ABO1" s="134"/>
      <c r="ABP1" s="134"/>
      <c r="ABQ1" s="134"/>
      <c r="ABR1" s="134"/>
      <c r="ABS1" s="134"/>
      <c r="ABT1" s="134"/>
      <c r="ABU1" s="134"/>
      <c r="ABV1" s="134"/>
      <c r="ABW1" s="134"/>
      <c r="ABX1" s="134"/>
      <c r="ABY1" s="134"/>
      <c r="ABZ1" s="134"/>
      <c r="ACA1" s="134"/>
      <c r="ACB1" s="134"/>
      <c r="ACC1" s="134"/>
      <c r="ACD1" s="134"/>
      <c r="ACE1" s="134"/>
      <c r="ACF1" s="134"/>
      <c r="ACG1" s="134"/>
      <c r="ACH1" s="134"/>
      <c r="ACI1" s="134"/>
      <c r="ACJ1" s="134"/>
      <c r="ACK1" s="134"/>
      <c r="ACL1" s="134"/>
      <c r="ACM1" s="134"/>
      <c r="ACN1" s="134"/>
      <c r="ACO1" s="134"/>
      <c r="ACP1" s="134"/>
      <c r="ACQ1" s="134"/>
      <c r="ACR1" s="134"/>
      <c r="ACS1" s="134"/>
      <c r="ACT1" s="134"/>
      <c r="ACU1" s="134"/>
      <c r="ACV1" s="134"/>
      <c r="ACW1" s="134"/>
      <c r="ACX1" s="134"/>
      <c r="ACY1" s="134"/>
      <c r="ACZ1" s="134"/>
      <c r="ADA1" s="134"/>
      <c r="ADB1" s="134"/>
      <c r="ADC1" s="134"/>
      <c r="ADD1" s="134"/>
      <c r="ADE1" s="134"/>
      <c r="ADF1" s="134"/>
      <c r="ADG1" s="134"/>
      <c r="ADH1" s="134"/>
      <c r="ADI1" s="134"/>
      <c r="ADJ1" s="134"/>
      <c r="ADK1" s="134"/>
      <c r="ADL1" s="134"/>
      <c r="ADM1" s="134"/>
      <c r="ADN1" s="134"/>
      <c r="ADO1" s="134"/>
      <c r="ADP1" s="134"/>
      <c r="ADQ1" s="134"/>
      <c r="ADR1" s="134"/>
      <c r="ADS1" s="134"/>
      <c r="ADT1" s="134"/>
      <c r="ADU1" s="134"/>
      <c r="ADV1" s="134"/>
      <c r="ADW1" s="134"/>
      <c r="ADX1" s="134"/>
      <c r="ADY1" s="134"/>
      <c r="ADZ1" s="134"/>
      <c r="AEA1" s="134"/>
      <c r="AEB1" s="134"/>
      <c r="AEC1" s="134"/>
      <c r="AED1" s="134"/>
      <c r="AEE1" s="134"/>
      <c r="AEF1" s="134"/>
      <c r="AEG1" s="134"/>
      <c r="AEH1" s="134"/>
      <c r="AEI1" s="134"/>
      <c r="AEJ1" s="134"/>
      <c r="AEK1" s="134"/>
      <c r="AEL1" s="134"/>
      <c r="AEM1" s="134"/>
      <c r="AEN1" s="134"/>
      <c r="AEO1" s="134"/>
      <c r="AEP1" s="134"/>
      <c r="AEQ1" s="134"/>
      <c r="AER1" s="134"/>
      <c r="AES1" s="134"/>
      <c r="AET1" s="134"/>
      <c r="AEU1" s="134"/>
      <c r="AEV1" s="134"/>
      <c r="AEW1" s="134"/>
      <c r="AEX1" s="134"/>
      <c r="AEY1" s="134"/>
      <c r="AEZ1" s="134"/>
      <c r="AFA1" s="134"/>
      <c r="AFB1" s="134"/>
      <c r="AFC1" s="134"/>
      <c r="AFD1" s="134"/>
      <c r="AFE1" s="134"/>
      <c r="AFF1" s="134"/>
      <c r="AFG1" s="134"/>
      <c r="AFH1" s="134"/>
      <c r="AFI1" s="134"/>
      <c r="AFJ1" s="134"/>
      <c r="AFK1" s="134"/>
      <c r="AFL1" s="134"/>
      <c r="AFM1" s="134"/>
      <c r="AFN1" s="134"/>
      <c r="AFO1" s="134"/>
      <c r="AFP1" s="134"/>
      <c r="AFQ1" s="134"/>
      <c r="AFR1" s="134"/>
      <c r="AFS1" s="134"/>
      <c r="AFT1" s="134"/>
      <c r="AFU1" s="134"/>
      <c r="AFV1" s="134"/>
      <c r="AFW1" s="134"/>
      <c r="AFX1" s="134"/>
      <c r="AFY1" s="134"/>
      <c r="AFZ1" s="134"/>
      <c r="AGA1" s="134"/>
      <c r="AGB1" s="134"/>
      <c r="AGC1" s="134"/>
      <c r="AGD1" s="134"/>
      <c r="AGE1" s="134"/>
      <c r="AGF1" s="134"/>
      <c r="AGG1" s="134"/>
      <c r="AGH1" s="134"/>
      <c r="AGI1" s="134"/>
      <c r="AGJ1" s="134"/>
      <c r="AGK1" s="134"/>
      <c r="AGL1" s="134"/>
      <c r="AGM1" s="134"/>
      <c r="AGN1" s="134"/>
      <c r="AGO1" s="134"/>
      <c r="AGP1" s="134"/>
      <c r="AGQ1" s="134"/>
      <c r="AGR1" s="134"/>
      <c r="AGS1" s="134"/>
      <c r="AGT1" s="134"/>
      <c r="AGU1" s="134"/>
      <c r="AGV1" s="134"/>
      <c r="AGW1" s="134"/>
      <c r="AGX1" s="134"/>
      <c r="AGY1" s="134"/>
      <c r="AGZ1" s="134"/>
      <c r="AHA1" s="134"/>
      <c r="AHB1" s="134"/>
      <c r="AHC1" s="134"/>
      <c r="AHD1" s="134"/>
      <c r="AHE1" s="134"/>
      <c r="AHF1" s="134"/>
      <c r="AHG1" s="134"/>
      <c r="AHH1" s="134"/>
      <c r="AHI1" s="134"/>
      <c r="AHJ1" s="134"/>
      <c r="AHK1" s="134"/>
      <c r="AHL1" s="134"/>
      <c r="AHM1" s="134"/>
      <c r="AHN1" s="134"/>
      <c r="AHO1" s="134"/>
      <c r="AHP1" s="134"/>
      <c r="AHQ1" s="134"/>
      <c r="AHR1" s="134"/>
      <c r="AHS1" s="134"/>
      <c r="AHT1" s="134"/>
      <c r="AHU1" s="134"/>
      <c r="AHV1" s="134"/>
      <c r="AHW1" s="134"/>
      <c r="AHX1" s="134"/>
      <c r="AHY1" s="134"/>
      <c r="AHZ1" s="134"/>
      <c r="AIA1" s="134"/>
      <c r="AIB1" s="134"/>
      <c r="AIC1" s="134"/>
      <c r="AID1" s="134"/>
      <c r="AIE1" s="134"/>
      <c r="AIF1" s="134"/>
      <c r="AIG1" s="134"/>
      <c r="AIH1" s="134"/>
      <c r="AII1" s="134"/>
      <c r="AIJ1" s="134"/>
      <c r="AIK1" s="134"/>
      <c r="AIL1" s="134"/>
      <c r="AIM1" s="134"/>
      <c r="AIN1" s="134"/>
      <c r="AIO1" s="134"/>
      <c r="AIP1" s="134"/>
      <c r="AIQ1" s="134"/>
      <c r="AIR1" s="134"/>
      <c r="AIS1" s="134"/>
      <c r="AIT1" s="134"/>
      <c r="AIU1" s="134"/>
      <c r="AIV1" s="134"/>
      <c r="AIW1" s="134"/>
      <c r="AIX1" s="134"/>
      <c r="AIY1" s="134"/>
      <c r="AIZ1" s="134"/>
      <c r="AJA1" s="134"/>
      <c r="AJB1" s="134"/>
      <c r="AJC1" s="134"/>
      <c r="AJD1" s="134"/>
      <c r="AJE1" s="134"/>
      <c r="AJF1" s="134"/>
      <c r="AJG1" s="134"/>
      <c r="AJH1" s="134"/>
      <c r="AJI1" s="134"/>
      <c r="AJJ1" s="134"/>
      <c r="AJK1" s="134"/>
      <c r="AJL1" s="134"/>
      <c r="AJM1" s="134"/>
      <c r="AJN1" s="134"/>
      <c r="AJO1" s="134"/>
      <c r="AJP1" s="134"/>
      <c r="AJQ1" s="134"/>
      <c r="AJR1" s="134"/>
      <c r="AJS1" s="134"/>
      <c r="AJT1" s="134"/>
      <c r="AJU1" s="134"/>
      <c r="AJV1" s="134"/>
      <c r="AJW1" s="134"/>
      <c r="AJX1" s="134"/>
      <c r="AJY1" s="134"/>
      <c r="AJZ1" s="134"/>
      <c r="AKA1" s="134"/>
      <c r="AKB1" s="134"/>
      <c r="AKC1" s="134"/>
      <c r="AKD1" s="134"/>
      <c r="AKE1" s="134"/>
      <c r="AKF1" s="134"/>
      <c r="AKG1" s="134"/>
      <c r="AKH1" s="134"/>
      <c r="AKI1" s="134"/>
      <c r="AKJ1" s="134"/>
      <c r="AKK1" s="134"/>
      <c r="AKL1" s="134"/>
      <c r="AKM1" s="134"/>
      <c r="AKN1" s="134"/>
      <c r="AKO1" s="134"/>
      <c r="AKP1" s="134"/>
      <c r="AKQ1" s="134"/>
      <c r="AKR1" s="134"/>
      <c r="AKS1" s="134"/>
      <c r="AKT1" s="134"/>
      <c r="AKU1" s="134"/>
      <c r="AKV1" s="134"/>
      <c r="AKW1" s="134"/>
      <c r="AKX1" s="134"/>
      <c r="AKY1" s="134"/>
      <c r="AKZ1" s="134"/>
      <c r="ALA1" s="134"/>
      <c r="ALB1" s="134"/>
      <c r="ALC1" s="134"/>
      <c r="ALD1" s="134"/>
      <c r="ALE1" s="134"/>
      <c r="ALF1" s="134"/>
      <c r="ALG1" s="134"/>
      <c r="ALH1" s="134"/>
      <c r="ALI1" s="134"/>
      <c r="ALJ1" s="134"/>
      <c r="ALK1" s="134"/>
      <c r="ALL1" s="134"/>
      <c r="ALM1" s="134"/>
      <c r="ALN1" s="134"/>
      <c r="ALO1" s="134"/>
      <c r="ALP1" s="134"/>
      <c r="ALQ1" s="134"/>
      <c r="ALR1" s="134"/>
      <c r="ALS1" s="134"/>
      <c r="ALT1" s="134"/>
      <c r="ALU1" s="134"/>
      <c r="ALV1" s="134"/>
      <c r="ALW1" s="134"/>
      <c r="ALX1" s="134"/>
      <c r="ALY1" s="134"/>
      <c r="ALZ1" s="134"/>
      <c r="AMA1" s="134"/>
      <c r="AMB1" s="134"/>
      <c r="AMC1" s="134"/>
      <c r="AMD1" s="134"/>
      <c r="AME1" s="134"/>
      <c r="AMF1" s="134"/>
      <c r="AMG1" s="134"/>
      <c r="AMH1" s="134"/>
      <c r="AMI1" s="134"/>
      <c r="AMJ1" s="134"/>
      <c r="AMK1" s="134"/>
      <c r="AML1" s="134"/>
      <c r="AMM1" s="134"/>
      <c r="AMN1" s="134"/>
      <c r="AMO1" s="134"/>
      <c r="AMP1" s="134"/>
      <c r="AMQ1" s="134"/>
      <c r="AMR1" s="134"/>
      <c r="AMS1" s="134"/>
      <c r="AMT1" s="134"/>
      <c r="AMU1" s="134"/>
      <c r="AMV1" s="134"/>
      <c r="AMW1" s="134"/>
      <c r="AMX1" s="134"/>
      <c r="AMY1" s="134"/>
      <c r="AMZ1" s="134"/>
      <c r="ANA1" s="134"/>
      <c r="ANB1" s="134"/>
      <c r="ANC1" s="134"/>
      <c r="AND1" s="134"/>
      <c r="ANE1" s="134"/>
      <c r="ANF1" s="134"/>
      <c r="ANG1" s="134"/>
      <c r="ANH1" s="134"/>
      <c r="ANI1" s="134"/>
      <c r="ANJ1" s="134"/>
      <c r="ANK1" s="134"/>
      <c r="ANL1" s="134"/>
      <c r="ANM1" s="134"/>
      <c r="ANN1" s="134"/>
      <c r="ANO1" s="134"/>
      <c r="ANP1" s="134"/>
      <c r="ANQ1" s="134"/>
      <c r="ANR1" s="134"/>
      <c r="ANS1" s="134"/>
      <c r="ANT1" s="134"/>
      <c r="ANU1" s="134"/>
      <c r="ANV1" s="134"/>
      <c r="ANW1" s="134"/>
      <c r="ANX1" s="134"/>
      <c r="ANY1" s="134"/>
      <c r="ANZ1" s="134"/>
      <c r="AOA1" s="134"/>
      <c r="AOB1" s="134"/>
      <c r="AOC1" s="134"/>
      <c r="AOD1" s="134"/>
      <c r="AOE1" s="134"/>
      <c r="AOF1" s="134"/>
      <c r="AOG1" s="134"/>
      <c r="AOH1" s="134"/>
      <c r="AOI1" s="134"/>
      <c r="AOJ1" s="134"/>
      <c r="AOK1" s="134"/>
      <c r="AOL1" s="134"/>
      <c r="AOM1" s="134"/>
      <c r="AON1" s="134"/>
      <c r="AOO1" s="134"/>
      <c r="AOP1" s="134"/>
      <c r="AOQ1" s="134"/>
      <c r="AOR1" s="134"/>
      <c r="AOS1" s="134"/>
      <c r="AOT1" s="134"/>
      <c r="AOU1" s="134"/>
      <c r="AOV1" s="134"/>
      <c r="AOW1" s="134"/>
      <c r="AOX1" s="134"/>
      <c r="AOY1" s="134"/>
      <c r="AOZ1" s="134"/>
      <c r="APA1" s="134"/>
      <c r="APB1" s="134"/>
      <c r="APC1" s="134"/>
      <c r="APD1" s="134"/>
      <c r="APE1" s="134"/>
      <c r="APF1" s="134"/>
      <c r="APG1" s="134"/>
      <c r="APH1" s="134"/>
      <c r="API1" s="134"/>
      <c r="APJ1" s="134"/>
      <c r="APK1" s="134"/>
      <c r="APL1" s="134"/>
      <c r="APM1" s="134"/>
      <c r="APN1" s="134"/>
      <c r="APO1" s="134"/>
      <c r="APP1" s="134"/>
      <c r="APQ1" s="134"/>
      <c r="APR1" s="134"/>
      <c r="APS1" s="134"/>
      <c r="APT1" s="134"/>
      <c r="APU1" s="134"/>
      <c r="APV1" s="134"/>
      <c r="APW1" s="134"/>
      <c r="APX1" s="134"/>
      <c r="APY1" s="134"/>
      <c r="APZ1" s="134"/>
      <c r="AQA1" s="134"/>
      <c r="AQB1" s="134"/>
      <c r="AQC1" s="134"/>
      <c r="AQD1" s="134"/>
      <c r="AQE1" s="134"/>
      <c r="AQF1" s="134"/>
      <c r="AQG1" s="134"/>
      <c r="AQH1" s="134"/>
      <c r="AQI1" s="134"/>
      <c r="AQJ1" s="134"/>
      <c r="AQK1" s="134"/>
      <c r="AQL1" s="134"/>
      <c r="AQM1" s="134"/>
      <c r="AQN1" s="134"/>
      <c r="AQO1" s="134"/>
      <c r="AQP1" s="134"/>
      <c r="AQQ1" s="134"/>
      <c r="AQR1" s="134"/>
      <c r="AQS1" s="134"/>
      <c r="AQT1" s="134"/>
      <c r="AQU1" s="134"/>
      <c r="AQV1" s="134"/>
      <c r="AQW1" s="134"/>
      <c r="AQX1" s="134"/>
      <c r="AQY1" s="134"/>
      <c r="AQZ1" s="134"/>
      <c r="ARA1" s="134"/>
      <c r="ARB1" s="134"/>
      <c r="ARC1" s="134"/>
      <c r="ARD1" s="134"/>
      <c r="ARE1" s="134"/>
      <c r="ARF1" s="134"/>
      <c r="ARG1" s="134"/>
      <c r="ARH1" s="134"/>
      <c r="ARI1" s="134"/>
      <c r="ARJ1" s="134"/>
      <c r="ARK1" s="134"/>
      <c r="ARL1" s="134"/>
      <c r="ARM1" s="134"/>
      <c r="ARN1" s="134"/>
      <c r="ARO1" s="134"/>
      <c r="ARP1" s="134"/>
      <c r="ARQ1" s="134"/>
      <c r="ARR1" s="134"/>
      <c r="ARS1" s="134"/>
      <c r="ART1" s="134"/>
      <c r="ARU1" s="134"/>
      <c r="ARV1" s="134"/>
      <c r="ARW1" s="134"/>
      <c r="ARX1" s="134"/>
      <c r="ARY1" s="134"/>
      <c r="ARZ1" s="134"/>
      <c r="ASA1" s="134"/>
      <c r="ASB1" s="134"/>
      <c r="ASC1" s="134"/>
      <c r="ASD1" s="134"/>
      <c r="ASE1" s="134"/>
      <c r="ASF1" s="134"/>
      <c r="ASG1" s="134"/>
      <c r="ASH1" s="134"/>
      <c r="ASI1" s="134"/>
      <c r="ASJ1" s="134"/>
      <c r="ASK1" s="134"/>
      <c r="ASL1" s="134"/>
      <c r="ASM1" s="134"/>
      <c r="ASN1" s="134"/>
      <c r="ASO1" s="134"/>
      <c r="ASP1" s="134"/>
      <c r="ASQ1" s="134"/>
      <c r="ASR1" s="134"/>
      <c r="ASS1" s="134"/>
      <c r="AST1" s="134"/>
      <c r="ASU1" s="134"/>
      <c r="ASV1" s="134"/>
      <c r="ASW1" s="134"/>
      <c r="ASX1" s="134"/>
      <c r="ASY1" s="134"/>
      <c r="ASZ1" s="134"/>
      <c r="ATA1" s="134"/>
      <c r="ATB1" s="134"/>
      <c r="ATC1" s="134"/>
      <c r="ATD1" s="134"/>
      <c r="ATE1" s="134"/>
      <c r="ATF1" s="134"/>
      <c r="ATG1" s="134"/>
      <c r="ATH1" s="134"/>
      <c r="ATI1" s="134"/>
      <c r="ATJ1" s="134"/>
      <c r="ATK1" s="134"/>
      <c r="ATL1" s="134"/>
      <c r="ATM1" s="134"/>
      <c r="ATN1" s="134"/>
      <c r="ATO1" s="134"/>
      <c r="ATP1" s="134"/>
      <c r="ATQ1" s="134"/>
      <c r="ATR1" s="134"/>
      <c r="ATS1" s="134"/>
      <c r="ATT1" s="134"/>
      <c r="ATU1" s="134"/>
      <c r="ATV1" s="134"/>
      <c r="ATW1" s="134"/>
      <c r="ATX1" s="134"/>
      <c r="ATY1" s="134"/>
      <c r="ATZ1" s="134"/>
      <c r="AUA1" s="134"/>
      <c r="AUB1" s="134"/>
      <c r="AUC1" s="134"/>
      <c r="AUD1" s="134"/>
      <c r="AUE1" s="134"/>
      <c r="AUF1" s="134"/>
      <c r="AUG1" s="134"/>
      <c r="AUH1" s="134"/>
      <c r="AUI1" s="134"/>
      <c r="AUJ1" s="134"/>
      <c r="AUK1" s="134"/>
      <c r="AUL1" s="134"/>
      <c r="AUM1" s="134"/>
      <c r="AUN1" s="134"/>
      <c r="AUO1" s="134"/>
      <c r="AUP1" s="134"/>
      <c r="AUQ1" s="134"/>
      <c r="AUR1" s="134"/>
      <c r="AUS1" s="134"/>
      <c r="AUT1" s="134"/>
      <c r="AUU1" s="134"/>
      <c r="AUV1" s="134"/>
      <c r="AUW1" s="134"/>
      <c r="AUX1" s="134"/>
      <c r="AUY1" s="134"/>
      <c r="AUZ1" s="134"/>
      <c r="AVA1" s="134"/>
      <c r="AVB1" s="134"/>
      <c r="AVC1" s="134"/>
      <c r="AVD1" s="134"/>
      <c r="AVE1" s="134"/>
      <c r="AVF1" s="134"/>
      <c r="AVG1" s="134"/>
      <c r="AVH1" s="134"/>
      <c r="AVI1" s="134"/>
      <c r="AVJ1" s="134"/>
      <c r="AVK1" s="134"/>
      <c r="AVL1" s="134"/>
      <c r="AVM1" s="134"/>
      <c r="AVN1" s="134"/>
      <c r="AVO1" s="134"/>
      <c r="AVP1" s="134"/>
      <c r="AVQ1" s="134"/>
      <c r="AVR1" s="134"/>
      <c r="AVS1" s="134"/>
      <c r="AVT1" s="134"/>
      <c r="AVU1" s="134"/>
      <c r="AVV1" s="134"/>
      <c r="AVW1" s="134"/>
      <c r="AVX1" s="134"/>
      <c r="AVY1" s="134"/>
      <c r="AVZ1" s="134"/>
      <c r="AWA1" s="134"/>
      <c r="AWB1" s="134"/>
      <c r="AWC1" s="134"/>
      <c r="AWD1" s="134"/>
      <c r="AWE1" s="134"/>
      <c r="AWF1" s="134"/>
      <c r="AWG1" s="134"/>
      <c r="AWH1" s="134"/>
      <c r="AWI1" s="134"/>
      <c r="AWJ1" s="134"/>
      <c r="AWK1" s="134"/>
      <c r="AWL1" s="134"/>
      <c r="AWM1" s="134"/>
      <c r="AWN1" s="134"/>
      <c r="AWO1" s="134"/>
      <c r="AWP1" s="134"/>
      <c r="AWQ1" s="134"/>
      <c r="AWR1" s="134"/>
      <c r="AWS1" s="134"/>
      <c r="AWT1" s="134"/>
      <c r="AWU1" s="134"/>
      <c r="AWV1" s="134"/>
      <c r="AWW1" s="134"/>
      <c r="AWX1" s="134"/>
      <c r="AWY1" s="134"/>
      <c r="AWZ1" s="134"/>
      <c r="AXA1" s="134"/>
      <c r="AXB1" s="134"/>
      <c r="AXC1" s="134"/>
      <c r="AXD1" s="134"/>
      <c r="AXE1" s="134"/>
      <c r="AXF1" s="134"/>
      <c r="AXG1" s="134"/>
      <c r="AXH1" s="134"/>
      <c r="AXI1" s="134"/>
      <c r="AXJ1" s="134"/>
      <c r="AXK1" s="134"/>
      <c r="AXL1" s="134"/>
      <c r="AXM1" s="134"/>
      <c r="AXN1" s="134"/>
      <c r="AXO1" s="134"/>
      <c r="AXP1" s="134"/>
      <c r="AXQ1" s="134"/>
      <c r="AXR1" s="134"/>
      <c r="AXS1" s="134"/>
      <c r="AXT1" s="134"/>
      <c r="AXU1" s="134"/>
      <c r="AXV1" s="134"/>
      <c r="AXW1" s="134"/>
      <c r="AXX1" s="134"/>
      <c r="AXY1" s="134"/>
      <c r="AXZ1" s="134"/>
      <c r="AYA1" s="134"/>
      <c r="AYB1" s="134"/>
      <c r="AYC1" s="134"/>
      <c r="AYD1" s="134"/>
      <c r="AYE1" s="134"/>
      <c r="AYF1" s="134"/>
      <c r="AYG1" s="134"/>
      <c r="AYH1" s="134"/>
      <c r="AYI1" s="134"/>
      <c r="AYJ1" s="134"/>
      <c r="AYK1" s="134"/>
      <c r="AYL1" s="134"/>
      <c r="AYM1" s="134"/>
      <c r="AYN1" s="134"/>
      <c r="AYO1" s="134"/>
      <c r="AYP1" s="134"/>
      <c r="AYQ1" s="134"/>
      <c r="AYR1" s="134"/>
      <c r="AYS1" s="134"/>
      <c r="AYT1" s="134"/>
      <c r="AYU1" s="134"/>
      <c r="AYV1" s="134"/>
      <c r="AYW1" s="134"/>
      <c r="AYX1" s="134"/>
      <c r="AYY1" s="134"/>
      <c r="AYZ1" s="134"/>
      <c r="AZA1" s="134"/>
      <c r="AZB1" s="134"/>
      <c r="AZC1" s="134"/>
      <c r="AZD1" s="134"/>
      <c r="AZE1" s="134"/>
      <c r="AZF1" s="134"/>
      <c r="AZG1" s="134"/>
      <c r="AZH1" s="134"/>
      <c r="AZI1" s="134"/>
      <c r="AZJ1" s="134"/>
      <c r="AZK1" s="134"/>
      <c r="AZL1" s="134"/>
      <c r="AZM1" s="134"/>
      <c r="AZN1" s="134"/>
      <c r="AZO1" s="134"/>
      <c r="AZP1" s="134"/>
      <c r="AZQ1" s="134"/>
      <c r="AZR1" s="134"/>
      <c r="AZS1" s="134"/>
      <c r="AZT1" s="134"/>
      <c r="AZU1" s="134"/>
      <c r="AZV1" s="134"/>
      <c r="AZW1" s="134"/>
      <c r="AZX1" s="134"/>
      <c r="AZY1" s="134"/>
      <c r="AZZ1" s="134"/>
      <c r="BAA1" s="134"/>
      <c r="BAB1" s="134"/>
      <c r="BAC1" s="134"/>
      <c r="BAD1" s="134"/>
      <c r="BAE1" s="134"/>
      <c r="BAF1" s="134"/>
      <c r="BAG1" s="134"/>
      <c r="BAH1" s="134"/>
      <c r="BAI1" s="134"/>
      <c r="BAJ1" s="134"/>
      <c r="BAK1" s="134"/>
      <c r="BAL1" s="134"/>
      <c r="BAM1" s="134"/>
      <c r="BAN1" s="134"/>
      <c r="BAO1" s="134"/>
      <c r="BAP1" s="134"/>
      <c r="BAQ1" s="134"/>
      <c r="BAR1" s="134"/>
      <c r="BAS1" s="134"/>
      <c r="BAT1" s="134"/>
      <c r="BAU1" s="134"/>
      <c r="BAV1" s="134"/>
      <c r="BAW1" s="134"/>
      <c r="BAX1" s="134"/>
      <c r="BAY1" s="134"/>
      <c r="BAZ1" s="134"/>
      <c r="BBA1" s="134"/>
      <c r="BBB1" s="134"/>
      <c r="BBC1" s="134"/>
      <c r="BBD1" s="134"/>
      <c r="BBE1" s="134"/>
      <c r="BBF1" s="134"/>
      <c r="BBG1" s="134"/>
      <c r="BBH1" s="134"/>
      <c r="BBI1" s="134"/>
      <c r="BBJ1" s="134"/>
      <c r="BBK1" s="134"/>
      <c r="BBL1" s="134"/>
      <c r="BBM1" s="134"/>
      <c r="BBN1" s="134"/>
      <c r="BBO1" s="134"/>
      <c r="BBP1" s="134"/>
      <c r="BBQ1" s="134"/>
      <c r="BBR1" s="134"/>
      <c r="BBS1" s="134"/>
      <c r="BBT1" s="134"/>
      <c r="BBU1" s="134"/>
      <c r="BBV1" s="134"/>
      <c r="BBW1" s="134"/>
      <c r="BBX1" s="134"/>
      <c r="BBY1" s="134"/>
      <c r="BBZ1" s="134"/>
      <c r="BCA1" s="134"/>
      <c r="BCB1" s="134"/>
      <c r="BCC1" s="134"/>
      <c r="BCD1" s="134"/>
      <c r="BCE1" s="134"/>
      <c r="BCF1" s="134"/>
      <c r="BCG1" s="134"/>
      <c r="BCH1" s="134"/>
      <c r="BCI1" s="134"/>
      <c r="BCJ1" s="134"/>
      <c r="BCK1" s="134"/>
      <c r="BCL1" s="134"/>
      <c r="BCM1" s="134"/>
      <c r="BCN1" s="134"/>
      <c r="BCO1" s="134"/>
      <c r="BCP1" s="134"/>
      <c r="BCQ1" s="134"/>
      <c r="BCR1" s="134"/>
      <c r="BCS1" s="134"/>
      <c r="BCT1" s="134"/>
      <c r="BCU1" s="134"/>
      <c r="BCV1" s="134"/>
      <c r="BCW1" s="134"/>
      <c r="BCX1" s="134"/>
      <c r="BCY1" s="134"/>
      <c r="BCZ1" s="134"/>
      <c r="BDA1" s="134"/>
      <c r="BDB1" s="134"/>
      <c r="BDC1" s="134"/>
      <c r="BDD1" s="134"/>
      <c r="BDE1" s="134"/>
      <c r="BDF1" s="134"/>
      <c r="BDG1" s="134"/>
      <c r="BDH1" s="134"/>
      <c r="BDI1" s="134"/>
      <c r="BDJ1" s="134"/>
      <c r="BDK1" s="134"/>
      <c r="BDL1" s="134"/>
      <c r="BDM1" s="134"/>
      <c r="BDN1" s="134"/>
      <c r="BDO1" s="134"/>
      <c r="BDP1" s="134"/>
      <c r="BDQ1" s="134"/>
      <c r="BDR1" s="134"/>
      <c r="BDS1" s="134"/>
      <c r="BDT1" s="134"/>
      <c r="BDU1" s="134"/>
      <c r="BDV1" s="134"/>
      <c r="BDW1" s="134"/>
      <c r="BDX1" s="134"/>
      <c r="BDY1" s="134"/>
      <c r="BDZ1" s="134"/>
      <c r="BEA1" s="134"/>
      <c r="BEB1" s="134"/>
      <c r="BEC1" s="134"/>
      <c r="BED1" s="134"/>
      <c r="BEE1" s="134"/>
      <c r="BEF1" s="134"/>
      <c r="BEG1" s="134"/>
      <c r="BEH1" s="134"/>
      <c r="BEI1" s="134"/>
      <c r="BEJ1" s="134"/>
      <c r="BEK1" s="134"/>
      <c r="BEL1" s="134"/>
      <c r="BEM1" s="134"/>
      <c r="BEN1" s="134"/>
      <c r="BEO1" s="134"/>
      <c r="BEP1" s="134"/>
      <c r="BEQ1" s="134"/>
      <c r="BER1" s="134"/>
      <c r="BES1" s="134"/>
      <c r="BET1" s="134"/>
      <c r="BEU1" s="134"/>
      <c r="BEV1" s="134"/>
      <c r="BEW1" s="134"/>
      <c r="BEX1" s="134"/>
      <c r="BEY1" s="134"/>
      <c r="BEZ1" s="134"/>
      <c r="BFA1" s="134"/>
      <c r="BFB1" s="134"/>
      <c r="BFC1" s="134"/>
      <c r="BFD1" s="134"/>
      <c r="BFE1" s="134"/>
      <c r="BFF1" s="134"/>
      <c r="BFG1" s="134"/>
      <c r="BFH1" s="134"/>
      <c r="BFI1" s="134"/>
      <c r="BFJ1" s="134"/>
      <c r="BFK1" s="134"/>
      <c r="BFL1" s="134"/>
      <c r="BFM1" s="134"/>
      <c r="BFN1" s="134"/>
      <c r="BFO1" s="134"/>
      <c r="BFP1" s="134"/>
      <c r="BFQ1" s="134"/>
      <c r="BFR1" s="134"/>
      <c r="BFS1" s="134"/>
      <c r="BFT1" s="134"/>
      <c r="BFU1" s="134"/>
      <c r="BFV1" s="134"/>
      <c r="BFW1" s="134"/>
      <c r="BFX1" s="134"/>
      <c r="BFY1" s="134"/>
      <c r="BFZ1" s="134"/>
      <c r="BGA1" s="134"/>
      <c r="BGB1" s="134"/>
      <c r="BGC1" s="134"/>
      <c r="BGD1" s="134"/>
      <c r="BGE1" s="134"/>
      <c r="BGF1" s="134"/>
      <c r="BGG1" s="134"/>
      <c r="BGH1" s="134"/>
      <c r="BGI1" s="134"/>
      <c r="BGJ1" s="134"/>
      <c r="BGK1" s="134"/>
      <c r="BGL1" s="134"/>
      <c r="BGM1" s="134"/>
      <c r="BGN1" s="134"/>
      <c r="BGO1" s="134"/>
      <c r="BGP1" s="134"/>
      <c r="BGQ1" s="134"/>
      <c r="BGR1" s="134"/>
      <c r="BGS1" s="134"/>
      <c r="BGT1" s="134"/>
      <c r="BGU1" s="134"/>
      <c r="BGV1" s="134"/>
      <c r="BGW1" s="134"/>
      <c r="BGX1" s="134"/>
      <c r="BGY1" s="134"/>
      <c r="BGZ1" s="134"/>
      <c r="BHA1" s="134"/>
      <c r="BHB1" s="134"/>
      <c r="BHC1" s="134"/>
      <c r="BHD1" s="134"/>
      <c r="BHE1" s="134"/>
      <c r="BHF1" s="134"/>
      <c r="BHG1" s="134"/>
      <c r="BHH1" s="134"/>
      <c r="BHI1" s="134"/>
      <c r="BHJ1" s="134"/>
      <c r="BHK1" s="134"/>
      <c r="BHL1" s="134"/>
      <c r="BHM1" s="134"/>
      <c r="BHN1" s="134"/>
      <c r="BHO1" s="134"/>
      <c r="BHP1" s="134"/>
      <c r="BHQ1" s="134"/>
      <c r="BHR1" s="134"/>
      <c r="BHS1" s="134"/>
      <c r="BHT1" s="134"/>
      <c r="BHU1" s="134"/>
      <c r="BHV1" s="134"/>
      <c r="BHW1" s="134"/>
      <c r="BHX1" s="134"/>
      <c r="BHY1" s="134"/>
      <c r="BHZ1" s="134"/>
      <c r="BIA1" s="134"/>
      <c r="BIB1" s="134"/>
      <c r="BIC1" s="134"/>
      <c r="BID1" s="134"/>
      <c r="BIE1" s="134"/>
      <c r="BIF1" s="134"/>
      <c r="BIG1" s="134"/>
      <c r="BIH1" s="134"/>
      <c r="BII1" s="134"/>
      <c r="BIJ1" s="134"/>
      <c r="BIK1" s="134"/>
      <c r="BIL1" s="134"/>
      <c r="BIM1" s="134"/>
      <c r="BIN1" s="134"/>
      <c r="BIO1" s="134"/>
      <c r="BIP1" s="134"/>
      <c r="BIQ1" s="134"/>
      <c r="BIR1" s="134"/>
      <c r="BIS1" s="134"/>
      <c r="BIT1" s="134"/>
      <c r="BIU1" s="134"/>
      <c r="BIV1" s="134"/>
      <c r="BIW1" s="134"/>
      <c r="BIX1" s="134"/>
      <c r="BIY1" s="134"/>
      <c r="BIZ1" s="134"/>
      <c r="BJA1" s="134"/>
      <c r="BJB1" s="134"/>
      <c r="BJC1" s="134"/>
      <c r="BJD1" s="134"/>
      <c r="BJE1" s="134"/>
      <c r="BJF1" s="134"/>
      <c r="BJG1" s="134"/>
      <c r="BJH1" s="134"/>
      <c r="BJI1" s="134"/>
      <c r="BJJ1" s="134"/>
      <c r="BJK1" s="134"/>
      <c r="BJL1" s="134"/>
      <c r="BJM1" s="134"/>
      <c r="BJN1" s="134"/>
      <c r="BJO1" s="134"/>
      <c r="BJP1" s="134"/>
      <c r="BJQ1" s="134"/>
      <c r="BJR1" s="134"/>
      <c r="BJS1" s="134"/>
      <c r="BJT1" s="134"/>
      <c r="BJU1" s="134"/>
      <c r="BJV1" s="134"/>
      <c r="BJW1" s="134"/>
      <c r="BJX1" s="134"/>
      <c r="BJY1" s="134"/>
      <c r="BJZ1" s="134"/>
      <c r="BKA1" s="134"/>
      <c r="BKB1" s="134"/>
      <c r="BKC1" s="134"/>
      <c r="BKD1" s="134"/>
      <c r="BKE1" s="134"/>
      <c r="BKF1" s="134"/>
      <c r="BKG1" s="134"/>
      <c r="BKH1" s="134"/>
      <c r="BKI1" s="134"/>
      <c r="BKJ1" s="134"/>
      <c r="BKK1" s="134"/>
      <c r="BKL1" s="134"/>
      <c r="BKM1" s="134"/>
      <c r="BKN1" s="134"/>
      <c r="BKO1" s="134"/>
      <c r="BKP1" s="134"/>
      <c r="BKQ1" s="134"/>
      <c r="BKR1" s="134"/>
      <c r="BKS1" s="134"/>
      <c r="BKT1" s="134"/>
      <c r="BKU1" s="134"/>
      <c r="BKV1" s="134"/>
      <c r="BKW1" s="134"/>
      <c r="BKX1" s="134"/>
      <c r="BKY1" s="134"/>
      <c r="BKZ1" s="134"/>
      <c r="BLA1" s="134"/>
      <c r="BLB1" s="134"/>
      <c r="BLC1" s="134"/>
      <c r="BLD1" s="134"/>
      <c r="BLE1" s="134"/>
      <c r="BLF1" s="134"/>
      <c r="BLG1" s="134"/>
      <c r="BLH1" s="134"/>
      <c r="BLI1" s="134"/>
      <c r="BLJ1" s="134"/>
      <c r="BLK1" s="134"/>
      <c r="BLL1" s="134"/>
      <c r="BLM1" s="134"/>
      <c r="BLN1" s="134"/>
      <c r="BLO1" s="134"/>
      <c r="BLP1" s="134"/>
      <c r="BLQ1" s="134"/>
      <c r="BLR1" s="134"/>
      <c r="BLS1" s="134"/>
      <c r="BLT1" s="134"/>
      <c r="BLU1" s="134"/>
      <c r="BLV1" s="134"/>
      <c r="BLW1" s="134"/>
      <c r="BLX1" s="134"/>
      <c r="BLY1" s="134"/>
      <c r="BLZ1" s="134"/>
      <c r="BMA1" s="134"/>
      <c r="BMB1" s="134"/>
      <c r="BMC1" s="134"/>
      <c r="BMD1" s="134"/>
      <c r="BME1" s="134"/>
      <c r="BMF1" s="134"/>
      <c r="BMG1" s="134"/>
      <c r="BMH1" s="134"/>
      <c r="BMI1" s="134"/>
      <c r="BMJ1" s="134"/>
      <c r="BMK1" s="134"/>
      <c r="BML1" s="134"/>
      <c r="BMM1" s="134"/>
      <c r="BMN1" s="134"/>
      <c r="BMO1" s="134"/>
      <c r="BMP1" s="134"/>
      <c r="BMQ1" s="134"/>
      <c r="BMR1" s="134"/>
      <c r="BMS1" s="134"/>
      <c r="BMT1" s="134"/>
      <c r="BMU1" s="134"/>
      <c r="BMV1" s="134"/>
      <c r="BMW1" s="134"/>
      <c r="BMX1" s="134"/>
      <c r="BMY1" s="134"/>
      <c r="BMZ1" s="134"/>
      <c r="BNA1" s="134"/>
      <c r="BNB1" s="134"/>
      <c r="BNC1" s="134"/>
      <c r="BND1" s="134"/>
      <c r="BNE1" s="134"/>
      <c r="BNF1" s="134"/>
      <c r="BNG1" s="134"/>
      <c r="BNH1" s="134"/>
      <c r="BNI1" s="134"/>
      <c r="BNJ1" s="134"/>
      <c r="BNK1" s="134"/>
      <c r="BNL1" s="134"/>
      <c r="BNM1" s="134"/>
      <c r="BNN1" s="134"/>
      <c r="BNO1" s="134"/>
      <c r="BNP1" s="134"/>
      <c r="BNQ1" s="134"/>
      <c r="BNR1" s="134"/>
      <c r="BNS1" s="134"/>
      <c r="BNT1" s="134"/>
      <c r="BNU1" s="134"/>
      <c r="BNV1" s="134"/>
      <c r="BNW1" s="134"/>
      <c r="BNX1" s="134"/>
      <c r="BNY1" s="134"/>
      <c r="BNZ1" s="134"/>
      <c r="BOA1" s="134"/>
      <c r="BOB1" s="134"/>
      <c r="BOC1" s="134"/>
      <c r="BOD1" s="134"/>
      <c r="BOE1" s="134"/>
      <c r="BOF1" s="134"/>
      <c r="BOG1" s="134"/>
      <c r="BOH1" s="134"/>
      <c r="BOI1" s="134"/>
      <c r="BOJ1" s="134"/>
      <c r="BOK1" s="134"/>
      <c r="BOL1" s="134"/>
      <c r="BOM1" s="134"/>
      <c r="BON1" s="134"/>
      <c r="BOO1" s="134"/>
      <c r="BOP1" s="134"/>
      <c r="BOQ1" s="134"/>
      <c r="BOR1" s="134"/>
      <c r="BOS1" s="134"/>
      <c r="BOT1" s="134"/>
      <c r="BOU1" s="134"/>
      <c r="BOV1" s="134"/>
      <c r="BOW1" s="134"/>
      <c r="BOX1" s="134"/>
      <c r="BOY1" s="134"/>
      <c r="BOZ1" s="134"/>
      <c r="BPA1" s="134"/>
      <c r="BPB1" s="134"/>
      <c r="BPC1" s="134"/>
      <c r="BPD1" s="134"/>
      <c r="BPE1" s="134"/>
      <c r="BPF1" s="134"/>
      <c r="BPG1" s="134"/>
      <c r="BPH1" s="134"/>
      <c r="BPI1" s="134"/>
      <c r="BPJ1" s="134"/>
      <c r="BPK1" s="134"/>
      <c r="BPL1" s="134"/>
      <c r="BPM1" s="134"/>
      <c r="BPN1" s="134"/>
      <c r="BPO1" s="134"/>
      <c r="BPP1" s="134"/>
      <c r="BPQ1" s="134"/>
      <c r="BPR1" s="134"/>
      <c r="BPS1" s="134"/>
      <c r="BPT1" s="134"/>
      <c r="BPU1" s="134"/>
      <c r="BPV1" s="134"/>
      <c r="BPW1" s="134"/>
      <c r="BPX1" s="134"/>
      <c r="BPY1" s="134"/>
      <c r="BPZ1" s="134"/>
      <c r="BQA1" s="134"/>
      <c r="BQB1" s="134"/>
      <c r="BQC1" s="134"/>
      <c r="BQD1" s="134"/>
      <c r="BQE1" s="134"/>
      <c r="BQF1" s="134"/>
      <c r="BQG1" s="134"/>
      <c r="BQH1" s="134"/>
      <c r="BQI1" s="134"/>
      <c r="BQJ1" s="134"/>
      <c r="BQK1" s="134"/>
      <c r="BQL1" s="134"/>
      <c r="BQM1" s="134"/>
      <c r="BQN1" s="134"/>
      <c r="BQO1" s="134"/>
      <c r="BQP1" s="134"/>
      <c r="BQQ1" s="134"/>
      <c r="BQR1" s="134"/>
      <c r="BQS1" s="134"/>
      <c r="BQT1" s="134"/>
      <c r="BQU1" s="134"/>
      <c r="BQV1" s="134"/>
      <c r="BQW1" s="134"/>
      <c r="BQX1" s="134"/>
      <c r="BQY1" s="134"/>
      <c r="BQZ1" s="134"/>
      <c r="BRA1" s="134"/>
      <c r="BRB1" s="134"/>
      <c r="BRC1" s="134"/>
      <c r="BRD1" s="134"/>
      <c r="BRE1" s="134"/>
      <c r="BRF1" s="134"/>
      <c r="BRG1" s="134"/>
      <c r="BRH1" s="134"/>
      <c r="BRI1" s="134"/>
      <c r="BRJ1" s="134"/>
      <c r="BRK1" s="134"/>
      <c r="BRL1" s="134"/>
      <c r="BRM1" s="134"/>
      <c r="BRN1" s="134"/>
      <c r="BRO1" s="134"/>
      <c r="BRP1" s="134"/>
      <c r="BRQ1" s="134"/>
      <c r="BRR1" s="134"/>
      <c r="BRS1" s="134"/>
      <c r="BRT1" s="134"/>
      <c r="BRU1" s="134"/>
      <c r="BRV1" s="134"/>
      <c r="BRW1" s="134"/>
      <c r="BRX1" s="134"/>
      <c r="BRY1" s="134"/>
      <c r="BRZ1" s="134"/>
      <c r="BSA1" s="134"/>
      <c r="BSB1" s="134"/>
      <c r="BSC1" s="134"/>
      <c r="BSD1" s="134"/>
      <c r="BSE1" s="134"/>
      <c r="BSF1" s="134"/>
      <c r="BSG1" s="134"/>
      <c r="BSH1" s="134"/>
      <c r="BSI1" s="134"/>
      <c r="BSJ1" s="134"/>
      <c r="BSK1" s="134"/>
      <c r="BSL1" s="134"/>
      <c r="BSM1" s="134"/>
      <c r="BSN1" s="134"/>
      <c r="BSO1" s="134"/>
      <c r="BSP1" s="134"/>
      <c r="BSQ1" s="134"/>
      <c r="BSR1" s="134"/>
      <c r="BSS1" s="134"/>
      <c r="BST1" s="134"/>
      <c r="BSU1" s="134"/>
      <c r="BSV1" s="134"/>
      <c r="BSW1" s="134"/>
      <c r="BSX1" s="134"/>
      <c r="BSY1" s="134"/>
      <c r="BSZ1" s="134"/>
      <c r="BTA1" s="134"/>
      <c r="BTB1" s="134"/>
      <c r="BTC1" s="134"/>
      <c r="BTD1" s="134"/>
      <c r="BTE1" s="134"/>
      <c r="BTF1" s="134"/>
      <c r="BTG1" s="134"/>
      <c r="BTH1" s="134"/>
      <c r="BTI1" s="134"/>
      <c r="BTJ1" s="134"/>
      <c r="BTK1" s="134"/>
      <c r="BTL1" s="134"/>
      <c r="BTM1" s="134"/>
      <c r="BTN1" s="134"/>
      <c r="BTO1" s="134"/>
      <c r="BTP1" s="134"/>
      <c r="BTQ1" s="134"/>
      <c r="BTR1" s="134"/>
      <c r="BTS1" s="134"/>
      <c r="BTT1" s="134"/>
      <c r="BTU1" s="134"/>
      <c r="BTV1" s="134"/>
      <c r="BTW1" s="134"/>
      <c r="BTX1" s="134"/>
      <c r="BTY1" s="134"/>
      <c r="BTZ1" s="134"/>
      <c r="BUA1" s="134"/>
      <c r="BUB1" s="134"/>
      <c r="BUC1" s="134"/>
      <c r="BUD1" s="134"/>
      <c r="BUE1" s="134"/>
      <c r="BUF1" s="134"/>
      <c r="BUG1" s="134"/>
      <c r="BUH1" s="134"/>
      <c r="BUI1" s="134"/>
      <c r="BUJ1" s="134"/>
      <c r="BUK1" s="134"/>
      <c r="BUL1" s="134"/>
      <c r="BUM1" s="134"/>
      <c r="BUN1" s="134"/>
      <c r="BUO1" s="134"/>
      <c r="BUP1" s="134"/>
      <c r="BUQ1" s="134"/>
      <c r="BUR1" s="134"/>
      <c r="BUS1" s="134"/>
      <c r="BUT1" s="134"/>
      <c r="BUU1" s="134"/>
      <c r="BUV1" s="134"/>
      <c r="BUW1" s="134"/>
      <c r="BUX1" s="134"/>
      <c r="BUY1" s="134"/>
      <c r="BUZ1" s="134"/>
      <c r="BVA1" s="134"/>
      <c r="BVB1" s="134"/>
      <c r="BVC1" s="134"/>
      <c r="BVD1" s="134"/>
      <c r="BVE1" s="134"/>
      <c r="BVF1" s="134"/>
      <c r="BVG1" s="134"/>
      <c r="BVH1" s="134"/>
      <c r="BVI1" s="134"/>
      <c r="BVJ1" s="134"/>
      <c r="BVK1" s="134"/>
      <c r="BVL1" s="134"/>
      <c r="BVM1" s="134"/>
      <c r="BVN1" s="134"/>
      <c r="BVO1" s="134"/>
      <c r="BVP1" s="134"/>
      <c r="BVQ1" s="134"/>
      <c r="BVR1" s="134"/>
      <c r="BVS1" s="134"/>
      <c r="BVT1" s="134"/>
      <c r="BVU1" s="134"/>
      <c r="BVV1" s="134"/>
      <c r="BVW1" s="134"/>
      <c r="BVX1" s="134"/>
      <c r="BVY1" s="134"/>
      <c r="BVZ1" s="134"/>
      <c r="BWA1" s="134"/>
      <c r="BWB1" s="134"/>
      <c r="BWC1" s="134"/>
      <c r="BWD1" s="134"/>
      <c r="BWE1" s="134"/>
      <c r="BWF1" s="134"/>
      <c r="BWG1" s="134"/>
      <c r="BWH1" s="134"/>
      <c r="BWI1" s="134"/>
      <c r="BWJ1" s="134"/>
      <c r="BWK1" s="134"/>
      <c r="BWL1" s="134"/>
      <c r="BWM1" s="134"/>
      <c r="BWN1" s="134"/>
      <c r="BWO1" s="134"/>
      <c r="BWP1" s="134"/>
      <c r="BWQ1" s="134"/>
      <c r="BWR1" s="134"/>
      <c r="BWS1" s="134"/>
      <c r="BWT1" s="134"/>
      <c r="BWU1" s="134"/>
      <c r="BWV1" s="134"/>
      <c r="BWW1" s="134"/>
      <c r="BWX1" s="134"/>
      <c r="BWY1" s="134"/>
      <c r="BWZ1" s="134"/>
      <c r="BXA1" s="134"/>
      <c r="BXB1" s="134"/>
      <c r="BXC1" s="134"/>
      <c r="BXD1" s="134"/>
      <c r="BXE1" s="134"/>
      <c r="BXF1" s="134"/>
      <c r="BXG1" s="134"/>
      <c r="BXH1" s="134"/>
      <c r="BXI1" s="134"/>
      <c r="BXJ1" s="134"/>
      <c r="BXK1" s="134"/>
      <c r="BXL1" s="134"/>
      <c r="BXM1" s="134"/>
      <c r="BXN1" s="134"/>
      <c r="BXO1" s="134"/>
      <c r="BXP1" s="134"/>
      <c r="BXQ1" s="134"/>
      <c r="BXR1" s="134"/>
      <c r="BXS1" s="134"/>
      <c r="BXT1" s="134"/>
      <c r="BXU1" s="134"/>
      <c r="BXV1" s="134"/>
      <c r="BXW1" s="134"/>
      <c r="BXX1" s="134"/>
      <c r="BXY1" s="134"/>
      <c r="BXZ1" s="134"/>
      <c r="BYA1" s="134"/>
      <c r="BYB1" s="134"/>
      <c r="BYC1" s="134"/>
      <c r="BYD1" s="134"/>
      <c r="BYE1" s="134"/>
      <c r="BYF1" s="134"/>
      <c r="BYG1" s="134"/>
      <c r="BYH1" s="134"/>
      <c r="BYI1" s="134"/>
      <c r="BYJ1" s="134"/>
      <c r="BYK1" s="134"/>
      <c r="BYL1" s="134"/>
      <c r="BYM1" s="134"/>
      <c r="BYN1" s="134"/>
      <c r="BYO1" s="134"/>
      <c r="BYP1" s="134"/>
      <c r="BYQ1" s="134"/>
      <c r="BYR1" s="134"/>
      <c r="BYS1" s="134"/>
      <c r="BYT1" s="134"/>
      <c r="BYU1" s="134"/>
      <c r="BYV1" s="134"/>
      <c r="BYW1" s="134"/>
      <c r="BYX1" s="134"/>
      <c r="BYY1" s="134"/>
      <c r="BYZ1" s="134"/>
      <c r="BZA1" s="134"/>
      <c r="BZB1" s="134"/>
      <c r="BZC1" s="134"/>
      <c r="BZD1" s="134"/>
      <c r="BZE1" s="134"/>
      <c r="BZF1" s="134"/>
      <c r="BZG1" s="134"/>
      <c r="BZH1" s="134"/>
      <c r="BZI1" s="134"/>
      <c r="BZJ1" s="134"/>
      <c r="BZK1" s="134"/>
      <c r="BZL1" s="134"/>
      <c r="BZM1" s="134"/>
      <c r="BZN1" s="134"/>
      <c r="BZO1" s="134"/>
      <c r="BZP1" s="134"/>
      <c r="BZQ1" s="134"/>
      <c r="BZR1" s="134"/>
      <c r="BZS1" s="134"/>
      <c r="BZT1" s="134"/>
      <c r="BZU1" s="134"/>
      <c r="BZV1" s="134"/>
      <c r="BZW1" s="134"/>
      <c r="BZX1" s="134"/>
      <c r="BZY1" s="134"/>
      <c r="BZZ1" s="134"/>
      <c r="CAA1" s="134"/>
      <c r="CAB1" s="134"/>
      <c r="CAC1" s="134"/>
      <c r="CAD1" s="134"/>
      <c r="CAE1" s="134"/>
      <c r="CAF1" s="134"/>
      <c r="CAG1" s="134"/>
      <c r="CAH1" s="134"/>
      <c r="CAI1" s="134"/>
      <c r="CAJ1" s="134"/>
      <c r="CAK1" s="134"/>
      <c r="CAL1" s="134"/>
      <c r="CAM1" s="134"/>
      <c r="CAN1" s="134"/>
      <c r="CAO1" s="134"/>
      <c r="CAP1" s="134"/>
      <c r="CAQ1" s="134"/>
      <c r="CAR1" s="134"/>
      <c r="CAS1" s="134"/>
      <c r="CAT1" s="134"/>
      <c r="CAU1" s="134"/>
      <c r="CAV1" s="134"/>
      <c r="CAW1" s="134"/>
      <c r="CAX1" s="134"/>
      <c r="CAY1" s="134"/>
      <c r="CAZ1" s="134"/>
      <c r="CBA1" s="134"/>
      <c r="CBB1" s="134"/>
      <c r="CBC1" s="134"/>
      <c r="CBD1" s="134"/>
      <c r="CBE1" s="134"/>
      <c r="CBF1" s="134"/>
      <c r="CBG1" s="134"/>
      <c r="CBH1" s="134"/>
      <c r="CBI1" s="134"/>
      <c r="CBJ1" s="134"/>
      <c r="CBK1" s="134"/>
      <c r="CBL1" s="134"/>
      <c r="CBM1" s="134"/>
      <c r="CBN1" s="134"/>
      <c r="CBO1" s="134"/>
      <c r="CBP1" s="134"/>
      <c r="CBQ1" s="134"/>
      <c r="CBR1" s="134"/>
      <c r="CBS1" s="134"/>
      <c r="CBT1" s="134"/>
      <c r="CBU1" s="134"/>
      <c r="CBV1" s="134"/>
      <c r="CBW1" s="134"/>
      <c r="CBX1" s="134"/>
      <c r="CBY1" s="134"/>
      <c r="CBZ1" s="134"/>
      <c r="CCA1" s="134"/>
      <c r="CCB1" s="134"/>
      <c r="CCC1" s="134"/>
      <c r="CCD1" s="134"/>
      <c r="CCE1" s="134"/>
      <c r="CCF1" s="134"/>
      <c r="CCG1" s="134"/>
      <c r="CCH1" s="134"/>
      <c r="CCI1" s="134"/>
      <c r="CCJ1" s="134"/>
      <c r="CCK1" s="134"/>
      <c r="CCL1" s="134"/>
      <c r="CCM1" s="134"/>
      <c r="CCN1" s="134"/>
      <c r="CCO1" s="134"/>
      <c r="CCP1" s="134"/>
      <c r="CCQ1" s="134"/>
      <c r="CCR1" s="134"/>
      <c r="CCS1" s="134"/>
      <c r="CCT1" s="134"/>
      <c r="CCU1" s="134"/>
      <c r="CCV1" s="134"/>
      <c r="CCW1" s="134"/>
      <c r="CCX1" s="134"/>
      <c r="CCY1" s="134"/>
      <c r="CCZ1" s="134"/>
      <c r="CDA1" s="134"/>
      <c r="CDB1" s="134"/>
      <c r="CDC1" s="134"/>
      <c r="CDD1" s="134"/>
      <c r="CDE1" s="134"/>
      <c r="CDF1" s="134"/>
      <c r="CDG1" s="134"/>
      <c r="CDH1" s="134"/>
      <c r="CDI1" s="134"/>
      <c r="CDJ1" s="134"/>
      <c r="CDK1" s="134"/>
      <c r="CDL1" s="134"/>
      <c r="CDM1" s="134"/>
      <c r="CDN1" s="134"/>
      <c r="CDO1" s="134"/>
      <c r="CDP1" s="134"/>
      <c r="CDQ1" s="134"/>
      <c r="CDR1" s="134"/>
      <c r="CDS1" s="134"/>
      <c r="CDT1" s="134"/>
      <c r="CDU1" s="134"/>
      <c r="CDV1" s="134"/>
      <c r="CDW1" s="134"/>
      <c r="CDX1" s="134"/>
      <c r="CDY1" s="134"/>
      <c r="CDZ1" s="134"/>
      <c r="CEA1" s="134"/>
      <c r="CEB1" s="134"/>
      <c r="CEC1" s="134"/>
      <c r="CED1" s="134"/>
      <c r="CEE1" s="134"/>
      <c r="CEF1" s="134"/>
      <c r="CEG1" s="134"/>
      <c r="CEH1" s="134"/>
      <c r="CEI1" s="134"/>
      <c r="CEJ1" s="134"/>
      <c r="CEK1" s="134"/>
      <c r="CEL1" s="134"/>
      <c r="CEM1" s="134"/>
      <c r="CEN1" s="134"/>
      <c r="CEO1" s="134"/>
      <c r="CEP1" s="134"/>
      <c r="CEQ1" s="134"/>
      <c r="CER1" s="134"/>
      <c r="CES1" s="134"/>
      <c r="CET1" s="134"/>
      <c r="CEU1" s="134"/>
      <c r="CEV1" s="134"/>
      <c r="CEW1" s="134"/>
      <c r="CEX1" s="134"/>
      <c r="CEY1" s="134"/>
      <c r="CEZ1" s="134"/>
      <c r="CFA1" s="134"/>
      <c r="CFB1" s="134"/>
      <c r="CFC1" s="134"/>
      <c r="CFD1" s="134"/>
      <c r="CFE1" s="134"/>
      <c r="CFF1" s="134"/>
      <c r="CFG1" s="134"/>
      <c r="CFH1" s="134"/>
      <c r="CFI1" s="134"/>
      <c r="CFJ1" s="134"/>
      <c r="CFK1" s="134"/>
      <c r="CFL1" s="134"/>
      <c r="CFM1" s="134"/>
      <c r="CFN1" s="134"/>
      <c r="CFO1" s="134"/>
      <c r="CFP1" s="134"/>
      <c r="CFQ1" s="134"/>
      <c r="CFR1" s="134"/>
      <c r="CFS1" s="134"/>
      <c r="CFT1" s="134"/>
      <c r="CFU1" s="134"/>
      <c r="CFV1" s="134"/>
      <c r="CFW1" s="134"/>
      <c r="CFX1" s="134"/>
      <c r="CFY1" s="134"/>
      <c r="CFZ1" s="134"/>
      <c r="CGA1" s="134"/>
      <c r="CGB1" s="134"/>
      <c r="CGC1" s="134"/>
      <c r="CGD1" s="134"/>
      <c r="CGE1" s="134"/>
      <c r="CGF1" s="134"/>
      <c r="CGG1" s="134"/>
      <c r="CGH1" s="134"/>
      <c r="CGI1" s="134"/>
      <c r="CGJ1" s="134"/>
      <c r="CGK1" s="134"/>
      <c r="CGL1" s="134"/>
      <c r="CGM1" s="134"/>
      <c r="CGN1" s="134"/>
      <c r="CGO1" s="134"/>
      <c r="CGP1" s="134"/>
      <c r="CGQ1" s="134"/>
      <c r="CGR1" s="134"/>
      <c r="CGS1" s="134"/>
      <c r="CGT1" s="134"/>
      <c r="CGU1" s="134"/>
      <c r="CGV1" s="134"/>
      <c r="CGW1" s="134"/>
      <c r="CGX1" s="134"/>
      <c r="CGY1" s="134"/>
      <c r="CGZ1" s="134"/>
      <c r="CHA1" s="134"/>
      <c r="CHB1" s="134"/>
      <c r="CHC1" s="134"/>
      <c r="CHD1" s="134"/>
      <c r="CHE1" s="134"/>
      <c r="CHF1" s="134"/>
      <c r="CHG1" s="134"/>
      <c r="CHH1" s="134"/>
      <c r="CHI1" s="134"/>
      <c r="CHJ1" s="134"/>
      <c r="CHK1" s="134"/>
      <c r="CHL1" s="134"/>
      <c r="CHM1" s="134"/>
      <c r="CHN1" s="134"/>
      <c r="CHO1" s="134"/>
      <c r="CHP1" s="134"/>
      <c r="CHQ1" s="134"/>
      <c r="CHR1" s="134"/>
      <c r="CHS1" s="134"/>
      <c r="CHT1" s="134"/>
      <c r="CHU1" s="134"/>
      <c r="CHV1" s="134"/>
      <c r="CHW1" s="134"/>
      <c r="CHX1" s="134"/>
      <c r="CHY1" s="134"/>
      <c r="CHZ1" s="134"/>
      <c r="CIA1" s="134"/>
      <c r="CIB1" s="134"/>
      <c r="CIC1" s="134"/>
      <c r="CID1" s="134"/>
      <c r="CIE1" s="134"/>
      <c r="CIF1" s="134"/>
      <c r="CIG1" s="134"/>
      <c r="CIH1" s="134"/>
      <c r="CII1" s="134"/>
      <c r="CIJ1" s="134"/>
      <c r="CIK1" s="134"/>
      <c r="CIL1" s="134"/>
      <c r="CIM1" s="134"/>
      <c r="CIN1" s="134"/>
      <c r="CIO1" s="134"/>
      <c r="CIP1" s="134"/>
      <c r="CIQ1" s="134"/>
      <c r="CIR1" s="134"/>
      <c r="CIS1" s="134"/>
      <c r="CIT1" s="134"/>
      <c r="CIU1" s="134"/>
      <c r="CIV1" s="134"/>
      <c r="CIW1" s="134"/>
      <c r="CIX1" s="134"/>
      <c r="CIY1" s="134"/>
      <c r="CIZ1" s="134"/>
      <c r="CJA1" s="134"/>
      <c r="CJB1" s="134"/>
      <c r="CJC1" s="134"/>
      <c r="CJD1" s="134"/>
      <c r="CJE1" s="134"/>
      <c r="CJF1" s="134"/>
      <c r="CJG1" s="134"/>
      <c r="CJH1" s="134"/>
      <c r="CJI1" s="134"/>
      <c r="CJJ1" s="134"/>
      <c r="CJK1" s="134"/>
      <c r="CJL1" s="134"/>
      <c r="CJM1" s="134"/>
      <c r="CJN1" s="134"/>
      <c r="CJO1" s="134"/>
      <c r="CJP1" s="134"/>
      <c r="CJQ1" s="134"/>
      <c r="CJR1" s="134"/>
      <c r="CJS1" s="134"/>
      <c r="CJT1" s="134"/>
      <c r="CJU1" s="134"/>
      <c r="CJV1" s="134"/>
      <c r="CJW1" s="134"/>
      <c r="CJX1" s="134"/>
      <c r="CJY1" s="134"/>
      <c r="CJZ1" s="134"/>
      <c r="CKA1" s="134"/>
      <c r="CKB1" s="134"/>
      <c r="CKC1" s="134"/>
      <c r="CKD1" s="134"/>
      <c r="CKE1" s="134"/>
      <c r="CKF1" s="134"/>
      <c r="CKG1" s="134"/>
      <c r="CKH1" s="134"/>
      <c r="CKI1" s="134"/>
      <c r="CKJ1" s="134"/>
      <c r="CKK1" s="134"/>
      <c r="CKL1" s="134"/>
      <c r="CKM1" s="134"/>
      <c r="CKN1" s="134"/>
      <c r="CKO1" s="134"/>
      <c r="CKP1" s="134"/>
      <c r="CKQ1" s="134"/>
      <c r="CKR1" s="134"/>
      <c r="CKS1" s="134"/>
      <c r="CKT1" s="134"/>
      <c r="CKU1" s="134"/>
      <c r="CKV1" s="134"/>
      <c r="CKW1" s="134"/>
      <c r="CKX1" s="134"/>
      <c r="CKY1" s="134"/>
      <c r="CKZ1" s="134"/>
      <c r="CLA1" s="134"/>
      <c r="CLB1" s="134"/>
      <c r="CLC1" s="134"/>
      <c r="CLD1" s="134"/>
      <c r="CLE1" s="134"/>
      <c r="CLF1" s="134"/>
      <c r="CLG1" s="134"/>
      <c r="CLH1" s="134"/>
      <c r="CLI1" s="134"/>
      <c r="CLJ1" s="134"/>
      <c r="CLK1" s="134"/>
      <c r="CLL1" s="134"/>
      <c r="CLM1" s="134"/>
      <c r="CLN1" s="134"/>
      <c r="CLO1" s="134"/>
      <c r="CLP1" s="134"/>
      <c r="CLQ1" s="134"/>
      <c r="CLR1" s="134"/>
      <c r="CLS1" s="134"/>
      <c r="CLT1" s="134"/>
      <c r="CLU1" s="134"/>
      <c r="CLV1" s="134"/>
      <c r="CLW1" s="134"/>
      <c r="CLX1" s="134"/>
      <c r="CLY1" s="134"/>
      <c r="CLZ1" s="134"/>
      <c r="CMA1" s="134"/>
      <c r="CMB1" s="134"/>
      <c r="CMC1" s="134"/>
      <c r="CMD1" s="134"/>
      <c r="CME1" s="134"/>
      <c r="CMF1" s="134"/>
      <c r="CMG1" s="134"/>
      <c r="CMH1" s="134"/>
      <c r="CMI1" s="134"/>
      <c r="CMJ1" s="134"/>
      <c r="CMK1" s="134"/>
      <c r="CML1" s="134"/>
      <c r="CMM1" s="134"/>
      <c r="CMN1" s="134"/>
      <c r="CMO1" s="134"/>
      <c r="CMP1" s="134"/>
      <c r="CMQ1" s="134"/>
      <c r="CMR1" s="134"/>
      <c r="CMS1" s="134"/>
      <c r="CMT1" s="134"/>
      <c r="CMU1" s="134"/>
      <c r="CMV1" s="134"/>
      <c r="CMW1" s="134"/>
      <c r="CMX1" s="134"/>
      <c r="CMY1" s="134"/>
      <c r="CMZ1" s="134"/>
      <c r="CNA1" s="134"/>
      <c r="CNB1" s="134"/>
      <c r="CNC1" s="134"/>
      <c r="CND1" s="134"/>
      <c r="CNE1" s="134"/>
      <c r="CNF1" s="134"/>
      <c r="CNG1" s="134"/>
      <c r="CNH1" s="134"/>
      <c r="CNI1" s="134"/>
      <c r="CNJ1" s="134"/>
      <c r="CNK1" s="134"/>
      <c r="CNL1" s="134"/>
      <c r="CNM1" s="134"/>
      <c r="CNN1" s="134"/>
      <c r="CNO1" s="134"/>
      <c r="CNP1" s="134"/>
      <c r="CNQ1" s="134"/>
      <c r="CNR1" s="134"/>
      <c r="CNS1" s="134"/>
      <c r="CNT1" s="134"/>
      <c r="CNU1" s="134"/>
      <c r="CNV1" s="134"/>
      <c r="CNW1" s="134"/>
      <c r="CNX1" s="134"/>
      <c r="CNY1" s="134"/>
      <c r="CNZ1" s="134"/>
      <c r="COA1" s="134"/>
      <c r="COB1" s="134"/>
      <c r="COC1" s="134"/>
      <c r="COD1" s="134"/>
      <c r="COE1" s="134"/>
      <c r="COF1" s="134"/>
      <c r="COG1" s="134"/>
      <c r="COH1" s="134"/>
      <c r="COI1" s="134"/>
      <c r="COJ1" s="134"/>
      <c r="COK1" s="134"/>
      <c r="COL1" s="134"/>
      <c r="COM1" s="134"/>
      <c r="CON1" s="134"/>
      <c r="COO1" s="134"/>
      <c r="COP1" s="134"/>
      <c r="COQ1" s="134"/>
      <c r="COR1" s="134"/>
      <c r="COS1" s="134"/>
      <c r="COT1" s="134"/>
      <c r="COU1" s="134"/>
      <c r="COV1" s="134"/>
      <c r="COW1" s="134"/>
      <c r="COX1" s="134"/>
      <c r="COY1" s="134"/>
      <c r="COZ1" s="134"/>
      <c r="CPA1" s="134"/>
      <c r="CPB1" s="134"/>
      <c r="CPC1" s="134"/>
      <c r="CPD1" s="134"/>
      <c r="CPE1" s="134"/>
      <c r="CPF1" s="134"/>
      <c r="CPG1" s="134"/>
      <c r="CPH1" s="134"/>
      <c r="CPI1" s="134"/>
      <c r="CPJ1" s="134"/>
      <c r="CPK1" s="134"/>
      <c r="CPL1" s="134"/>
      <c r="CPM1" s="134"/>
      <c r="CPN1" s="134"/>
      <c r="CPO1" s="134"/>
      <c r="CPP1" s="134"/>
      <c r="CPQ1" s="134"/>
      <c r="CPR1" s="134"/>
      <c r="CPS1" s="134"/>
      <c r="CPT1" s="134"/>
      <c r="CPU1" s="134"/>
      <c r="CPV1" s="134"/>
      <c r="CPW1" s="134"/>
      <c r="CPX1" s="134"/>
      <c r="CPY1" s="134"/>
      <c r="CPZ1" s="134"/>
      <c r="CQA1" s="134"/>
      <c r="CQB1" s="134"/>
      <c r="CQC1" s="134"/>
      <c r="CQD1" s="134"/>
      <c r="CQE1" s="134"/>
      <c r="CQF1" s="134"/>
      <c r="CQG1" s="134"/>
      <c r="CQH1" s="134"/>
      <c r="CQI1" s="134"/>
      <c r="CQJ1" s="134"/>
      <c r="CQK1" s="134"/>
      <c r="CQL1" s="134"/>
      <c r="CQM1" s="134"/>
      <c r="CQN1" s="134"/>
      <c r="CQO1" s="134"/>
      <c r="CQP1" s="134"/>
      <c r="CQQ1" s="134"/>
      <c r="CQR1" s="134"/>
      <c r="CQS1" s="134"/>
      <c r="CQT1" s="134"/>
      <c r="CQU1" s="134"/>
      <c r="CQV1" s="134"/>
      <c r="CQW1" s="134"/>
      <c r="CQX1" s="134"/>
      <c r="CQY1" s="134"/>
      <c r="CQZ1" s="134"/>
      <c r="CRA1" s="134"/>
      <c r="CRB1" s="134"/>
      <c r="CRC1" s="134"/>
      <c r="CRD1" s="134"/>
      <c r="CRE1" s="134"/>
      <c r="CRF1" s="134"/>
      <c r="CRG1" s="134"/>
      <c r="CRH1" s="134"/>
      <c r="CRI1" s="134"/>
      <c r="CRJ1" s="134"/>
      <c r="CRK1" s="134"/>
      <c r="CRL1" s="134"/>
      <c r="CRM1" s="134"/>
      <c r="CRN1" s="134"/>
      <c r="CRO1" s="134"/>
      <c r="CRP1" s="134"/>
      <c r="CRQ1" s="134"/>
      <c r="CRR1" s="134"/>
      <c r="CRS1" s="134"/>
      <c r="CRT1" s="134"/>
      <c r="CRU1" s="134"/>
      <c r="CRV1" s="134"/>
      <c r="CRW1" s="134"/>
      <c r="CRX1" s="134"/>
      <c r="CRY1" s="134"/>
      <c r="CRZ1" s="134"/>
      <c r="CSA1" s="134"/>
      <c r="CSB1" s="134"/>
      <c r="CSC1" s="134"/>
      <c r="CSD1" s="134"/>
      <c r="CSE1" s="134"/>
      <c r="CSF1" s="134"/>
      <c r="CSG1" s="134"/>
      <c r="CSH1" s="134"/>
      <c r="CSI1" s="134"/>
      <c r="CSJ1" s="134"/>
      <c r="CSK1" s="134"/>
      <c r="CSL1" s="134"/>
      <c r="CSM1" s="134"/>
      <c r="CSN1" s="134"/>
      <c r="CSO1" s="134"/>
      <c r="CSP1" s="134"/>
      <c r="CSQ1" s="134"/>
      <c r="CSR1" s="134"/>
      <c r="CSS1" s="134"/>
      <c r="CST1" s="134"/>
      <c r="CSU1" s="134"/>
      <c r="CSV1" s="134"/>
      <c r="CSW1" s="134"/>
      <c r="CSX1" s="134"/>
      <c r="CSY1" s="134"/>
      <c r="CSZ1" s="134"/>
      <c r="CTA1" s="134"/>
      <c r="CTB1" s="134"/>
      <c r="CTC1" s="134"/>
      <c r="CTD1" s="134"/>
      <c r="CTE1" s="134"/>
      <c r="CTF1" s="134"/>
      <c r="CTG1" s="134"/>
      <c r="CTH1" s="134"/>
      <c r="CTI1" s="134"/>
      <c r="CTJ1" s="134"/>
      <c r="CTK1" s="134"/>
      <c r="CTL1" s="134"/>
      <c r="CTM1" s="134"/>
      <c r="CTN1" s="134"/>
      <c r="CTO1" s="134"/>
      <c r="CTP1" s="134"/>
      <c r="CTQ1" s="134"/>
      <c r="CTR1" s="134"/>
      <c r="CTS1" s="134"/>
      <c r="CTT1" s="134"/>
      <c r="CTU1" s="134"/>
      <c r="CTV1" s="134"/>
      <c r="CTW1" s="134"/>
      <c r="CTX1" s="134"/>
      <c r="CTY1" s="134"/>
      <c r="CTZ1" s="134"/>
      <c r="CUA1" s="134"/>
      <c r="CUB1" s="134"/>
      <c r="CUC1" s="134"/>
      <c r="CUD1" s="134"/>
      <c r="CUE1" s="134"/>
      <c r="CUF1" s="134"/>
      <c r="CUG1" s="134"/>
      <c r="CUH1" s="134"/>
      <c r="CUI1" s="134"/>
      <c r="CUJ1" s="134"/>
      <c r="CUK1" s="134"/>
      <c r="CUL1" s="134"/>
      <c r="CUM1" s="134"/>
      <c r="CUN1" s="134"/>
      <c r="CUO1" s="134"/>
      <c r="CUP1" s="134"/>
      <c r="CUQ1" s="134"/>
      <c r="CUR1" s="134"/>
      <c r="CUS1" s="134"/>
      <c r="CUT1" s="134"/>
      <c r="CUU1" s="134"/>
      <c r="CUV1" s="134"/>
      <c r="CUW1" s="134"/>
      <c r="CUX1" s="134"/>
      <c r="CUY1" s="134"/>
      <c r="CUZ1" s="134"/>
      <c r="CVA1" s="134"/>
      <c r="CVB1" s="134"/>
      <c r="CVC1" s="134"/>
      <c r="CVD1" s="134"/>
      <c r="CVE1" s="134"/>
      <c r="CVF1" s="134"/>
      <c r="CVG1" s="134"/>
      <c r="CVH1" s="134"/>
      <c r="CVI1" s="134"/>
      <c r="CVJ1" s="134"/>
      <c r="CVK1" s="134"/>
      <c r="CVL1" s="134"/>
      <c r="CVM1" s="134"/>
      <c r="CVN1" s="134"/>
      <c r="CVO1" s="134"/>
      <c r="CVP1" s="134"/>
      <c r="CVQ1" s="134"/>
      <c r="CVR1" s="134"/>
      <c r="CVS1" s="134"/>
      <c r="CVT1" s="134"/>
      <c r="CVU1" s="134"/>
      <c r="CVV1" s="134"/>
      <c r="CVW1" s="134"/>
      <c r="CVX1" s="134"/>
      <c r="CVY1" s="134"/>
      <c r="CVZ1" s="134"/>
      <c r="CWA1" s="134"/>
      <c r="CWB1" s="134"/>
      <c r="CWC1" s="134"/>
      <c r="CWD1" s="134"/>
      <c r="CWE1" s="134"/>
      <c r="CWF1" s="134"/>
      <c r="CWG1" s="134"/>
      <c r="CWH1" s="134"/>
      <c r="CWI1" s="134"/>
      <c r="CWJ1" s="134"/>
      <c r="CWK1" s="134"/>
      <c r="CWL1" s="134"/>
      <c r="CWM1" s="134"/>
      <c r="CWN1" s="134"/>
      <c r="CWO1" s="134"/>
      <c r="CWP1" s="134"/>
      <c r="CWQ1" s="134"/>
      <c r="CWR1" s="134"/>
      <c r="CWS1" s="134"/>
      <c r="CWT1" s="134"/>
      <c r="CWU1" s="134"/>
      <c r="CWV1" s="134"/>
      <c r="CWW1" s="134"/>
      <c r="CWX1" s="134"/>
      <c r="CWY1" s="134"/>
      <c r="CWZ1" s="134"/>
      <c r="CXA1" s="134"/>
      <c r="CXB1" s="134"/>
      <c r="CXC1" s="134"/>
      <c r="CXD1" s="134"/>
      <c r="CXE1" s="134"/>
      <c r="CXF1" s="134"/>
      <c r="CXG1" s="134"/>
      <c r="CXH1" s="134"/>
      <c r="CXI1" s="134"/>
      <c r="CXJ1" s="134"/>
      <c r="CXK1" s="134"/>
      <c r="CXL1" s="134"/>
      <c r="CXM1" s="134"/>
      <c r="CXN1" s="134"/>
      <c r="CXO1" s="134"/>
      <c r="CXP1" s="134"/>
      <c r="CXQ1" s="134"/>
      <c r="CXR1" s="134"/>
      <c r="CXS1" s="134"/>
      <c r="CXT1" s="134"/>
      <c r="CXU1" s="134"/>
      <c r="CXV1" s="134"/>
      <c r="CXW1" s="134"/>
      <c r="CXX1" s="134"/>
      <c r="CXY1" s="134"/>
      <c r="CXZ1" s="134"/>
      <c r="CYA1" s="134"/>
      <c r="CYB1" s="134"/>
      <c r="CYC1" s="134"/>
      <c r="CYD1" s="134"/>
      <c r="CYE1" s="134"/>
      <c r="CYF1" s="134"/>
      <c r="CYG1" s="134"/>
      <c r="CYH1" s="134"/>
      <c r="CYI1" s="134"/>
      <c r="CYJ1" s="134"/>
      <c r="CYK1" s="134"/>
      <c r="CYL1" s="134"/>
      <c r="CYM1" s="134"/>
      <c r="CYN1" s="134"/>
      <c r="CYO1" s="134"/>
      <c r="CYP1" s="134"/>
      <c r="CYQ1" s="134"/>
      <c r="CYR1" s="134"/>
      <c r="CYS1" s="134"/>
      <c r="CYT1" s="134"/>
      <c r="CYU1" s="134"/>
      <c r="CYV1" s="134"/>
      <c r="CYW1" s="134"/>
      <c r="CYX1" s="134"/>
      <c r="CYY1" s="134"/>
      <c r="CYZ1" s="134"/>
      <c r="CZA1" s="134"/>
      <c r="CZB1" s="134"/>
      <c r="CZC1" s="134"/>
      <c r="CZD1" s="134"/>
      <c r="CZE1" s="134"/>
      <c r="CZF1" s="134"/>
      <c r="CZG1" s="134"/>
      <c r="CZH1" s="134"/>
      <c r="CZI1" s="134"/>
      <c r="CZJ1" s="134"/>
      <c r="CZK1" s="134"/>
      <c r="CZL1" s="134"/>
      <c r="CZM1" s="134"/>
      <c r="CZN1" s="134"/>
      <c r="CZO1" s="134"/>
      <c r="CZP1" s="134"/>
      <c r="CZQ1" s="134"/>
      <c r="CZR1" s="134"/>
      <c r="CZS1" s="134"/>
      <c r="CZT1" s="134"/>
      <c r="CZU1" s="134"/>
      <c r="CZV1" s="134"/>
      <c r="CZW1" s="134"/>
      <c r="CZX1" s="134"/>
      <c r="CZY1" s="134"/>
      <c r="CZZ1" s="134"/>
      <c r="DAA1" s="134"/>
      <c r="DAB1" s="134"/>
      <c r="DAC1" s="134"/>
      <c r="DAD1" s="134"/>
      <c r="DAE1" s="134"/>
      <c r="DAF1" s="134"/>
      <c r="DAG1" s="134"/>
      <c r="DAH1" s="134"/>
      <c r="DAI1" s="134"/>
      <c r="DAJ1" s="134"/>
      <c r="DAK1" s="134"/>
      <c r="DAL1" s="134"/>
      <c r="DAM1" s="134"/>
      <c r="DAN1" s="134"/>
      <c r="DAO1" s="134"/>
      <c r="DAP1" s="134"/>
      <c r="DAQ1" s="134"/>
      <c r="DAR1" s="134"/>
      <c r="DAS1" s="134"/>
      <c r="DAT1" s="134"/>
      <c r="DAU1" s="134"/>
      <c r="DAV1" s="134"/>
      <c r="DAW1" s="134"/>
      <c r="DAX1" s="134"/>
      <c r="DAY1" s="134"/>
      <c r="DAZ1" s="134"/>
      <c r="DBA1" s="134"/>
      <c r="DBB1" s="134"/>
      <c r="DBC1" s="134"/>
      <c r="DBD1" s="134"/>
      <c r="DBE1" s="134"/>
      <c r="DBF1" s="134"/>
      <c r="DBG1" s="134"/>
      <c r="DBH1" s="134"/>
      <c r="DBI1" s="134"/>
      <c r="DBJ1" s="134"/>
      <c r="DBK1" s="134"/>
      <c r="DBL1" s="134"/>
      <c r="DBM1" s="134"/>
      <c r="DBN1" s="134"/>
      <c r="DBO1" s="134"/>
      <c r="DBP1" s="134"/>
      <c r="DBQ1" s="134"/>
      <c r="DBR1" s="134"/>
      <c r="DBS1" s="134"/>
      <c r="DBT1" s="134"/>
      <c r="DBU1" s="134"/>
      <c r="DBV1" s="134"/>
      <c r="DBW1" s="134"/>
      <c r="DBX1" s="134"/>
      <c r="DBY1" s="134"/>
      <c r="DBZ1" s="134"/>
      <c r="DCA1" s="134"/>
      <c r="DCB1" s="134"/>
      <c r="DCC1" s="134"/>
      <c r="DCD1" s="134"/>
      <c r="DCE1" s="134"/>
      <c r="DCF1" s="134"/>
      <c r="DCG1" s="134"/>
      <c r="DCH1" s="134"/>
      <c r="DCI1" s="134"/>
      <c r="DCJ1" s="134"/>
      <c r="DCK1" s="134"/>
      <c r="DCL1" s="134"/>
      <c r="DCM1" s="134"/>
      <c r="DCN1" s="134"/>
      <c r="DCO1" s="134"/>
      <c r="DCP1" s="134"/>
      <c r="DCQ1" s="134"/>
      <c r="DCR1" s="134"/>
      <c r="DCS1" s="134"/>
      <c r="DCT1" s="134"/>
      <c r="DCU1" s="134"/>
      <c r="DCV1" s="134"/>
      <c r="DCW1" s="134"/>
      <c r="DCX1" s="134"/>
      <c r="DCY1" s="134"/>
      <c r="DCZ1" s="134"/>
      <c r="DDA1" s="134"/>
      <c r="DDB1" s="134"/>
      <c r="DDC1" s="134"/>
      <c r="DDD1" s="134"/>
      <c r="DDE1" s="134"/>
      <c r="DDF1" s="134"/>
      <c r="DDG1" s="134"/>
      <c r="DDH1" s="134"/>
      <c r="DDI1" s="134"/>
      <c r="DDJ1" s="134"/>
      <c r="DDK1" s="134"/>
      <c r="DDL1" s="134"/>
      <c r="DDM1" s="134"/>
      <c r="DDN1" s="134"/>
      <c r="DDO1" s="134"/>
      <c r="DDP1" s="134"/>
      <c r="DDQ1" s="134"/>
      <c r="DDR1" s="134"/>
      <c r="DDS1" s="134"/>
      <c r="DDT1" s="134"/>
      <c r="DDU1" s="134"/>
      <c r="DDV1" s="134"/>
      <c r="DDW1" s="134"/>
      <c r="DDX1" s="134"/>
      <c r="DDY1" s="134"/>
      <c r="DDZ1" s="134"/>
      <c r="DEA1" s="134"/>
      <c r="DEB1" s="134"/>
      <c r="DEC1" s="134"/>
      <c r="DED1" s="134"/>
      <c r="DEE1" s="134"/>
      <c r="DEF1" s="134"/>
      <c r="DEG1" s="134"/>
      <c r="DEH1" s="134"/>
      <c r="DEI1" s="134"/>
      <c r="DEJ1" s="134"/>
      <c r="DEK1" s="134"/>
      <c r="DEL1" s="134"/>
      <c r="DEM1" s="134"/>
      <c r="DEN1" s="134"/>
      <c r="DEO1" s="134"/>
      <c r="DEP1" s="134"/>
      <c r="DEQ1" s="134"/>
      <c r="DER1" s="134"/>
      <c r="DES1" s="134"/>
      <c r="DET1" s="134"/>
      <c r="DEU1" s="134"/>
      <c r="DEV1" s="134"/>
      <c r="DEW1" s="134"/>
      <c r="DEX1" s="134"/>
      <c r="DEY1" s="134"/>
      <c r="DEZ1" s="134"/>
      <c r="DFA1" s="134"/>
      <c r="DFB1" s="134"/>
      <c r="DFC1" s="134"/>
      <c r="DFD1" s="134"/>
      <c r="DFE1" s="134"/>
      <c r="DFF1" s="134"/>
      <c r="DFG1" s="134"/>
      <c r="DFH1" s="134"/>
      <c r="DFI1" s="134"/>
      <c r="DFJ1" s="134"/>
      <c r="DFK1" s="134"/>
      <c r="DFL1" s="134"/>
      <c r="DFM1" s="134"/>
      <c r="DFN1" s="134"/>
      <c r="DFO1" s="134"/>
      <c r="DFP1" s="134"/>
      <c r="DFQ1" s="134"/>
      <c r="DFR1" s="134"/>
      <c r="DFS1" s="134"/>
      <c r="DFT1" s="134"/>
      <c r="DFU1" s="134"/>
      <c r="DFV1" s="134"/>
      <c r="DFW1" s="134"/>
      <c r="DFX1" s="134"/>
      <c r="DFY1" s="134"/>
      <c r="DFZ1" s="134"/>
      <c r="DGA1" s="134"/>
      <c r="DGB1" s="134"/>
      <c r="DGC1" s="134"/>
      <c r="DGD1" s="134"/>
      <c r="DGE1" s="134"/>
      <c r="DGF1" s="134"/>
      <c r="DGG1" s="134"/>
      <c r="DGH1" s="134"/>
      <c r="DGI1" s="134"/>
      <c r="DGJ1" s="134"/>
      <c r="DGK1" s="134"/>
      <c r="DGL1" s="134"/>
      <c r="DGM1" s="134"/>
      <c r="DGN1" s="134"/>
      <c r="DGO1" s="134"/>
      <c r="DGP1" s="134"/>
      <c r="DGQ1" s="134"/>
      <c r="DGR1" s="134"/>
      <c r="DGS1" s="134"/>
      <c r="DGT1" s="134"/>
      <c r="DGU1" s="134"/>
      <c r="DGV1" s="134"/>
      <c r="DGW1" s="134"/>
      <c r="DGX1" s="134"/>
      <c r="DGY1" s="134"/>
      <c r="DGZ1" s="134"/>
      <c r="DHA1" s="134"/>
      <c r="DHB1" s="134"/>
      <c r="DHC1" s="134"/>
      <c r="DHD1" s="134"/>
      <c r="DHE1" s="134"/>
      <c r="DHF1" s="134"/>
      <c r="DHG1" s="134"/>
      <c r="DHH1" s="134"/>
      <c r="DHI1" s="134"/>
      <c r="DHJ1" s="134"/>
      <c r="DHK1" s="134"/>
      <c r="DHL1" s="134"/>
      <c r="DHM1" s="134"/>
      <c r="DHN1" s="134"/>
      <c r="DHO1" s="134"/>
      <c r="DHP1" s="134"/>
      <c r="DHQ1" s="134"/>
      <c r="DHR1" s="134"/>
      <c r="DHS1" s="134"/>
      <c r="DHT1" s="134"/>
      <c r="DHU1" s="134"/>
      <c r="DHV1" s="134"/>
      <c r="DHW1" s="134"/>
      <c r="DHX1" s="134"/>
      <c r="DHY1" s="134"/>
      <c r="DHZ1" s="134"/>
      <c r="DIA1" s="134"/>
      <c r="DIB1" s="134"/>
      <c r="DIC1" s="134"/>
      <c r="DID1" s="134"/>
      <c r="DIE1" s="134"/>
      <c r="DIF1" s="134"/>
      <c r="DIG1" s="134"/>
      <c r="DIH1" s="134"/>
      <c r="DII1" s="134"/>
      <c r="DIJ1" s="134"/>
      <c r="DIK1" s="134"/>
      <c r="DIL1" s="134"/>
      <c r="DIM1" s="134"/>
      <c r="DIN1" s="134"/>
      <c r="DIO1" s="134"/>
      <c r="DIP1" s="134"/>
      <c r="DIQ1" s="134"/>
      <c r="DIR1" s="134"/>
      <c r="DIS1" s="134"/>
      <c r="DIT1" s="134"/>
      <c r="DIU1" s="134"/>
      <c r="DIV1" s="134"/>
      <c r="DIW1" s="134"/>
      <c r="DIX1" s="134"/>
      <c r="DIY1" s="134"/>
      <c r="DIZ1" s="134"/>
      <c r="DJA1" s="134"/>
      <c r="DJB1" s="134"/>
      <c r="DJC1" s="134"/>
      <c r="DJD1" s="134"/>
      <c r="DJE1" s="134"/>
      <c r="DJF1" s="134"/>
      <c r="DJG1" s="134"/>
      <c r="DJH1" s="134"/>
      <c r="DJI1" s="134"/>
      <c r="DJJ1" s="134"/>
      <c r="DJK1" s="134"/>
      <c r="DJL1" s="134"/>
      <c r="DJM1" s="134"/>
      <c r="DJN1" s="134"/>
      <c r="DJO1" s="134"/>
      <c r="DJP1" s="134"/>
      <c r="DJQ1" s="134"/>
      <c r="DJR1" s="134"/>
      <c r="DJS1" s="134"/>
      <c r="DJT1" s="134"/>
      <c r="DJU1" s="134"/>
      <c r="DJV1" s="134"/>
      <c r="DJW1" s="134"/>
      <c r="DJX1" s="134"/>
      <c r="DJY1" s="134"/>
      <c r="DJZ1" s="134"/>
      <c r="DKA1" s="134"/>
      <c r="DKB1" s="134"/>
      <c r="DKC1" s="134"/>
      <c r="DKD1" s="134"/>
      <c r="DKE1" s="134"/>
      <c r="DKF1" s="134"/>
      <c r="DKG1" s="134"/>
      <c r="DKH1" s="134"/>
      <c r="DKI1" s="134"/>
      <c r="DKJ1" s="134"/>
      <c r="DKK1" s="134"/>
      <c r="DKL1" s="134"/>
      <c r="DKM1" s="134"/>
      <c r="DKN1" s="134"/>
      <c r="DKO1" s="134"/>
      <c r="DKP1" s="134"/>
      <c r="DKQ1" s="134"/>
      <c r="DKR1" s="134"/>
      <c r="DKS1" s="134"/>
      <c r="DKT1" s="134"/>
      <c r="DKU1" s="134"/>
      <c r="DKV1" s="134"/>
      <c r="DKW1" s="134"/>
      <c r="DKX1" s="134"/>
      <c r="DKY1" s="134"/>
      <c r="DKZ1" s="134"/>
      <c r="DLA1" s="134"/>
      <c r="DLB1" s="134"/>
      <c r="DLC1" s="134"/>
      <c r="DLD1" s="134"/>
      <c r="DLE1" s="134"/>
      <c r="DLF1" s="134"/>
      <c r="DLG1" s="134"/>
      <c r="DLH1" s="134"/>
      <c r="DLI1" s="134"/>
      <c r="DLJ1" s="134"/>
      <c r="DLK1" s="134"/>
      <c r="DLL1" s="134"/>
      <c r="DLM1" s="134"/>
      <c r="DLN1" s="134"/>
      <c r="DLO1" s="134"/>
      <c r="DLP1" s="134"/>
      <c r="DLQ1" s="134"/>
      <c r="DLR1" s="134"/>
      <c r="DLS1" s="134"/>
      <c r="DLT1" s="134"/>
      <c r="DLU1" s="134"/>
      <c r="DLV1" s="134"/>
      <c r="DLW1" s="134"/>
      <c r="DLX1" s="134"/>
      <c r="DLY1" s="134"/>
      <c r="DLZ1" s="134"/>
      <c r="DMA1" s="134"/>
      <c r="DMB1" s="134"/>
      <c r="DMC1" s="134"/>
      <c r="DMD1" s="134"/>
      <c r="DME1" s="134"/>
      <c r="DMF1" s="134"/>
      <c r="DMG1" s="134"/>
      <c r="DMH1" s="134"/>
      <c r="DMI1" s="134"/>
      <c r="DMJ1" s="134"/>
      <c r="DMK1" s="134"/>
      <c r="DML1" s="134"/>
      <c r="DMM1" s="134"/>
      <c r="DMN1" s="134"/>
      <c r="DMO1" s="134"/>
      <c r="DMP1" s="134"/>
      <c r="DMQ1" s="134"/>
      <c r="DMR1" s="134"/>
      <c r="DMS1" s="134"/>
      <c r="DMT1" s="134"/>
      <c r="DMU1" s="134"/>
      <c r="DMV1" s="134"/>
      <c r="DMW1" s="134"/>
      <c r="DMX1" s="134"/>
      <c r="DMY1" s="134"/>
      <c r="DMZ1" s="134"/>
      <c r="DNA1" s="134"/>
      <c r="DNB1" s="134"/>
      <c r="DNC1" s="134"/>
      <c r="DND1" s="134"/>
      <c r="DNE1" s="134"/>
      <c r="DNF1" s="134"/>
      <c r="DNG1" s="134"/>
      <c r="DNH1" s="134"/>
      <c r="DNI1" s="134"/>
      <c r="DNJ1" s="134"/>
      <c r="DNK1" s="134"/>
      <c r="DNL1" s="134"/>
      <c r="DNM1" s="134"/>
      <c r="DNN1" s="134"/>
      <c r="DNO1" s="134"/>
      <c r="DNP1" s="134"/>
      <c r="DNQ1" s="134"/>
      <c r="DNR1" s="134"/>
      <c r="DNS1" s="134"/>
      <c r="DNT1" s="134"/>
      <c r="DNU1" s="134"/>
      <c r="DNV1" s="134"/>
      <c r="DNW1" s="134"/>
      <c r="DNX1" s="134"/>
      <c r="DNY1" s="134"/>
      <c r="DNZ1" s="134"/>
      <c r="DOA1" s="134"/>
      <c r="DOB1" s="134"/>
      <c r="DOC1" s="134"/>
      <c r="DOD1" s="134"/>
      <c r="DOE1" s="134"/>
      <c r="DOF1" s="134"/>
      <c r="DOG1" s="134"/>
      <c r="DOH1" s="134"/>
      <c r="DOI1" s="134"/>
      <c r="DOJ1" s="134"/>
      <c r="DOK1" s="134"/>
      <c r="DOL1" s="134"/>
      <c r="DOM1" s="134"/>
      <c r="DON1" s="134"/>
      <c r="DOO1" s="134"/>
      <c r="DOP1" s="134"/>
      <c r="DOQ1" s="134"/>
      <c r="DOR1" s="134"/>
      <c r="DOS1" s="134"/>
      <c r="DOT1" s="134"/>
      <c r="DOU1" s="134"/>
      <c r="DOV1" s="134"/>
      <c r="DOW1" s="134"/>
      <c r="DOX1" s="134"/>
      <c r="DOY1" s="134"/>
      <c r="DOZ1" s="134"/>
      <c r="DPA1" s="134"/>
      <c r="DPB1" s="134"/>
      <c r="DPC1" s="134"/>
      <c r="DPD1" s="134"/>
      <c r="DPE1" s="134"/>
      <c r="DPF1" s="134"/>
      <c r="DPG1" s="134"/>
      <c r="DPH1" s="134"/>
      <c r="DPI1" s="134"/>
      <c r="DPJ1" s="134"/>
      <c r="DPK1" s="134"/>
      <c r="DPL1" s="134"/>
      <c r="DPM1" s="134"/>
      <c r="DPN1" s="134"/>
      <c r="DPO1" s="134"/>
      <c r="DPP1" s="134"/>
      <c r="DPQ1" s="134"/>
      <c r="DPR1" s="134"/>
      <c r="DPS1" s="134"/>
      <c r="DPT1" s="134"/>
      <c r="DPU1" s="134"/>
      <c r="DPV1" s="134"/>
      <c r="DPW1" s="134"/>
      <c r="DPX1" s="134"/>
      <c r="DPY1" s="134"/>
      <c r="DPZ1" s="134"/>
      <c r="DQA1" s="134"/>
      <c r="DQB1" s="134"/>
      <c r="DQC1" s="134"/>
      <c r="DQD1" s="134"/>
      <c r="DQE1" s="134"/>
      <c r="DQF1" s="134"/>
      <c r="DQG1" s="134"/>
      <c r="DQH1" s="134"/>
      <c r="DQI1" s="134"/>
      <c r="DQJ1" s="134"/>
      <c r="DQK1" s="134"/>
      <c r="DQL1" s="134"/>
      <c r="DQM1" s="134"/>
      <c r="DQN1" s="134"/>
      <c r="DQO1" s="134"/>
      <c r="DQP1" s="134"/>
      <c r="DQQ1" s="134"/>
      <c r="DQR1" s="134"/>
      <c r="DQS1" s="134"/>
      <c r="DQT1" s="134"/>
      <c r="DQU1" s="134"/>
      <c r="DQV1" s="134"/>
      <c r="DQW1" s="134"/>
      <c r="DQX1" s="134"/>
      <c r="DQY1" s="134"/>
      <c r="DQZ1" s="134"/>
      <c r="DRA1" s="134"/>
      <c r="DRB1" s="134"/>
      <c r="DRC1" s="134"/>
      <c r="DRD1" s="134"/>
      <c r="DRE1" s="134"/>
      <c r="DRF1" s="134"/>
      <c r="DRG1" s="134"/>
      <c r="DRH1" s="134"/>
      <c r="DRI1" s="134"/>
      <c r="DRJ1" s="134"/>
      <c r="DRK1" s="134"/>
      <c r="DRL1" s="134"/>
      <c r="DRM1" s="134"/>
      <c r="DRN1" s="134"/>
      <c r="DRO1" s="134"/>
      <c r="DRP1" s="134"/>
      <c r="DRQ1" s="134"/>
      <c r="DRR1" s="134"/>
      <c r="DRS1" s="134"/>
      <c r="DRT1" s="134"/>
      <c r="DRU1" s="134"/>
      <c r="DRV1" s="134"/>
      <c r="DRW1" s="134"/>
      <c r="DRX1" s="134"/>
      <c r="DRY1" s="134"/>
      <c r="DRZ1" s="134"/>
      <c r="DSA1" s="134"/>
      <c r="DSB1" s="134"/>
      <c r="DSC1" s="134"/>
      <c r="DSD1" s="134"/>
      <c r="DSE1" s="134"/>
      <c r="DSF1" s="134"/>
      <c r="DSG1" s="134"/>
      <c r="DSH1" s="134"/>
      <c r="DSI1" s="134"/>
      <c r="DSJ1" s="134"/>
      <c r="DSK1" s="134"/>
      <c r="DSL1" s="134"/>
      <c r="DSM1" s="134"/>
      <c r="DSN1" s="134"/>
      <c r="DSO1" s="134"/>
      <c r="DSP1" s="134"/>
      <c r="DSQ1" s="134"/>
      <c r="DSR1" s="134"/>
      <c r="DSS1" s="134"/>
      <c r="DST1" s="134"/>
      <c r="DSU1" s="134"/>
      <c r="DSV1" s="134"/>
      <c r="DSW1" s="134"/>
      <c r="DSX1" s="134"/>
      <c r="DSY1" s="134"/>
      <c r="DSZ1" s="134"/>
      <c r="DTA1" s="134"/>
      <c r="DTB1" s="134"/>
      <c r="DTC1" s="134"/>
      <c r="DTD1" s="134"/>
      <c r="DTE1" s="134"/>
      <c r="DTF1" s="134"/>
      <c r="DTG1" s="134"/>
      <c r="DTH1" s="134"/>
      <c r="DTI1" s="134"/>
      <c r="DTJ1" s="134"/>
      <c r="DTK1" s="134"/>
      <c r="DTL1" s="134"/>
      <c r="DTM1" s="134"/>
      <c r="DTN1" s="134"/>
      <c r="DTO1" s="134"/>
      <c r="DTP1" s="134"/>
      <c r="DTQ1" s="134"/>
      <c r="DTR1" s="134"/>
      <c r="DTS1" s="134"/>
      <c r="DTT1" s="134"/>
      <c r="DTU1" s="134"/>
      <c r="DTV1" s="134"/>
      <c r="DTW1" s="134"/>
      <c r="DTX1" s="134"/>
      <c r="DTY1" s="134"/>
      <c r="DTZ1" s="134"/>
      <c r="DUA1" s="134"/>
      <c r="DUB1" s="134"/>
      <c r="DUC1" s="134"/>
      <c r="DUD1" s="134"/>
      <c r="DUE1" s="134"/>
      <c r="DUF1" s="134"/>
      <c r="DUG1" s="134"/>
      <c r="DUH1" s="134"/>
      <c r="DUI1" s="134"/>
      <c r="DUJ1" s="134"/>
      <c r="DUK1" s="134"/>
      <c r="DUL1" s="134"/>
      <c r="DUM1" s="134"/>
      <c r="DUN1" s="134"/>
      <c r="DUO1" s="134"/>
      <c r="DUP1" s="134"/>
      <c r="DUQ1" s="134"/>
      <c r="DUR1" s="134"/>
      <c r="DUS1" s="134"/>
      <c r="DUT1" s="134"/>
      <c r="DUU1" s="134"/>
      <c r="DUV1" s="134"/>
      <c r="DUW1" s="134"/>
      <c r="DUX1" s="134"/>
      <c r="DUY1" s="134"/>
      <c r="DUZ1" s="134"/>
      <c r="DVA1" s="134"/>
      <c r="DVB1" s="134"/>
      <c r="DVC1" s="134"/>
      <c r="DVD1" s="134"/>
      <c r="DVE1" s="134"/>
      <c r="DVF1" s="134"/>
      <c r="DVG1" s="134"/>
      <c r="DVH1" s="134"/>
      <c r="DVI1" s="134"/>
      <c r="DVJ1" s="134"/>
      <c r="DVK1" s="134"/>
      <c r="DVL1" s="134"/>
      <c r="DVM1" s="134"/>
      <c r="DVN1" s="134"/>
      <c r="DVO1" s="134"/>
      <c r="DVP1" s="134"/>
      <c r="DVQ1" s="134"/>
      <c r="DVR1" s="134"/>
      <c r="DVS1" s="134"/>
      <c r="DVT1" s="134"/>
      <c r="DVU1" s="134"/>
      <c r="DVV1" s="134"/>
      <c r="DVW1" s="134"/>
      <c r="DVX1" s="134"/>
      <c r="DVY1" s="134"/>
      <c r="DVZ1" s="134"/>
      <c r="DWA1" s="134"/>
      <c r="DWB1" s="134"/>
      <c r="DWC1" s="134"/>
      <c r="DWD1" s="134"/>
      <c r="DWE1" s="134"/>
      <c r="DWF1" s="134"/>
      <c r="DWG1" s="134"/>
      <c r="DWH1" s="134"/>
      <c r="DWI1" s="134"/>
      <c r="DWJ1" s="134"/>
      <c r="DWK1" s="134"/>
      <c r="DWL1" s="134"/>
      <c r="DWM1" s="134"/>
      <c r="DWN1" s="134"/>
      <c r="DWO1" s="134"/>
      <c r="DWP1" s="134"/>
      <c r="DWQ1" s="134"/>
      <c r="DWR1" s="134"/>
      <c r="DWS1" s="134"/>
      <c r="DWT1" s="134"/>
      <c r="DWU1" s="134"/>
      <c r="DWV1" s="134"/>
      <c r="DWW1" s="134"/>
      <c r="DWX1" s="134"/>
      <c r="DWY1" s="134"/>
      <c r="DWZ1" s="134"/>
      <c r="DXA1" s="134"/>
      <c r="DXB1" s="134"/>
      <c r="DXC1" s="134"/>
      <c r="DXD1" s="134"/>
      <c r="DXE1" s="134"/>
      <c r="DXF1" s="134"/>
      <c r="DXG1" s="134"/>
      <c r="DXH1" s="134"/>
      <c r="DXI1" s="134"/>
      <c r="DXJ1" s="134"/>
      <c r="DXK1" s="134"/>
      <c r="DXL1" s="134"/>
      <c r="DXM1" s="134"/>
      <c r="DXN1" s="134"/>
      <c r="DXO1" s="134"/>
      <c r="DXP1" s="134"/>
      <c r="DXQ1" s="134"/>
      <c r="DXR1" s="134"/>
      <c r="DXS1" s="134"/>
      <c r="DXT1" s="134"/>
      <c r="DXU1" s="134"/>
      <c r="DXV1" s="134"/>
      <c r="DXW1" s="134"/>
      <c r="DXX1" s="134"/>
      <c r="DXY1" s="134"/>
      <c r="DXZ1" s="134"/>
      <c r="DYA1" s="134"/>
      <c r="DYB1" s="134"/>
      <c r="DYC1" s="134"/>
      <c r="DYD1" s="134"/>
      <c r="DYE1" s="134"/>
      <c r="DYF1" s="134"/>
      <c r="DYG1" s="134"/>
      <c r="DYH1" s="134"/>
      <c r="DYI1" s="134"/>
      <c r="DYJ1" s="134"/>
      <c r="DYK1" s="134"/>
      <c r="DYL1" s="134"/>
      <c r="DYM1" s="134"/>
      <c r="DYN1" s="134"/>
      <c r="DYO1" s="134"/>
      <c r="DYP1" s="134"/>
      <c r="DYQ1" s="134"/>
      <c r="DYR1" s="134"/>
      <c r="DYS1" s="134"/>
      <c r="DYT1" s="134"/>
      <c r="DYU1" s="134"/>
      <c r="DYV1" s="134"/>
      <c r="DYW1" s="134"/>
      <c r="DYX1" s="134"/>
      <c r="DYY1" s="134"/>
      <c r="DYZ1" s="134"/>
      <c r="DZA1" s="134"/>
      <c r="DZB1" s="134"/>
      <c r="DZC1" s="134"/>
      <c r="DZD1" s="134"/>
      <c r="DZE1" s="134"/>
      <c r="DZF1" s="134"/>
      <c r="DZG1" s="134"/>
      <c r="DZH1" s="134"/>
      <c r="DZI1" s="134"/>
      <c r="DZJ1" s="134"/>
      <c r="DZK1" s="134"/>
      <c r="DZL1" s="134"/>
      <c r="DZM1" s="134"/>
      <c r="DZN1" s="134"/>
      <c r="DZO1" s="134"/>
      <c r="DZP1" s="134"/>
      <c r="DZQ1" s="134"/>
      <c r="DZR1" s="134"/>
      <c r="DZS1" s="134"/>
      <c r="DZT1" s="134"/>
      <c r="DZU1" s="134"/>
      <c r="DZV1" s="134"/>
      <c r="DZW1" s="134"/>
      <c r="DZX1" s="134"/>
      <c r="DZY1" s="134"/>
      <c r="DZZ1" s="134"/>
      <c r="EAA1" s="134"/>
      <c r="EAB1" s="134"/>
      <c r="EAC1" s="134"/>
      <c r="EAD1" s="134"/>
      <c r="EAE1" s="134"/>
      <c r="EAF1" s="134"/>
      <c r="EAG1" s="134"/>
      <c r="EAH1" s="134"/>
      <c r="EAI1" s="134"/>
      <c r="EAJ1" s="134"/>
      <c r="EAK1" s="134"/>
      <c r="EAL1" s="134"/>
      <c r="EAM1" s="134"/>
      <c r="EAN1" s="134"/>
      <c r="EAO1" s="134"/>
      <c r="EAP1" s="134"/>
      <c r="EAQ1" s="134"/>
      <c r="EAR1" s="134"/>
      <c r="EAS1" s="134"/>
      <c r="EAT1" s="134"/>
      <c r="EAU1" s="134"/>
      <c r="EAV1" s="134"/>
      <c r="EAW1" s="134"/>
      <c r="EAX1" s="134"/>
      <c r="EAY1" s="134"/>
      <c r="EAZ1" s="134"/>
      <c r="EBA1" s="134"/>
      <c r="EBB1" s="134"/>
      <c r="EBC1" s="134"/>
      <c r="EBD1" s="134"/>
      <c r="EBE1" s="134"/>
      <c r="EBF1" s="134"/>
      <c r="EBG1" s="134"/>
      <c r="EBH1" s="134"/>
      <c r="EBI1" s="134"/>
      <c r="EBJ1" s="134"/>
      <c r="EBK1" s="134"/>
      <c r="EBL1" s="134"/>
      <c r="EBM1" s="134"/>
      <c r="EBN1" s="134"/>
      <c r="EBO1" s="134"/>
      <c r="EBP1" s="134"/>
      <c r="EBQ1" s="134"/>
      <c r="EBR1" s="134"/>
      <c r="EBS1" s="134"/>
      <c r="EBT1" s="134"/>
      <c r="EBU1" s="134"/>
      <c r="EBV1" s="134"/>
      <c r="EBW1" s="134"/>
      <c r="EBX1" s="134"/>
      <c r="EBY1" s="134"/>
      <c r="EBZ1" s="134"/>
      <c r="ECA1" s="134"/>
      <c r="ECB1" s="134"/>
      <c r="ECC1" s="134"/>
      <c r="ECD1" s="134"/>
      <c r="ECE1" s="134"/>
      <c r="ECF1" s="134"/>
      <c r="ECG1" s="134"/>
      <c r="ECH1" s="134"/>
      <c r="ECI1" s="134"/>
      <c r="ECJ1" s="134"/>
      <c r="ECK1" s="134"/>
      <c r="ECL1" s="134"/>
      <c r="ECM1" s="134"/>
      <c r="ECN1" s="134"/>
      <c r="ECO1" s="134"/>
      <c r="ECP1" s="134"/>
      <c r="ECQ1" s="134"/>
      <c r="ECR1" s="134"/>
      <c r="ECS1" s="134"/>
      <c r="ECT1" s="134"/>
      <c r="ECU1" s="134"/>
      <c r="ECV1" s="134"/>
      <c r="ECW1" s="134"/>
      <c r="ECX1" s="134"/>
      <c r="ECY1" s="134"/>
      <c r="ECZ1" s="134"/>
      <c r="EDA1" s="134"/>
      <c r="EDB1" s="134"/>
      <c r="EDC1" s="134"/>
      <c r="EDD1" s="134"/>
      <c r="EDE1" s="134"/>
      <c r="EDF1" s="134"/>
      <c r="EDG1" s="134"/>
      <c r="EDH1" s="134"/>
      <c r="EDI1" s="134"/>
      <c r="EDJ1" s="134"/>
      <c r="EDK1" s="134"/>
      <c r="EDL1" s="134"/>
      <c r="EDM1" s="134"/>
      <c r="EDN1" s="134"/>
      <c r="EDO1" s="134"/>
      <c r="EDP1" s="134"/>
      <c r="EDQ1" s="134"/>
      <c r="EDR1" s="134"/>
      <c r="EDS1" s="134"/>
      <c r="EDT1" s="134"/>
      <c r="EDU1" s="134"/>
      <c r="EDV1" s="134"/>
      <c r="EDW1" s="134"/>
      <c r="EDX1" s="134"/>
      <c r="EDY1" s="134"/>
      <c r="EDZ1" s="134"/>
      <c r="EEA1" s="134"/>
      <c r="EEB1" s="134"/>
      <c r="EEC1" s="134"/>
      <c r="EED1" s="134"/>
      <c r="EEE1" s="134"/>
      <c r="EEF1" s="134"/>
      <c r="EEG1" s="134"/>
      <c r="EEH1" s="134"/>
      <c r="EEI1" s="134"/>
      <c r="EEJ1" s="134"/>
      <c r="EEK1" s="134"/>
      <c r="EEL1" s="134"/>
      <c r="EEM1" s="134"/>
      <c r="EEN1" s="134"/>
      <c r="EEO1" s="134"/>
      <c r="EEP1" s="134"/>
      <c r="EEQ1" s="134"/>
      <c r="EER1" s="134"/>
      <c r="EES1" s="134"/>
      <c r="EET1" s="134"/>
      <c r="EEU1" s="134"/>
      <c r="EEV1" s="134"/>
      <c r="EEW1" s="134"/>
      <c r="EEX1" s="134"/>
      <c r="EEY1" s="134"/>
      <c r="EEZ1" s="134"/>
      <c r="EFA1" s="134"/>
      <c r="EFB1" s="134"/>
      <c r="EFC1" s="134"/>
      <c r="EFD1" s="134"/>
      <c r="EFE1" s="134"/>
      <c r="EFF1" s="134"/>
      <c r="EFG1" s="134"/>
      <c r="EFH1" s="134"/>
      <c r="EFI1" s="134"/>
      <c r="EFJ1" s="134"/>
      <c r="EFK1" s="134"/>
      <c r="EFL1" s="134"/>
      <c r="EFM1" s="134"/>
      <c r="EFN1" s="134"/>
      <c r="EFO1" s="134"/>
      <c r="EFP1" s="134"/>
      <c r="EFQ1" s="134"/>
      <c r="EFR1" s="134"/>
      <c r="EFS1" s="134"/>
      <c r="EFT1" s="134"/>
      <c r="EFU1" s="134"/>
      <c r="EFV1" s="134"/>
      <c r="EFW1" s="134"/>
      <c r="EFX1" s="134"/>
      <c r="EFY1" s="134"/>
      <c r="EFZ1" s="134"/>
      <c r="EGA1" s="134"/>
      <c r="EGB1" s="134"/>
      <c r="EGC1" s="134"/>
      <c r="EGD1" s="134"/>
      <c r="EGE1" s="134"/>
      <c r="EGF1" s="134"/>
      <c r="EGG1" s="134"/>
      <c r="EGH1" s="134"/>
      <c r="EGI1" s="134"/>
      <c r="EGJ1" s="134"/>
      <c r="EGK1" s="134"/>
      <c r="EGL1" s="134"/>
      <c r="EGM1" s="134"/>
      <c r="EGN1" s="134"/>
      <c r="EGO1" s="134"/>
      <c r="EGP1" s="134"/>
      <c r="EGQ1" s="134"/>
      <c r="EGR1" s="134"/>
      <c r="EGS1" s="134"/>
      <c r="EGT1" s="134"/>
      <c r="EGU1" s="134"/>
      <c r="EGV1" s="134"/>
      <c r="EGW1" s="134"/>
      <c r="EGX1" s="134"/>
      <c r="EGY1" s="134"/>
      <c r="EGZ1" s="134"/>
      <c r="EHA1" s="134"/>
      <c r="EHB1" s="134"/>
      <c r="EHC1" s="134"/>
      <c r="EHD1" s="134"/>
      <c r="EHE1" s="134"/>
      <c r="EHF1" s="134"/>
      <c r="EHG1" s="134"/>
      <c r="EHH1" s="134"/>
      <c r="EHI1" s="134"/>
      <c r="EHJ1" s="134"/>
      <c r="EHK1" s="134"/>
      <c r="EHL1" s="134"/>
      <c r="EHM1" s="134"/>
      <c r="EHN1" s="134"/>
      <c r="EHO1" s="134"/>
      <c r="EHP1" s="134"/>
      <c r="EHQ1" s="134"/>
      <c r="EHR1" s="134"/>
      <c r="EHS1" s="134"/>
      <c r="EHT1" s="134"/>
      <c r="EHU1" s="134"/>
      <c r="EHV1" s="134"/>
      <c r="EHW1" s="134"/>
      <c r="EHX1" s="134"/>
      <c r="EHY1" s="134"/>
      <c r="EHZ1" s="134"/>
      <c r="EIA1" s="134"/>
      <c r="EIB1" s="134"/>
      <c r="EIC1" s="134"/>
      <c r="EID1" s="134"/>
      <c r="EIE1" s="134"/>
      <c r="EIF1" s="134"/>
      <c r="EIG1" s="134"/>
      <c r="EIH1" s="134"/>
      <c r="EII1" s="134"/>
      <c r="EIJ1" s="134"/>
      <c r="EIK1" s="134"/>
      <c r="EIL1" s="134"/>
      <c r="EIM1" s="134"/>
      <c r="EIN1" s="134"/>
      <c r="EIO1" s="134"/>
      <c r="EIP1" s="134"/>
      <c r="EIQ1" s="134"/>
      <c r="EIR1" s="134"/>
      <c r="EIS1" s="134"/>
      <c r="EIT1" s="134"/>
      <c r="EIU1" s="134"/>
      <c r="EIV1" s="134"/>
      <c r="EIW1" s="134"/>
      <c r="EIX1" s="134"/>
      <c r="EIY1" s="134"/>
      <c r="EIZ1" s="134"/>
      <c r="EJA1" s="134"/>
      <c r="EJB1" s="134"/>
      <c r="EJC1" s="134"/>
      <c r="EJD1" s="134"/>
      <c r="EJE1" s="134"/>
      <c r="EJF1" s="134"/>
      <c r="EJG1" s="134"/>
      <c r="EJH1" s="134"/>
      <c r="EJI1" s="134"/>
      <c r="EJJ1" s="134"/>
      <c r="EJK1" s="134"/>
      <c r="EJL1" s="134"/>
      <c r="EJM1" s="134"/>
      <c r="EJN1" s="134"/>
      <c r="EJO1" s="134"/>
      <c r="EJP1" s="134"/>
      <c r="EJQ1" s="134"/>
      <c r="EJR1" s="134"/>
      <c r="EJS1" s="134"/>
      <c r="EJT1" s="134"/>
      <c r="EJU1" s="134"/>
      <c r="EJV1" s="134"/>
      <c r="EJW1" s="134"/>
      <c r="EJX1" s="134"/>
      <c r="EJY1" s="134"/>
      <c r="EJZ1" s="134"/>
      <c r="EKA1" s="134"/>
      <c r="EKB1" s="134"/>
      <c r="EKC1" s="134"/>
      <c r="EKD1" s="134"/>
      <c r="EKE1" s="134"/>
      <c r="EKF1" s="134"/>
      <c r="EKG1" s="134"/>
      <c r="EKH1" s="134"/>
      <c r="EKI1" s="134"/>
      <c r="EKJ1" s="134"/>
      <c r="EKK1" s="134"/>
      <c r="EKL1" s="134"/>
      <c r="EKM1" s="134"/>
      <c r="EKN1" s="134"/>
      <c r="EKO1" s="134"/>
      <c r="EKP1" s="134"/>
      <c r="EKQ1" s="134"/>
      <c r="EKR1" s="134"/>
      <c r="EKS1" s="134"/>
      <c r="EKT1" s="134"/>
      <c r="EKU1" s="134"/>
      <c r="EKV1" s="134"/>
      <c r="EKW1" s="134"/>
      <c r="EKX1" s="134"/>
      <c r="EKY1" s="134"/>
      <c r="EKZ1" s="134"/>
      <c r="ELA1" s="134"/>
      <c r="ELB1" s="134"/>
      <c r="ELC1" s="134"/>
      <c r="ELD1" s="134"/>
      <c r="ELE1" s="134"/>
      <c r="ELF1" s="134"/>
      <c r="ELG1" s="134"/>
      <c r="ELH1" s="134"/>
      <c r="ELI1" s="134"/>
      <c r="ELJ1" s="134"/>
      <c r="ELK1" s="134"/>
      <c r="ELL1" s="134"/>
      <c r="ELM1" s="134"/>
      <c r="ELN1" s="134"/>
      <c r="ELO1" s="134"/>
      <c r="ELP1" s="134"/>
      <c r="ELQ1" s="134"/>
      <c r="ELR1" s="134"/>
      <c r="ELS1" s="134"/>
      <c r="ELT1" s="134"/>
      <c r="ELU1" s="134"/>
      <c r="ELV1" s="134"/>
      <c r="ELW1" s="134"/>
      <c r="ELX1" s="134"/>
      <c r="ELY1" s="134"/>
      <c r="ELZ1" s="134"/>
      <c r="EMA1" s="134"/>
      <c r="EMB1" s="134"/>
      <c r="EMC1" s="134"/>
      <c r="EMD1" s="134"/>
      <c r="EME1" s="134"/>
      <c r="EMF1" s="134"/>
      <c r="EMG1" s="134"/>
      <c r="EMH1" s="134"/>
      <c r="EMI1" s="134"/>
      <c r="EMJ1" s="134"/>
      <c r="EMK1" s="134"/>
      <c r="EML1" s="134"/>
      <c r="EMM1" s="134"/>
      <c r="EMN1" s="134"/>
      <c r="EMO1" s="134"/>
      <c r="EMP1" s="134"/>
      <c r="EMQ1" s="134"/>
      <c r="EMR1" s="134"/>
      <c r="EMS1" s="134"/>
      <c r="EMT1" s="134"/>
      <c r="EMU1" s="134"/>
      <c r="EMV1" s="134"/>
      <c r="EMW1" s="134"/>
      <c r="EMX1" s="134"/>
      <c r="EMY1" s="134"/>
      <c r="EMZ1" s="134"/>
      <c r="ENA1" s="134"/>
      <c r="ENB1" s="134"/>
      <c r="ENC1" s="134"/>
      <c r="END1" s="134"/>
      <c r="ENE1" s="134"/>
      <c r="ENF1" s="134"/>
      <c r="ENG1" s="134"/>
      <c r="ENH1" s="134"/>
      <c r="ENI1" s="134"/>
      <c r="ENJ1" s="134"/>
      <c r="ENK1" s="134"/>
      <c r="ENL1" s="134"/>
      <c r="ENM1" s="134"/>
      <c r="ENN1" s="134"/>
      <c r="ENO1" s="134"/>
      <c r="ENP1" s="134"/>
      <c r="ENQ1" s="134"/>
      <c r="ENR1" s="134"/>
      <c r="ENS1" s="134"/>
      <c r="ENT1" s="134"/>
      <c r="ENU1" s="134"/>
      <c r="ENV1" s="134"/>
      <c r="ENW1" s="134"/>
      <c r="ENX1" s="134"/>
      <c r="ENY1" s="134"/>
      <c r="ENZ1" s="134"/>
      <c r="EOA1" s="134"/>
      <c r="EOB1" s="134"/>
      <c r="EOC1" s="134"/>
      <c r="EOD1" s="134"/>
      <c r="EOE1" s="134"/>
      <c r="EOF1" s="134"/>
      <c r="EOG1" s="134"/>
      <c r="EOH1" s="134"/>
      <c r="EOI1" s="134"/>
      <c r="EOJ1" s="134"/>
      <c r="EOK1" s="134"/>
      <c r="EOL1" s="134"/>
      <c r="EOM1" s="134"/>
      <c r="EON1" s="134"/>
      <c r="EOO1" s="134"/>
      <c r="EOP1" s="134"/>
      <c r="EOQ1" s="134"/>
      <c r="EOR1" s="134"/>
      <c r="EOS1" s="134"/>
      <c r="EOT1" s="134"/>
      <c r="EOU1" s="134"/>
      <c r="EOV1" s="134"/>
      <c r="EOW1" s="134"/>
      <c r="EOX1" s="134"/>
      <c r="EOY1" s="134"/>
      <c r="EOZ1" s="134"/>
      <c r="EPA1" s="134"/>
      <c r="EPB1" s="134"/>
      <c r="EPC1" s="134"/>
      <c r="EPD1" s="134"/>
      <c r="EPE1" s="134"/>
      <c r="EPF1" s="134"/>
      <c r="EPG1" s="134"/>
      <c r="EPH1" s="134"/>
      <c r="EPI1" s="134"/>
      <c r="EPJ1" s="134"/>
      <c r="EPK1" s="134"/>
      <c r="EPL1" s="134"/>
      <c r="EPM1" s="134"/>
      <c r="EPN1" s="134"/>
      <c r="EPO1" s="134"/>
      <c r="EPP1" s="134"/>
      <c r="EPQ1" s="134"/>
      <c r="EPR1" s="134"/>
      <c r="EPS1" s="134"/>
      <c r="EPT1" s="134"/>
      <c r="EPU1" s="134"/>
      <c r="EPV1" s="134"/>
      <c r="EPW1" s="134"/>
      <c r="EPX1" s="134"/>
      <c r="EPY1" s="134"/>
      <c r="EPZ1" s="134"/>
      <c r="EQA1" s="134"/>
      <c r="EQB1" s="134"/>
      <c r="EQC1" s="134"/>
      <c r="EQD1" s="134"/>
      <c r="EQE1" s="134"/>
      <c r="EQF1" s="134"/>
      <c r="EQG1" s="134"/>
      <c r="EQH1" s="134"/>
      <c r="EQI1" s="134"/>
      <c r="EQJ1" s="134"/>
      <c r="EQK1" s="134"/>
      <c r="EQL1" s="134"/>
      <c r="EQM1" s="134"/>
      <c r="EQN1" s="134"/>
      <c r="EQO1" s="134"/>
      <c r="EQP1" s="134"/>
      <c r="EQQ1" s="134"/>
      <c r="EQR1" s="134"/>
      <c r="EQS1" s="134"/>
      <c r="EQT1" s="134"/>
      <c r="EQU1" s="134"/>
      <c r="EQV1" s="134"/>
      <c r="EQW1" s="134"/>
      <c r="EQX1" s="134"/>
      <c r="EQY1" s="134"/>
      <c r="EQZ1" s="134"/>
      <c r="ERA1" s="134"/>
      <c r="ERB1" s="134"/>
      <c r="ERC1" s="134"/>
      <c r="ERD1" s="134"/>
      <c r="ERE1" s="134"/>
      <c r="ERF1" s="134"/>
      <c r="ERG1" s="134"/>
      <c r="ERH1" s="134"/>
      <c r="ERI1" s="134"/>
      <c r="ERJ1" s="134"/>
      <c r="ERK1" s="134"/>
      <c r="ERL1" s="134"/>
      <c r="ERM1" s="134"/>
      <c r="ERN1" s="134"/>
      <c r="ERO1" s="134"/>
      <c r="ERP1" s="134"/>
      <c r="ERQ1" s="134"/>
      <c r="ERR1" s="134"/>
      <c r="ERS1" s="134"/>
      <c r="ERT1" s="134"/>
      <c r="ERU1" s="134"/>
      <c r="ERV1" s="134"/>
      <c r="ERW1" s="134"/>
      <c r="ERX1" s="134"/>
      <c r="ERY1" s="134"/>
      <c r="ERZ1" s="134"/>
      <c r="ESA1" s="134"/>
      <c r="ESB1" s="134"/>
      <c r="ESC1" s="134"/>
      <c r="ESD1" s="134"/>
      <c r="ESE1" s="134"/>
      <c r="ESF1" s="134"/>
      <c r="ESG1" s="134"/>
      <c r="ESH1" s="134"/>
      <c r="ESI1" s="134"/>
      <c r="ESJ1" s="134"/>
      <c r="ESK1" s="134"/>
      <c r="ESL1" s="134"/>
      <c r="ESM1" s="134"/>
      <c r="ESN1" s="134"/>
      <c r="ESO1" s="134"/>
      <c r="ESP1" s="134"/>
      <c r="ESQ1" s="134"/>
      <c r="ESR1" s="134"/>
      <c r="ESS1" s="134"/>
      <c r="EST1" s="134"/>
      <c r="ESU1" s="134"/>
      <c r="ESV1" s="134"/>
      <c r="ESW1" s="134"/>
      <c r="ESX1" s="134"/>
      <c r="ESY1" s="134"/>
      <c r="ESZ1" s="134"/>
      <c r="ETA1" s="134"/>
      <c r="ETB1" s="134"/>
      <c r="ETC1" s="134"/>
      <c r="ETD1" s="134"/>
      <c r="ETE1" s="134"/>
      <c r="ETF1" s="134"/>
      <c r="ETG1" s="134"/>
      <c r="ETH1" s="134"/>
      <c r="ETI1" s="134"/>
      <c r="ETJ1" s="134"/>
      <c r="ETK1" s="134"/>
      <c r="ETL1" s="134"/>
      <c r="ETM1" s="134"/>
      <c r="ETN1" s="134"/>
      <c r="ETO1" s="134"/>
      <c r="ETP1" s="134"/>
      <c r="ETQ1" s="134"/>
      <c r="ETR1" s="134"/>
      <c r="ETS1" s="134"/>
      <c r="ETT1" s="134"/>
      <c r="ETU1" s="134"/>
      <c r="ETV1" s="134"/>
      <c r="ETW1" s="134"/>
      <c r="ETX1" s="134"/>
      <c r="ETY1" s="134"/>
      <c r="ETZ1" s="134"/>
      <c r="EUA1" s="134"/>
      <c r="EUB1" s="134"/>
      <c r="EUC1" s="134"/>
      <c r="EUD1" s="134"/>
      <c r="EUE1" s="134"/>
      <c r="EUF1" s="134"/>
      <c r="EUG1" s="134"/>
      <c r="EUH1" s="134"/>
      <c r="EUI1" s="134"/>
      <c r="EUJ1" s="134"/>
      <c r="EUK1" s="134"/>
      <c r="EUL1" s="134"/>
      <c r="EUM1" s="134"/>
      <c r="EUN1" s="134"/>
      <c r="EUO1" s="134"/>
      <c r="EUP1" s="134"/>
      <c r="EUQ1" s="134"/>
      <c r="EUR1" s="134"/>
      <c r="EUS1" s="134"/>
      <c r="EUT1" s="134"/>
      <c r="EUU1" s="134"/>
      <c r="EUV1" s="134"/>
      <c r="EUW1" s="134"/>
      <c r="EUX1" s="134"/>
      <c r="EUY1" s="134"/>
      <c r="EUZ1" s="134"/>
      <c r="EVA1" s="134"/>
      <c r="EVB1" s="134"/>
      <c r="EVC1" s="134"/>
      <c r="EVD1" s="134"/>
      <c r="EVE1" s="134"/>
      <c r="EVF1" s="134"/>
      <c r="EVG1" s="134"/>
      <c r="EVH1" s="134"/>
      <c r="EVI1" s="134"/>
      <c r="EVJ1" s="134"/>
      <c r="EVK1" s="134"/>
      <c r="EVL1" s="134"/>
      <c r="EVM1" s="134"/>
      <c r="EVN1" s="134"/>
      <c r="EVO1" s="134"/>
      <c r="EVP1" s="134"/>
      <c r="EVQ1" s="134"/>
      <c r="EVR1" s="134"/>
      <c r="EVS1" s="134"/>
      <c r="EVT1" s="134"/>
      <c r="EVU1" s="134"/>
      <c r="EVV1" s="134"/>
      <c r="EVW1" s="134"/>
      <c r="EVX1" s="134"/>
      <c r="EVY1" s="134"/>
      <c r="EVZ1" s="134"/>
      <c r="EWA1" s="134"/>
      <c r="EWB1" s="134"/>
      <c r="EWC1" s="134"/>
      <c r="EWD1" s="134"/>
      <c r="EWE1" s="134"/>
      <c r="EWF1" s="134"/>
      <c r="EWG1" s="134"/>
      <c r="EWH1" s="134"/>
      <c r="EWI1" s="134"/>
      <c r="EWJ1" s="134"/>
      <c r="EWK1" s="134"/>
      <c r="EWL1" s="134"/>
      <c r="EWM1" s="134"/>
      <c r="EWN1" s="134"/>
      <c r="EWO1" s="134"/>
      <c r="EWP1" s="134"/>
      <c r="EWQ1" s="134"/>
      <c r="EWR1" s="134"/>
      <c r="EWS1" s="134"/>
      <c r="EWT1" s="134"/>
      <c r="EWU1" s="134"/>
      <c r="EWV1" s="134"/>
      <c r="EWW1" s="134"/>
      <c r="EWX1" s="134"/>
      <c r="EWY1" s="134"/>
      <c r="EWZ1" s="134"/>
      <c r="EXA1" s="134"/>
      <c r="EXB1" s="134"/>
      <c r="EXC1" s="134"/>
      <c r="EXD1" s="134"/>
      <c r="EXE1" s="134"/>
      <c r="EXF1" s="134"/>
      <c r="EXG1" s="134"/>
      <c r="EXH1" s="134"/>
      <c r="EXI1" s="134"/>
      <c r="EXJ1" s="134"/>
      <c r="EXK1" s="134"/>
      <c r="EXL1" s="134"/>
      <c r="EXM1" s="134"/>
      <c r="EXN1" s="134"/>
      <c r="EXO1" s="134"/>
      <c r="EXP1" s="134"/>
      <c r="EXQ1" s="134"/>
      <c r="EXR1" s="134"/>
      <c r="EXS1" s="134"/>
      <c r="EXT1" s="134"/>
      <c r="EXU1" s="134"/>
      <c r="EXV1" s="134"/>
      <c r="EXW1" s="134"/>
      <c r="EXX1" s="134"/>
      <c r="EXY1" s="134"/>
      <c r="EXZ1" s="134"/>
      <c r="EYA1" s="134"/>
      <c r="EYB1" s="134"/>
      <c r="EYC1" s="134"/>
      <c r="EYD1" s="134"/>
      <c r="EYE1" s="134"/>
      <c r="EYF1" s="134"/>
      <c r="EYG1" s="134"/>
      <c r="EYH1" s="134"/>
      <c r="EYI1" s="134"/>
      <c r="EYJ1" s="134"/>
      <c r="EYK1" s="134"/>
      <c r="EYL1" s="134"/>
      <c r="EYM1" s="134"/>
      <c r="EYN1" s="134"/>
      <c r="EYO1" s="134"/>
      <c r="EYP1" s="134"/>
      <c r="EYQ1" s="134"/>
      <c r="EYR1" s="134"/>
      <c r="EYS1" s="134"/>
      <c r="EYT1" s="134"/>
      <c r="EYU1" s="134"/>
      <c r="EYV1" s="134"/>
      <c r="EYW1" s="134"/>
      <c r="EYX1" s="134"/>
      <c r="EYY1" s="134"/>
      <c r="EYZ1" s="134"/>
      <c r="EZA1" s="134"/>
      <c r="EZB1" s="134"/>
      <c r="EZC1" s="134"/>
      <c r="EZD1" s="134"/>
      <c r="EZE1" s="134"/>
      <c r="EZF1" s="134"/>
      <c r="EZG1" s="134"/>
      <c r="EZH1" s="134"/>
      <c r="EZI1" s="134"/>
      <c r="EZJ1" s="134"/>
      <c r="EZK1" s="134"/>
      <c r="EZL1" s="134"/>
      <c r="EZM1" s="134"/>
      <c r="EZN1" s="134"/>
      <c r="EZO1" s="134"/>
      <c r="EZP1" s="134"/>
      <c r="EZQ1" s="134"/>
      <c r="EZR1" s="134"/>
      <c r="EZS1" s="134"/>
      <c r="EZT1" s="134"/>
      <c r="EZU1" s="134"/>
      <c r="EZV1" s="134"/>
      <c r="EZW1" s="134"/>
      <c r="EZX1" s="134"/>
      <c r="EZY1" s="134"/>
      <c r="EZZ1" s="134"/>
      <c r="FAA1" s="134"/>
      <c r="FAB1" s="134"/>
      <c r="FAC1" s="134"/>
      <c r="FAD1" s="134"/>
      <c r="FAE1" s="134"/>
      <c r="FAF1" s="134"/>
      <c r="FAG1" s="134"/>
      <c r="FAH1" s="134"/>
      <c r="FAI1" s="134"/>
      <c r="FAJ1" s="134"/>
      <c r="FAK1" s="134"/>
      <c r="FAL1" s="134"/>
      <c r="FAM1" s="134"/>
      <c r="FAN1" s="134"/>
      <c r="FAO1" s="134"/>
      <c r="FAP1" s="134"/>
      <c r="FAQ1" s="134"/>
      <c r="FAR1" s="134"/>
      <c r="FAS1" s="134"/>
      <c r="FAT1" s="134"/>
      <c r="FAU1" s="134"/>
      <c r="FAV1" s="134"/>
      <c r="FAW1" s="134"/>
      <c r="FAX1" s="134"/>
      <c r="FAY1" s="134"/>
      <c r="FAZ1" s="134"/>
      <c r="FBA1" s="134"/>
      <c r="FBB1" s="134"/>
      <c r="FBC1" s="134"/>
      <c r="FBD1" s="134"/>
      <c r="FBE1" s="134"/>
      <c r="FBF1" s="134"/>
      <c r="FBG1" s="134"/>
      <c r="FBH1" s="134"/>
      <c r="FBI1" s="134"/>
      <c r="FBJ1" s="134"/>
      <c r="FBK1" s="134"/>
      <c r="FBL1" s="134"/>
      <c r="FBM1" s="134"/>
      <c r="FBN1" s="134"/>
      <c r="FBO1" s="134"/>
      <c r="FBP1" s="134"/>
      <c r="FBQ1" s="134"/>
      <c r="FBR1" s="134"/>
      <c r="FBS1" s="134"/>
      <c r="FBT1" s="134"/>
      <c r="FBU1" s="134"/>
      <c r="FBV1" s="134"/>
      <c r="FBW1" s="134"/>
      <c r="FBX1" s="134"/>
      <c r="FBY1" s="134"/>
      <c r="FBZ1" s="134"/>
      <c r="FCA1" s="134"/>
      <c r="FCB1" s="134"/>
      <c r="FCC1" s="134"/>
      <c r="FCD1" s="134"/>
      <c r="FCE1" s="134"/>
      <c r="FCF1" s="134"/>
      <c r="FCG1" s="134"/>
      <c r="FCH1" s="134"/>
      <c r="FCI1" s="134"/>
      <c r="FCJ1" s="134"/>
      <c r="FCK1" s="134"/>
      <c r="FCL1" s="134"/>
      <c r="FCM1" s="134"/>
      <c r="FCN1" s="134"/>
      <c r="FCO1" s="134"/>
      <c r="FCP1" s="134"/>
      <c r="FCQ1" s="134"/>
      <c r="FCR1" s="134"/>
      <c r="FCS1" s="134"/>
      <c r="FCT1" s="134"/>
      <c r="FCU1" s="134"/>
      <c r="FCV1" s="134"/>
      <c r="FCW1" s="134"/>
      <c r="FCX1" s="134"/>
      <c r="FCY1" s="134"/>
      <c r="FCZ1" s="134"/>
      <c r="FDA1" s="134"/>
      <c r="FDB1" s="134"/>
      <c r="FDC1" s="134"/>
      <c r="FDD1" s="134"/>
      <c r="FDE1" s="134"/>
      <c r="FDF1" s="134"/>
      <c r="FDG1" s="134"/>
      <c r="FDH1" s="134"/>
      <c r="FDI1" s="134"/>
      <c r="FDJ1" s="134"/>
      <c r="FDK1" s="134"/>
      <c r="FDL1" s="134"/>
      <c r="FDM1" s="134"/>
      <c r="FDN1" s="134"/>
      <c r="FDO1" s="134"/>
      <c r="FDP1" s="134"/>
      <c r="FDQ1" s="134"/>
      <c r="FDR1" s="134"/>
      <c r="FDS1" s="134"/>
      <c r="FDT1" s="134"/>
      <c r="FDU1" s="134"/>
      <c r="FDV1" s="134"/>
      <c r="FDW1" s="134"/>
      <c r="FDX1" s="134"/>
      <c r="FDY1" s="134"/>
      <c r="FDZ1" s="134"/>
      <c r="FEA1" s="134"/>
      <c r="FEB1" s="134"/>
      <c r="FEC1" s="134"/>
      <c r="FED1" s="134"/>
      <c r="FEE1" s="134"/>
      <c r="FEF1" s="134"/>
      <c r="FEG1" s="134"/>
      <c r="FEH1" s="134"/>
      <c r="FEI1" s="134"/>
      <c r="FEJ1" s="134"/>
      <c r="FEK1" s="134"/>
      <c r="FEL1" s="134"/>
      <c r="FEM1" s="134"/>
      <c r="FEN1" s="134"/>
      <c r="FEO1" s="134"/>
      <c r="FEP1" s="134"/>
      <c r="FEQ1" s="134"/>
      <c r="FER1" s="134"/>
      <c r="FES1" s="134"/>
      <c r="FET1" s="134"/>
      <c r="FEU1" s="134"/>
      <c r="FEV1" s="134"/>
      <c r="FEW1" s="134"/>
      <c r="FEX1" s="134"/>
      <c r="FEY1" s="134"/>
      <c r="FEZ1" s="134"/>
      <c r="FFA1" s="134"/>
      <c r="FFB1" s="134"/>
      <c r="FFC1" s="134"/>
      <c r="FFD1" s="134"/>
      <c r="FFE1" s="134"/>
      <c r="FFF1" s="134"/>
      <c r="FFG1" s="134"/>
      <c r="FFH1" s="134"/>
      <c r="FFI1" s="134"/>
      <c r="FFJ1" s="134"/>
      <c r="FFK1" s="134"/>
      <c r="FFL1" s="134"/>
      <c r="FFM1" s="134"/>
      <c r="FFN1" s="134"/>
      <c r="FFO1" s="134"/>
      <c r="FFP1" s="134"/>
      <c r="FFQ1" s="134"/>
      <c r="FFR1" s="134"/>
      <c r="FFS1" s="134"/>
      <c r="FFT1" s="134"/>
      <c r="FFU1" s="134"/>
      <c r="FFV1" s="134"/>
      <c r="FFW1" s="134"/>
      <c r="FFX1" s="134"/>
      <c r="FFY1" s="134"/>
      <c r="FFZ1" s="134"/>
      <c r="FGA1" s="134"/>
      <c r="FGB1" s="134"/>
      <c r="FGC1" s="134"/>
      <c r="FGD1" s="134"/>
      <c r="FGE1" s="134"/>
      <c r="FGF1" s="134"/>
      <c r="FGG1" s="134"/>
      <c r="FGH1" s="134"/>
      <c r="FGI1" s="134"/>
      <c r="FGJ1" s="134"/>
      <c r="FGK1" s="134"/>
      <c r="FGL1" s="134"/>
      <c r="FGM1" s="134"/>
      <c r="FGN1" s="134"/>
      <c r="FGO1" s="134"/>
      <c r="FGP1" s="134"/>
      <c r="FGQ1" s="134"/>
      <c r="FGR1" s="134"/>
      <c r="FGS1" s="134"/>
      <c r="FGT1" s="134"/>
      <c r="FGU1" s="134"/>
      <c r="FGV1" s="134"/>
      <c r="FGW1" s="134"/>
      <c r="FGX1" s="134"/>
      <c r="FGY1" s="134"/>
      <c r="FGZ1" s="134"/>
      <c r="FHA1" s="134"/>
      <c r="FHB1" s="134"/>
      <c r="FHC1" s="134"/>
      <c r="FHD1" s="134"/>
      <c r="FHE1" s="134"/>
      <c r="FHF1" s="134"/>
      <c r="FHG1" s="134"/>
      <c r="FHH1" s="134"/>
      <c r="FHI1" s="134"/>
      <c r="FHJ1" s="134"/>
      <c r="FHK1" s="134"/>
      <c r="FHL1" s="134"/>
      <c r="FHM1" s="134"/>
      <c r="FHN1" s="134"/>
      <c r="FHO1" s="134"/>
      <c r="FHP1" s="134"/>
      <c r="FHQ1" s="134"/>
      <c r="FHR1" s="134"/>
      <c r="FHS1" s="134"/>
      <c r="FHT1" s="134"/>
      <c r="FHU1" s="134"/>
      <c r="FHV1" s="134"/>
      <c r="FHW1" s="134"/>
      <c r="FHX1" s="134"/>
      <c r="FHY1" s="134"/>
      <c r="FHZ1" s="134"/>
      <c r="FIA1" s="134"/>
      <c r="FIB1" s="134"/>
      <c r="FIC1" s="134"/>
      <c r="FID1" s="134"/>
      <c r="FIE1" s="134"/>
      <c r="FIF1" s="134"/>
      <c r="FIG1" s="134"/>
      <c r="FIH1" s="134"/>
      <c r="FII1" s="134"/>
      <c r="FIJ1" s="134"/>
      <c r="FIK1" s="134"/>
      <c r="FIL1" s="134"/>
      <c r="FIM1" s="134"/>
      <c r="FIN1" s="134"/>
      <c r="FIO1" s="134"/>
      <c r="FIP1" s="134"/>
      <c r="FIQ1" s="134"/>
      <c r="FIR1" s="134"/>
      <c r="FIS1" s="134"/>
      <c r="FIT1" s="134"/>
      <c r="FIU1" s="134"/>
      <c r="FIV1" s="134"/>
      <c r="FIW1" s="134"/>
      <c r="FIX1" s="134"/>
      <c r="FIY1" s="134"/>
      <c r="FIZ1" s="134"/>
      <c r="FJA1" s="134"/>
      <c r="FJB1" s="134"/>
      <c r="FJC1" s="134"/>
      <c r="FJD1" s="134"/>
      <c r="FJE1" s="134"/>
      <c r="FJF1" s="134"/>
      <c r="FJG1" s="134"/>
      <c r="FJH1" s="134"/>
      <c r="FJI1" s="134"/>
      <c r="FJJ1" s="134"/>
      <c r="FJK1" s="134"/>
      <c r="FJL1" s="134"/>
      <c r="FJM1" s="134"/>
      <c r="FJN1" s="134"/>
      <c r="FJO1" s="134"/>
      <c r="FJP1" s="134"/>
      <c r="FJQ1" s="134"/>
      <c r="FJR1" s="134"/>
      <c r="FJS1" s="134"/>
      <c r="FJT1" s="134"/>
      <c r="FJU1" s="134"/>
      <c r="FJV1" s="134"/>
      <c r="FJW1" s="134"/>
      <c r="FJX1" s="134"/>
      <c r="FJY1" s="134"/>
      <c r="FJZ1" s="134"/>
      <c r="FKA1" s="134"/>
      <c r="FKB1" s="134"/>
      <c r="FKC1" s="134"/>
      <c r="FKD1" s="134"/>
      <c r="FKE1" s="134"/>
      <c r="FKF1" s="134"/>
      <c r="FKG1" s="134"/>
      <c r="FKH1" s="134"/>
      <c r="FKI1" s="134"/>
      <c r="FKJ1" s="134"/>
      <c r="FKK1" s="134"/>
      <c r="FKL1" s="134"/>
      <c r="FKM1" s="134"/>
      <c r="FKN1" s="134"/>
      <c r="FKO1" s="134"/>
      <c r="FKP1" s="134"/>
      <c r="FKQ1" s="134"/>
      <c r="FKR1" s="134"/>
      <c r="FKS1" s="134"/>
      <c r="FKT1" s="134"/>
      <c r="FKU1" s="134"/>
      <c r="FKV1" s="134"/>
      <c r="FKW1" s="134"/>
      <c r="FKX1" s="134"/>
      <c r="FKY1" s="134"/>
      <c r="FKZ1" s="134"/>
      <c r="FLA1" s="134"/>
      <c r="FLB1" s="134"/>
      <c r="FLC1" s="134"/>
      <c r="FLD1" s="134"/>
      <c r="FLE1" s="134"/>
      <c r="FLF1" s="134"/>
      <c r="FLG1" s="134"/>
      <c r="FLH1" s="134"/>
      <c r="FLI1" s="134"/>
      <c r="FLJ1" s="134"/>
      <c r="FLK1" s="134"/>
      <c r="FLL1" s="134"/>
      <c r="FLM1" s="134"/>
      <c r="FLN1" s="134"/>
      <c r="FLO1" s="134"/>
      <c r="FLP1" s="134"/>
      <c r="FLQ1" s="134"/>
      <c r="FLR1" s="134"/>
      <c r="FLS1" s="134"/>
      <c r="FLT1" s="134"/>
      <c r="FLU1" s="134"/>
      <c r="FLV1" s="134"/>
      <c r="FLW1" s="134"/>
      <c r="FLX1" s="134"/>
      <c r="FLY1" s="134"/>
      <c r="FLZ1" s="134"/>
      <c r="FMA1" s="134"/>
      <c r="FMB1" s="134"/>
      <c r="FMC1" s="134"/>
      <c r="FMD1" s="134"/>
      <c r="FME1" s="134"/>
      <c r="FMF1" s="134"/>
      <c r="FMG1" s="134"/>
      <c r="FMH1" s="134"/>
      <c r="FMI1" s="134"/>
      <c r="FMJ1" s="134"/>
      <c r="FMK1" s="134"/>
      <c r="FML1" s="134"/>
      <c r="FMM1" s="134"/>
      <c r="FMN1" s="134"/>
      <c r="FMO1" s="134"/>
      <c r="FMP1" s="134"/>
      <c r="FMQ1" s="134"/>
      <c r="FMR1" s="134"/>
      <c r="FMS1" s="134"/>
      <c r="FMT1" s="134"/>
      <c r="FMU1" s="134"/>
      <c r="FMV1" s="134"/>
      <c r="FMW1" s="134"/>
      <c r="FMX1" s="134"/>
      <c r="FMY1" s="134"/>
      <c r="FMZ1" s="134"/>
      <c r="FNA1" s="134"/>
      <c r="FNB1" s="134"/>
      <c r="FNC1" s="134"/>
      <c r="FND1" s="134"/>
      <c r="FNE1" s="134"/>
      <c r="FNF1" s="134"/>
      <c r="FNG1" s="134"/>
      <c r="FNH1" s="134"/>
      <c r="FNI1" s="134"/>
      <c r="FNJ1" s="134"/>
      <c r="FNK1" s="134"/>
      <c r="FNL1" s="134"/>
      <c r="FNM1" s="134"/>
      <c r="FNN1" s="134"/>
      <c r="FNO1" s="134"/>
      <c r="FNP1" s="134"/>
      <c r="FNQ1" s="134"/>
      <c r="FNR1" s="134"/>
      <c r="FNS1" s="134"/>
      <c r="FNT1" s="134"/>
      <c r="FNU1" s="134"/>
      <c r="FNV1" s="134"/>
      <c r="FNW1" s="134"/>
      <c r="FNX1" s="134"/>
      <c r="FNY1" s="134"/>
      <c r="FNZ1" s="134"/>
      <c r="FOA1" s="134"/>
      <c r="FOB1" s="134"/>
      <c r="FOC1" s="134"/>
      <c r="FOD1" s="134"/>
      <c r="FOE1" s="134"/>
      <c r="FOF1" s="134"/>
      <c r="FOG1" s="134"/>
      <c r="FOH1" s="134"/>
      <c r="FOI1" s="134"/>
      <c r="FOJ1" s="134"/>
      <c r="FOK1" s="134"/>
      <c r="FOL1" s="134"/>
      <c r="FOM1" s="134"/>
      <c r="FON1" s="134"/>
      <c r="FOO1" s="134"/>
      <c r="FOP1" s="134"/>
      <c r="FOQ1" s="134"/>
      <c r="FOR1" s="134"/>
      <c r="FOS1" s="134"/>
      <c r="FOT1" s="134"/>
      <c r="FOU1" s="134"/>
      <c r="FOV1" s="134"/>
      <c r="FOW1" s="134"/>
      <c r="FOX1" s="134"/>
      <c r="FOY1" s="134"/>
      <c r="FOZ1" s="134"/>
      <c r="FPA1" s="134"/>
      <c r="FPB1" s="134"/>
      <c r="FPC1" s="134"/>
      <c r="FPD1" s="134"/>
      <c r="FPE1" s="134"/>
      <c r="FPF1" s="134"/>
      <c r="FPG1" s="134"/>
      <c r="FPH1" s="134"/>
      <c r="FPI1" s="134"/>
      <c r="FPJ1" s="134"/>
      <c r="FPK1" s="134"/>
      <c r="FPL1" s="134"/>
      <c r="FPM1" s="134"/>
      <c r="FPN1" s="134"/>
      <c r="FPO1" s="134"/>
      <c r="FPP1" s="134"/>
      <c r="FPQ1" s="134"/>
      <c r="FPR1" s="134"/>
      <c r="FPS1" s="134"/>
      <c r="FPT1" s="134"/>
      <c r="FPU1" s="134"/>
      <c r="FPV1" s="134"/>
      <c r="FPW1" s="134"/>
      <c r="FPX1" s="134"/>
      <c r="FPY1" s="134"/>
      <c r="FPZ1" s="134"/>
      <c r="FQA1" s="134"/>
      <c r="FQB1" s="134"/>
      <c r="FQC1" s="134"/>
      <c r="FQD1" s="134"/>
      <c r="FQE1" s="134"/>
      <c r="FQF1" s="134"/>
      <c r="FQG1" s="134"/>
      <c r="FQH1" s="134"/>
      <c r="FQI1" s="134"/>
      <c r="FQJ1" s="134"/>
      <c r="FQK1" s="134"/>
      <c r="FQL1" s="134"/>
      <c r="FQM1" s="134"/>
      <c r="FQN1" s="134"/>
      <c r="FQO1" s="134"/>
      <c r="FQP1" s="134"/>
      <c r="FQQ1" s="134"/>
      <c r="FQR1" s="134"/>
      <c r="FQS1" s="134"/>
      <c r="FQT1" s="134"/>
      <c r="FQU1" s="134"/>
      <c r="FQV1" s="134"/>
      <c r="FQW1" s="134"/>
      <c r="FQX1" s="134"/>
      <c r="FQY1" s="134"/>
      <c r="FQZ1" s="134"/>
      <c r="FRA1" s="134"/>
      <c r="FRB1" s="134"/>
      <c r="FRC1" s="134"/>
      <c r="FRD1" s="134"/>
      <c r="FRE1" s="134"/>
      <c r="FRF1" s="134"/>
      <c r="FRG1" s="134"/>
      <c r="FRH1" s="134"/>
      <c r="FRI1" s="134"/>
      <c r="FRJ1" s="134"/>
      <c r="FRK1" s="134"/>
      <c r="FRL1" s="134"/>
      <c r="FRM1" s="134"/>
      <c r="FRN1" s="134"/>
      <c r="FRO1" s="134"/>
      <c r="FRP1" s="134"/>
      <c r="FRQ1" s="134"/>
      <c r="FRR1" s="134"/>
      <c r="FRS1" s="134"/>
      <c r="FRT1" s="134"/>
      <c r="FRU1" s="134"/>
      <c r="FRV1" s="134"/>
      <c r="FRW1" s="134"/>
      <c r="FRX1" s="134"/>
      <c r="FRY1" s="134"/>
      <c r="FRZ1" s="134"/>
      <c r="FSA1" s="134"/>
      <c r="FSB1" s="134"/>
      <c r="FSC1" s="134"/>
      <c r="FSD1" s="134"/>
      <c r="FSE1" s="134"/>
      <c r="FSF1" s="134"/>
      <c r="FSG1" s="134"/>
      <c r="FSH1" s="134"/>
      <c r="FSI1" s="134"/>
      <c r="FSJ1" s="134"/>
      <c r="FSK1" s="134"/>
      <c r="FSL1" s="134"/>
      <c r="FSM1" s="134"/>
      <c r="FSN1" s="134"/>
      <c r="FSO1" s="134"/>
      <c r="FSP1" s="134"/>
      <c r="FSQ1" s="134"/>
      <c r="FSR1" s="134"/>
      <c r="FSS1" s="134"/>
      <c r="FST1" s="134"/>
      <c r="FSU1" s="134"/>
      <c r="FSV1" s="134"/>
      <c r="FSW1" s="134"/>
      <c r="FSX1" s="134"/>
      <c r="FSY1" s="134"/>
      <c r="FSZ1" s="134"/>
      <c r="FTA1" s="134"/>
      <c r="FTB1" s="134"/>
      <c r="FTC1" s="134"/>
      <c r="FTD1" s="134"/>
      <c r="FTE1" s="134"/>
      <c r="FTF1" s="134"/>
      <c r="FTG1" s="134"/>
      <c r="FTH1" s="134"/>
      <c r="FTI1" s="134"/>
      <c r="FTJ1" s="134"/>
      <c r="FTK1" s="134"/>
      <c r="FTL1" s="134"/>
      <c r="FTM1" s="134"/>
      <c r="FTN1" s="134"/>
      <c r="FTO1" s="134"/>
      <c r="FTP1" s="134"/>
      <c r="FTQ1" s="134"/>
      <c r="FTR1" s="134"/>
      <c r="FTS1" s="134"/>
      <c r="FTT1" s="134"/>
      <c r="FTU1" s="134"/>
      <c r="FTV1" s="134"/>
      <c r="FTW1" s="134"/>
      <c r="FTX1" s="134"/>
      <c r="FTY1" s="134"/>
      <c r="FTZ1" s="134"/>
      <c r="FUA1" s="134"/>
      <c r="FUB1" s="134"/>
      <c r="FUC1" s="134"/>
      <c r="FUD1" s="134"/>
      <c r="FUE1" s="134"/>
      <c r="FUF1" s="134"/>
      <c r="FUG1" s="134"/>
      <c r="FUH1" s="134"/>
      <c r="FUI1" s="134"/>
      <c r="FUJ1" s="134"/>
      <c r="FUK1" s="134"/>
      <c r="FUL1" s="134"/>
      <c r="FUM1" s="134"/>
      <c r="FUN1" s="134"/>
      <c r="FUO1" s="134"/>
      <c r="FUP1" s="134"/>
      <c r="FUQ1" s="134"/>
      <c r="FUR1" s="134"/>
      <c r="FUS1" s="134"/>
      <c r="FUT1" s="134"/>
      <c r="FUU1" s="134"/>
      <c r="FUV1" s="134"/>
      <c r="FUW1" s="134"/>
      <c r="FUX1" s="134"/>
      <c r="FUY1" s="134"/>
      <c r="FUZ1" s="134"/>
      <c r="FVA1" s="134"/>
      <c r="FVB1" s="134"/>
      <c r="FVC1" s="134"/>
      <c r="FVD1" s="134"/>
      <c r="FVE1" s="134"/>
      <c r="FVF1" s="134"/>
      <c r="FVG1" s="134"/>
      <c r="FVH1" s="134"/>
      <c r="FVI1" s="134"/>
      <c r="FVJ1" s="134"/>
      <c r="FVK1" s="134"/>
      <c r="FVL1" s="134"/>
      <c r="FVM1" s="134"/>
      <c r="FVN1" s="134"/>
      <c r="FVO1" s="134"/>
      <c r="FVP1" s="134"/>
      <c r="FVQ1" s="134"/>
      <c r="FVR1" s="134"/>
      <c r="FVS1" s="134"/>
      <c r="FVT1" s="134"/>
      <c r="FVU1" s="134"/>
      <c r="FVV1" s="134"/>
      <c r="FVW1" s="134"/>
      <c r="FVX1" s="134"/>
      <c r="FVY1" s="134"/>
      <c r="FVZ1" s="134"/>
      <c r="FWA1" s="134"/>
      <c r="FWB1" s="134"/>
      <c r="FWC1" s="134"/>
      <c r="FWD1" s="134"/>
      <c r="FWE1" s="134"/>
      <c r="FWF1" s="134"/>
      <c r="FWG1" s="134"/>
      <c r="FWH1" s="134"/>
      <c r="FWI1" s="134"/>
      <c r="FWJ1" s="134"/>
      <c r="FWK1" s="134"/>
      <c r="FWL1" s="134"/>
      <c r="FWM1" s="134"/>
      <c r="FWN1" s="134"/>
      <c r="FWO1" s="134"/>
      <c r="FWP1" s="134"/>
      <c r="FWQ1" s="134"/>
      <c r="FWR1" s="134"/>
      <c r="FWS1" s="134"/>
      <c r="FWT1" s="134"/>
      <c r="FWU1" s="134"/>
      <c r="FWV1" s="134"/>
      <c r="FWW1" s="134"/>
      <c r="FWX1" s="134"/>
      <c r="FWY1" s="134"/>
      <c r="FWZ1" s="134"/>
      <c r="FXA1" s="134"/>
      <c r="FXB1" s="134"/>
      <c r="FXC1" s="134"/>
      <c r="FXD1" s="134"/>
      <c r="FXE1" s="134"/>
      <c r="FXF1" s="134"/>
      <c r="FXG1" s="134"/>
      <c r="FXH1" s="134"/>
      <c r="FXI1" s="134"/>
      <c r="FXJ1" s="134"/>
      <c r="FXK1" s="134"/>
      <c r="FXL1" s="134"/>
      <c r="FXM1" s="134"/>
      <c r="FXN1" s="134"/>
      <c r="FXO1" s="134"/>
      <c r="FXP1" s="134"/>
      <c r="FXQ1" s="134"/>
      <c r="FXR1" s="134"/>
      <c r="FXS1" s="134"/>
      <c r="FXT1" s="134"/>
      <c r="FXU1" s="134"/>
      <c r="FXV1" s="134"/>
      <c r="FXW1" s="134"/>
      <c r="FXX1" s="134"/>
      <c r="FXY1" s="134"/>
      <c r="FXZ1" s="134"/>
      <c r="FYA1" s="134"/>
      <c r="FYB1" s="134"/>
      <c r="FYC1" s="134"/>
      <c r="FYD1" s="134"/>
      <c r="FYE1" s="134"/>
      <c r="FYF1" s="134"/>
      <c r="FYG1" s="134"/>
      <c r="FYH1" s="134"/>
      <c r="FYI1" s="134"/>
      <c r="FYJ1" s="134"/>
      <c r="FYK1" s="134"/>
      <c r="FYL1" s="134"/>
      <c r="FYM1" s="134"/>
      <c r="FYN1" s="134"/>
      <c r="FYO1" s="134"/>
      <c r="FYP1" s="134"/>
      <c r="FYQ1" s="134"/>
      <c r="FYR1" s="134"/>
      <c r="FYS1" s="134"/>
      <c r="FYT1" s="134"/>
      <c r="FYU1" s="134"/>
      <c r="FYV1" s="134"/>
      <c r="FYW1" s="134"/>
      <c r="FYX1" s="134"/>
      <c r="FYY1" s="134"/>
      <c r="FYZ1" s="134"/>
      <c r="FZA1" s="134"/>
      <c r="FZB1" s="134"/>
      <c r="FZC1" s="134"/>
      <c r="FZD1" s="134"/>
      <c r="FZE1" s="134"/>
      <c r="FZF1" s="134"/>
      <c r="FZG1" s="134"/>
      <c r="FZH1" s="134"/>
      <c r="FZI1" s="134"/>
      <c r="FZJ1" s="134"/>
      <c r="FZK1" s="134"/>
      <c r="FZL1" s="134"/>
      <c r="FZM1" s="134"/>
      <c r="FZN1" s="134"/>
      <c r="FZO1" s="134"/>
      <c r="FZP1" s="134"/>
      <c r="FZQ1" s="134"/>
      <c r="FZR1" s="134"/>
      <c r="FZS1" s="134"/>
      <c r="FZT1" s="134"/>
      <c r="FZU1" s="134"/>
      <c r="FZV1" s="134"/>
      <c r="FZW1" s="134"/>
      <c r="FZX1" s="134"/>
      <c r="FZY1" s="134"/>
      <c r="FZZ1" s="134"/>
      <c r="GAA1" s="134"/>
      <c r="GAB1" s="134"/>
      <c r="GAC1" s="134"/>
      <c r="GAD1" s="134"/>
      <c r="GAE1" s="134"/>
      <c r="GAF1" s="134"/>
      <c r="GAG1" s="134"/>
      <c r="GAH1" s="134"/>
      <c r="GAI1" s="134"/>
      <c r="GAJ1" s="134"/>
      <c r="GAK1" s="134"/>
      <c r="GAL1" s="134"/>
      <c r="GAM1" s="134"/>
      <c r="GAN1" s="134"/>
      <c r="GAO1" s="134"/>
      <c r="GAP1" s="134"/>
      <c r="GAQ1" s="134"/>
      <c r="GAR1" s="134"/>
      <c r="GAS1" s="134"/>
      <c r="GAT1" s="134"/>
      <c r="GAU1" s="134"/>
      <c r="GAV1" s="134"/>
      <c r="GAW1" s="134"/>
      <c r="GAX1" s="134"/>
      <c r="GAY1" s="134"/>
      <c r="GAZ1" s="134"/>
      <c r="GBA1" s="134"/>
      <c r="GBB1" s="134"/>
      <c r="GBC1" s="134"/>
      <c r="GBD1" s="134"/>
      <c r="GBE1" s="134"/>
      <c r="GBF1" s="134"/>
      <c r="GBG1" s="134"/>
      <c r="GBH1" s="134"/>
      <c r="GBI1" s="134"/>
      <c r="GBJ1" s="134"/>
      <c r="GBK1" s="134"/>
      <c r="GBL1" s="134"/>
      <c r="GBM1" s="134"/>
      <c r="GBN1" s="134"/>
      <c r="GBO1" s="134"/>
      <c r="GBP1" s="134"/>
      <c r="GBQ1" s="134"/>
      <c r="GBR1" s="134"/>
      <c r="GBS1" s="134"/>
      <c r="GBT1" s="134"/>
      <c r="GBU1" s="134"/>
      <c r="GBV1" s="134"/>
      <c r="GBW1" s="134"/>
      <c r="GBX1" s="134"/>
      <c r="GBY1" s="134"/>
      <c r="GBZ1" s="134"/>
      <c r="GCA1" s="134"/>
      <c r="GCB1" s="134"/>
      <c r="GCC1" s="134"/>
      <c r="GCD1" s="134"/>
      <c r="GCE1" s="134"/>
      <c r="GCF1" s="134"/>
      <c r="GCG1" s="134"/>
      <c r="GCH1" s="134"/>
      <c r="GCI1" s="134"/>
      <c r="GCJ1" s="134"/>
      <c r="GCK1" s="134"/>
      <c r="GCL1" s="134"/>
      <c r="GCM1" s="134"/>
      <c r="GCN1" s="134"/>
      <c r="GCO1" s="134"/>
      <c r="GCP1" s="134"/>
      <c r="GCQ1" s="134"/>
      <c r="GCR1" s="134"/>
      <c r="GCS1" s="134"/>
      <c r="GCT1" s="134"/>
      <c r="GCU1" s="134"/>
      <c r="GCV1" s="134"/>
      <c r="GCW1" s="134"/>
      <c r="GCX1" s="134"/>
      <c r="GCY1" s="134"/>
      <c r="GCZ1" s="134"/>
      <c r="GDA1" s="134"/>
      <c r="GDB1" s="134"/>
      <c r="GDC1" s="134"/>
      <c r="GDD1" s="134"/>
      <c r="GDE1" s="134"/>
      <c r="GDF1" s="134"/>
      <c r="GDG1" s="134"/>
      <c r="GDH1" s="134"/>
      <c r="GDI1" s="134"/>
      <c r="GDJ1" s="134"/>
      <c r="GDK1" s="134"/>
      <c r="GDL1" s="134"/>
      <c r="GDM1" s="134"/>
      <c r="GDN1" s="134"/>
      <c r="GDO1" s="134"/>
      <c r="GDP1" s="134"/>
      <c r="GDQ1" s="134"/>
      <c r="GDR1" s="134"/>
      <c r="GDS1" s="134"/>
      <c r="GDT1" s="134"/>
      <c r="GDU1" s="134"/>
      <c r="GDV1" s="134"/>
      <c r="GDW1" s="134"/>
      <c r="GDX1" s="134"/>
      <c r="GDY1" s="134"/>
      <c r="GDZ1" s="134"/>
      <c r="GEA1" s="134"/>
      <c r="GEB1" s="134"/>
      <c r="GEC1" s="134"/>
      <c r="GED1" s="134"/>
      <c r="GEE1" s="134"/>
      <c r="GEF1" s="134"/>
      <c r="GEG1" s="134"/>
      <c r="GEH1" s="134"/>
      <c r="GEI1" s="134"/>
      <c r="GEJ1" s="134"/>
      <c r="GEK1" s="134"/>
      <c r="GEL1" s="134"/>
      <c r="GEM1" s="134"/>
      <c r="GEN1" s="134"/>
      <c r="GEO1" s="134"/>
      <c r="GEP1" s="134"/>
      <c r="GEQ1" s="134"/>
      <c r="GER1" s="134"/>
      <c r="GES1" s="134"/>
      <c r="GET1" s="134"/>
      <c r="GEU1" s="134"/>
      <c r="GEV1" s="134"/>
      <c r="GEW1" s="134"/>
      <c r="GEX1" s="134"/>
      <c r="GEY1" s="134"/>
      <c r="GEZ1" s="134"/>
      <c r="GFA1" s="134"/>
      <c r="GFB1" s="134"/>
      <c r="GFC1" s="134"/>
      <c r="GFD1" s="134"/>
      <c r="GFE1" s="134"/>
      <c r="GFF1" s="134"/>
      <c r="GFG1" s="134"/>
      <c r="GFH1" s="134"/>
      <c r="GFI1" s="134"/>
      <c r="GFJ1" s="134"/>
      <c r="GFK1" s="134"/>
      <c r="GFL1" s="134"/>
      <c r="GFM1" s="134"/>
      <c r="GFN1" s="134"/>
      <c r="GFO1" s="134"/>
      <c r="GFP1" s="134"/>
      <c r="GFQ1" s="134"/>
      <c r="GFR1" s="134"/>
      <c r="GFS1" s="134"/>
      <c r="GFT1" s="134"/>
      <c r="GFU1" s="134"/>
      <c r="GFV1" s="134"/>
      <c r="GFW1" s="134"/>
      <c r="GFX1" s="134"/>
      <c r="GFY1" s="134"/>
      <c r="GFZ1" s="134"/>
      <c r="GGA1" s="134"/>
      <c r="GGB1" s="134"/>
      <c r="GGC1" s="134"/>
      <c r="GGD1" s="134"/>
      <c r="GGE1" s="134"/>
      <c r="GGF1" s="134"/>
      <c r="GGG1" s="134"/>
      <c r="GGH1" s="134"/>
      <c r="GGI1" s="134"/>
      <c r="GGJ1" s="134"/>
      <c r="GGK1" s="134"/>
      <c r="GGL1" s="134"/>
      <c r="GGM1" s="134"/>
      <c r="GGN1" s="134"/>
      <c r="GGO1" s="134"/>
      <c r="GGP1" s="134"/>
      <c r="GGQ1" s="134"/>
      <c r="GGR1" s="134"/>
      <c r="GGS1" s="134"/>
      <c r="GGT1" s="134"/>
      <c r="GGU1" s="134"/>
      <c r="GGV1" s="134"/>
      <c r="GGW1" s="134"/>
      <c r="GGX1" s="134"/>
      <c r="GGY1" s="134"/>
      <c r="GGZ1" s="134"/>
      <c r="GHA1" s="134"/>
      <c r="GHB1" s="134"/>
      <c r="GHC1" s="134"/>
      <c r="GHD1" s="134"/>
      <c r="GHE1" s="134"/>
      <c r="GHF1" s="134"/>
      <c r="GHG1" s="134"/>
      <c r="GHH1" s="134"/>
      <c r="GHI1" s="134"/>
      <c r="GHJ1" s="134"/>
      <c r="GHK1" s="134"/>
      <c r="GHL1" s="134"/>
      <c r="GHM1" s="134"/>
      <c r="GHN1" s="134"/>
      <c r="GHO1" s="134"/>
      <c r="GHP1" s="134"/>
      <c r="GHQ1" s="134"/>
      <c r="GHR1" s="134"/>
      <c r="GHS1" s="134"/>
      <c r="GHT1" s="134"/>
      <c r="GHU1" s="134"/>
      <c r="GHV1" s="134"/>
      <c r="GHW1" s="134"/>
      <c r="GHX1" s="134"/>
      <c r="GHY1" s="134"/>
      <c r="GHZ1" s="134"/>
      <c r="GIA1" s="134"/>
      <c r="GIB1" s="134"/>
      <c r="GIC1" s="134"/>
      <c r="GID1" s="134"/>
      <c r="GIE1" s="134"/>
      <c r="GIF1" s="134"/>
      <c r="GIG1" s="134"/>
      <c r="GIH1" s="134"/>
      <c r="GII1" s="134"/>
      <c r="GIJ1" s="134"/>
      <c r="GIK1" s="134"/>
      <c r="GIL1" s="134"/>
      <c r="GIM1" s="134"/>
      <c r="GIN1" s="134"/>
      <c r="GIO1" s="134"/>
      <c r="GIP1" s="134"/>
      <c r="GIQ1" s="134"/>
      <c r="GIR1" s="134"/>
      <c r="GIS1" s="134"/>
      <c r="GIT1" s="134"/>
      <c r="GIU1" s="134"/>
      <c r="GIV1" s="134"/>
      <c r="GIW1" s="134"/>
      <c r="GIX1" s="134"/>
      <c r="GIY1" s="134"/>
      <c r="GIZ1" s="134"/>
      <c r="GJA1" s="134"/>
      <c r="GJB1" s="134"/>
      <c r="GJC1" s="134"/>
      <c r="GJD1" s="134"/>
      <c r="GJE1" s="134"/>
      <c r="GJF1" s="134"/>
      <c r="GJG1" s="134"/>
      <c r="GJH1" s="134"/>
      <c r="GJI1" s="134"/>
      <c r="GJJ1" s="134"/>
      <c r="GJK1" s="134"/>
      <c r="GJL1" s="134"/>
      <c r="GJM1" s="134"/>
      <c r="GJN1" s="134"/>
      <c r="GJO1" s="134"/>
      <c r="GJP1" s="134"/>
      <c r="GJQ1" s="134"/>
      <c r="GJR1" s="134"/>
      <c r="GJS1" s="134"/>
      <c r="GJT1" s="134"/>
      <c r="GJU1" s="134"/>
      <c r="GJV1" s="134"/>
      <c r="GJW1" s="134"/>
      <c r="GJX1" s="134"/>
      <c r="GJY1" s="134"/>
      <c r="GJZ1" s="134"/>
      <c r="GKA1" s="134"/>
      <c r="GKB1" s="134"/>
      <c r="GKC1" s="134"/>
      <c r="GKD1" s="134"/>
      <c r="GKE1" s="134"/>
      <c r="GKF1" s="134"/>
      <c r="GKG1" s="134"/>
      <c r="GKH1" s="134"/>
      <c r="GKI1" s="134"/>
      <c r="GKJ1" s="134"/>
      <c r="GKK1" s="134"/>
      <c r="GKL1" s="134"/>
      <c r="GKM1" s="134"/>
      <c r="GKN1" s="134"/>
      <c r="GKO1" s="134"/>
      <c r="GKP1" s="134"/>
      <c r="GKQ1" s="134"/>
      <c r="GKR1" s="134"/>
      <c r="GKS1" s="134"/>
      <c r="GKT1" s="134"/>
      <c r="GKU1" s="134"/>
      <c r="GKV1" s="134"/>
      <c r="GKW1" s="134"/>
      <c r="GKX1" s="134"/>
      <c r="GKY1" s="134"/>
      <c r="GKZ1" s="134"/>
      <c r="GLA1" s="134"/>
      <c r="GLB1" s="134"/>
      <c r="GLC1" s="134"/>
      <c r="GLD1" s="134"/>
      <c r="GLE1" s="134"/>
      <c r="GLF1" s="134"/>
      <c r="GLG1" s="134"/>
      <c r="GLH1" s="134"/>
      <c r="GLI1" s="134"/>
      <c r="GLJ1" s="134"/>
      <c r="GLK1" s="134"/>
      <c r="GLL1" s="134"/>
      <c r="GLM1" s="134"/>
      <c r="GLN1" s="134"/>
      <c r="GLO1" s="134"/>
      <c r="GLP1" s="134"/>
      <c r="GLQ1" s="134"/>
      <c r="GLR1" s="134"/>
      <c r="GLS1" s="134"/>
      <c r="GLT1" s="134"/>
      <c r="GLU1" s="134"/>
      <c r="GLV1" s="134"/>
      <c r="GLW1" s="134"/>
      <c r="GLX1" s="134"/>
      <c r="GLY1" s="134"/>
      <c r="GLZ1" s="134"/>
      <c r="GMA1" s="134"/>
      <c r="GMB1" s="134"/>
      <c r="GMC1" s="134"/>
      <c r="GMD1" s="134"/>
      <c r="GME1" s="134"/>
      <c r="GMF1" s="134"/>
      <c r="GMG1" s="134"/>
      <c r="GMH1" s="134"/>
      <c r="GMI1" s="134"/>
      <c r="GMJ1" s="134"/>
      <c r="GMK1" s="134"/>
      <c r="GML1" s="134"/>
      <c r="GMM1" s="134"/>
      <c r="GMN1" s="134"/>
      <c r="GMO1" s="134"/>
      <c r="GMP1" s="134"/>
      <c r="GMQ1" s="134"/>
      <c r="GMR1" s="134"/>
      <c r="GMS1" s="134"/>
      <c r="GMT1" s="134"/>
      <c r="GMU1" s="134"/>
      <c r="GMV1" s="134"/>
      <c r="GMW1" s="134"/>
      <c r="GMX1" s="134"/>
      <c r="GMY1" s="134"/>
      <c r="GMZ1" s="134"/>
      <c r="GNA1" s="134"/>
      <c r="GNB1" s="134"/>
      <c r="GNC1" s="134"/>
      <c r="GND1" s="134"/>
      <c r="GNE1" s="134"/>
      <c r="GNF1" s="134"/>
      <c r="GNG1" s="134"/>
      <c r="GNH1" s="134"/>
      <c r="GNI1" s="134"/>
      <c r="GNJ1" s="134"/>
      <c r="GNK1" s="134"/>
      <c r="GNL1" s="134"/>
      <c r="GNM1" s="134"/>
      <c r="GNN1" s="134"/>
      <c r="GNO1" s="134"/>
      <c r="GNP1" s="134"/>
      <c r="GNQ1" s="134"/>
      <c r="GNR1" s="134"/>
      <c r="GNS1" s="134"/>
      <c r="GNT1" s="134"/>
      <c r="GNU1" s="134"/>
      <c r="GNV1" s="134"/>
      <c r="GNW1" s="134"/>
      <c r="GNX1" s="134"/>
      <c r="GNY1" s="134"/>
      <c r="GNZ1" s="134"/>
      <c r="GOA1" s="134"/>
      <c r="GOB1" s="134"/>
      <c r="GOC1" s="134"/>
      <c r="GOD1" s="134"/>
      <c r="GOE1" s="134"/>
      <c r="GOF1" s="134"/>
      <c r="GOG1" s="134"/>
      <c r="GOH1" s="134"/>
      <c r="GOI1" s="134"/>
      <c r="GOJ1" s="134"/>
      <c r="GOK1" s="134"/>
      <c r="GOL1" s="134"/>
      <c r="GOM1" s="134"/>
      <c r="GON1" s="134"/>
      <c r="GOO1" s="134"/>
      <c r="GOP1" s="134"/>
      <c r="GOQ1" s="134"/>
      <c r="GOR1" s="134"/>
      <c r="GOS1" s="134"/>
      <c r="GOT1" s="134"/>
      <c r="GOU1" s="134"/>
      <c r="GOV1" s="134"/>
      <c r="GOW1" s="134"/>
      <c r="GOX1" s="134"/>
      <c r="GOY1" s="134"/>
      <c r="GOZ1" s="134"/>
      <c r="GPA1" s="134"/>
      <c r="GPB1" s="134"/>
      <c r="GPC1" s="134"/>
      <c r="GPD1" s="134"/>
      <c r="GPE1" s="134"/>
      <c r="GPF1" s="134"/>
      <c r="GPG1" s="134"/>
      <c r="GPH1" s="134"/>
      <c r="GPI1" s="134"/>
      <c r="GPJ1" s="134"/>
      <c r="GPK1" s="134"/>
      <c r="GPL1" s="134"/>
      <c r="GPM1" s="134"/>
      <c r="GPN1" s="134"/>
      <c r="GPO1" s="134"/>
      <c r="GPP1" s="134"/>
      <c r="GPQ1" s="134"/>
      <c r="GPR1" s="134"/>
      <c r="GPS1" s="134"/>
      <c r="GPT1" s="134"/>
      <c r="GPU1" s="134"/>
      <c r="GPV1" s="134"/>
      <c r="GPW1" s="134"/>
      <c r="GPX1" s="134"/>
      <c r="GPY1" s="134"/>
      <c r="GPZ1" s="134"/>
      <c r="GQA1" s="134"/>
      <c r="GQB1" s="134"/>
      <c r="GQC1" s="134"/>
      <c r="GQD1" s="134"/>
      <c r="GQE1" s="134"/>
      <c r="GQF1" s="134"/>
      <c r="GQG1" s="134"/>
      <c r="GQH1" s="134"/>
      <c r="GQI1" s="134"/>
      <c r="GQJ1" s="134"/>
      <c r="GQK1" s="134"/>
      <c r="GQL1" s="134"/>
      <c r="GQM1" s="134"/>
      <c r="GQN1" s="134"/>
      <c r="GQO1" s="134"/>
      <c r="GQP1" s="134"/>
      <c r="GQQ1" s="134"/>
      <c r="GQR1" s="134"/>
      <c r="GQS1" s="134"/>
      <c r="GQT1" s="134"/>
      <c r="GQU1" s="134"/>
      <c r="GQV1" s="134"/>
      <c r="GQW1" s="134"/>
      <c r="GQX1" s="134"/>
      <c r="GQY1" s="134"/>
      <c r="GQZ1" s="134"/>
      <c r="GRA1" s="134"/>
      <c r="GRB1" s="134"/>
      <c r="GRC1" s="134"/>
      <c r="GRD1" s="134"/>
      <c r="GRE1" s="134"/>
      <c r="GRF1" s="134"/>
      <c r="GRG1" s="134"/>
      <c r="GRH1" s="134"/>
      <c r="GRI1" s="134"/>
      <c r="GRJ1" s="134"/>
      <c r="GRK1" s="134"/>
      <c r="GRL1" s="134"/>
      <c r="GRM1" s="134"/>
      <c r="GRN1" s="134"/>
      <c r="GRO1" s="134"/>
      <c r="GRP1" s="134"/>
      <c r="GRQ1" s="134"/>
      <c r="GRR1" s="134"/>
      <c r="GRS1" s="134"/>
      <c r="GRT1" s="134"/>
      <c r="GRU1" s="134"/>
      <c r="GRV1" s="134"/>
      <c r="GRW1" s="134"/>
      <c r="GRX1" s="134"/>
      <c r="GRY1" s="134"/>
      <c r="GRZ1" s="134"/>
      <c r="GSA1" s="134"/>
      <c r="GSB1" s="134"/>
      <c r="GSC1" s="134"/>
      <c r="GSD1" s="134"/>
      <c r="GSE1" s="134"/>
      <c r="GSF1" s="134"/>
      <c r="GSG1" s="134"/>
      <c r="GSH1" s="134"/>
      <c r="GSI1" s="134"/>
      <c r="GSJ1" s="134"/>
      <c r="GSK1" s="134"/>
      <c r="GSL1" s="134"/>
      <c r="GSM1" s="134"/>
      <c r="GSN1" s="134"/>
      <c r="GSO1" s="134"/>
      <c r="GSP1" s="134"/>
      <c r="GSQ1" s="134"/>
      <c r="GSR1" s="134"/>
      <c r="GSS1" s="134"/>
      <c r="GST1" s="134"/>
      <c r="GSU1" s="134"/>
      <c r="GSV1" s="134"/>
      <c r="GSW1" s="134"/>
      <c r="GSX1" s="134"/>
      <c r="GSY1" s="134"/>
      <c r="GSZ1" s="134"/>
      <c r="GTA1" s="134"/>
      <c r="GTB1" s="134"/>
      <c r="GTC1" s="134"/>
      <c r="GTD1" s="134"/>
      <c r="GTE1" s="134"/>
      <c r="GTF1" s="134"/>
      <c r="GTG1" s="134"/>
      <c r="GTH1" s="134"/>
      <c r="GTI1" s="134"/>
      <c r="GTJ1" s="134"/>
      <c r="GTK1" s="134"/>
      <c r="GTL1" s="134"/>
      <c r="GTM1" s="134"/>
      <c r="GTN1" s="134"/>
      <c r="GTO1" s="134"/>
      <c r="GTP1" s="134"/>
      <c r="GTQ1" s="134"/>
      <c r="GTR1" s="134"/>
      <c r="GTS1" s="134"/>
      <c r="GTT1" s="134"/>
      <c r="GTU1" s="134"/>
      <c r="GTV1" s="134"/>
      <c r="GTW1" s="134"/>
      <c r="GTX1" s="134"/>
      <c r="GTY1" s="134"/>
      <c r="GTZ1" s="134"/>
      <c r="GUA1" s="134"/>
      <c r="GUB1" s="134"/>
      <c r="GUC1" s="134"/>
      <c r="GUD1" s="134"/>
      <c r="GUE1" s="134"/>
      <c r="GUF1" s="134"/>
      <c r="GUG1" s="134"/>
      <c r="GUH1" s="134"/>
      <c r="GUI1" s="134"/>
      <c r="GUJ1" s="134"/>
      <c r="GUK1" s="134"/>
      <c r="GUL1" s="134"/>
      <c r="GUM1" s="134"/>
      <c r="GUN1" s="134"/>
      <c r="GUO1" s="134"/>
      <c r="GUP1" s="134"/>
      <c r="GUQ1" s="134"/>
      <c r="GUR1" s="134"/>
      <c r="GUS1" s="134"/>
      <c r="GUT1" s="134"/>
      <c r="GUU1" s="134"/>
      <c r="GUV1" s="134"/>
      <c r="GUW1" s="134"/>
      <c r="GUX1" s="134"/>
      <c r="GUY1" s="134"/>
      <c r="GUZ1" s="134"/>
      <c r="GVA1" s="134"/>
      <c r="GVB1" s="134"/>
      <c r="GVC1" s="134"/>
      <c r="GVD1" s="134"/>
      <c r="GVE1" s="134"/>
      <c r="GVF1" s="134"/>
      <c r="GVG1" s="134"/>
      <c r="GVH1" s="134"/>
      <c r="GVI1" s="134"/>
      <c r="GVJ1" s="134"/>
      <c r="GVK1" s="134"/>
      <c r="GVL1" s="134"/>
      <c r="GVM1" s="134"/>
      <c r="GVN1" s="134"/>
      <c r="GVO1" s="134"/>
      <c r="GVP1" s="134"/>
      <c r="GVQ1" s="134"/>
      <c r="GVR1" s="134"/>
      <c r="GVS1" s="134"/>
      <c r="GVT1" s="134"/>
      <c r="GVU1" s="134"/>
      <c r="GVV1" s="134"/>
      <c r="GVW1" s="134"/>
      <c r="GVX1" s="134"/>
      <c r="GVY1" s="134"/>
      <c r="GVZ1" s="134"/>
      <c r="GWA1" s="134"/>
      <c r="GWB1" s="134"/>
      <c r="GWC1" s="134"/>
      <c r="GWD1" s="134"/>
      <c r="GWE1" s="134"/>
      <c r="GWF1" s="134"/>
      <c r="GWG1" s="134"/>
      <c r="GWH1" s="134"/>
      <c r="GWI1" s="134"/>
      <c r="GWJ1" s="134"/>
      <c r="GWK1" s="134"/>
      <c r="GWL1" s="134"/>
      <c r="GWM1" s="134"/>
      <c r="GWN1" s="134"/>
      <c r="GWO1" s="134"/>
      <c r="GWP1" s="134"/>
      <c r="GWQ1" s="134"/>
      <c r="GWR1" s="134"/>
      <c r="GWS1" s="134"/>
      <c r="GWT1" s="134"/>
      <c r="GWU1" s="134"/>
      <c r="GWV1" s="134"/>
      <c r="GWW1" s="134"/>
      <c r="GWX1" s="134"/>
      <c r="GWY1" s="134"/>
      <c r="GWZ1" s="134"/>
      <c r="GXA1" s="134"/>
      <c r="GXB1" s="134"/>
      <c r="GXC1" s="134"/>
      <c r="GXD1" s="134"/>
      <c r="GXE1" s="134"/>
      <c r="GXF1" s="134"/>
      <c r="GXG1" s="134"/>
      <c r="GXH1" s="134"/>
      <c r="GXI1" s="134"/>
      <c r="GXJ1" s="134"/>
      <c r="GXK1" s="134"/>
      <c r="GXL1" s="134"/>
      <c r="GXM1" s="134"/>
      <c r="GXN1" s="134"/>
      <c r="GXO1" s="134"/>
      <c r="GXP1" s="134"/>
      <c r="GXQ1" s="134"/>
      <c r="GXR1" s="134"/>
      <c r="GXS1" s="134"/>
      <c r="GXT1" s="134"/>
      <c r="GXU1" s="134"/>
      <c r="GXV1" s="134"/>
      <c r="GXW1" s="134"/>
      <c r="GXX1" s="134"/>
      <c r="GXY1" s="134"/>
      <c r="GXZ1" s="134"/>
      <c r="GYA1" s="134"/>
      <c r="GYB1" s="134"/>
      <c r="GYC1" s="134"/>
      <c r="GYD1" s="134"/>
      <c r="GYE1" s="134"/>
      <c r="GYF1" s="134"/>
      <c r="GYG1" s="134"/>
      <c r="GYH1" s="134"/>
      <c r="GYI1" s="134"/>
      <c r="GYJ1" s="134"/>
      <c r="GYK1" s="134"/>
      <c r="GYL1" s="134"/>
      <c r="GYM1" s="134"/>
      <c r="GYN1" s="134"/>
      <c r="GYO1" s="134"/>
      <c r="GYP1" s="134"/>
      <c r="GYQ1" s="134"/>
      <c r="GYR1" s="134"/>
      <c r="GYS1" s="134"/>
      <c r="GYT1" s="134"/>
      <c r="GYU1" s="134"/>
      <c r="GYV1" s="134"/>
      <c r="GYW1" s="134"/>
      <c r="GYX1" s="134"/>
      <c r="GYY1" s="134"/>
      <c r="GYZ1" s="134"/>
      <c r="GZA1" s="134"/>
      <c r="GZB1" s="134"/>
      <c r="GZC1" s="134"/>
      <c r="GZD1" s="134"/>
      <c r="GZE1" s="134"/>
      <c r="GZF1" s="134"/>
      <c r="GZG1" s="134"/>
      <c r="GZH1" s="134"/>
      <c r="GZI1" s="134"/>
      <c r="GZJ1" s="134"/>
      <c r="GZK1" s="134"/>
      <c r="GZL1" s="134"/>
      <c r="GZM1" s="134"/>
      <c r="GZN1" s="134"/>
      <c r="GZO1" s="134"/>
      <c r="GZP1" s="134"/>
      <c r="GZQ1" s="134"/>
      <c r="GZR1" s="134"/>
      <c r="GZS1" s="134"/>
      <c r="GZT1" s="134"/>
      <c r="GZU1" s="134"/>
      <c r="GZV1" s="134"/>
      <c r="GZW1" s="134"/>
      <c r="GZX1" s="134"/>
      <c r="GZY1" s="134"/>
      <c r="GZZ1" s="134"/>
      <c r="HAA1" s="134"/>
      <c r="HAB1" s="134"/>
      <c r="HAC1" s="134"/>
      <c r="HAD1" s="134"/>
      <c r="HAE1" s="134"/>
      <c r="HAF1" s="134"/>
      <c r="HAG1" s="134"/>
      <c r="HAH1" s="134"/>
      <c r="HAI1" s="134"/>
      <c r="HAJ1" s="134"/>
      <c r="HAK1" s="134"/>
      <c r="HAL1" s="134"/>
      <c r="HAM1" s="134"/>
      <c r="HAN1" s="134"/>
      <c r="HAO1" s="134"/>
      <c r="HAP1" s="134"/>
      <c r="HAQ1" s="134"/>
      <c r="HAR1" s="134"/>
      <c r="HAS1" s="134"/>
      <c r="HAT1" s="134"/>
      <c r="HAU1" s="134"/>
      <c r="HAV1" s="134"/>
      <c r="HAW1" s="134"/>
      <c r="HAX1" s="134"/>
      <c r="HAY1" s="134"/>
      <c r="HAZ1" s="134"/>
      <c r="HBA1" s="134"/>
      <c r="HBB1" s="134"/>
      <c r="HBC1" s="134"/>
      <c r="HBD1" s="134"/>
      <c r="HBE1" s="134"/>
      <c r="HBF1" s="134"/>
      <c r="HBG1" s="134"/>
      <c r="HBH1" s="134"/>
      <c r="HBI1" s="134"/>
      <c r="HBJ1" s="134"/>
      <c r="HBK1" s="134"/>
      <c r="HBL1" s="134"/>
      <c r="HBM1" s="134"/>
      <c r="HBN1" s="134"/>
      <c r="HBO1" s="134"/>
      <c r="HBP1" s="134"/>
      <c r="HBQ1" s="134"/>
      <c r="HBR1" s="134"/>
      <c r="HBS1" s="134"/>
      <c r="HBT1" s="134"/>
      <c r="HBU1" s="134"/>
      <c r="HBV1" s="134"/>
      <c r="HBW1" s="134"/>
      <c r="HBX1" s="134"/>
      <c r="HBY1" s="134"/>
      <c r="HBZ1" s="134"/>
      <c r="HCA1" s="134"/>
      <c r="HCB1" s="134"/>
      <c r="HCC1" s="134"/>
      <c r="HCD1" s="134"/>
      <c r="HCE1" s="134"/>
      <c r="HCF1" s="134"/>
      <c r="HCG1" s="134"/>
      <c r="HCH1" s="134"/>
      <c r="HCI1" s="134"/>
      <c r="HCJ1" s="134"/>
      <c r="HCK1" s="134"/>
      <c r="HCL1" s="134"/>
      <c r="HCM1" s="134"/>
      <c r="HCN1" s="134"/>
      <c r="HCO1" s="134"/>
      <c r="HCP1" s="134"/>
      <c r="HCQ1" s="134"/>
      <c r="HCR1" s="134"/>
      <c r="HCS1" s="134"/>
      <c r="HCT1" s="134"/>
      <c r="HCU1" s="134"/>
      <c r="HCV1" s="134"/>
      <c r="HCW1" s="134"/>
      <c r="HCX1" s="134"/>
      <c r="HCY1" s="134"/>
      <c r="HCZ1" s="134"/>
      <c r="HDA1" s="134"/>
      <c r="HDB1" s="134"/>
      <c r="HDC1" s="134"/>
      <c r="HDD1" s="134"/>
      <c r="HDE1" s="134"/>
      <c r="HDF1" s="134"/>
      <c r="HDG1" s="134"/>
      <c r="HDH1" s="134"/>
      <c r="HDI1" s="134"/>
      <c r="HDJ1" s="134"/>
      <c r="HDK1" s="134"/>
      <c r="HDL1" s="134"/>
      <c r="HDM1" s="134"/>
      <c r="HDN1" s="134"/>
      <c r="HDO1" s="134"/>
      <c r="HDP1" s="134"/>
      <c r="HDQ1" s="134"/>
      <c r="HDR1" s="134"/>
      <c r="HDS1" s="134"/>
      <c r="HDT1" s="134"/>
      <c r="HDU1" s="134"/>
      <c r="HDV1" s="134"/>
      <c r="HDW1" s="134"/>
      <c r="HDX1" s="134"/>
      <c r="HDY1" s="134"/>
      <c r="HDZ1" s="134"/>
      <c r="HEA1" s="134"/>
      <c r="HEB1" s="134"/>
      <c r="HEC1" s="134"/>
      <c r="HED1" s="134"/>
      <c r="HEE1" s="134"/>
      <c r="HEF1" s="134"/>
      <c r="HEG1" s="134"/>
      <c r="HEH1" s="134"/>
      <c r="HEI1" s="134"/>
      <c r="HEJ1" s="134"/>
      <c r="HEK1" s="134"/>
      <c r="HEL1" s="134"/>
      <c r="HEM1" s="134"/>
      <c r="HEN1" s="134"/>
      <c r="HEO1" s="134"/>
      <c r="HEP1" s="134"/>
      <c r="HEQ1" s="134"/>
      <c r="HER1" s="134"/>
      <c r="HES1" s="134"/>
      <c r="HET1" s="134"/>
      <c r="HEU1" s="134"/>
      <c r="HEV1" s="134"/>
      <c r="HEW1" s="134"/>
      <c r="HEX1" s="134"/>
      <c r="HEY1" s="134"/>
      <c r="HEZ1" s="134"/>
      <c r="HFA1" s="134"/>
      <c r="HFB1" s="134"/>
      <c r="HFC1" s="134"/>
      <c r="HFD1" s="134"/>
      <c r="HFE1" s="134"/>
      <c r="HFF1" s="134"/>
      <c r="HFG1" s="134"/>
      <c r="HFH1" s="134"/>
      <c r="HFI1" s="134"/>
      <c r="HFJ1" s="134"/>
      <c r="HFK1" s="134"/>
      <c r="HFL1" s="134"/>
      <c r="HFM1" s="134"/>
      <c r="HFN1" s="134"/>
      <c r="HFO1" s="134"/>
      <c r="HFP1" s="134"/>
      <c r="HFQ1" s="134"/>
      <c r="HFR1" s="134"/>
      <c r="HFS1" s="134"/>
      <c r="HFT1" s="134"/>
      <c r="HFU1" s="134"/>
      <c r="HFV1" s="134"/>
      <c r="HFW1" s="134"/>
      <c r="HFX1" s="134"/>
      <c r="HFY1" s="134"/>
      <c r="HFZ1" s="134"/>
      <c r="HGA1" s="134"/>
      <c r="HGB1" s="134"/>
      <c r="HGC1" s="134"/>
      <c r="HGD1" s="134"/>
      <c r="HGE1" s="134"/>
      <c r="HGF1" s="134"/>
      <c r="HGG1" s="134"/>
      <c r="HGH1" s="134"/>
      <c r="HGI1" s="134"/>
      <c r="HGJ1" s="134"/>
      <c r="HGK1" s="134"/>
      <c r="HGL1" s="134"/>
      <c r="HGM1" s="134"/>
      <c r="HGN1" s="134"/>
      <c r="HGO1" s="134"/>
      <c r="HGP1" s="134"/>
      <c r="HGQ1" s="134"/>
      <c r="HGR1" s="134"/>
      <c r="HGS1" s="134"/>
      <c r="HGT1" s="134"/>
      <c r="HGU1" s="134"/>
      <c r="HGV1" s="134"/>
      <c r="HGW1" s="134"/>
      <c r="HGX1" s="134"/>
      <c r="HGY1" s="134"/>
      <c r="HGZ1" s="134"/>
      <c r="HHA1" s="134"/>
      <c r="HHB1" s="134"/>
      <c r="HHC1" s="134"/>
      <c r="HHD1" s="134"/>
      <c r="HHE1" s="134"/>
      <c r="HHF1" s="134"/>
      <c r="HHG1" s="134"/>
      <c r="HHH1" s="134"/>
      <c r="HHI1" s="134"/>
      <c r="HHJ1" s="134"/>
      <c r="HHK1" s="134"/>
      <c r="HHL1" s="134"/>
      <c r="HHM1" s="134"/>
      <c r="HHN1" s="134"/>
      <c r="HHO1" s="134"/>
      <c r="HHP1" s="134"/>
      <c r="HHQ1" s="134"/>
      <c r="HHR1" s="134"/>
      <c r="HHS1" s="134"/>
      <c r="HHT1" s="134"/>
      <c r="HHU1" s="134"/>
      <c r="HHV1" s="134"/>
      <c r="HHW1" s="134"/>
      <c r="HHX1" s="134"/>
      <c r="HHY1" s="134"/>
      <c r="HHZ1" s="134"/>
      <c r="HIA1" s="134"/>
      <c r="HIB1" s="134"/>
      <c r="HIC1" s="134"/>
      <c r="HID1" s="134"/>
      <c r="HIE1" s="134"/>
      <c r="HIF1" s="134"/>
      <c r="HIG1" s="134"/>
      <c r="HIH1" s="134"/>
      <c r="HII1" s="134"/>
      <c r="HIJ1" s="134"/>
      <c r="HIK1" s="134"/>
      <c r="HIL1" s="134"/>
      <c r="HIM1" s="134"/>
      <c r="HIN1" s="134"/>
      <c r="HIO1" s="134"/>
      <c r="HIP1" s="134"/>
      <c r="HIQ1" s="134"/>
      <c r="HIR1" s="134"/>
      <c r="HIS1" s="134"/>
      <c r="HIT1" s="134"/>
      <c r="HIU1" s="134"/>
      <c r="HIV1" s="134"/>
      <c r="HIW1" s="134"/>
      <c r="HIX1" s="134"/>
      <c r="HIY1" s="134"/>
      <c r="HIZ1" s="134"/>
      <c r="HJA1" s="134"/>
      <c r="HJB1" s="134"/>
      <c r="HJC1" s="134"/>
      <c r="HJD1" s="134"/>
      <c r="HJE1" s="134"/>
      <c r="HJF1" s="134"/>
      <c r="HJG1" s="134"/>
      <c r="HJH1" s="134"/>
      <c r="HJI1" s="134"/>
      <c r="HJJ1" s="134"/>
      <c r="HJK1" s="134"/>
      <c r="HJL1" s="134"/>
      <c r="HJM1" s="134"/>
      <c r="HJN1" s="134"/>
      <c r="HJO1" s="134"/>
      <c r="HJP1" s="134"/>
      <c r="HJQ1" s="134"/>
      <c r="HJR1" s="134"/>
      <c r="HJS1" s="134"/>
      <c r="HJT1" s="134"/>
      <c r="HJU1" s="134"/>
      <c r="HJV1" s="134"/>
      <c r="HJW1" s="134"/>
      <c r="HJX1" s="134"/>
      <c r="HJY1" s="134"/>
      <c r="HJZ1" s="134"/>
      <c r="HKA1" s="134"/>
      <c r="HKB1" s="134"/>
      <c r="HKC1" s="134"/>
      <c r="HKD1" s="134"/>
      <c r="HKE1" s="134"/>
      <c r="HKF1" s="134"/>
      <c r="HKG1" s="134"/>
      <c r="HKH1" s="134"/>
      <c r="HKI1" s="134"/>
      <c r="HKJ1" s="134"/>
      <c r="HKK1" s="134"/>
      <c r="HKL1" s="134"/>
      <c r="HKM1" s="134"/>
      <c r="HKN1" s="134"/>
      <c r="HKO1" s="134"/>
      <c r="HKP1" s="134"/>
      <c r="HKQ1" s="134"/>
      <c r="HKR1" s="134"/>
      <c r="HKS1" s="134"/>
      <c r="HKT1" s="134"/>
      <c r="HKU1" s="134"/>
      <c r="HKV1" s="134"/>
      <c r="HKW1" s="134"/>
      <c r="HKX1" s="134"/>
      <c r="HKY1" s="134"/>
      <c r="HKZ1" s="134"/>
      <c r="HLA1" s="134"/>
      <c r="HLB1" s="134"/>
      <c r="HLC1" s="134"/>
      <c r="HLD1" s="134"/>
      <c r="HLE1" s="134"/>
      <c r="HLF1" s="134"/>
      <c r="HLG1" s="134"/>
      <c r="HLH1" s="134"/>
      <c r="HLI1" s="134"/>
      <c r="HLJ1" s="134"/>
      <c r="HLK1" s="134"/>
      <c r="HLL1" s="134"/>
      <c r="HLM1" s="134"/>
      <c r="HLN1" s="134"/>
      <c r="HLO1" s="134"/>
      <c r="HLP1" s="134"/>
      <c r="HLQ1" s="134"/>
      <c r="HLR1" s="134"/>
      <c r="HLS1" s="134"/>
      <c r="HLT1" s="134"/>
      <c r="HLU1" s="134"/>
      <c r="HLV1" s="134"/>
      <c r="HLW1" s="134"/>
      <c r="HLX1" s="134"/>
      <c r="HLY1" s="134"/>
      <c r="HLZ1" s="134"/>
      <c r="HMA1" s="134"/>
      <c r="HMB1" s="134"/>
      <c r="HMC1" s="134"/>
      <c r="HMD1" s="134"/>
      <c r="HME1" s="134"/>
      <c r="HMF1" s="134"/>
      <c r="HMG1" s="134"/>
      <c r="HMH1" s="134"/>
      <c r="HMI1" s="134"/>
      <c r="HMJ1" s="134"/>
      <c r="HMK1" s="134"/>
      <c r="HML1" s="134"/>
      <c r="HMM1" s="134"/>
      <c r="HMN1" s="134"/>
      <c r="HMO1" s="134"/>
      <c r="HMP1" s="134"/>
      <c r="HMQ1" s="134"/>
      <c r="HMR1" s="134"/>
      <c r="HMS1" s="134"/>
      <c r="HMT1" s="134"/>
      <c r="HMU1" s="134"/>
      <c r="HMV1" s="134"/>
      <c r="HMW1" s="134"/>
      <c r="HMX1" s="134"/>
      <c r="HMY1" s="134"/>
      <c r="HMZ1" s="134"/>
      <c r="HNA1" s="134"/>
      <c r="HNB1" s="134"/>
      <c r="HNC1" s="134"/>
      <c r="HND1" s="134"/>
      <c r="HNE1" s="134"/>
      <c r="HNF1" s="134"/>
      <c r="HNG1" s="134"/>
      <c r="HNH1" s="134"/>
      <c r="HNI1" s="134"/>
      <c r="HNJ1" s="134"/>
      <c r="HNK1" s="134"/>
      <c r="HNL1" s="134"/>
      <c r="HNM1" s="134"/>
      <c r="HNN1" s="134"/>
      <c r="HNO1" s="134"/>
      <c r="HNP1" s="134"/>
      <c r="HNQ1" s="134"/>
      <c r="HNR1" s="134"/>
      <c r="HNS1" s="134"/>
      <c r="HNT1" s="134"/>
      <c r="HNU1" s="134"/>
      <c r="HNV1" s="134"/>
      <c r="HNW1" s="134"/>
      <c r="HNX1" s="134"/>
      <c r="HNY1" s="134"/>
      <c r="HNZ1" s="134"/>
      <c r="HOA1" s="134"/>
      <c r="HOB1" s="134"/>
      <c r="HOC1" s="134"/>
      <c r="HOD1" s="134"/>
      <c r="HOE1" s="134"/>
      <c r="HOF1" s="134"/>
      <c r="HOG1" s="134"/>
      <c r="HOH1" s="134"/>
      <c r="HOI1" s="134"/>
      <c r="HOJ1" s="134"/>
      <c r="HOK1" s="134"/>
      <c r="HOL1" s="134"/>
      <c r="HOM1" s="134"/>
      <c r="HON1" s="134"/>
      <c r="HOO1" s="134"/>
      <c r="HOP1" s="134"/>
      <c r="HOQ1" s="134"/>
      <c r="HOR1" s="134"/>
      <c r="HOS1" s="134"/>
      <c r="HOT1" s="134"/>
      <c r="HOU1" s="134"/>
      <c r="HOV1" s="134"/>
      <c r="HOW1" s="134"/>
      <c r="HOX1" s="134"/>
      <c r="HOY1" s="134"/>
      <c r="HOZ1" s="134"/>
      <c r="HPA1" s="134"/>
      <c r="HPB1" s="134"/>
      <c r="HPC1" s="134"/>
      <c r="HPD1" s="134"/>
      <c r="HPE1" s="134"/>
      <c r="HPF1" s="134"/>
      <c r="HPG1" s="134"/>
      <c r="HPH1" s="134"/>
      <c r="HPI1" s="134"/>
      <c r="HPJ1" s="134"/>
      <c r="HPK1" s="134"/>
      <c r="HPL1" s="134"/>
      <c r="HPM1" s="134"/>
      <c r="HPN1" s="134"/>
      <c r="HPO1" s="134"/>
      <c r="HPP1" s="134"/>
      <c r="HPQ1" s="134"/>
      <c r="HPR1" s="134"/>
      <c r="HPS1" s="134"/>
      <c r="HPT1" s="134"/>
      <c r="HPU1" s="134"/>
      <c r="HPV1" s="134"/>
      <c r="HPW1" s="134"/>
      <c r="HPX1" s="134"/>
      <c r="HPY1" s="134"/>
      <c r="HPZ1" s="134"/>
      <c r="HQA1" s="134"/>
      <c r="HQB1" s="134"/>
      <c r="HQC1" s="134"/>
      <c r="HQD1" s="134"/>
      <c r="HQE1" s="134"/>
      <c r="HQF1" s="134"/>
      <c r="HQG1" s="134"/>
      <c r="HQH1" s="134"/>
      <c r="HQI1" s="134"/>
      <c r="HQJ1" s="134"/>
      <c r="HQK1" s="134"/>
      <c r="HQL1" s="134"/>
      <c r="HQM1" s="134"/>
      <c r="HQN1" s="134"/>
      <c r="HQO1" s="134"/>
      <c r="HQP1" s="134"/>
      <c r="HQQ1" s="134"/>
      <c r="HQR1" s="134"/>
      <c r="HQS1" s="134"/>
      <c r="HQT1" s="134"/>
      <c r="HQU1" s="134"/>
      <c r="HQV1" s="134"/>
      <c r="HQW1" s="134"/>
      <c r="HQX1" s="134"/>
      <c r="HQY1" s="134"/>
      <c r="HQZ1" s="134"/>
      <c r="HRA1" s="134"/>
      <c r="HRB1" s="134"/>
      <c r="HRC1" s="134"/>
      <c r="HRD1" s="134"/>
      <c r="HRE1" s="134"/>
      <c r="HRF1" s="134"/>
      <c r="HRG1" s="134"/>
      <c r="HRH1" s="134"/>
      <c r="HRI1" s="134"/>
      <c r="HRJ1" s="134"/>
      <c r="HRK1" s="134"/>
      <c r="HRL1" s="134"/>
      <c r="HRM1" s="134"/>
      <c r="HRN1" s="134"/>
      <c r="HRO1" s="134"/>
      <c r="HRP1" s="134"/>
      <c r="HRQ1" s="134"/>
      <c r="HRR1" s="134"/>
      <c r="HRS1" s="134"/>
      <c r="HRT1" s="134"/>
      <c r="HRU1" s="134"/>
      <c r="HRV1" s="134"/>
      <c r="HRW1" s="134"/>
      <c r="HRX1" s="134"/>
      <c r="HRY1" s="134"/>
      <c r="HRZ1" s="134"/>
      <c r="HSA1" s="134"/>
      <c r="HSB1" s="134"/>
      <c r="HSC1" s="134"/>
      <c r="HSD1" s="134"/>
      <c r="HSE1" s="134"/>
      <c r="HSF1" s="134"/>
      <c r="HSG1" s="134"/>
      <c r="HSH1" s="134"/>
      <c r="HSI1" s="134"/>
      <c r="HSJ1" s="134"/>
      <c r="HSK1" s="134"/>
      <c r="HSL1" s="134"/>
      <c r="HSM1" s="134"/>
      <c r="HSN1" s="134"/>
      <c r="HSO1" s="134"/>
      <c r="HSP1" s="134"/>
      <c r="HSQ1" s="134"/>
      <c r="HSR1" s="134"/>
      <c r="HSS1" s="134"/>
      <c r="HST1" s="134"/>
      <c r="HSU1" s="134"/>
      <c r="HSV1" s="134"/>
      <c r="HSW1" s="134"/>
      <c r="HSX1" s="134"/>
      <c r="HSY1" s="134"/>
      <c r="HSZ1" s="134"/>
      <c r="HTA1" s="134"/>
      <c r="HTB1" s="134"/>
      <c r="HTC1" s="134"/>
      <c r="HTD1" s="134"/>
      <c r="HTE1" s="134"/>
      <c r="HTF1" s="134"/>
      <c r="HTG1" s="134"/>
      <c r="HTH1" s="134"/>
      <c r="HTI1" s="134"/>
      <c r="HTJ1" s="134"/>
      <c r="HTK1" s="134"/>
      <c r="HTL1" s="134"/>
      <c r="HTM1" s="134"/>
      <c r="HTN1" s="134"/>
      <c r="HTO1" s="134"/>
      <c r="HTP1" s="134"/>
      <c r="HTQ1" s="134"/>
      <c r="HTR1" s="134"/>
      <c r="HTS1" s="134"/>
      <c r="HTT1" s="134"/>
      <c r="HTU1" s="134"/>
      <c r="HTV1" s="134"/>
      <c r="HTW1" s="134"/>
      <c r="HTX1" s="134"/>
      <c r="HTY1" s="134"/>
      <c r="HTZ1" s="134"/>
      <c r="HUA1" s="134"/>
      <c r="HUB1" s="134"/>
      <c r="HUC1" s="134"/>
      <c r="HUD1" s="134"/>
      <c r="HUE1" s="134"/>
      <c r="HUF1" s="134"/>
      <c r="HUG1" s="134"/>
      <c r="HUH1" s="134"/>
      <c r="HUI1" s="134"/>
      <c r="HUJ1" s="134"/>
      <c r="HUK1" s="134"/>
      <c r="HUL1" s="134"/>
      <c r="HUM1" s="134"/>
      <c r="HUN1" s="134"/>
      <c r="HUO1" s="134"/>
      <c r="HUP1" s="134"/>
      <c r="HUQ1" s="134"/>
      <c r="HUR1" s="134"/>
      <c r="HUS1" s="134"/>
      <c r="HUT1" s="134"/>
      <c r="HUU1" s="134"/>
      <c r="HUV1" s="134"/>
      <c r="HUW1" s="134"/>
      <c r="HUX1" s="134"/>
      <c r="HUY1" s="134"/>
      <c r="HUZ1" s="134"/>
      <c r="HVA1" s="134"/>
      <c r="HVB1" s="134"/>
      <c r="HVC1" s="134"/>
      <c r="HVD1" s="134"/>
      <c r="HVE1" s="134"/>
      <c r="HVF1" s="134"/>
      <c r="HVG1" s="134"/>
      <c r="HVH1" s="134"/>
      <c r="HVI1" s="134"/>
      <c r="HVJ1" s="134"/>
      <c r="HVK1" s="134"/>
      <c r="HVL1" s="134"/>
      <c r="HVM1" s="134"/>
      <c r="HVN1" s="134"/>
      <c r="HVO1" s="134"/>
      <c r="HVP1" s="134"/>
      <c r="HVQ1" s="134"/>
      <c r="HVR1" s="134"/>
      <c r="HVS1" s="134"/>
      <c r="HVT1" s="134"/>
      <c r="HVU1" s="134"/>
      <c r="HVV1" s="134"/>
      <c r="HVW1" s="134"/>
      <c r="HVX1" s="134"/>
      <c r="HVY1" s="134"/>
      <c r="HVZ1" s="134"/>
      <c r="HWA1" s="134"/>
      <c r="HWB1" s="134"/>
      <c r="HWC1" s="134"/>
      <c r="HWD1" s="134"/>
      <c r="HWE1" s="134"/>
      <c r="HWF1" s="134"/>
      <c r="HWG1" s="134"/>
      <c r="HWH1" s="134"/>
      <c r="HWI1" s="134"/>
      <c r="HWJ1" s="134"/>
      <c r="HWK1" s="134"/>
      <c r="HWL1" s="134"/>
      <c r="HWM1" s="134"/>
      <c r="HWN1" s="134"/>
      <c r="HWO1" s="134"/>
      <c r="HWP1" s="134"/>
      <c r="HWQ1" s="134"/>
      <c r="HWR1" s="134"/>
      <c r="HWS1" s="134"/>
      <c r="HWT1" s="134"/>
      <c r="HWU1" s="134"/>
      <c r="HWV1" s="134"/>
      <c r="HWW1" s="134"/>
      <c r="HWX1" s="134"/>
      <c r="HWY1" s="134"/>
      <c r="HWZ1" s="134"/>
      <c r="HXA1" s="134"/>
      <c r="HXB1" s="134"/>
      <c r="HXC1" s="134"/>
      <c r="HXD1" s="134"/>
      <c r="HXE1" s="134"/>
      <c r="HXF1" s="134"/>
      <c r="HXG1" s="134"/>
      <c r="HXH1" s="134"/>
      <c r="HXI1" s="134"/>
      <c r="HXJ1" s="134"/>
      <c r="HXK1" s="134"/>
      <c r="HXL1" s="134"/>
      <c r="HXM1" s="134"/>
      <c r="HXN1" s="134"/>
      <c r="HXO1" s="134"/>
      <c r="HXP1" s="134"/>
      <c r="HXQ1" s="134"/>
      <c r="HXR1" s="134"/>
      <c r="HXS1" s="134"/>
      <c r="HXT1" s="134"/>
      <c r="HXU1" s="134"/>
      <c r="HXV1" s="134"/>
      <c r="HXW1" s="134"/>
      <c r="HXX1" s="134"/>
      <c r="HXY1" s="134"/>
      <c r="HXZ1" s="134"/>
      <c r="HYA1" s="134"/>
      <c r="HYB1" s="134"/>
      <c r="HYC1" s="134"/>
      <c r="HYD1" s="134"/>
      <c r="HYE1" s="134"/>
      <c r="HYF1" s="134"/>
      <c r="HYG1" s="134"/>
      <c r="HYH1" s="134"/>
      <c r="HYI1" s="134"/>
      <c r="HYJ1" s="134"/>
      <c r="HYK1" s="134"/>
      <c r="HYL1" s="134"/>
      <c r="HYM1" s="134"/>
      <c r="HYN1" s="134"/>
      <c r="HYO1" s="134"/>
      <c r="HYP1" s="134"/>
      <c r="HYQ1" s="134"/>
      <c r="HYR1" s="134"/>
      <c r="HYS1" s="134"/>
      <c r="HYT1" s="134"/>
      <c r="HYU1" s="134"/>
      <c r="HYV1" s="134"/>
      <c r="HYW1" s="134"/>
      <c r="HYX1" s="134"/>
      <c r="HYY1" s="134"/>
      <c r="HYZ1" s="134"/>
      <c r="HZA1" s="134"/>
      <c r="HZB1" s="134"/>
      <c r="HZC1" s="134"/>
      <c r="HZD1" s="134"/>
      <c r="HZE1" s="134"/>
      <c r="HZF1" s="134"/>
      <c r="HZG1" s="134"/>
      <c r="HZH1" s="134"/>
      <c r="HZI1" s="134"/>
      <c r="HZJ1" s="134"/>
      <c r="HZK1" s="134"/>
      <c r="HZL1" s="134"/>
      <c r="HZM1" s="134"/>
      <c r="HZN1" s="134"/>
      <c r="HZO1" s="134"/>
      <c r="HZP1" s="134"/>
      <c r="HZQ1" s="134"/>
      <c r="HZR1" s="134"/>
      <c r="HZS1" s="134"/>
      <c r="HZT1" s="134"/>
      <c r="HZU1" s="134"/>
      <c r="HZV1" s="134"/>
      <c r="HZW1" s="134"/>
      <c r="HZX1" s="134"/>
      <c r="HZY1" s="134"/>
      <c r="HZZ1" s="134"/>
      <c r="IAA1" s="134"/>
      <c r="IAB1" s="134"/>
      <c r="IAC1" s="134"/>
      <c r="IAD1" s="134"/>
      <c r="IAE1" s="134"/>
      <c r="IAF1" s="134"/>
      <c r="IAG1" s="134"/>
      <c r="IAH1" s="134"/>
      <c r="IAI1" s="134"/>
      <c r="IAJ1" s="134"/>
      <c r="IAK1" s="134"/>
      <c r="IAL1" s="134"/>
      <c r="IAM1" s="134"/>
      <c r="IAN1" s="134"/>
      <c r="IAO1" s="134"/>
      <c r="IAP1" s="134"/>
      <c r="IAQ1" s="134"/>
      <c r="IAR1" s="134"/>
      <c r="IAS1" s="134"/>
      <c r="IAT1" s="134"/>
      <c r="IAU1" s="134"/>
      <c r="IAV1" s="134"/>
      <c r="IAW1" s="134"/>
      <c r="IAX1" s="134"/>
      <c r="IAY1" s="134"/>
      <c r="IAZ1" s="134"/>
      <c r="IBA1" s="134"/>
      <c r="IBB1" s="134"/>
      <c r="IBC1" s="134"/>
      <c r="IBD1" s="134"/>
      <c r="IBE1" s="134"/>
      <c r="IBF1" s="134"/>
      <c r="IBG1" s="134"/>
      <c r="IBH1" s="134"/>
      <c r="IBI1" s="134"/>
      <c r="IBJ1" s="134"/>
      <c r="IBK1" s="134"/>
      <c r="IBL1" s="134"/>
      <c r="IBM1" s="134"/>
      <c r="IBN1" s="134"/>
      <c r="IBO1" s="134"/>
      <c r="IBP1" s="134"/>
      <c r="IBQ1" s="134"/>
      <c r="IBR1" s="134"/>
      <c r="IBS1" s="134"/>
      <c r="IBT1" s="134"/>
      <c r="IBU1" s="134"/>
      <c r="IBV1" s="134"/>
      <c r="IBW1" s="134"/>
      <c r="IBX1" s="134"/>
      <c r="IBY1" s="134"/>
      <c r="IBZ1" s="134"/>
      <c r="ICA1" s="134"/>
      <c r="ICB1" s="134"/>
      <c r="ICC1" s="134"/>
      <c r="ICD1" s="134"/>
      <c r="ICE1" s="134"/>
      <c r="ICF1" s="134"/>
      <c r="ICG1" s="134"/>
      <c r="ICH1" s="134"/>
      <c r="ICI1" s="134"/>
      <c r="ICJ1" s="134"/>
      <c r="ICK1" s="134"/>
      <c r="ICL1" s="134"/>
      <c r="ICM1" s="134"/>
      <c r="ICN1" s="134"/>
      <c r="ICO1" s="134"/>
      <c r="ICP1" s="134"/>
      <c r="ICQ1" s="134"/>
      <c r="ICR1" s="134"/>
      <c r="ICS1" s="134"/>
      <c r="ICT1" s="134"/>
      <c r="ICU1" s="134"/>
      <c r="ICV1" s="134"/>
      <c r="ICW1" s="134"/>
      <c r="ICX1" s="134"/>
      <c r="ICY1" s="134"/>
      <c r="ICZ1" s="134"/>
      <c r="IDA1" s="134"/>
      <c r="IDB1" s="134"/>
      <c r="IDC1" s="134"/>
      <c r="IDD1" s="134"/>
      <c r="IDE1" s="134"/>
      <c r="IDF1" s="134"/>
      <c r="IDG1" s="134"/>
      <c r="IDH1" s="134"/>
      <c r="IDI1" s="134"/>
      <c r="IDJ1" s="134"/>
      <c r="IDK1" s="134"/>
      <c r="IDL1" s="134"/>
      <c r="IDM1" s="134"/>
      <c r="IDN1" s="134"/>
      <c r="IDO1" s="134"/>
      <c r="IDP1" s="134"/>
      <c r="IDQ1" s="134"/>
      <c r="IDR1" s="134"/>
      <c r="IDS1" s="134"/>
      <c r="IDT1" s="134"/>
      <c r="IDU1" s="134"/>
      <c r="IDV1" s="134"/>
      <c r="IDW1" s="134"/>
      <c r="IDX1" s="134"/>
      <c r="IDY1" s="134"/>
      <c r="IDZ1" s="134"/>
      <c r="IEA1" s="134"/>
      <c r="IEB1" s="134"/>
      <c r="IEC1" s="134"/>
      <c r="IED1" s="134"/>
      <c r="IEE1" s="134"/>
      <c r="IEF1" s="134"/>
      <c r="IEG1" s="134"/>
      <c r="IEH1" s="134"/>
      <c r="IEI1" s="134"/>
      <c r="IEJ1" s="134"/>
      <c r="IEK1" s="134"/>
      <c r="IEL1" s="134"/>
      <c r="IEM1" s="134"/>
      <c r="IEN1" s="134"/>
      <c r="IEO1" s="134"/>
      <c r="IEP1" s="134"/>
      <c r="IEQ1" s="134"/>
      <c r="IER1" s="134"/>
      <c r="IES1" s="134"/>
      <c r="IET1" s="134"/>
      <c r="IEU1" s="134"/>
      <c r="IEV1" s="134"/>
      <c r="IEW1" s="134"/>
      <c r="IEX1" s="134"/>
      <c r="IEY1" s="134"/>
      <c r="IEZ1" s="134"/>
      <c r="IFA1" s="134"/>
      <c r="IFB1" s="134"/>
      <c r="IFC1" s="134"/>
      <c r="IFD1" s="134"/>
      <c r="IFE1" s="134"/>
      <c r="IFF1" s="134"/>
      <c r="IFG1" s="134"/>
      <c r="IFH1" s="134"/>
      <c r="IFI1" s="134"/>
      <c r="IFJ1" s="134"/>
      <c r="IFK1" s="134"/>
      <c r="IFL1" s="134"/>
      <c r="IFM1" s="134"/>
      <c r="IFN1" s="134"/>
      <c r="IFO1" s="134"/>
      <c r="IFP1" s="134"/>
      <c r="IFQ1" s="134"/>
      <c r="IFR1" s="134"/>
      <c r="IFS1" s="134"/>
      <c r="IFT1" s="134"/>
      <c r="IFU1" s="134"/>
      <c r="IFV1" s="134"/>
      <c r="IFW1" s="134"/>
      <c r="IFX1" s="134"/>
      <c r="IFY1" s="134"/>
      <c r="IFZ1" s="134"/>
      <c r="IGA1" s="134"/>
      <c r="IGB1" s="134"/>
      <c r="IGC1" s="134"/>
      <c r="IGD1" s="134"/>
      <c r="IGE1" s="134"/>
      <c r="IGF1" s="134"/>
      <c r="IGG1" s="134"/>
      <c r="IGH1" s="134"/>
      <c r="IGI1" s="134"/>
      <c r="IGJ1" s="134"/>
      <c r="IGK1" s="134"/>
      <c r="IGL1" s="134"/>
      <c r="IGM1" s="134"/>
      <c r="IGN1" s="134"/>
      <c r="IGO1" s="134"/>
      <c r="IGP1" s="134"/>
      <c r="IGQ1" s="134"/>
      <c r="IGR1" s="134"/>
      <c r="IGS1" s="134"/>
      <c r="IGT1" s="134"/>
      <c r="IGU1" s="134"/>
      <c r="IGV1" s="134"/>
      <c r="IGW1" s="134"/>
      <c r="IGX1" s="134"/>
      <c r="IGY1" s="134"/>
      <c r="IGZ1" s="134"/>
      <c r="IHA1" s="134"/>
      <c r="IHB1" s="134"/>
      <c r="IHC1" s="134"/>
      <c r="IHD1" s="134"/>
      <c r="IHE1" s="134"/>
      <c r="IHF1" s="134"/>
      <c r="IHG1" s="134"/>
      <c r="IHH1" s="134"/>
      <c r="IHI1" s="134"/>
      <c r="IHJ1" s="134"/>
      <c r="IHK1" s="134"/>
      <c r="IHL1" s="134"/>
      <c r="IHM1" s="134"/>
      <c r="IHN1" s="134"/>
      <c r="IHO1" s="134"/>
      <c r="IHP1" s="134"/>
      <c r="IHQ1" s="134"/>
      <c r="IHR1" s="134"/>
      <c r="IHS1" s="134"/>
      <c r="IHT1" s="134"/>
      <c r="IHU1" s="134"/>
      <c r="IHV1" s="134"/>
      <c r="IHW1" s="134"/>
      <c r="IHX1" s="134"/>
      <c r="IHY1" s="134"/>
      <c r="IHZ1" s="134"/>
      <c r="IIA1" s="134"/>
      <c r="IIB1" s="134"/>
      <c r="IIC1" s="134"/>
      <c r="IID1" s="134"/>
      <c r="IIE1" s="134"/>
      <c r="IIF1" s="134"/>
      <c r="IIG1" s="134"/>
      <c r="IIH1" s="134"/>
      <c r="III1" s="134"/>
      <c r="IIJ1" s="134"/>
      <c r="IIK1" s="134"/>
      <c r="IIL1" s="134"/>
      <c r="IIM1" s="134"/>
      <c r="IIN1" s="134"/>
      <c r="IIO1" s="134"/>
      <c r="IIP1" s="134"/>
      <c r="IIQ1" s="134"/>
      <c r="IIR1" s="134"/>
      <c r="IIS1" s="134"/>
      <c r="IIT1" s="134"/>
      <c r="IIU1" s="134"/>
      <c r="IIV1" s="134"/>
      <c r="IIW1" s="134"/>
      <c r="IIX1" s="134"/>
      <c r="IIY1" s="134"/>
      <c r="IIZ1" s="134"/>
      <c r="IJA1" s="134"/>
      <c r="IJB1" s="134"/>
      <c r="IJC1" s="134"/>
      <c r="IJD1" s="134"/>
      <c r="IJE1" s="134"/>
      <c r="IJF1" s="134"/>
      <c r="IJG1" s="134"/>
      <c r="IJH1" s="134"/>
      <c r="IJI1" s="134"/>
      <c r="IJJ1" s="134"/>
      <c r="IJK1" s="134"/>
      <c r="IJL1" s="134"/>
      <c r="IJM1" s="134"/>
      <c r="IJN1" s="134"/>
      <c r="IJO1" s="134"/>
      <c r="IJP1" s="134"/>
      <c r="IJQ1" s="134"/>
      <c r="IJR1" s="134"/>
      <c r="IJS1" s="134"/>
      <c r="IJT1" s="134"/>
      <c r="IJU1" s="134"/>
      <c r="IJV1" s="134"/>
      <c r="IJW1" s="134"/>
      <c r="IJX1" s="134"/>
      <c r="IJY1" s="134"/>
      <c r="IJZ1" s="134"/>
      <c r="IKA1" s="134"/>
      <c r="IKB1" s="134"/>
      <c r="IKC1" s="134"/>
      <c r="IKD1" s="134"/>
      <c r="IKE1" s="134"/>
      <c r="IKF1" s="134"/>
      <c r="IKG1" s="134"/>
      <c r="IKH1" s="134"/>
      <c r="IKI1" s="134"/>
      <c r="IKJ1" s="134"/>
      <c r="IKK1" s="134"/>
      <c r="IKL1" s="134"/>
      <c r="IKM1" s="134"/>
      <c r="IKN1" s="134"/>
      <c r="IKO1" s="134"/>
      <c r="IKP1" s="134"/>
      <c r="IKQ1" s="134"/>
      <c r="IKR1" s="134"/>
      <c r="IKS1" s="134"/>
      <c r="IKT1" s="134"/>
      <c r="IKU1" s="134"/>
      <c r="IKV1" s="134"/>
      <c r="IKW1" s="134"/>
      <c r="IKX1" s="134"/>
      <c r="IKY1" s="134"/>
      <c r="IKZ1" s="134"/>
      <c r="ILA1" s="134"/>
      <c r="ILB1" s="134"/>
      <c r="ILC1" s="134"/>
      <c r="ILD1" s="134"/>
      <c r="ILE1" s="134"/>
      <c r="ILF1" s="134"/>
      <c r="ILG1" s="134"/>
      <c r="ILH1" s="134"/>
      <c r="ILI1" s="134"/>
      <c r="ILJ1" s="134"/>
      <c r="ILK1" s="134"/>
      <c r="ILL1" s="134"/>
      <c r="ILM1" s="134"/>
      <c r="ILN1" s="134"/>
      <c r="ILO1" s="134"/>
      <c r="ILP1" s="134"/>
      <c r="ILQ1" s="134"/>
      <c r="ILR1" s="134"/>
      <c r="ILS1" s="134"/>
      <c r="ILT1" s="134"/>
      <c r="ILU1" s="134"/>
      <c r="ILV1" s="134"/>
      <c r="ILW1" s="134"/>
      <c r="ILX1" s="134"/>
      <c r="ILY1" s="134"/>
      <c r="ILZ1" s="134"/>
      <c r="IMA1" s="134"/>
      <c r="IMB1" s="134"/>
      <c r="IMC1" s="134"/>
      <c r="IMD1" s="134"/>
      <c r="IME1" s="134"/>
      <c r="IMF1" s="134"/>
      <c r="IMG1" s="134"/>
      <c r="IMH1" s="134"/>
      <c r="IMI1" s="134"/>
      <c r="IMJ1" s="134"/>
      <c r="IMK1" s="134"/>
      <c r="IML1" s="134"/>
      <c r="IMM1" s="134"/>
      <c r="IMN1" s="134"/>
      <c r="IMO1" s="134"/>
      <c r="IMP1" s="134"/>
      <c r="IMQ1" s="134"/>
      <c r="IMR1" s="134"/>
      <c r="IMS1" s="134"/>
      <c r="IMT1" s="134"/>
      <c r="IMU1" s="134"/>
      <c r="IMV1" s="134"/>
      <c r="IMW1" s="134"/>
      <c r="IMX1" s="134"/>
      <c r="IMY1" s="134"/>
      <c r="IMZ1" s="134"/>
      <c r="INA1" s="134"/>
      <c r="INB1" s="134"/>
      <c r="INC1" s="134"/>
      <c r="IND1" s="134"/>
      <c r="INE1" s="134"/>
      <c r="INF1" s="134"/>
      <c r="ING1" s="134"/>
      <c r="INH1" s="134"/>
      <c r="INI1" s="134"/>
      <c r="INJ1" s="134"/>
      <c r="INK1" s="134"/>
      <c r="INL1" s="134"/>
      <c r="INM1" s="134"/>
      <c r="INN1" s="134"/>
      <c r="INO1" s="134"/>
      <c r="INP1" s="134"/>
      <c r="INQ1" s="134"/>
      <c r="INR1" s="134"/>
      <c r="INS1" s="134"/>
      <c r="INT1" s="134"/>
      <c r="INU1" s="134"/>
      <c r="INV1" s="134"/>
      <c r="INW1" s="134"/>
      <c r="INX1" s="134"/>
      <c r="INY1" s="134"/>
      <c r="INZ1" s="134"/>
      <c r="IOA1" s="134"/>
      <c r="IOB1" s="134"/>
      <c r="IOC1" s="134"/>
      <c r="IOD1" s="134"/>
      <c r="IOE1" s="134"/>
      <c r="IOF1" s="134"/>
      <c r="IOG1" s="134"/>
      <c r="IOH1" s="134"/>
      <c r="IOI1" s="134"/>
      <c r="IOJ1" s="134"/>
      <c r="IOK1" s="134"/>
      <c r="IOL1" s="134"/>
      <c r="IOM1" s="134"/>
      <c r="ION1" s="134"/>
      <c r="IOO1" s="134"/>
      <c r="IOP1" s="134"/>
      <c r="IOQ1" s="134"/>
      <c r="IOR1" s="134"/>
      <c r="IOS1" s="134"/>
      <c r="IOT1" s="134"/>
      <c r="IOU1" s="134"/>
      <c r="IOV1" s="134"/>
      <c r="IOW1" s="134"/>
      <c r="IOX1" s="134"/>
      <c r="IOY1" s="134"/>
      <c r="IOZ1" s="134"/>
      <c r="IPA1" s="134"/>
      <c r="IPB1" s="134"/>
      <c r="IPC1" s="134"/>
      <c r="IPD1" s="134"/>
      <c r="IPE1" s="134"/>
      <c r="IPF1" s="134"/>
      <c r="IPG1" s="134"/>
      <c r="IPH1" s="134"/>
      <c r="IPI1" s="134"/>
      <c r="IPJ1" s="134"/>
      <c r="IPK1" s="134"/>
      <c r="IPL1" s="134"/>
      <c r="IPM1" s="134"/>
      <c r="IPN1" s="134"/>
      <c r="IPO1" s="134"/>
      <c r="IPP1" s="134"/>
      <c r="IPQ1" s="134"/>
      <c r="IPR1" s="134"/>
      <c r="IPS1" s="134"/>
      <c r="IPT1" s="134"/>
      <c r="IPU1" s="134"/>
      <c r="IPV1" s="134"/>
      <c r="IPW1" s="134"/>
      <c r="IPX1" s="134"/>
      <c r="IPY1" s="134"/>
      <c r="IPZ1" s="134"/>
      <c r="IQA1" s="134"/>
      <c r="IQB1" s="134"/>
      <c r="IQC1" s="134"/>
      <c r="IQD1" s="134"/>
      <c r="IQE1" s="134"/>
      <c r="IQF1" s="134"/>
      <c r="IQG1" s="134"/>
      <c r="IQH1" s="134"/>
      <c r="IQI1" s="134"/>
      <c r="IQJ1" s="134"/>
      <c r="IQK1" s="134"/>
      <c r="IQL1" s="134"/>
      <c r="IQM1" s="134"/>
      <c r="IQN1" s="134"/>
      <c r="IQO1" s="134"/>
      <c r="IQP1" s="134"/>
      <c r="IQQ1" s="134"/>
      <c r="IQR1" s="134"/>
      <c r="IQS1" s="134"/>
      <c r="IQT1" s="134"/>
      <c r="IQU1" s="134"/>
      <c r="IQV1" s="134"/>
      <c r="IQW1" s="134"/>
      <c r="IQX1" s="134"/>
      <c r="IQY1" s="134"/>
      <c r="IQZ1" s="134"/>
      <c r="IRA1" s="134"/>
      <c r="IRB1" s="134"/>
      <c r="IRC1" s="134"/>
      <c r="IRD1" s="134"/>
      <c r="IRE1" s="134"/>
      <c r="IRF1" s="134"/>
      <c r="IRG1" s="134"/>
      <c r="IRH1" s="134"/>
      <c r="IRI1" s="134"/>
      <c r="IRJ1" s="134"/>
      <c r="IRK1" s="134"/>
      <c r="IRL1" s="134"/>
      <c r="IRM1" s="134"/>
      <c r="IRN1" s="134"/>
      <c r="IRO1" s="134"/>
      <c r="IRP1" s="134"/>
      <c r="IRQ1" s="134"/>
      <c r="IRR1" s="134"/>
      <c r="IRS1" s="134"/>
      <c r="IRT1" s="134"/>
      <c r="IRU1" s="134"/>
      <c r="IRV1" s="134"/>
      <c r="IRW1" s="134"/>
      <c r="IRX1" s="134"/>
      <c r="IRY1" s="134"/>
      <c r="IRZ1" s="134"/>
      <c r="ISA1" s="134"/>
      <c r="ISB1" s="134"/>
      <c r="ISC1" s="134"/>
      <c r="ISD1" s="134"/>
      <c r="ISE1" s="134"/>
      <c r="ISF1" s="134"/>
      <c r="ISG1" s="134"/>
      <c r="ISH1" s="134"/>
      <c r="ISI1" s="134"/>
      <c r="ISJ1" s="134"/>
      <c r="ISK1" s="134"/>
      <c r="ISL1" s="134"/>
      <c r="ISM1" s="134"/>
      <c r="ISN1" s="134"/>
      <c r="ISO1" s="134"/>
      <c r="ISP1" s="134"/>
      <c r="ISQ1" s="134"/>
      <c r="ISR1" s="134"/>
      <c r="ISS1" s="134"/>
      <c r="IST1" s="134"/>
      <c r="ISU1" s="134"/>
      <c r="ISV1" s="134"/>
      <c r="ISW1" s="134"/>
      <c r="ISX1" s="134"/>
      <c r="ISY1" s="134"/>
      <c r="ISZ1" s="134"/>
      <c r="ITA1" s="134"/>
      <c r="ITB1" s="134"/>
      <c r="ITC1" s="134"/>
      <c r="ITD1" s="134"/>
      <c r="ITE1" s="134"/>
      <c r="ITF1" s="134"/>
      <c r="ITG1" s="134"/>
      <c r="ITH1" s="134"/>
      <c r="ITI1" s="134"/>
      <c r="ITJ1" s="134"/>
      <c r="ITK1" s="134"/>
      <c r="ITL1" s="134"/>
      <c r="ITM1" s="134"/>
      <c r="ITN1" s="134"/>
      <c r="ITO1" s="134"/>
      <c r="ITP1" s="134"/>
      <c r="ITQ1" s="134"/>
      <c r="ITR1" s="134"/>
      <c r="ITS1" s="134"/>
      <c r="ITT1" s="134"/>
      <c r="ITU1" s="134"/>
      <c r="ITV1" s="134"/>
      <c r="ITW1" s="134"/>
      <c r="ITX1" s="134"/>
      <c r="ITY1" s="134"/>
      <c r="ITZ1" s="134"/>
      <c r="IUA1" s="134"/>
      <c r="IUB1" s="134"/>
      <c r="IUC1" s="134"/>
      <c r="IUD1" s="134"/>
      <c r="IUE1" s="134"/>
      <c r="IUF1" s="134"/>
      <c r="IUG1" s="134"/>
      <c r="IUH1" s="134"/>
      <c r="IUI1" s="134"/>
      <c r="IUJ1" s="134"/>
      <c r="IUK1" s="134"/>
      <c r="IUL1" s="134"/>
      <c r="IUM1" s="134"/>
      <c r="IUN1" s="134"/>
      <c r="IUO1" s="134"/>
      <c r="IUP1" s="134"/>
      <c r="IUQ1" s="134"/>
      <c r="IUR1" s="134"/>
      <c r="IUS1" s="134"/>
      <c r="IUT1" s="134"/>
      <c r="IUU1" s="134"/>
      <c r="IUV1" s="134"/>
      <c r="IUW1" s="134"/>
      <c r="IUX1" s="134"/>
      <c r="IUY1" s="134"/>
      <c r="IUZ1" s="134"/>
      <c r="IVA1" s="134"/>
      <c r="IVB1" s="134"/>
      <c r="IVC1" s="134"/>
      <c r="IVD1" s="134"/>
      <c r="IVE1" s="134"/>
      <c r="IVF1" s="134"/>
      <c r="IVG1" s="134"/>
      <c r="IVH1" s="134"/>
      <c r="IVI1" s="134"/>
      <c r="IVJ1" s="134"/>
      <c r="IVK1" s="134"/>
      <c r="IVL1" s="134"/>
      <c r="IVM1" s="134"/>
      <c r="IVN1" s="134"/>
      <c r="IVO1" s="134"/>
      <c r="IVP1" s="134"/>
      <c r="IVQ1" s="134"/>
      <c r="IVR1" s="134"/>
      <c r="IVS1" s="134"/>
      <c r="IVT1" s="134"/>
      <c r="IVU1" s="134"/>
      <c r="IVV1" s="134"/>
      <c r="IVW1" s="134"/>
      <c r="IVX1" s="134"/>
      <c r="IVY1" s="134"/>
      <c r="IVZ1" s="134"/>
      <c r="IWA1" s="134"/>
      <c r="IWB1" s="134"/>
      <c r="IWC1" s="134"/>
      <c r="IWD1" s="134"/>
      <c r="IWE1" s="134"/>
      <c r="IWF1" s="134"/>
      <c r="IWG1" s="134"/>
      <c r="IWH1" s="134"/>
      <c r="IWI1" s="134"/>
      <c r="IWJ1" s="134"/>
      <c r="IWK1" s="134"/>
      <c r="IWL1" s="134"/>
      <c r="IWM1" s="134"/>
      <c r="IWN1" s="134"/>
      <c r="IWO1" s="134"/>
      <c r="IWP1" s="134"/>
      <c r="IWQ1" s="134"/>
      <c r="IWR1" s="134"/>
      <c r="IWS1" s="134"/>
      <c r="IWT1" s="134"/>
      <c r="IWU1" s="134"/>
      <c r="IWV1" s="134"/>
      <c r="IWW1" s="134"/>
      <c r="IWX1" s="134"/>
      <c r="IWY1" s="134"/>
      <c r="IWZ1" s="134"/>
      <c r="IXA1" s="134"/>
      <c r="IXB1" s="134"/>
      <c r="IXC1" s="134"/>
      <c r="IXD1" s="134"/>
      <c r="IXE1" s="134"/>
      <c r="IXF1" s="134"/>
      <c r="IXG1" s="134"/>
      <c r="IXH1" s="134"/>
      <c r="IXI1" s="134"/>
      <c r="IXJ1" s="134"/>
      <c r="IXK1" s="134"/>
      <c r="IXL1" s="134"/>
      <c r="IXM1" s="134"/>
      <c r="IXN1" s="134"/>
      <c r="IXO1" s="134"/>
      <c r="IXP1" s="134"/>
      <c r="IXQ1" s="134"/>
      <c r="IXR1" s="134"/>
      <c r="IXS1" s="134"/>
      <c r="IXT1" s="134"/>
      <c r="IXU1" s="134"/>
      <c r="IXV1" s="134"/>
      <c r="IXW1" s="134"/>
      <c r="IXX1" s="134"/>
      <c r="IXY1" s="134"/>
      <c r="IXZ1" s="134"/>
      <c r="IYA1" s="134"/>
      <c r="IYB1" s="134"/>
      <c r="IYC1" s="134"/>
      <c r="IYD1" s="134"/>
      <c r="IYE1" s="134"/>
      <c r="IYF1" s="134"/>
      <c r="IYG1" s="134"/>
      <c r="IYH1" s="134"/>
      <c r="IYI1" s="134"/>
      <c r="IYJ1" s="134"/>
      <c r="IYK1" s="134"/>
      <c r="IYL1" s="134"/>
      <c r="IYM1" s="134"/>
      <c r="IYN1" s="134"/>
      <c r="IYO1" s="134"/>
      <c r="IYP1" s="134"/>
      <c r="IYQ1" s="134"/>
      <c r="IYR1" s="134"/>
      <c r="IYS1" s="134"/>
      <c r="IYT1" s="134"/>
      <c r="IYU1" s="134"/>
      <c r="IYV1" s="134"/>
      <c r="IYW1" s="134"/>
      <c r="IYX1" s="134"/>
      <c r="IYY1" s="134"/>
      <c r="IYZ1" s="134"/>
      <c r="IZA1" s="134"/>
      <c r="IZB1" s="134"/>
      <c r="IZC1" s="134"/>
      <c r="IZD1" s="134"/>
      <c r="IZE1" s="134"/>
      <c r="IZF1" s="134"/>
      <c r="IZG1" s="134"/>
      <c r="IZH1" s="134"/>
      <c r="IZI1" s="134"/>
      <c r="IZJ1" s="134"/>
      <c r="IZK1" s="134"/>
      <c r="IZL1" s="134"/>
      <c r="IZM1" s="134"/>
      <c r="IZN1" s="134"/>
      <c r="IZO1" s="134"/>
      <c r="IZP1" s="134"/>
      <c r="IZQ1" s="134"/>
      <c r="IZR1" s="134"/>
      <c r="IZS1" s="134"/>
      <c r="IZT1" s="134"/>
      <c r="IZU1" s="134"/>
      <c r="IZV1" s="134"/>
      <c r="IZW1" s="134"/>
      <c r="IZX1" s="134"/>
      <c r="IZY1" s="134"/>
      <c r="IZZ1" s="134"/>
      <c r="JAA1" s="134"/>
      <c r="JAB1" s="134"/>
      <c r="JAC1" s="134"/>
      <c r="JAD1" s="134"/>
      <c r="JAE1" s="134"/>
      <c r="JAF1" s="134"/>
      <c r="JAG1" s="134"/>
      <c r="JAH1" s="134"/>
      <c r="JAI1" s="134"/>
      <c r="JAJ1" s="134"/>
      <c r="JAK1" s="134"/>
      <c r="JAL1" s="134"/>
      <c r="JAM1" s="134"/>
      <c r="JAN1" s="134"/>
      <c r="JAO1" s="134"/>
      <c r="JAP1" s="134"/>
      <c r="JAQ1" s="134"/>
      <c r="JAR1" s="134"/>
      <c r="JAS1" s="134"/>
      <c r="JAT1" s="134"/>
      <c r="JAU1" s="134"/>
      <c r="JAV1" s="134"/>
      <c r="JAW1" s="134"/>
      <c r="JAX1" s="134"/>
      <c r="JAY1" s="134"/>
      <c r="JAZ1" s="134"/>
      <c r="JBA1" s="134"/>
      <c r="JBB1" s="134"/>
      <c r="JBC1" s="134"/>
      <c r="JBD1" s="134"/>
      <c r="JBE1" s="134"/>
      <c r="JBF1" s="134"/>
      <c r="JBG1" s="134"/>
      <c r="JBH1" s="134"/>
      <c r="JBI1" s="134"/>
      <c r="JBJ1" s="134"/>
      <c r="JBK1" s="134"/>
      <c r="JBL1" s="134"/>
      <c r="JBM1" s="134"/>
      <c r="JBN1" s="134"/>
      <c r="JBO1" s="134"/>
      <c r="JBP1" s="134"/>
      <c r="JBQ1" s="134"/>
      <c r="JBR1" s="134"/>
      <c r="JBS1" s="134"/>
      <c r="JBT1" s="134"/>
      <c r="JBU1" s="134"/>
      <c r="JBV1" s="134"/>
      <c r="JBW1" s="134"/>
      <c r="JBX1" s="134"/>
      <c r="JBY1" s="134"/>
      <c r="JBZ1" s="134"/>
      <c r="JCA1" s="134"/>
      <c r="JCB1" s="134"/>
      <c r="JCC1" s="134"/>
      <c r="JCD1" s="134"/>
      <c r="JCE1" s="134"/>
      <c r="JCF1" s="134"/>
      <c r="JCG1" s="134"/>
      <c r="JCH1" s="134"/>
      <c r="JCI1" s="134"/>
      <c r="JCJ1" s="134"/>
      <c r="JCK1" s="134"/>
      <c r="JCL1" s="134"/>
      <c r="JCM1" s="134"/>
      <c r="JCN1" s="134"/>
      <c r="JCO1" s="134"/>
      <c r="JCP1" s="134"/>
      <c r="JCQ1" s="134"/>
      <c r="JCR1" s="134"/>
      <c r="JCS1" s="134"/>
      <c r="JCT1" s="134"/>
      <c r="JCU1" s="134"/>
      <c r="JCV1" s="134"/>
      <c r="JCW1" s="134"/>
      <c r="JCX1" s="134"/>
      <c r="JCY1" s="134"/>
      <c r="JCZ1" s="134"/>
      <c r="JDA1" s="134"/>
      <c r="JDB1" s="134"/>
      <c r="JDC1" s="134"/>
      <c r="JDD1" s="134"/>
      <c r="JDE1" s="134"/>
      <c r="JDF1" s="134"/>
      <c r="JDG1" s="134"/>
      <c r="JDH1" s="134"/>
      <c r="JDI1" s="134"/>
      <c r="JDJ1" s="134"/>
      <c r="JDK1" s="134"/>
      <c r="JDL1" s="134"/>
      <c r="JDM1" s="134"/>
      <c r="JDN1" s="134"/>
      <c r="JDO1" s="134"/>
      <c r="JDP1" s="134"/>
      <c r="JDQ1" s="134"/>
      <c r="JDR1" s="134"/>
      <c r="JDS1" s="134"/>
      <c r="JDT1" s="134"/>
      <c r="JDU1" s="134"/>
      <c r="JDV1" s="134"/>
      <c r="JDW1" s="134"/>
      <c r="JDX1" s="134"/>
      <c r="JDY1" s="134"/>
      <c r="JDZ1" s="134"/>
      <c r="JEA1" s="134"/>
      <c r="JEB1" s="134"/>
      <c r="JEC1" s="134"/>
      <c r="JED1" s="134"/>
      <c r="JEE1" s="134"/>
      <c r="JEF1" s="134"/>
      <c r="JEG1" s="134"/>
      <c r="JEH1" s="134"/>
      <c r="JEI1" s="134"/>
      <c r="JEJ1" s="134"/>
      <c r="JEK1" s="134"/>
      <c r="JEL1" s="134"/>
      <c r="JEM1" s="134"/>
      <c r="JEN1" s="134"/>
      <c r="JEO1" s="134"/>
      <c r="JEP1" s="134"/>
      <c r="JEQ1" s="134"/>
      <c r="JER1" s="134"/>
      <c r="JES1" s="134"/>
      <c r="JET1" s="134"/>
      <c r="JEU1" s="134"/>
      <c r="JEV1" s="134"/>
      <c r="JEW1" s="134"/>
      <c r="JEX1" s="134"/>
      <c r="JEY1" s="134"/>
      <c r="JEZ1" s="134"/>
      <c r="JFA1" s="134"/>
      <c r="JFB1" s="134"/>
      <c r="JFC1" s="134"/>
      <c r="JFD1" s="134"/>
      <c r="JFE1" s="134"/>
      <c r="JFF1" s="134"/>
      <c r="JFG1" s="134"/>
      <c r="JFH1" s="134"/>
      <c r="JFI1" s="134"/>
      <c r="JFJ1" s="134"/>
      <c r="JFK1" s="134"/>
      <c r="JFL1" s="134"/>
      <c r="JFM1" s="134"/>
      <c r="JFN1" s="134"/>
      <c r="JFO1" s="134"/>
      <c r="JFP1" s="134"/>
      <c r="JFQ1" s="134"/>
      <c r="JFR1" s="134"/>
      <c r="JFS1" s="134"/>
      <c r="JFT1" s="134"/>
      <c r="JFU1" s="134"/>
      <c r="JFV1" s="134"/>
      <c r="JFW1" s="134"/>
      <c r="JFX1" s="134"/>
      <c r="JFY1" s="134"/>
      <c r="JFZ1" s="134"/>
      <c r="JGA1" s="134"/>
      <c r="JGB1" s="134"/>
      <c r="JGC1" s="134"/>
      <c r="JGD1" s="134"/>
      <c r="JGE1" s="134"/>
      <c r="JGF1" s="134"/>
      <c r="JGG1" s="134"/>
      <c r="JGH1" s="134"/>
      <c r="JGI1" s="134"/>
      <c r="JGJ1" s="134"/>
      <c r="JGK1" s="134"/>
      <c r="JGL1" s="134"/>
      <c r="JGM1" s="134"/>
      <c r="JGN1" s="134"/>
      <c r="JGO1" s="134"/>
      <c r="JGP1" s="134"/>
      <c r="JGQ1" s="134"/>
      <c r="JGR1" s="134"/>
      <c r="JGS1" s="134"/>
      <c r="JGT1" s="134"/>
      <c r="JGU1" s="134"/>
      <c r="JGV1" s="134"/>
      <c r="JGW1" s="134"/>
      <c r="JGX1" s="134"/>
      <c r="JGY1" s="134"/>
      <c r="JGZ1" s="134"/>
      <c r="JHA1" s="134"/>
      <c r="JHB1" s="134"/>
      <c r="JHC1" s="134"/>
      <c r="JHD1" s="134"/>
      <c r="JHE1" s="134"/>
      <c r="JHF1" s="134"/>
      <c r="JHG1" s="134"/>
      <c r="JHH1" s="134"/>
      <c r="JHI1" s="134"/>
      <c r="JHJ1" s="134"/>
      <c r="JHK1" s="134"/>
      <c r="JHL1" s="134"/>
      <c r="JHM1" s="134"/>
      <c r="JHN1" s="134"/>
      <c r="JHO1" s="134"/>
      <c r="JHP1" s="134"/>
      <c r="JHQ1" s="134"/>
      <c r="JHR1" s="134"/>
      <c r="JHS1" s="134"/>
      <c r="JHT1" s="134"/>
      <c r="JHU1" s="134"/>
      <c r="JHV1" s="134"/>
      <c r="JHW1" s="134"/>
      <c r="JHX1" s="134"/>
      <c r="JHY1" s="134"/>
      <c r="JHZ1" s="134"/>
      <c r="JIA1" s="134"/>
      <c r="JIB1" s="134"/>
      <c r="JIC1" s="134"/>
      <c r="JID1" s="134"/>
      <c r="JIE1" s="134"/>
      <c r="JIF1" s="134"/>
      <c r="JIG1" s="134"/>
      <c r="JIH1" s="134"/>
      <c r="JII1" s="134"/>
      <c r="JIJ1" s="134"/>
      <c r="JIK1" s="134"/>
      <c r="JIL1" s="134"/>
      <c r="JIM1" s="134"/>
      <c r="JIN1" s="134"/>
      <c r="JIO1" s="134"/>
      <c r="JIP1" s="134"/>
      <c r="JIQ1" s="134"/>
      <c r="JIR1" s="134"/>
      <c r="JIS1" s="134"/>
      <c r="JIT1" s="134"/>
      <c r="JIU1" s="134"/>
      <c r="JIV1" s="134"/>
      <c r="JIW1" s="134"/>
      <c r="JIX1" s="134"/>
      <c r="JIY1" s="134"/>
      <c r="JIZ1" s="134"/>
      <c r="JJA1" s="134"/>
      <c r="JJB1" s="134"/>
      <c r="JJC1" s="134"/>
      <c r="JJD1" s="134"/>
      <c r="JJE1" s="134"/>
      <c r="JJF1" s="134"/>
      <c r="JJG1" s="134"/>
      <c r="JJH1" s="134"/>
      <c r="JJI1" s="134"/>
      <c r="JJJ1" s="134"/>
      <c r="JJK1" s="134"/>
      <c r="JJL1" s="134"/>
      <c r="JJM1" s="134"/>
      <c r="JJN1" s="134"/>
      <c r="JJO1" s="134"/>
      <c r="JJP1" s="134"/>
      <c r="JJQ1" s="134"/>
      <c r="JJR1" s="134"/>
      <c r="JJS1" s="134"/>
      <c r="JJT1" s="134"/>
      <c r="JJU1" s="134"/>
      <c r="JJV1" s="134"/>
      <c r="JJW1" s="134"/>
      <c r="JJX1" s="134"/>
      <c r="JJY1" s="134"/>
      <c r="JJZ1" s="134"/>
      <c r="JKA1" s="134"/>
      <c r="JKB1" s="134"/>
      <c r="JKC1" s="134"/>
      <c r="JKD1" s="134"/>
      <c r="JKE1" s="134"/>
      <c r="JKF1" s="134"/>
      <c r="JKG1" s="134"/>
      <c r="JKH1" s="134"/>
      <c r="JKI1" s="134"/>
      <c r="JKJ1" s="134"/>
      <c r="JKK1" s="134"/>
      <c r="JKL1" s="134"/>
      <c r="JKM1" s="134"/>
      <c r="JKN1" s="134"/>
      <c r="JKO1" s="134"/>
      <c r="JKP1" s="134"/>
      <c r="JKQ1" s="134"/>
      <c r="JKR1" s="134"/>
      <c r="JKS1" s="134"/>
      <c r="JKT1" s="134"/>
      <c r="JKU1" s="134"/>
      <c r="JKV1" s="134"/>
      <c r="JKW1" s="134"/>
      <c r="JKX1" s="134"/>
      <c r="JKY1" s="134"/>
      <c r="JKZ1" s="134"/>
      <c r="JLA1" s="134"/>
      <c r="JLB1" s="134"/>
      <c r="JLC1" s="134"/>
      <c r="JLD1" s="134"/>
      <c r="JLE1" s="134"/>
      <c r="JLF1" s="134"/>
      <c r="JLG1" s="134"/>
      <c r="JLH1" s="134"/>
      <c r="JLI1" s="134"/>
      <c r="JLJ1" s="134"/>
      <c r="JLK1" s="134"/>
      <c r="JLL1" s="134"/>
      <c r="JLM1" s="134"/>
      <c r="JLN1" s="134"/>
      <c r="JLO1" s="134"/>
      <c r="JLP1" s="134"/>
      <c r="JLQ1" s="134"/>
      <c r="JLR1" s="134"/>
      <c r="JLS1" s="134"/>
      <c r="JLT1" s="134"/>
      <c r="JLU1" s="134"/>
      <c r="JLV1" s="134"/>
      <c r="JLW1" s="134"/>
      <c r="JLX1" s="134"/>
      <c r="JLY1" s="134"/>
      <c r="JLZ1" s="134"/>
      <c r="JMA1" s="134"/>
      <c r="JMB1" s="134"/>
      <c r="JMC1" s="134"/>
      <c r="JMD1" s="134"/>
      <c r="JME1" s="134"/>
      <c r="JMF1" s="134"/>
      <c r="JMG1" s="134"/>
      <c r="JMH1" s="134"/>
      <c r="JMI1" s="134"/>
      <c r="JMJ1" s="134"/>
      <c r="JMK1" s="134"/>
      <c r="JML1" s="134"/>
      <c r="JMM1" s="134"/>
      <c r="JMN1" s="134"/>
      <c r="JMO1" s="134"/>
      <c r="JMP1" s="134"/>
      <c r="JMQ1" s="134"/>
      <c r="JMR1" s="134"/>
      <c r="JMS1" s="134"/>
      <c r="JMT1" s="134"/>
      <c r="JMU1" s="134"/>
      <c r="JMV1" s="134"/>
      <c r="JMW1" s="134"/>
      <c r="JMX1" s="134"/>
      <c r="JMY1" s="134"/>
      <c r="JMZ1" s="134"/>
      <c r="JNA1" s="134"/>
      <c r="JNB1" s="134"/>
      <c r="JNC1" s="134"/>
      <c r="JND1" s="134"/>
      <c r="JNE1" s="134"/>
      <c r="JNF1" s="134"/>
      <c r="JNG1" s="134"/>
      <c r="JNH1" s="134"/>
      <c r="JNI1" s="134"/>
      <c r="JNJ1" s="134"/>
      <c r="JNK1" s="134"/>
      <c r="JNL1" s="134"/>
      <c r="JNM1" s="134"/>
      <c r="JNN1" s="134"/>
      <c r="JNO1" s="134"/>
      <c r="JNP1" s="134"/>
      <c r="JNQ1" s="134"/>
      <c r="JNR1" s="134"/>
      <c r="JNS1" s="134"/>
      <c r="JNT1" s="134"/>
      <c r="JNU1" s="134"/>
      <c r="JNV1" s="134"/>
      <c r="JNW1" s="134"/>
      <c r="JNX1" s="134"/>
      <c r="JNY1" s="134"/>
      <c r="JNZ1" s="134"/>
      <c r="JOA1" s="134"/>
      <c r="JOB1" s="134"/>
      <c r="JOC1" s="134"/>
      <c r="JOD1" s="134"/>
      <c r="JOE1" s="134"/>
      <c r="JOF1" s="134"/>
      <c r="JOG1" s="134"/>
      <c r="JOH1" s="134"/>
      <c r="JOI1" s="134"/>
      <c r="JOJ1" s="134"/>
      <c r="JOK1" s="134"/>
      <c r="JOL1" s="134"/>
      <c r="JOM1" s="134"/>
      <c r="JON1" s="134"/>
      <c r="JOO1" s="134"/>
      <c r="JOP1" s="134"/>
      <c r="JOQ1" s="134"/>
      <c r="JOR1" s="134"/>
      <c r="JOS1" s="134"/>
      <c r="JOT1" s="134"/>
      <c r="JOU1" s="134"/>
      <c r="JOV1" s="134"/>
      <c r="JOW1" s="134"/>
      <c r="JOX1" s="134"/>
      <c r="JOY1" s="134"/>
      <c r="JOZ1" s="134"/>
      <c r="JPA1" s="134"/>
      <c r="JPB1" s="134"/>
      <c r="JPC1" s="134"/>
      <c r="JPD1" s="134"/>
      <c r="JPE1" s="134"/>
      <c r="JPF1" s="134"/>
      <c r="JPG1" s="134"/>
      <c r="JPH1" s="134"/>
      <c r="JPI1" s="134"/>
      <c r="JPJ1" s="134"/>
      <c r="JPK1" s="134"/>
      <c r="JPL1" s="134"/>
      <c r="JPM1" s="134"/>
      <c r="JPN1" s="134"/>
      <c r="JPO1" s="134"/>
      <c r="JPP1" s="134"/>
      <c r="JPQ1" s="134"/>
      <c r="JPR1" s="134"/>
      <c r="JPS1" s="134"/>
      <c r="JPT1" s="134"/>
      <c r="JPU1" s="134"/>
      <c r="JPV1" s="134"/>
      <c r="JPW1" s="134"/>
      <c r="JPX1" s="134"/>
      <c r="JPY1" s="134"/>
      <c r="JPZ1" s="134"/>
      <c r="JQA1" s="134"/>
      <c r="JQB1" s="134"/>
      <c r="JQC1" s="134"/>
      <c r="JQD1" s="134"/>
      <c r="JQE1" s="134"/>
      <c r="JQF1" s="134"/>
      <c r="JQG1" s="134"/>
      <c r="JQH1" s="134"/>
      <c r="JQI1" s="134"/>
      <c r="JQJ1" s="134"/>
      <c r="JQK1" s="134"/>
      <c r="JQL1" s="134"/>
      <c r="JQM1" s="134"/>
      <c r="JQN1" s="134"/>
      <c r="JQO1" s="134"/>
      <c r="JQP1" s="134"/>
      <c r="JQQ1" s="134"/>
      <c r="JQR1" s="134"/>
      <c r="JQS1" s="134"/>
      <c r="JQT1" s="134"/>
      <c r="JQU1" s="134"/>
      <c r="JQV1" s="134"/>
      <c r="JQW1" s="134"/>
      <c r="JQX1" s="134"/>
      <c r="JQY1" s="134"/>
      <c r="JQZ1" s="134"/>
      <c r="JRA1" s="134"/>
      <c r="JRB1" s="134"/>
      <c r="JRC1" s="134"/>
      <c r="JRD1" s="134"/>
      <c r="JRE1" s="134"/>
      <c r="JRF1" s="134"/>
      <c r="JRG1" s="134"/>
      <c r="JRH1" s="134"/>
      <c r="JRI1" s="134"/>
      <c r="JRJ1" s="134"/>
      <c r="JRK1" s="134"/>
      <c r="JRL1" s="134"/>
      <c r="JRM1" s="134"/>
      <c r="JRN1" s="134"/>
      <c r="JRO1" s="134"/>
      <c r="JRP1" s="134"/>
      <c r="JRQ1" s="134"/>
      <c r="JRR1" s="134"/>
      <c r="JRS1" s="134"/>
      <c r="JRT1" s="134"/>
      <c r="JRU1" s="134"/>
      <c r="JRV1" s="134"/>
      <c r="JRW1" s="134"/>
      <c r="JRX1" s="134"/>
      <c r="JRY1" s="134"/>
      <c r="JRZ1" s="134"/>
      <c r="JSA1" s="134"/>
      <c r="JSB1" s="134"/>
      <c r="JSC1" s="134"/>
      <c r="JSD1" s="134"/>
      <c r="JSE1" s="134"/>
      <c r="JSF1" s="134"/>
      <c r="JSG1" s="134"/>
      <c r="JSH1" s="134"/>
      <c r="JSI1" s="134"/>
      <c r="JSJ1" s="134"/>
      <c r="JSK1" s="134"/>
      <c r="JSL1" s="134"/>
      <c r="JSM1" s="134"/>
      <c r="JSN1" s="134"/>
      <c r="JSO1" s="134"/>
      <c r="JSP1" s="134"/>
      <c r="JSQ1" s="134"/>
      <c r="JSR1" s="134"/>
      <c r="JSS1" s="134"/>
      <c r="JST1" s="134"/>
      <c r="JSU1" s="134"/>
      <c r="JSV1" s="134"/>
      <c r="JSW1" s="134"/>
      <c r="JSX1" s="134"/>
      <c r="JSY1" s="134"/>
      <c r="JSZ1" s="134"/>
      <c r="JTA1" s="134"/>
      <c r="JTB1" s="134"/>
      <c r="JTC1" s="134"/>
      <c r="JTD1" s="134"/>
      <c r="JTE1" s="134"/>
      <c r="JTF1" s="134"/>
      <c r="JTG1" s="134"/>
      <c r="JTH1" s="134"/>
      <c r="JTI1" s="134"/>
      <c r="JTJ1" s="134"/>
      <c r="JTK1" s="134"/>
      <c r="JTL1" s="134"/>
      <c r="JTM1" s="134"/>
      <c r="JTN1" s="134"/>
      <c r="JTO1" s="134"/>
      <c r="JTP1" s="134"/>
      <c r="JTQ1" s="134"/>
      <c r="JTR1" s="134"/>
      <c r="JTS1" s="134"/>
      <c r="JTT1" s="134"/>
      <c r="JTU1" s="134"/>
      <c r="JTV1" s="134"/>
      <c r="JTW1" s="134"/>
      <c r="JTX1" s="134"/>
      <c r="JTY1" s="134"/>
      <c r="JTZ1" s="134"/>
      <c r="JUA1" s="134"/>
      <c r="JUB1" s="134"/>
      <c r="JUC1" s="134"/>
      <c r="JUD1" s="134"/>
      <c r="JUE1" s="134"/>
      <c r="JUF1" s="134"/>
      <c r="JUG1" s="134"/>
      <c r="JUH1" s="134"/>
      <c r="JUI1" s="134"/>
      <c r="JUJ1" s="134"/>
      <c r="JUK1" s="134"/>
      <c r="JUL1" s="134"/>
      <c r="JUM1" s="134"/>
      <c r="JUN1" s="134"/>
      <c r="JUO1" s="134"/>
      <c r="JUP1" s="134"/>
      <c r="JUQ1" s="134"/>
      <c r="JUR1" s="134"/>
      <c r="JUS1" s="134"/>
      <c r="JUT1" s="134"/>
      <c r="JUU1" s="134"/>
      <c r="JUV1" s="134"/>
      <c r="JUW1" s="134"/>
      <c r="JUX1" s="134"/>
      <c r="JUY1" s="134"/>
      <c r="JUZ1" s="134"/>
      <c r="JVA1" s="134"/>
      <c r="JVB1" s="134"/>
      <c r="JVC1" s="134"/>
      <c r="JVD1" s="134"/>
      <c r="JVE1" s="134"/>
      <c r="JVF1" s="134"/>
      <c r="JVG1" s="134"/>
      <c r="JVH1" s="134"/>
      <c r="JVI1" s="134"/>
      <c r="JVJ1" s="134"/>
      <c r="JVK1" s="134"/>
      <c r="JVL1" s="134"/>
      <c r="JVM1" s="134"/>
      <c r="JVN1" s="134"/>
      <c r="JVO1" s="134"/>
      <c r="JVP1" s="134"/>
      <c r="JVQ1" s="134"/>
      <c r="JVR1" s="134"/>
      <c r="JVS1" s="134"/>
      <c r="JVT1" s="134"/>
      <c r="JVU1" s="134"/>
      <c r="JVV1" s="134"/>
      <c r="JVW1" s="134"/>
      <c r="JVX1" s="134"/>
      <c r="JVY1" s="134"/>
      <c r="JVZ1" s="134"/>
      <c r="JWA1" s="134"/>
      <c r="JWB1" s="134"/>
      <c r="JWC1" s="134"/>
      <c r="JWD1" s="134"/>
      <c r="JWE1" s="134"/>
      <c r="JWF1" s="134"/>
      <c r="JWG1" s="134"/>
      <c r="JWH1" s="134"/>
      <c r="JWI1" s="134"/>
      <c r="JWJ1" s="134"/>
      <c r="JWK1" s="134"/>
      <c r="JWL1" s="134"/>
      <c r="JWM1" s="134"/>
      <c r="JWN1" s="134"/>
      <c r="JWO1" s="134"/>
      <c r="JWP1" s="134"/>
      <c r="JWQ1" s="134"/>
      <c r="JWR1" s="134"/>
      <c r="JWS1" s="134"/>
      <c r="JWT1" s="134"/>
      <c r="JWU1" s="134"/>
      <c r="JWV1" s="134"/>
      <c r="JWW1" s="134"/>
      <c r="JWX1" s="134"/>
      <c r="JWY1" s="134"/>
      <c r="JWZ1" s="134"/>
      <c r="JXA1" s="134"/>
      <c r="JXB1" s="134"/>
      <c r="JXC1" s="134"/>
      <c r="JXD1" s="134"/>
      <c r="JXE1" s="134"/>
      <c r="JXF1" s="134"/>
      <c r="JXG1" s="134"/>
      <c r="JXH1" s="134"/>
      <c r="JXI1" s="134"/>
      <c r="JXJ1" s="134"/>
      <c r="JXK1" s="134"/>
      <c r="JXL1" s="134"/>
      <c r="JXM1" s="134"/>
      <c r="JXN1" s="134"/>
      <c r="JXO1" s="134"/>
      <c r="JXP1" s="134"/>
      <c r="JXQ1" s="134"/>
      <c r="JXR1" s="134"/>
      <c r="JXS1" s="134"/>
      <c r="JXT1" s="134"/>
      <c r="JXU1" s="134"/>
      <c r="JXV1" s="134"/>
      <c r="JXW1" s="134"/>
      <c r="JXX1" s="134"/>
      <c r="JXY1" s="134"/>
      <c r="JXZ1" s="134"/>
      <c r="JYA1" s="134"/>
      <c r="JYB1" s="134"/>
      <c r="JYC1" s="134"/>
      <c r="JYD1" s="134"/>
      <c r="JYE1" s="134"/>
      <c r="JYF1" s="134"/>
      <c r="JYG1" s="134"/>
      <c r="JYH1" s="134"/>
      <c r="JYI1" s="134"/>
      <c r="JYJ1" s="134"/>
      <c r="JYK1" s="134"/>
      <c r="JYL1" s="134"/>
      <c r="JYM1" s="134"/>
      <c r="JYN1" s="134"/>
      <c r="JYO1" s="134"/>
      <c r="JYP1" s="134"/>
      <c r="JYQ1" s="134"/>
      <c r="JYR1" s="134"/>
      <c r="JYS1" s="134"/>
      <c r="JYT1" s="134"/>
      <c r="JYU1" s="134"/>
      <c r="JYV1" s="134"/>
      <c r="JYW1" s="134"/>
      <c r="JYX1" s="134"/>
      <c r="JYY1" s="134"/>
      <c r="JYZ1" s="134"/>
      <c r="JZA1" s="134"/>
      <c r="JZB1" s="134"/>
      <c r="JZC1" s="134"/>
      <c r="JZD1" s="134"/>
      <c r="JZE1" s="134"/>
      <c r="JZF1" s="134"/>
      <c r="JZG1" s="134"/>
      <c r="JZH1" s="134"/>
      <c r="JZI1" s="134"/>
      <c r="JZJ1" s="134"/>
      <c r="JZK1" s="134"/>
      <c r="JZL1" s="134"/>
      <c r="JZM1" s="134"/>
      <c r="JZN1" s="134"/>
      <c r="JZO1" s="134"/>
      <c r="JZP1" s="134"/>
      <c r="JZQ1" s="134"/>
      <c r="JZR1" s="134"/>
      <c r="JZS1" s="134"/>
      <c r="JZT1" s="134"/>
      <c r="JZU1" s="134"/>
      <c r="JZV1" s="134"/>
      <c r="JZW1" s="134"/>
      <c r="JZX1" s="134"/>
      <c r="JZY1" s="134"/>
      <c r="JZZ1" s="134"/>
      <c r="KAA1" s="134"/>
      <c r="KAB1" s="134"/>
      <c r="KAC1" s="134"/>
      <c r="KAD1" s="134"/>
      <c r="KAE1" s="134"/>
      <c r="KAF1" s="134"/>
      <c r="KAG1" s="134"/>
      <c r="KAH1" s="134"/>
      <c r="KAI1" s="134"/>
      <c r="KAJ1" s="134"/>
      <c r="KAK1" s="134"/>
      <c r="KAL1" s="134"/>
      <c r="KAM1" s="134"/>
      <c r="KAN1" s="134"/>
      <c r="KAO1" s="134"/>
      <c r="KAP1" s="134"/>
      <c r="KAQ1" s="134"/>
      <c r="KAR1" s="134"/>
      <c r="KAS1" s="134"/>
      <c r="KAT1" s="134"/>
      <c r="KAU1" s="134"/>
      <c r="KAV1" s="134"/>
      <c r="KAW1" s="134"/>
      <c r="KAX1" s="134"/>
      <c r="KAY1" s="134"/>
      <c r="KAZ1" s="134"/>
      <c r="KBA1" s="134"/>
      <c r="KBB1" s="134"/>
      <c r="KBC1" s="134"/>
      <c r="KBD1" s="134"/>
      <c r="KBE1" s="134"/>
      <c r="KBF1" s="134"/>
      <c r="KBG1" s="134"/>
      <c r="KBH1" s="134"/>
      <c r="KBI1" s="134"/>
      <c r="KBJ1" s="134"/>
      <c r="KBK1" s="134"/>
      <c r="KBL1" s="134"/>
      <c r="KBM1" s="134"/>
      <c r="KBN1" s="134"/>
      <c r="KBO1" s="134"/>
      <c r="KBP1" s="134"/>
      <c r="KBQ1" s="134"/>
      <c r="KBR1" s="134"/>
      <c r="KBS1" s="134"/>
      <c r="KBT1" s="134"/>
      <c r="KBU1" s="134"/>
      <c r="KBV1" s="134"/>
      <c r="KBW1" s="134"/>
      <c r="KBX1" s="134"/>
      <c r="KBY1" s="134"/>
      <c r="KBZ1" s="134"/>
      <c r="KCA1" s="134"/>
      <c r="KCB1" s="134"/>
      <c r="KCC1" s="134"/>
      <c r="KCD1" s="134"/>
      <c r="KCE1" s="134"/>
      <c r="KCF1" s="134"/>
      <c r="KCG1" s="134"/>
      <c r="KCH1" s="134"/>
      <c r="KCI1" s="134"/>
      <c r="KCJ1" s="134"/>
      <c r="KCK1" s="134"/>
      <c r="KCL1" s="134"/>
      <c r="KCM1" s="134"/>
      <c r="KCN1" s="134"/>
      <c r="KCO1" s="134"/>
      <c r="KCP1" s="134"/>
      <c r="KCQ1" s="134"/>
      <c r="KCR1" s="134"/>
      <c r="KCS1" s="134"/>
      <c r="KCT1" s="134"/>
      <c r="KCU1" s="134"/>
      <c r="KCV1" s="134"/>
      <c r="KCW1" s="134"/>
      <c r="KCX1" s="134"/>
      <c r="KCY1" s="134"/>
      <c r="KCZ1" s="134"/>
      <c r="KDA1" s="134"/>
      <c r="KDB1" s="134"/>
      <c r="KDC1" s="134"/>
      <c r="KDD1" s="134"/>
      <c r="KDE1" s="134"/>
      <c r="KDF1" s="134"/>
      <c r="KDG1" s="134"/>
      <c r="KDH1" s="134"/>
      <c r="KDI1" s="134"/>
      <c r="KDJ1" s="134"/>
      <c r="KDK1" s="134"/>
      <c r="KDL1" s="134"/>
      <c r="KDM1" s="134"/>
      <c r="KDN1" s="134"/>
      <c r="KDO1" s="134"/>
      <c r="KDP1" s="134"/>
      <c r="KDQ1" s="134"/>
      <c r="KDR1" s="134"/>
      <c r="KDS1" s="134"/>
      <c r="KDT1" s="134"/>
      <c r="KDU1" s="134"/>
      <c r="KDV1" s="134"/>
      <c r="KDW1" s="134"/>
      <c r="KDX1" s="134"/>
      <c r="KDY1" s="134"/>
      <c r="KDZ1" s="134"/>
      <c r="KEA1" s="134"/>
      <c r="KEB1" s="134"/>
      <c r="KEC1" s="134"/>
      <c r="KED1" s="134"/>
      <c r="KEE1" s="134"/>
      <c r="KEF1" s="134"/>
      <c r="KEG1" s="134"/>
      <c r="KEH1" s="134"/>
      <c r="KEI1" s="134"/>
      <c r="KEJ1" s="134"/>
      <c r="KEK1" s="134"/>
      <c r="KEL1" s="134"/>
      <c r="KEM1" s="134"/>
      <c r="KEN1" s="134"/>
      <c r="KEO1" s="134"/>
      <c r="KEP1" s="134"/>
      <c r="KEQ1" s="134"/>
      <c r="KER1" s="134"/>
      <c r="KES1" s="134"/>
      <c r="KET1" s="134"/>
      <c r="KEU1" s="134"/>
      <c r="KEV1" s="134"/>
      <c r="KEW1" s="134"/>
      <c r="KEX1" s="134"/>
      <c r="KEY1" s="134"/>
      <c r="KEZ1" s="134"/>
      <c r="KFA1" s="134"/>
      <c r="KFB1" s="134"/>
      <c r="KFC1" s="134"/>
      <c r="KFD1" s="134"/>
      <c r="KFE1" s="134"/>
      <c r="KFF1" s="134"/>
      <c r="KFG1" s="134"/>
      <c r="KFH1" s="134"/>
      <c r="KFI1" s="134"/>
      <c r="KFJ1" s="134"/>
      <c r="KFK1" s="134"/>
      <c r="KFL1" s="134"/>
      <c r="KFM1" s="134"/>
      <c r="KFN1" s="134"/>
      <c r="KFO1" s="134"/>
      <c r="KFP1" s="134"/>
      <c r="KFQ1" s="134"/>
      <c r="KFR1" s="134"/>
      <c r="KFS1" s="134"/>
      <c r="KFT1" s="134"/>
      <c r="KFU1" s="134"/>
      <c r="KFV1" s="134"/>
      <c r="KFW1" s="134"/>
      <c r="KFX1" s="134"/>
      <c r="KFY1" s="134"/>
      <c r="KFZ1" s="134"/>
      <c r="KGA1" s="134"/>
      <c r="KGB1" s="134"/>
      <c r="KGC1" s="134"/>
      <c r="KGD1" s="134"/>
      <c r="KGE1" s="134"/>
      <c r="KGF1" s="134"/>
      <c r="KGG1" s="134"/>
      <c r="KGH1" s="134"/>
      <c r="KGI1" s="134"/>
      <c r="KGJ1" s="134"/>
      <c r="KGK1" s="134"/>
      <c r="KGL1" s="134"/>
      <c r="KGM1" s="134"/>
      <c r="KGN1" s="134"/>
      <c r="KGO1" s="134"/>
      <c r="KGP1" s="134"/>
      <c r="KGQ1" s="134"/>
      <c r="KGR1" s="134"/>
      <c r="KGS1" s="134"/>
      <c r="KGT1" s="134"/>
      <c r="KGU1" s="134"/>
      <c r="KGV1" s="134"/>
      <c r="KGW1" s="134"/>
      <c r="KGX1" s="134"/>
      <c r="KGY1" s="134"/>
      <c r="KGZ1" s="134"/>
      <c r="KHA1" s="134"/>
      <c r="KHB1" s="134"/>
      <c r="KHC1" s="134"/>
      <c r="KHD1" s="134"/>
      <c r="KHE1" s="134"/>
      <c r="KHF1" s="134"/>
      <c r="KHG1" s="134"/>
      <c r="KHH1" s="134"/>
      <c r="KHI1" s="134"/>
      <c r="KHJ1" s="134"/>
      <c r="KHK1" s="134"/>
      <c r="KHL1" s="134"/>
      <c r="KHM1" s="134"/>
      <c r="KHN1" s="134"/>
      <c r="KHO1" s="134"/>
      <c r="KHP1" s="134"/>
      <c r="KHQ1" s="134"/>
      <c r="KHR1" s="134"/>
      <c r="KHS1" s="134"/>
      <c r="KHT1" s="134"/>
      <c r="KHU1" s="134"/>
      <c r="KHV1" s="134"/>
      <c r="KHW1" s="134"/>
      <c r="KHX1" s="134"/>
      <c r="KHY1" s="134"/>
      <c r="KHZ1" s="134"/>
      <c r="KIA1" s="134"/>
      <c r="KIB1" s="134"/>
      <c r="KIC1" s="134"/>
      <c r="KID1" s="134"/>
      <c r="KIE1" s="134"/>
      <c r="KIF1" s="134"/>
      <c r="KIG1" s="134"/>
      <c r="KIH1" s="134"/>
      <c r="KII1" s="134"/>
      <c r="KIJ1" s="134"/>
      <c r="KIK1" s="134"/>
      <c r="KIL1" s="134"/>
      <c r="KIM1" s="134"/>
      <c r="KIN1" s="134"/>
      <c r="KIO1" s="134"/>
      <c r="KIP1" s="134"/>
      <c r="KIQ1" s="134"/>
      <c r="KIR1" s="134"/>
      <c r="KIS1" s="134"/>
      <c r="KIT1" s="134"/>
      <c r="KIU1" s="134"/>
      <c r="KIV1" s="134"/>
      <c r="KIW1" s="134"/>
      <c r="KIX1" s="134"/>
      <c r="KIY1" s="134"/>
      <c r="KIZ1" s="134"/>
      <c r="KJA1" s="134"/>
      <c r="KJB1" s="134"/>
      <c r="KJC1" s="134"/>
      <c r="KJD1" s="134"/>
      <c r="KJE1" s="134"/>
      <c r="KJF1" s="134"/>
      <c r="KJG1" s="134"/>
      <c r="KJH1" s="134"/>
      <c r="KJI1" s="134"/>
      <c r="KJJ1" s="134"/>
      <c r="KJK1" s="134"/>
      <c r="KJL1" s="134"/>
      <c r="KJM1" s="134"/>
      <c r="KJN1" s="134"/>
      <c r="KJO1" s="134"/>
      <c r="KJP1" s="134"/>
      <c r="KJQ1" s="134"/>
      <c r="KJR1" s="134"/>
      <c r="KJS1" s="134"/>
      <c r="KJT1" s="134"/>
      <c r="KJU1" s="134"/>
      <c r="KJV1" s="134"/>
      <c r="KJW1" s="134"/>
      <c r="KJX1" s="134"/>
      <c r="KJY1" s="134"/>
      <c r="KJZ1" s="134"/>
      <c r="KKA1" s="134"/>
      <c r="KKB1" s="134"/>
      <c r="KKC1" s="134"/>
      <c r="KKD1" s="134"/>
      <c r="KKE1" s="134"/>
      <c r="KKF1" s="134"/>
      <c r="KKG1" s="134"/>
      <c r="KKH1" s="134"/>
      <c r="KKI1" s="134"/>
      <c r="KKJ1" s="134"/>
      <c r="KKK1" s="134"/>
      <c r="KKL1" s="134"/>
      <c r="KKM1" s="134"/>
      <c r="KKN1" s="134"/>
      <c r="KKO1" s="134"/>
      <c r="KKP1" s="134"/>
      <c r="KKQ1" s="134"/>
      <c r="KKR1" s="134"/>
      <c r="KKS1" s="134"/>
      <c r="KKT1" s="134"/>
      <c r="KKU1" s="134"/>
      <c r="KKV1" s="134"/>
      <c r="KKW1" s="134"/>
      <c r="KKX1" s="134"/>
      <c r="KKY1" s="134"/>
      <c r="KKZ1" s="134"/>
      <c r="KLA1" s="134"/>
      <c r="KLB1" s="134"/>
      <c r="KLC1" s="134"/>
      <c r="KLD1" s="134"/>
      <c r="KLE1" s="134"/>
      <c r="KLF1" s="134"/>
      <c r="KLG1" s="134"/>
      <c r="KLH1" s="134"/>
      <c r="KLI1" s="134"/>
      <c r="KLJ1" s="134"/>
      <c r="KLK1" s="134"/>
      <c r="KLL1" s="134"/>
      <c r="KLM1" s="134"/>
      <c r="KLN1" s="134"/>
      <c r="KLO1" s="134"/>
      <c r="KLP1" s="134"/>
      <c r="KLQ1" s="134"/>
      <c r="KLR1" s="134"/>
      <c r="KLS1" s="134"/>
      <c r="KLT1" s="134"/>
      <c r="KLU1" s="134"/>
      <c r="KLV1" s="134"/>
      <c r="KLW1" s="134"/>
      <c r="KLX1" s="134"/>
      <c r="KLY1" s="134"/>
      <c r="KLZ1" s="134"/>
      <c r="KMA1" s="134"/>
      <c r="KMB1" s="134"/>
      <c r="KMC1" s="134"/>
      <c r="KMD1" s="134"/>
      <c r="KME1" s="134"/>
      <c r="KMF1" s="134"/>
      <c r="KMG1" s="134"/>
      <c r="KMH1" s="134"/>
      <c r="KMI1" s="134"/>
      <c r="KMJ1" s="134"/>
      <c r="KMK1" s="134"/>
      <c r="KML1" s="134"/>
      <c r="KMM1" s="134"/>
      <c r="KMN1" s="134"/>
      <c r="KMO1" s="134"/>
      <c r="KMP1" s="134"/>
      <c r="KMQ1" s="134"/>
      <c r="KMR1" s="134"/>
      <c r="KMS1" s="134"/>
      <c r="KMT1" s="134"/>
      <c r="KMU1" s="134"/>
      <c r="KMV1" s="134"/>
      <c r="KMW1" s="134"/>
      <c r="KMX1" s="134"/>
      <c r="KMY1" s="134"/>
      <c r="KMZ1" s="134"/>
      <c r="KNA1" s="134"/>
      <c r="KNB1" s="134"/>
      <c r="KNC1" s="134"/>
      <c r="KND1" s="134"/>
      <c r="KNE1" s="134"/>
      <c r="KNF1" s="134"/>
      <c r="KNG1" s="134"/>
      <c r="KNH1" s="134"/>
      <c r="KNI1" s="134"/>
      <c r="KNJ1" s="134"/>
      <c r="KNK1" s="134"/>
      <c r="KNL1" s="134"/>
      <c r="KNM1" s="134"/>
      <c r="KNN1" s="134"/>
      <c r="KNO1" s="134"/>
      <c r="KNP1" s="134"/>
      <c r="KNQ1" s="134"/>
      <c r="KNR1" s="134"/>
      <c r="KNS1" s="134"/>
      <c r="KNT1" s="134"/>
      <c r="KNU1" s="134"/>
      <c r="KNV1" s="134"/>
      <c r="KNW1" s="134"/>
      <c r="KNX1" s="134"/>
      <c r="KNY1" s="134"/>
      <c r="KNZ1" s="134"/>
      <c r="KOA1" s="134"/>
      <c r="KOB1" s="134"/>
      <c r="KOC1" s="134"/>
      <c r="KOD1" s="134"/>
      <c r="KOE1" s="134"/>
      <c r="KOF1" s="134"/>
      <c r="KOG1" s="134"/>
      <c r="KOH1" s="134"/>
      <c r="KOI1" s="134"/>
      <c r="KOJ1" s="134"/>
      <c r="KOK1" s="134"/>
      <c r="KOL1" s="134"/>
      <c r="KOM1" s="134"/>
      <c r="KON1" s="134"/>
      <c r="KOO1" s="134"/>
      <c r="KOP1" s="134"/>
      <c r="KOQ1" s="134"/>
      <c r="KOR1" s="134"/>
      <c r="KOS1" s="134"/>
      <c r="KOT1" s="134"/>
      <c r="KOU1" s="134"/>
      <c r="KOV1" s="134"/>
      <c r="KOW1" s="134"/>
      <c r="KOX1" s="134"/>
      <c r="KOY1" s="134"/>
      <c r="KOZ1" s="134"/>
      <c r="KPA1" s="134"/>
      <c r="KPB1" s="134"/>
      <c r="KPC1" s="134"/>
      <c r="KPD1" s="134"/>
      <c r="KPE1" s="134"/>
      <c r="KPF1" s="134"/>
      <c r="KPG1" s="134"/>
      <c r="KPH1" s="134"/>
      <c r="KPI1" s="134"/>
      <c r="KPJ1" s="134"/>
      <c r="KPK1" s="134"/>
      <c r="KPL1" s="134"/>
      <c r="KPM1" s="134"/>
      <c r="KPN1" s="134"/>
      <c r="KPO1" s="134"/>
      <c r="KPP1" s="134"/>
      <c r="KPQ1" s="134"/>
      <c r="KPR1" s="134"/>
      <c r="KPS1" s="134"/>
      <c r="KPT1" s="134"/>
      <c r="KPU1" s="134"/>
      <c r="KPV1" s="134"/>
      <c r="KPW1" s="134"/>
      <c r="KPX1" s="134"/>
      <c r="KPY1" s="134"/>
      <c r="KPZ1" s="134"/>
      <c r="KQA1" s="134"/>
      <c r="KQB1" s="134"/>
      <c r="KQC1" s="134"/>
      <c r="KQD1" s="134"/>
      <c r="KQE1" s="134"/>
      <c r="KQF1" s="134"/>
      <c r="KQG1" s="134"/>
      <c r="KQH1" s="134"/>
      <c r="KQI1" s="134"/>
      <c r="KQJ1" s="134"/>
      <c r="KQK1" s="134"/>
      <c r="KQL1" s="134"/>
      <c r="KQM1" s="134"/>
      <c r="KQN1" s="134"/>
      <c r="KQO1" s="134"/>
      <c r="KQP1" s="134"/>
      <c r="KQQ1" s="134"/>
      <c r="KQR1" s="134"/>
      <c r="KQS1" s="134"/>
      <c r="KQT1" s="134"/>
      <c r="KQU1" s="134"/>
      <c r="KQV1" s="134"/>
      <c r="KQW1" s="134"/>
      <c r="KQX1" s="134"/>
      <c r="KQY1" s="134"/>
      <c r="KQZ1" s="134"/>
      <c r="KRA1" s="134"/>
      <c r="KRB1" s="134"/>
      <c r="KRC1" s="134"/>
      <c r="KRD1" s="134"/>
      <c r="KRE1" s="134"/>
      <c r="KRF1" s="134"/>
      <c r="KRG1" s="134"/>
      <c r="KRH1" s="134"/>
      <c r="KRI1" s="134"/>
      <c r="KRJ1" s="134"/>
      <c r="KRK1" s="134"/>
      <c r="KRL1" s="134"/>
      <c r="KRM1" s="134"/>
      <c r="KRN1" s="134"/>
      <c r="KRO1" s="134"/>
      <c r="KRP1" s="134"/>
      <c r="KRQ1" s="134"/>
      <c r="KRR1" s="134"/>
      <c r="KRS1" s="134"/>
      <c r="KRT1" s="134"/>
      <c r="KRU1" s="134"/>
      <c r="KRV1" s="134"/>
      <c r="KRW1" s="134"/>
      <c r="KRX1" s="134"/>
      <c r="KRY1" s="134"/>
      <c r="KRZ1" s="134"/>
      <c r="KSA1" s="134"/>
      <c r="KSB1" s="134"/>
      <c r="KSC1" s="134"/>
      <c r="KSD1" s="134"/>
      <c r="KSE1" s="134"/>
      <c r="KSF1" s="134"/>
      <c r="KSG1" s="134"/>
      <c r="KSH1" s="134"/>
      <c r="KSI1" s="134"/>
      <c r="KSJ1" s="134"/>
      <c r="KSK1" s="134"/>
      <c r="KSL1" s="134"/>
      <c r="KSM1" s="134"/>
      <c r="KSN1" s="134"/>
      <c r="KSO1" s="134"/>
      <c r="KSP1" s="134"/>
      <c r="KSQ1" s="134"/>
      <c r="KSR1" s="134"/>
      <c r="KSS1" s="134"/>
      <c r="KST1" s="134"/>
      <c r="KSU1" s="134"/>
      <c r="KSV1" s="134"/>
      <c r="KSW1" s="134"/>
      <c r="KSX1" s="134"/>
      <c r="KSY1" s="134"/>
      <c r="KSZ1" s="134"/>
      <c r="KTA1" s="134"/>
      <c r="KTB1" s="134"/>
      <c r="KTC1" s="134"/>
      <c r="KTD1" s="134"/>
      <c r="KTE1" s="134"/>
      <c r="KTF1" s="134"/>
      <c r="KTG1" s="134"/>
      <c r="KTH1" s="134"/>
      <c r="KTI1" s="134"/>
      <c r="KTJ1" s="134"/>
      <c r="KTK1" s="134"/>
      <c r="KTL1" s="134"/>
      <c r="KTM1" s="134"/>
      <c r="KTN1" s="134"/>
      <c r="KTO1" s="134"/>
      <c r="KTP1" s="134"/>
      <c r="KTQ1" s="134"/>
      <c r="KTR1" s="134"/>
      <c r="KTS1" s="134"/>
      <c r="KTT1" s="134"/>
      <c r="KTU1" s="134"/>
      <c r="KTV1" s="134"/>
      <c r="KTW1" s="134"/>
      <c r="KTX1" s="134"/>
      <c r="KTY1" s="134"/>
      <c r="KTZ1" s="134"/>
      <c r="KUA1" s="134"/>
      <c r="KUB1" s="134"/>
      <c r="KUC1" s="134"/>
      <c r="KUD1" s="134"/>
      <c r="KUE1" s="134"/>
      <c r="KUF1" s="134"/>
      <c r="KUG1" s="134"/>
      <c r="KUH1" s="134"/>
      <c r="KUI1" s="134"/>
      <c r="KUJ1" s="134"/>
      <c r="KUK1" s="134"/>
      <c r="KUL1" s="134"/>
      <c r="KUM1" s="134"/>
      <c r="KUN1" s="134"/>
      <c r="KUO1" s="134"/>
      <c r="KUP1" s="134"/>
      <c r="KUQ1" s="134"/>
      <c r="KUR1" s="134"/>
      <c r="KUS1" s="134"/>
      <c r="KUT1" s="134"/>
      <c r="KUU1" s="134"/>
      <c r="KUV1" s="134"/>
      <c r="KUW1" s="134"/>
      <c r="KUX1" s="134"/>
      <c r="KUY1" s="134"/>
      <c r="KUZ1" s="134"/>
      <c r="KVA1" s="134"/>
      <c r="KVB1" s="134"/>
      <c r="KVC1" s="134"/>
      <c r="KVD1" s="134"/>
      <c r="KVE1" s="134"/>
      <c r="KVF1" s="134"/>
      <c r="KVG1" s="134"/>
      <c r="KVH1" s="134"/>
      <c r="KVI1" s="134"/>
      <c r="KVJ1" s="134"/>
      <c r="KVK1" s="134"/>
      <c r="KVL1" s="134"/>
      <c r="KVM1" s="134"/>
      <c r="KVN1" s="134"/>
      <c r="KVO1" s="134"/>
      <c r="KVP1" s="134"/>
      <c r="KVQ1" s="134"/>
      <c r="KVR1" s="134"/>
      <c r="KVS1" s="134"/>
      <c r="KVT1" s="134"/>
      <c r="KVU1" s="134"/>
      <c r="KVV1" s="134"/>
      <c r="KVW1" s="134"/>
      <c r="KVX1" s="134"/>
      <c r="KVY1" s="134"/>
      <c r="KVZ1" s="134"/>
      <c r="KWA1" s="134"/>
      <c r="KWB1" s="134"/>
      <c r="KWC1" s="134"/>
      <c r="KWD1" s="134"/>
      <c r="KWE1" s="134"/>
      <c r="KWF1" s="134"/>
      <c r="KWG1" s="134"/>
      <c r="KWH1" s="134"/>
      <c r="KWI1" s="134"/>
      <c r="KWJ1" s="134"/>
      <c r="KWK1" s="134"/>
      <c r="KWL1" s="134"/>
      <c r="KWM1" s="134"/>
      <c r="KWN1" s="134"/>
      <c r="KWO1" s="134"/>
      <c r="KWP1" s="134"/>
      <c r="KWQ1" s="134"/>
      <c r="KWR1" s="134"/>
      <c r="KWS1" s="134"/>
      <c r="KWT1" s="134"/>
      <c r="KWU1" s="134"/>
      <c r="KWV1" s="134"/>
      <c r="KWW1" s="134"/>
      <c r="KWX1" s="134"/>
      <c r="KWY1" s="134"/>
      <c r="KWZ1" s="134"/>
      <c r="KXA1" s="134"/>
      <c r="KXB1" s="134"/>
      <c r="KXC1" s="134"/>
      <c r="KXD1" s="134"/>
      <c r="KXE1" s="134"/>
      <c r="KXF1" s="134"/>
      <c r="KXG1" s="134"/>
      <c r="KXH1" s="134"/>
      <c r="KXI1" s="134"/>
      <c r="KXJ1" s="134"/>
      <c r="KXK1" s="134"/>
      <c r="KXL1" s="134"/>
      <c r="KXM1" s="134"/>
      <c r="KXN1" s="134"/>
      <c r="KXO1" s="134"/>
      <c r="KXP1" s="134"/>
      <c r="KXQ1" s="134"/>
      <c r="KXR1" s="134"/>
      <c r="KXS1" s="134"/>
      <c r="KXT1" s="134"/>
      <c r="KXU1" s="134"/>
      <c r="KXV1" s="134"/>
      <c r="KXW1" s="134"/>
      <c r="KXX1" s="134"/>
      <c r="KXY1" s="134"/>
      <c r="KXZ1" s="134"/>
      <c r="KYA1" s="134"/>
      <c r="KYB1" s="134"/>
      <c r="KYC1" s="134"/>
      <c r="KYD1" s="134"/>
      <c r="KYE1" s="134"/>
      <c r="KYF1" s="134"/>
      <c r="KYG1" s="134"/>
      <c r="KYH1" s="134"/>
      <c r="KYI1" s="134"/>
      <c r="KYJ1" s="134"/>
      <c r="KYK1" s="134"/>
      <c r="KYL1" s="134"/>
      <c r="KYM1" s="134"/>
      <c r="KYN1" s="134"/>
      <c r="KYO1" s="134"/>
      <c r="KYP1" s="134"/>
      <c r="KYQ1" s="134"/>
      <c r="KYR1" s="134"/>
      <c r="KYS1" s="134"/>
      <c r="KYT1" s="134"/>
      <c r="KYU1" s="134"/>
      <c r="KYV1" s="134"/>
      <c r="KYW1" s="134"/>
      <c r="KYX1" s="134"/>
      <c r="KYY1" s="134"/>
      <c r="KYZ1" s="134"/>
      <c r="KZA1" s="134"/>
      <c r="KZB1" s="134"/>
      <c r="KZC1" s="134"/>
      <c r="KZD1" s="134"/>
      <c r="KZE1" s="134"/>
      <c r="KZF1" s="134"/>
      <c r="KZG1" s="134"/>
      <c r="KZH1" s="134"/>
      <c r="KZI1" s="134"/>
      <c r="KZJ1" s="134"/>
      <c r="KZK1" s="134"/>
      <c r="KZL1" s="134"/>
      <c r="KZM1" s="134"/>
      <c r="KZN1" s="134"/>
      <c r="KZO1" s="134"/>
      <c r="KZP1" s="134"/>
      <c r="KZQ1" s="134"/>
      <c r="KZR1" s="134"/>
      <c r="KZS1" s="134"/>
      <c r="KZT1" s="134"/>
      <c r="KZU1" s="134"/>
      <c r="KZV1" s="134"/>
      <c r="KZW1" s="134"/>
      <c r="KZX1" s="134"/>
      <c r="KZY1" s="134"/>
      <c r="KZZ1" s="134"/>
      <c r="LAA1" s="134"/>
      <c r="LAB1" s="134"/>
      <c r="LAC1" s="134"/>
      <c r="LAD1" s="134"/>
      <c r="LAE1" s="134"/>
      <c r="LAF1" s="134"/>
      <c r="LAG1" s="134"/>
      <c r="LAH1" s="134"/>
      <c r="LAI1" s="134"/>
      <c r="LAJ1" s="134"/>
      <c r="LAK1" s="134"/>
      <c r="LAL1" s="134"/>
      <c r="LAM1" s="134"/>
      <c r="LAN1" s="134"/>
      <c r="LAO1" s="134"/>
      <c r="LAP1" s="134"/>
      <c r="LAQ1" s="134"/>
      <c r="LAR1" s="134"/>
      <c r="LAS1" s="134"/>
      <c r="LAT1" s="134"/>
      <c r="LAU1" s="134"/>
      <c r="LAV1" s="134"/>
      <c r="LAW1" s="134"/>
      <c r="LAX1" s="134"/>
      <c r="LAY1" s="134"/>
      <c r="LAZ1" s="134"/>
      <c r="LBA1" s="134"/>
      <c r="LBB1" s="134"/>
      <c r="LBC1" s="134"/>
      <c r="LBD1" s="134"/>
      <c r="LBE1" s="134"/>
      <c r="LBF1" s="134"/>
      <c r="LBG1" s="134"/>
      <c r="LBH1" s="134"/>
      <c r="LBI1" s="134"/>
      <c r="LBJ1" s="134"/>
      <c r="LBK1" s="134"/>
      <c r="LBL1" s="134"/>
      <c r="LBM1" s="134"/>
      <c r="LBN1" s="134"/>
      <c r="LBO1" s="134"/>
      <c r="LBP1" s="134"/>
      <c r="LBQ1" s="134"/>
      <c r="LBR1" s="134"/>
      <c r="LBS1" s="134"/>
      <c r="LBT1" s="134"/>
      <c r="LBU1" s="134"/>
      <c r="LBV1" s="134"/>
      <c r="LBW1" s="134"/>
      <c r="LBX1" s="134"/>
      <c r="LBY1" s="134"/>
      <c r="LBZ1" s="134"/>
      <c r="LCA1" s="134"/>
      <c r="LCB1" s="134"/>
      <c r="LCC1" s="134"/>
      <c r="LCD1" s="134"/>
      <c r="LCE1" s="134"/>
      <c r="LCF1" s="134"/>
      <c r="LCG1" s="134"/>
      <c r="LCH1" s="134"/>
      <c r="LCI1" s="134"/>
      <c r="LCJ1" s="134"/>
      <c r="LCK1" s="134"/>
      <c r="LCL1" s="134"/>
      <c r="LCM1" s="134"/>
      <c r="LCN1" s="134"/>
      <c r="LCO1" s="134"/>
      <c r="LCP1" s="134"/>
      <c r="LCQ1" s="134"/>
      <c r="LCR1" s="134"/>
      <c r="LCS1" s="134"/>
      <c r="LCT1" s="134"/>
      <c r="LCU1" s="134"/>
      <c r="LCV1" s="134"/>
      <c r="LCW1" s="134"/>
      <c r="LCX1" s="134"/>
      <c r="LCY1" s="134"/>
      <c r="LCZ1" s="134"/>
      <c r="LDA1" s="134"/>
      <c r="LDB1" s="134"/>
      <c r="LDC1" s="134"/>
      <c r="LDD1" s="134"/>
      <c r="LDE1" s="134"/>
      <c r="LDF1" s="134"/>
      <c r="LDG1" s="134"/>
      <c r="LDH1" s="134"/>
      <c r="LDI1" s="134"/>
      <c r="LDJ1" s="134"/>
      <c r="LDK1" s="134"/>
      <c r="LDL1" s="134"/>
      <c r="LDM1" s="134"/>
      <c r="LDN1" s="134"/>
      <c r="LDO1" s="134"/>
      <c r="LDP1" s="134"/>
      <c r="LDQ1" s="134"/>
      <c r="LDR1" s="134"/>
      <c r="LDS1" s="134"/>
      <c r="LDT1" s="134"/>
      <c r="LDU1" s="134"/>
      <c r="LDV1" s="134"/>
      <c r="LDW1" s="134"/>
      <c r="LDX1" s="134"/>
      <c r="LDY1" s="134"/>
      <c r="LDZ1" s="134"/>
      <c r="LEA1" s="134"/>
      <c r="LEB1" s="134"/>
      <c r="LEC1" s="134"/>
      <c r="LED1" s="134"/>
      <c r="LEE1" s="134"/>
      <c r="LEF1" s="134"/>
      <c r="LEG1" s="134"/>
      <c r="LEH1" s="134"/>
      <c r="LEI1" s="134"/>
      <c r="LEJ1" s="134"/>
      <c r="LEK1" s="134"/>
      <c r="LEL1" s="134"/>
      <c r="LEM1" s="134"/>
      <c r="LEN1" s="134"/>
      <c r="LEO1" s="134"/>
      <c r="LEP1" s="134"/>
      <c r="LEQ1" s="134"/>
      <c r="LER1" s="134"/>
      <c r="LES1" s="134"/>
      <c r="LET1" s="134"/>
      <c r="LEU1" s="134"/>
      <c r="LEV1" s="134"/>
      <c r="LEW1" s="134"/>
      <c r="LEX1" s="134"/>
      <c r="LEY1" s="134"/>
      <c r="LEZ1" s="134"/>
      <c r="LFA1" s="134"/>
      <c r="LFB1" s="134"/>
      <c r="LFC1" s="134"/>
      <c r="LFD1" s="134"/>
      <c r="LFE1" s="134"/>
      <c r="LFF1" s="134"/>
      <c r="LFG1" s="134"/>
      <c r="LFH1" s="134"/>
      <c r="LFI1" s="134"/>
      <c r="LFJ1" s="134"/>
      <c r="LFK1" s="134"/>
      <c r="LFL1" s="134"/>
      <c r="LFM1" s="134"/>
      <c r="LFN1" s="134"/>
      <c r="LFO1" s="134"/>
      <c r="LFP1" s="134"/>
      <c r="LFQ1" s="134"/>
      <c r="LFR1" s="134"/>
      <c r="LFS1" s="134"/>
      <c r="LFT1" s="134"/>
      <c r="LFU1" s="134"/>
      <c r="LFV1" s="134"/>
      <c r="LFW1" s="134"/>
      <c r="LFX1" s="134"/>
      <c r="LFY1" s="134"/>
      <c r="LFZ1" s="134"/>
      <c r="LGA1" s="134"/>
      <c r="LGB1" s="134"/>
      <c r="LGC1" s="134"/>
      <c r="LGD1" s="134"/>
      <c r="LGE1" s="134"/>
      <c r="LGF1" s="134"/>
      <c r="LGG1" s="134"/>
      <c r="LGH1" s="134"/>
      <c r="LGI1" s="134"/>
      <c r="LGJ1" s="134"/>
      <c r="LGK1" s="134"/>
      <c r="LGL1" s="134"/>
      <c r="LGM1" s="134"/>
      <c r="LGN1" s="134"/>
      <c r="LGO1" s="134"/>
      <c r="LGP1" s="134"/>
      <c r="LGQ1" s="134"/>
      <c r="LGR1" s="134"/>
      <c r="LGS1" s="134"/>
      <c r="LGT1" s="134"/>
      <c r="LGU1" s="134"/>
      <c r="LGV1" s="134"/>
      <c r="LGW1" s="134"/>
      <c r="LGX1" s="134"/>
      <c r="LGY1" s="134"/>
      <c r="LGZ1" s="134"/>
      <c r="LHA1" s="134"/>
      <c r="LHB1" s="134"/>
      <c r="LHC1" s="134"/>
      <c r="LHD1" s="134"/>
      <c r="LHE1" s="134"/>
      <c r="LHF1" s="134"/>
      <c r="LHG1" s="134"/>
      <c r="LHH1" s="134"/>
      <c r="LHI1" s="134"/>
      <c r="LHJ1" s="134"/>
      <c r="LHK1" s="134"/>
      <c r="LHL1" s="134"/>
      <c r="LHM1" s="134"/>
      <c r="LHN1" s="134"/>
      <c r="LHO1" s="134"/>
      <c r="LHP1" s="134"/>
      <c r="LHQ1" s="134"/>
      <c r="LHR1" s="134"/>
      <c r="LHS1" s="134"/>
      <c r="LHT1" s="134"/>
      <c r="LHU1" s="134"/>
      <c r="LHV1" s="134"/>
      <c r="LHW1" s="134"/>
      <c r="LHX1" s="134"/>
      <c r="LHY1" s="134"/>
      <c r="LHZ1" s="134"/>
      <c r="LIA1" s="134"/>
      <c r="LIB1" s="134"/>
      <c r="LIC1" s="134"/>
      <c r="LID1" s="134"/>
      <c r="LIE1" s="134"/>
      <c r="LIF1" s="134"/>
      <c r="LIG1" s="134"/>
      <c r="LIH1" s="134"/>
      <c r="LII1" s="134"/>
      <c r="LIJ1" s="134"/>
      <c r="LIK1" s="134"/>
      <c r="LIL1" s="134"/>
      <c r="LIM1" s="134"/>
      <c r="LIN1" s="134"/>
      <c r="LIO1" s="134"/>
      <c r="LIP1" s="134"/>
      <c r="LIQ1" s="134"/>
      <c r="LIR1" s="134"/>
      <c r="LIS1" s="134"/>
      <c r="LIT1" s="134"/>
      <c r="LIU1" s="134"/>
      <c r="LIV1" s="134"/>
      <c r="LIW1" s="134"/>
      <c r="LIX1" s="134"/>
      <c r="LIY1" s="134"/>
      <c r="LIZ1" s="134"/>
      <c r="LJA1" s="134"/>
      <c r="LJB1" s="134"/>
      <c r="LJC1" s="134"/>
      <c r="LJD1" s="134"/>
      <c r="LJE1" s="134"/>
      <c r="LJF1" s="134"/>
      <c r="LJG1" s="134"/>
      <c r="LJH1" s="134"/>
      <c r="LJI1" s="134"/>
      <c r="LJJ1" s="134"/>
      <c r="LJK1" s="134"/>
      <c r="LJL1" s="134"/>
      <c r="LJM1" s="134"/>
      <c r="LJN1" s="134"/>
      <c r="LJO1" s="134"/>
      <c r="LJP1" s="134"/>
      <c r="LJQ1" s="134"/>
      <c r="LJR1" s="134"/>
      <c r="LJS1" s="134"/>
      <c r="LJT1" s="134"/>
      <c r="LJU1" s="134"/>
      <c r="LJV1" s="134"/>
      <c r="LJW1" s="134"/>
      <c r="LJX1" s="134"/>
      <c r="LJY1" s="134"/>
      <c r="LJZ1" s="134"/>
      <c r="LKA1" s="134"/>
      <c r="LKB1" s="134"/>
      <c r="LKC1" s="134"/>
      <c r="LKD1" s="134"/>
      <c r="LKE1" s="134"/>
      <c r="LKF1" s="134"/>
      <c r="LKG1" s="134"/>
      <c r="LKH1" s="134"/>
      <c r="LKI1" s="134"/>
      <c r="LKJ1" s="134"/>
      <c r="LKK1" s="134"/>
      <c r="LKL1" s="134"/>
      <c r="LKM1" s="134"/>
      <c r="LKN1" s="134"/>
      <c r="LKO1" s="134"/>
      <c r="LKP1" s="134"/>
      <c r="LKQ1" s="134"/>
      <c r="LKR1" s="134"/>
      <c r="LKS1" s="134"/>
      <c r="LKT1" s="134"/>
      <c r="LKU1" s="134"/>
      <c r="LKV1" s="134"/>
      <c r="LKW1" s="134"/>
      <c r="LKX1" s="134"/>
      <c r="LKY1" s="134"/>
      <c r="LKZ1" s="134"/>
      <c r="LLA1" s="134"/>
      <c r="LLB1" s="134"/>
      <c r="LLC1" s="134"/>
      <c r="LLD1" s="134"/>
      <c r="LLE1" s="134"/>
      <c r="LLF1" s="134"/>
      <c r="LLG1" s="134"/>
      <c r="LLH1" s="134"/>
      <c r="LLI1" s="134"/>
      <c r="LLJ1" s="134"/>
      <c r="LLK1" s="134"/>
      <c r="LLL1" s="134"/>
      <c r="LLM1" s="134"/>
      <c r="LLN1" s="134"/>
      <c r="LLO1" s="134"/>
      <c r="LLP1" s="134"/>
      <c r="LLQ1" s="134"/>
      <c r="LLR1" s="134"/>
      <c r="LLS1" s="134"/>
      <c r="LLT1" s="134"/>
      <c r="LLU1" s="134"/>
      <c r="LLV1" s="134"/>
      <c r="LLW1" s="134"/>
      <c r="LLX1" s="134"/>
      <c r="LLY1" s="134"/>
      <c r="LLZ1" s="134"/>
      <c r="LMA1" s="134"/>
      <c r="LMB1" s="134"/>
      <c r="LMC1" s="134"/>
      <c r="LMD1" s="134"/>
      <c r="LME1" s="134"/>
      <c r="LMF1" s="134"/>
      <c r="LMG1" s="134"/>
      <c r="LMH1" s="134"/>
      <c r="LMI1" s="134"/>
      <c r="LMJ1" s="134"/>
      <c r="LMK1" s="134"/>
      <c r="LML1" s="134"/>
      <c r="LMM1" s="134"/>
      <c r="LMN1" s="134"/>
      <c r="LMO1" s="134"/>
      <c r="LMP1" s="134"/>
      <c r="LMQ1" s="134"/>
      <c r="LMR1" s="134"/>
      <c r="LMS1" s="134"/>
      <c r="LMT1" s="134"/>
      <c r="LMU1" s="134"/>
      <c r="LMV1" s="134"/>
      <c r="LMW1" s="134"/>
      <c r="LMX1" s="134"/>
      <c r="LMY1" s="134"/>
      <c r="LMZ1" s="134"/>
      <c r="LNA1" s="134"/>
      <c r="LNB1" s="134"/>
      <c r="LNC1" s="134"/>
      <c r="LND1" s="134"/>
      <c r="LNE1" s="134"/>
      <c r="LNF1" s="134"/>
      <c r="LNG1" s="134"/>
      <c r="LNH1" s="134"/>
      <c r="LNI1" s="134"/>
      <c r="LNJ1" s="134"/>
      <c r="LNK1" s="134"/>
      <c r="LNL1" s="134"/>
      <c r="LNM1" s="134"/>
      <c r="LNN1" s="134"/>
      <c r="LNO1" s="134"/>
      <c r="LNP1" s="134"/>
      <c r="LNQ1" s="134"/>
      <c r="LNR1" s="134"/>
      <c r="LNS1" s="134"/>
      <c r="LNT1" s="134"/>
      <c r="LNU1" s="134"/>
      <c r="LNV1" s="134"/>
      <c r="LNW1" s="134"/>
      <c r="LNX1" s="134"/>
      <c r="LNY1" s="134"/>
      <c r="LNZ1" s="134"/>
      <c r="LOA1" s="134"/>
      <c r="LOB1" s="134"/>
      <c r="LOC1" s="134"/>
      <c r="LOD1" s="134"/>
      <c r="LOE1" s="134"/>
      <c r="LOF1" s="134"/>
      <c r="LOG1" s="134"/>
      <c r="LOH1" s="134"/>
      <c r="LOI1" s="134"/>
      <c r="LOJ1" s="134"/>
      <c r="LOK1" s="134"/>
      <c r="LOL1" s="134"/>
      <c r="LOM1" s="134"/>
      <c r="LON1" s="134"/>
      <c r="LOO1" s="134"/>
      <c r="LOP1" s="134"/>
      <c r="LOQ1" s="134"/>
      <c r="LOR1" s="134"/>
      <c r="LOS1" s="134"/>
      <c r="LOT1" s="134"/>
      <c r="LOU1" s="134"/>
      <c r="LOV1" s="134"/>
      <c r="LOW1" s="134"/>
      <c r="LOX1" s="134"/>
      <c r="LOY1" s="134"/>
      <c r="LOZ1" s="134"/>
      <c r="LPA1" s="134"/>
      <c r="LPB1" s="134"/>
      <c r="LPC1" s="134"/>
      <c r="LPD1" s="134"/>
      <c r="LPE1" s="134"/>
      <c r="LPF1" s="134"/>
      <c r="LPG1" s="134"/>
      <c r="LPH1" s="134"/>
      <c r="LPI1" s="134"/>
      <c r="LPJ1" s="134"/>
      <c r="LPK1" s="134"/>
      <c r="LPL1" s="134"/>
      <c r="LPM1" s="134"/>
      <c r="LPN1" s="134"/>
      <c r="LPO1" s="134"/>
      <c r="LPP1" s="134"/>
      <c r="LPQ1" s="134"/>
      <c r="LPR1" s="134"/>
      <c r="LPS1" s="134"/>
      <c r="LPT1" s="134"/>
      <c r="LPU1" s="134"/>
      <c r="LPV1" s="134"/>
      <c r="LPW1" s="134"/>
      <c r="LPX1" s="134"/>
      <c r="LPY1" s="134"/>
      <c r="LPZ1" s="134"/>
      <c r="LQA1" s="134"/>
      <c r="LQB1" s="134"/>
      <c r="LQC1" s="134"/>
      <c r="LQD1" s="134"/>
      <c r="LQE1" s="134"/>
      <c r="LQF1" s="134"/>
      <c r="LQG1" s="134"/>
      <c r="LQH1" s="134"/>
      <c r="LQI1" s="134"/>
      <c r="LQJ1" s="134"/>
      <c r="LQK1" s="134"/>
      <c r="LQL1" s="134"/>
      <c r="LQM1" s="134"/>
      <c r="LQN1" s="134"/>
      <c r="LQO1" s="134"/>
      <c r="LQP1" s="134"/>
      <c r="LQQ1" s="134"/>
      <c r="LQR1" s="134"/>
      <c r="LQS1" s="134"/>
      <c r="LQT1" s="134"/>
      <c r="LQU1" s="134"/>
      <c r="LQV1" s="134"/>
      <c r="LQW1" s="134"/>
      <c r="LQX1" s="134"/>
      <c r="LQY1" s="134"/>
      <c r="LQZ1" s="134"/>
      <c r="LRA1" s="134"/>
      <c r="LRB1" s="134"/>
      <c r="LRC1" s="134"/>
      <c r="LRD1" s="134"/>
      <c r="LRE1" s="134"/>
      <c r="LRF1" s="134"/>
      <c r="LRG1" s="134"/>
      <c r="LRH1" s="134"/>
      <c r="LRI1" s="134"/>
      <c r="LRJ1" s="134"/>
      <c r="LRK1" s="134"/>
      <c r="LRL1" s="134"/>
      <c r="LRM1" s="134"/>
      <c r="LRN1" s="134"/>
      <c r="LRO1" s="134"/>
      <c r="LRP1" s="134"/>
      <c r="LRQ1" s="134"/>
      <c r="LRR1" s="134"/>
      <c r="LRS1" s="134"/>
      <c r="LRT1" s="134"/>
      <c r="LRU1" s="134"/>
      <c r="LRV1" s="134"/>
      <c r="LRW1" s="134"/>
      <c r="LRX1" s="134"/>
      <c r="LRY1" s="134"/>
      <c r="LRZ1" s="134"/>
      <c r="LSA1" s="134"/>
      <c r="LSB1" s="134"/>
      <c r="LSC1" s="134"/>
      <c r="LSD1" s="134"/>
      <c r="LSE1" s="134"/>
      <c r="LSF1" s="134"/>
      <c r="LSG1" s="134"/>
      <c r="LSH1" s="134"/>
      <c r="LSI1" s="134"/>
      <c r="LSJ1" s="134"/>
      <c r="LSK1" s="134"/>
      <c r="LSL1" s="134"/>
      <c r="LSM1" s="134"/>
      <c r="LSN1" s="134"/>
      <c r="LSO1" s="134"/>
      <c r="LSP1" s="134"/>
      <c r="LSQ1" s="134"/>
      <c r="LSR1" s="134"/>
      <c r="LSS1" s="134"/>
      <c r="LST1" s="134"/>
      <c r="LSU1" s="134"/>
      <c r="LSV1" s="134"/>
      <c r="LSW1" s="134"/>
      <c r="LSX1" s="134"/>
      <c r="LSY1" s="134"/>
      <c r="LSZ1" s="134"/>
      <c r="LTA1" s="134"/>
      <c r="LTB1" s="134"/>
      <c r="LTC1" s="134"/>
      <c r="LTD1" s="134"/>
      <c r="LTE1" s="134"/>
      <c r="LTF1" s="134"/>
      <c r="LTG1" s="134"/>
      <c r="LTH1" s="134"/>
      <c r="LTI1" s="134"/>
      <c r="LTJ1" s="134"/>
      <c r="LTK1" s="134"/>
      <c r="LTL1" s="134"/>
      <c r="LTM1" s="134"/>
      <c r="LTN1" s="134"/>
      <c r="LTO1" s="134"/>
      <c r="LTP1" s="134"/>
      <c r="LTQ1" s="134"/>
      <c r="LTR1" s="134"/>
      <c r="LTS1" s="134"/>
      <c r="LTT1" s="134"/>
      <c r="LTU1" s="134"/>
      <c r="LTV1" s="134"/>
      <c r="LTW1" s="134"/>
      <c r="LTX1" s="134"/>
      <c r="LTY1" s="134"/>
      <c r="LTZ1" s="134"/>
      <c r="LUA1" s="134"/>
      <c r="LUB1" s="134"/>
      <c r="LUC1" s="134"/>
      <c r="LUD1" s="134"/>
      <c r="LUE1" s="134"/>
      <c r="LUF1" s="134"/>
      <c r="LUG1" s="134"/>
      <c r="LUH1" s="134"/>
      <c r="LUI1" s="134"/>
      <c r="LUJ1" s="134"/>
      <c r="LUK1" s="134"/>
      <c r="LUL1" s="134"/>
      <c r="LUM1" s="134"/>
      <c r="LUN1" s="134"/>
      <c r="LUO1" s="134"/>
      <c r="LUP1" s="134"/>
      <c r="LUQ1" s="134"/>
      <c r="LUR1" s="134"/>
      <c r="LUS1" s="134"/>
      <c r="LUT1" s="134"/>
      <c r="LUU1" s="134"/>
      <c r="LUV1" s="134"/>
      <c r="LUW1" s="134"/>
      <c r="LUX1" s="134"/>
      <c r="LUY1" s="134"/>
      <c r="LUZ1" s="134"/>
      <c r="LVA1" s="134"/>
      <c r="LVB1" s="134"/>
      <c r="LVC1" s="134"/>
      <c r="LVD1" s="134"/>
      <c r="LVE1" s="134"/>
      <c r="LVF1" s="134"/>
      <c r="LVG1" s="134"/>
      <c r="LVH1" s="134"/>
      <c r="LVI1" s="134"/>
      <c r="LVJ1" s="134"/>
      <c r="LVK1" s="134"/>
      <c r="LVL1" s="134"/>
      <c r="LVM1" s="134"/>
      <c r="LVN1" s="134"/>
      <c r="LVO1" s="134"/>
      <c r="LVP1" s="134"/>
      <c r="LVQ1" s="134"/>
      <c r="LVR1" s="134"/>
      <c r="LVS1" s="134"/>
      <c r="LVT1" s="134"/>
      <c r="LVU1" s="134"/>
      <c r="LVV1" s="134"/>
      <c r="LVW1" s="134"/>
      <c r="LVX1" s="134"/>
      <c r="LVY1" s="134"/>
      <c r="LVZ1" s="134"/>
      <c r="LWA1" s="134"/>
      <c r="LWB1" s="134"/>
      <c r="LWC1" s="134"/>
      <c r="LWD1" s="134"/>
      <c r="LWE1" s="134"/>
      <c r="LWF1" s="134"/>
      <c r="LWG1" s="134"/>
      <c r="LWH1" s="134"/>
      <c r="LWI1" s="134"/>
      <c r="LWJ1" s="134"/>
      <c r="LWK1" s="134"/>
      <c r="LWL1" s="134"/>
      <c r="LWM1" s="134"/>
      <c r="LWN1" s="134"/>
      <c r="LWO1" s="134"/>
      <c r="LWP1" s="134"/>
      <c r="LWQ1" s="134"/>
      <c r="LWR1" s="134"/>
      <c r="LWS1" s="134"/>
      <c r="LWT1" s="134"/>
      <c r="LWU1" s="134"/>
      <c r="LWV1" s="134"/>
      <c r="LWW1" s="134"/>
      <c r="LWX1" s="134"/>
      <c r="LWY1" s="134"/>
      <c r="LWZ1" s="134"/>
      <c r="LXA1" s="134"/>
      <c r="LXB1" s="134"/>
      <c r="LXC1" s="134"/>
      <c r="LXD1" s="134"/>
      <c r="LXE1" s="134"/>
      <c r="LXF1" s="134"/>
      <c r="LXG1" s="134"/>
      <c r="LXH1" s="134"/>
      <c r="LXI1" s="134"/>
      <c r="LXJ1" s="134"/>
      <c r="LXK1" s="134"/>
      <c r="LXL1" s="134"/>
      <c r="LXM1" s="134"/>
      <c r="LXN1" s="134"/>
      <c r="LXO1" s="134"/>
      <c r="LXP1" s="134"/>
      <c r="LXQ1" s="134"/>
      <c r="LXR1" s="134"/>
      <c r="LXS1" s="134"/>
      <c r="LXT1" s="134"/>
      <c r="LXU1" s="134"/>
      <c r="LXV1" s="134"/>
      <c r="LXW1" s="134"/>
      <c r="LXX1" s="134"/>
      <c r="LXY1" s="134"/>
      <c r="LXZ1" s="134"/>
      <c r="LYA1" s="134"/>
      <c r="LYB1" s="134"/>
      <c r="LYC1" s="134"/>
      <c r="LYD1" s="134"/>
      <c r="LYE1" s="134"/>
      <c r="LYF1" s="134"/>
      <c r="LYG1" s="134"/>
      <c r="LYH1" s="134"/>
      <c r="LYI1" s="134"/>
      <c r="LYJ1" s="134"/>
      <c r="LYK1" s="134"/>
      <c r="LYL1" s="134"/>
      <c r="LYM1" s="134"/>
      <c r="LYN1" s="134"/>
      <c r="LYO1" s="134"/>
      <c r="LYP1" s="134"/>
      <c r="LYQ1" s="134"/>
      <c r="LYR1" s="134"/>
      <c r="LYS1" s="134"/>
      <c r="LYT1" s="134"/>
      <c r="LYU1" s="134"/>
      <c r="LYV1" s="134"/>
      <c r="LYW1" s="134"/>
      <c r="LYX1" s="134"/>
      <c r="LYY1" s="134"/>
      <c r="LYZ1" s="134"/>
      <c r="LZA1" s="134"/>
      <c r="LZB1" s="134"/>
      <c r="LZC1" s="134"/>
      <c r="LZD1" s="134"/>
      <c r="LZE1" s="134"/>
      <c r="LZF1" s="134"/>
      <c r="LZG1" s="134"/>
      <c r="LZH1" s="134"/>
      <c r="LZI1" s="134"/>
      <c r="LZJ1" s="134"/>
      <c r="LZK1" s="134"/>
      <c r="LZL1" s="134"/>
      <c r="LZM1" s="134"/>
      <c r="LZN1" s="134"/>
      <c r="LZO1" s="134"/>
      <c r="LZP1" s="134"/>
      <c r="LZQ1" s="134"/>
      <c r="LZR1" s="134"/>
      <c r="LZS1" s="134"/>
      <c r="LZT1" s="134"/>
      <c r="LZU1" s="134"/>
      <c r="LZV1" s="134"/>
      <c r="LZW1" s="134"/>
      <c r="LZX1" s="134"/>
      <c r="LZY1" s="134"/>
      <c r="LZZ1" s="134"/>
      <c r="MAA1" s="134"/>
      <c r="MAB1" s="134"/>
      <c r="MAC1" s="134"/>
      <c r="MAD1" s="134"/>
      <c r="MAE1" s="134"/>
      <c r="MAF1" s="134"/>
      <c r="MAG1" s="134"/>
      <c r="MAH1" s="134"/>
      <c r="MAI1" s="134"/>
      <c r="MAJ1" s="134"/>
      <c r="MAK1" s="134"/>
      <c r="MAL1" s="134"/>
      <c r="MAM1" s="134"/>
      <c r="MAN1" s="134"/>
      <c r="MAO1" s="134"/>
      <c r="MAP1" s="134"/>
      <c r="MAQ1" s="134"/>
      <c r="MAR1" s="134"/>
      <c r="MAS1" s="134"/>
      <c r="MAT1" s="134"/>
      <c r="MAU1" s="134"/>
      <c r="MAV1" s="134"/>
      <c r="MAW1" s="134"/>
      <c r="MAX1" s="134"/>
      <c r="MAY1" s="134"/>
      <c r="MAZ1" s="134"/>
      <c r="MBA1" s="134"/>
      <c r="MBB1" s="134"/>
      <c r="MBC1" s="134"/>
      <c r="MBD1" s="134"/>
      <c r="MBE1" s="134"/>
      <c r="MBF1" s="134"/>
      <c r="MBG1" s="134"/>
      <c r="MBH1" s="134"/>
      <c r="MBI1" s="134"/>
      <c r="MBJ1" s="134"/>
      <c r="MBK1" s="134"/>
      <c r="MBL1" s="134"/>
      <c r="MBM1" s="134"/>
      <c r="MBN1" s="134"/>
      <c r="MBO1" s="134"/>
      <c r="MBP1" s="134"/>
      <c r="MBQ1" s="134"/>
      <c r="MBR1" s="134"/>
      <c r="MBS1" s="134"/>
      <c r="MBT1" s="134"/>
      <c r="MBU1" s="134"/>
      <c r="MBV1" s="134"/>
      <c r="MBW1" s="134"/>
      <c r="MBX1" s="134"/>
      <c r="MBY1" s="134"/>
      <c r="MBZ1" s="134"/>
      <c r="MCA1" s="134"/>
      <c r="MCB1" s="134"/>
      <c r="MCC1" s="134"/>
      <c r="MCD1" s="134"/>
      <c r="MCE1" s="134"/>
      <c r="MCF1" s="134"/>
      <c r="MCG1" s="134"/>
      <c r="MCH1" s="134"/>
      <c r="MCI1" s="134"/>
      <c r="MCJ1" s="134"/>
      <c r="MCK1" s="134"/>
      <c r="MCL1" s="134"/>
      <c r="MCM1" s="134"/>
      <c r="MCN1" s="134"/>
      <c r="MCO1" s="134"/>
      <c r="MCP1" s="134"/>
      <c r="MCQ1" s="134"/>
      <c r="MCR1" s="134"/>
      <c r="MCS1" s="134"/>
      <c r="MCT1" s="134"/>
      <c r="MCU1" s="134"/>
      <c r="MCV1" s="134"/>
      <c r="MCW1" s="134"/>
      <c r="MCX1" s="134"/>
      <c r="MCY1" s="134"/>
      <c r="MCZ1" s="134"/>
      <c r="MDA1" s="134"/>
      <c r="MDB1" s="134"/>
      <c r="MDC1" s="134"/>
      <c r="MDD1" s="134"/>
      <c r="MDE1" s="134"/>
      <c r="MDF1" s="134"/>
      <c r="MDG1" s="134"/>
      <c r="MDH1" s="134"/>
      <c r="MDI1" s="134"/>
      <c r="MDJ1" s="134"/>
      <c r="MDK1" s="134"/>
      <c r="MDL1" s="134"/>
      <c r="MDM1" s="134"/>
      <c r="MDN1" s="134"/>
      <c r="MDO1" s="134"/>
      <c r="MDP1" s="134"/>
      <c r="MDQ1" s="134"/>
      <c r="MDR1" s="134"/>
      <c r="MDS1" s="134"/>
      <c r="MDT1" s="134"/>
      <c r="MDU1" s="134"/>
      <c r="MDV1" s="134"/>
      <c r="MDW1" s="134"/>
      <c r="MDX1" s="134"/>
      <c r="MDY1" s="134"/>
      <c r="MDZ1" s="134"/>
      <c r="MEA1" s="134"/>
      <c r="MEB1" s="134"/>
      <c r="MEC1" s="134"/>
      <c r="MED1" s="134"/>
      <c r="MEE1" s="134"/>
      <c r="MEF1" s="134"/>
      <c r="MEG1" s="134"/>
      <c r="MEH1" s="134"/>
      <c r="MEI1" s="134"/>
      <c r="MEJ1" s="134"/>
      <c r="MEK1" s="134"/>
      <c r="MEL1" s="134"/>
      <c r="MEM1" s="134"/>
      <c r="MEN1" s="134"/>
      <c r="MEO1" s="134"/>
      <c r="MEP1" s="134"/>
      <c r="MEQ1" s="134"/>
      <c r="MER1" s="134"/>
      <c r="MES1" s="134"/>
      <c r="MET1" s="134"/>
      <c r="MEU1" s="134"/>
      <c r="MEV1" s="134"/>
      <c r="MEW1" s="134"/>
      <c r="MEX1" s="134"/>
      <c r="MEY1" s="134"/>
      <c r="MEZ1" s="134"/>
      <c r="MFA1" s="134"/>
      <c r="MFB1" s="134"/>
      <c r="MFC1" s="134"/>
      <c r="MFD1" s="134"/>
      <c r="MFE1" s="134"/>
      <c r="MFF1" s="134"/>
      <c r="MFG1" s="134"/>
      <c r="MFH1" s="134"/>
      <c r="MFI1" s="134"/>
      <c r="MFJ1" s="134"/>
      <c r="MFK1" s="134"/>
      <c r="MFL1" s="134"/>
      <c r="MFM1" s="134"/>
      <c r="MFN1" s="134"/>
      <c r="MFO1" s="134"/>
      <c r="MFP1" s="134"/>
      <c r="MFQ1" s="134"/>
      <c r="MFR1" s="134"/>
      <c r="MFS1" s="134"/>
      <c r="MFT1" s="134"/>
      <c r="MFU1" s="134"/>
      <c r="MFV1" s="134"/>
      <c r="MFW1" s="134"/>
      <c r="MFX1" s="134"/>
      <c r="MFY1" s="134"/>
      <c r="MFZ1" s="134"/>
      <c r="MGA1" s="134"/>
      <c r="MGB1" s="134"/>
      <c r="MGC1" s="134"/>
      <c r="MGD1" s="134"/>
      <c r="MGE1" s="134"/>
      <c r="MGF1" s="134"/>
      <c r="MGG1" s="134"/>
      <c r="MGH1" s="134"/>
      <c r="MGI1" s="134"/>
      <c r="MGJ1" s="134"/>
      <c r="MGK1" s="134"/>
      <c r="MGL1" s="134"/>
      <c r="MGM1" s="134"/>
      <c r="MGN1" s="134"/>
      <c r="MGO1" s="134"/>
      <c r="MGP1" s="134"/>
      <c r="MGQ1" s="134"/>
      <c r="MGR1" s="134"/>
      <c r="MGS1" s="134"/>
      <c r="MGT1" s="134"/>
      <c r="MGU1" s="134"/>
      <c r="MGV1" s="134"/>
      <c r="MGW1" s="134"/>
      <c r="MGX1" s="134"/>
      <c r="MGY1" s="134"/>
      <c r="MGZ1" s="134"/>
      <c r="MHA1" s="134"/>
      <c r="MHB1" s="134"/>
      <c r="MHC1" s="134"/>
      <c r="MHD1" s="134"/>
      <c r="MHE1" s="134"/>
      <c r="MHF1" s="134"/>
      <c r="MHG1" s="134"/>
      <c r="MHH1" s="134"/>
      <c r="MHI1" s="134"/>
      <c r="MHJ1" s="134"/>
      <c r="MHK1" s="134"/>
      <c r="MHL1" s="134"/>
      <c r="MHM1" s="134"/>
      <c r="MHN1" s="134"/>
      <c r="MHO1" s="134"/>
      <c r="MHP1" s="134"/>
      <c r="MHQ1" s="134"/>
      <c r="MHR1" s="134"/>
      <c r="MHS1" s="134"/>
      <c r="MHT1" s="134"/>
      <c r="MHU1" s="134"/>
      <c r="MHV1" s="134"/>
      <c r="MHW1" s="134"/>
      <c r="MHX1" s="134"/>
      <c r="MHY1" s="134"/>
      <c r="MHZ1" s="134"/>
      <c r="MIA1" s="134"/>
      <c r="MIB1" s="134"/>
      <c r="MIC1" s="134"/>
      <c r="MID1" s="134"/>
      <c r="MIE1" s="134"/>
      <c r="MIF1" s="134"/>
      <c r="MIG1" s="134"/>
      <c r="MIH1" s="134"/>
      <c r="MII1" s="134"/>
      <c r="MIJ1" s="134"/>
      <c r="MIK1" s="134"/>
      <c r="MIL1" s="134"/>
      <c r="MIM1" s="134"/>
      <c r="MIN1" s="134"/>
      <c r="MIO1" s="134"/>
      <c r="MIP1" s="134"/>
      <c r="MIQ1" s="134"/>
      <c r="MIR1" s="134"/>
      <c r="MIS1" s="134"/>
      <c r="MIT1" s="134"/>
      <c r="MIU1" s="134"/>
      <c r="MIV1" s="134"/>
      <c r="MIW1" s="134"/>
      <c r="MIX1" s="134"/>
      <c r="MIY1" s="134"/>
      <c r="MIZ1" s="134"/>
      <c r="MJA1" s="134"/>
      <c r="MJB1" s="134"/>
      <c r="MJC1" s="134"/>
      <c r="MJD1" s="134"/>
      <c r="MJE1" s="134"/>
      <c r="MJF1" s="134"/>
      <c r="MJG1" s="134"/>
      <c r="MJH1" s="134"/>
      <c r="MJI1" s="134"/>
      <c r="MJJ1" s="134"/>
      <c r="MJK1" s="134"/>
      <c r="MJL1" s="134"/>
      <c r="MJM1" s="134"/>
      <c r="MJN1" s="134"/>
      <c r="MJO1" s="134"/>
      <c r="MJP1" s="134"/>
      <c r="MJQ1" s="134"/>
      <c r="MJR1" s="134"/>
      <c r="MJS1" s="134"/>
      <c r="MJT1" s="134"/>
      <c r="MJU1" s="134"/>
      <c r="MJV1" s="134"/>
      <c r="MJW1" s="134"/>
      <c r="MJX1" s="134"/>
      <c r="MJY1" s="134"/>
      <c r="MJZ1" s="134"/>
      <c r="MKA1" s="134"/>
      <c r="MKB1" s="134"/>
      <c r="MKC1" s="134"/>
      <c r="MKD1" s="134"/>
      <c r="MKE1" s="134"/>
      <c r="MKF1" s="134"/>
      <c r="MKG1" s="134"/>
      <c r="MKH1" s="134"/>
      <c r="MKI1" s="134"/>
      <c r="MKJ1" s="134"/>
      <c r="MKK1" s="134"/>
      <c r="MKL1" s="134"/>
      <c r="MKM1" s="134"/>
      <c r="MKN1" s="134"/>
      <c r="MKO1" s="134"/>
      <c r="MKP1" s="134"/>
      <c r="MKQ1" s="134"/>
      <c r="MKR1" s="134"/>
      <c r="MKS1" s="134"/>
      <c r="MKT1" s="134"/>
      <c r="MKU1" s="134"/>
      <c r="MKV1" s="134"/>
      <c r="MKW1" s="134"/>
      <c r="MKX1" s="134"/>
      <c r="MKY1" s="134"/>
      <c r="MKZ1" s="134"/>
      <c r="MLA1" s="134"/>
      <c r="MLB1" s="134"/>
      <c r="MLC1" s="134"/>
      <c r="MLD1" s="134"/>
      <c r="MLE1" s="134"/>
      <c r="MLF1" s="134"/>
      <c r="MLG1" s="134"/>
      <c r="MLH1" s="134"/>
      <c r="MLI1" s="134"/>
      <c r="MLJ1" s="134"/>
      <c r="MLK1" s="134"/>
      <c r="MLL1" s="134"/>
      <c r="MLM1" s="134"/>
      <c r="MLN1" s="134"/>
      <c r="MLO1" s="134"/>
      <c r="MLP1" s="134"/>
      <c r="MLQ1" s="134"/>
      <c r="MLR1" s="134"/>
      <c r="MLS1" s="134"/>
      <c r="MLT1" s="134"/>
      <c r="MLU1" s="134"/>
      <c r="MLV1" s="134"/>
      <c r="MLW1" s="134"/>
      <c r="MLX1" s="134"/>
      <c r="MLY1" s="134"/>
      <c r="MLZ1" s="134"/>
      <c r="MMA1" s="134"/>
      <c r="MMB1" s="134"/>
      <c r="MMC1" s="134"/>
      <c r="MMD1" s="134"/>
      <c r="MME1" s="134"/>
      <c r="MMF1" s="134"/>
      <c r="MMG1" s="134"/>
      <c r="MMH1" s="134"/>
      <c r="MMI1" s="134"/>
      <c r="MMJ1" s="134"/>
      <c r="MMK1" s="134"/>
      <c r="MML1" s="134"/>
      <c r="MMM1" s="134"/>
      <c r="MMN1" s="134"/>
      <c r="MMO1" s="134"/>
      <c r="MMP1" s="134"/>
      <c r="MMQ1" s="134"/>
      <c r="MMR1" s="134"/>
      <c r="MMS1" s="134"/>
      <c r="MMT1" s="134"/>
      <c r="MMU1" s="134"/>
      <c r="MMV1" s="134"/>
      <c r="MMW1" s="134"/>
      <c r="MMX1" s="134"/>
      <c r="MMY1" s="134"/>
      <c r="MMZ1" s="134"/>
      <c r="MNA1" s="134"/>
      <c r="MNB1" s="134"/>
      <c r="MNC1" s="134"/>
      <c r="MND1" s="134"/>
      <c r="MNE1" s="134"/>
      <c r="MNF1" s="134"/>
      <c r="MNG1" s="134"/>
      <c r="MNH1" s="134"/>
      <c r="MNI1" s="134"/>
      <c r="MNJ1" s="134"/>
      <c r="MNK1" s="134"/>
      <c r="MNL1" s="134"/>
      <c r="MNM1" s="134"/>
      <c r="MNN1" s="134"/>
      <c r="MNO1" s="134"/>
      <c r="MNP1" s="134"/>
      <c r="MNQ1" s="134"/>
      <c r="MNR1" s="134"/>
      <c r="MNS1" s="134"/>
      <c r="MNT1" s="134"/>
      <c r="MNU1" s="134"/>
      <c r="MNV1" s="134"/>
      <c r="MNW1" s="134"/>
      <c r="MNX1" s="134"/>
      <c r="MNY1" s="134"/>
      <c r="MNZ1" s="134"/>
      <c r="MOA1" s="134"/>
      <c r="MOB1" s="134"/>
      <c r="MOC1" s="134"/>
      <c r="MOD1" s="134"/>
      <c r="MOE1" s="134"/>
      <c r="MOF1" s="134"/>
      <c r="MOG1" s="134"/>
      <c r="MOH1" s="134"/>
      <c r="MOI1" s="134"/>
      <c r="MOJ1" s="134"/>
      <c r="MOK1" s="134"/>
      <c r="MOL1" s="134"/>
      <c r="MOM1" s="134"/>
      <c r="MON1" s="134"/>
      <c r="MOO1" s="134"/>
      <c r="MOP1" s="134"/>
      <c r="MOQ1" s="134"/>
      <c r="MOR1" s="134"/>
      <c r="MOS1" s="134"/>
      <c r="MOT1" s="134"/>
      <c r="MOU1" s="134"/>
      <c r="MOV1" s="134"/>
      <c r="MOW1" s="134"/>
      <c r="MOX1" s="134"/>
      <c r="MOY1" s="134"/>
      <c r="MOZ1" s="134"/>
      <c r="MPA1" s="134"/>
      <c r="MPB1" s="134"/>
      <c r="MPC1" s="134"/>
      <c r="MPD1" s="134"/>
      <c r="MPE1" s="134"/>
      <c r="MPF1" s="134"/>
      <c r="MPG1" s="134"/>
      <c r="MPH1" s="134"/>
      <c r="MPI1" s="134"/>
      <c r="MPJ1" s="134"/>
      <c r="MPK1" s="134"/>
      <c r="MPL1" s="134"/>
      <c r="MPM1" s="134"/>
      <c r="MPN1" s="134"/>
      <c r="MPO1" s="134"/>
      <c r="MPP1" s="134"/>
      <c r="MPQ1" s="134"/>
      <c r="MPR1" s="134"/>
      <c r="MPS1" s="134"/>
      <c r="MPT1" s="134"/>
      <c r="MPU1" s="134"/>
      <c r="MPV1" s="134"/>
      <c r="MPW1" s="134"/>
      <c r="MPX1" s="134"/>
      <c r="MPY1" s="134"/>
      <c r="MPZ1" s="134"/>
      <c r="MQA1" s="134"/>
      <c r="MQB1" s="134"/>
      <c r="MQC1" s="134"/>
      <c r="MQD1" s="134"/>
      <c r="MQE1" s="134"/>
      <c r="MQF1" s="134"/>
      <c r="MQG1" s="134"/>
      <c r="MQH1" s="134"/>
      <c r="MQI1" s="134"/>
      <c r="MQJ1" s="134"/>
      <c r="MQK1" s="134"/>
      <c r="MQL1" s="134"/>
      <c r="MQM1" s="134"/>
      <c r="MQN1" s="134"/>
      <c r="MQO1" s="134"/>
      <c r="MQP1" s="134"/>
      <c r="MQQ1" s="134"/>
      <c r="MQR1" s="134"/>
      <c r="MQS1" s="134"/>
      <c r="MQT1" s="134"/>
      <c r="MQU1" s="134"/>
      <c r="MQV1" s="134"/>
      <c r="MQW1" s="134"/>
      <c r="MQX1" s="134"/>
      <c r="MQY1" s="134"/>
      <c r="MQZ1" s="134"/>
      <c r="MRA1" s="134"/>
      <c r="MRB1" s="134"/>
      <c r="MRC1" s="134"/>
      <c r="MRD1" s="134"/>
      <c r="MRE1" s="134"/>
      <c r="MRF1" s="134"/>
      <c r="MRG1" s="134"/>
      <c r="MRH1" s="134"/>
      <c r="MRI1" s="134"/>
      <c r="MRJ1" s="134"/>
      <c r="MRK1" s="134"/>
      <c r="MRL1" s="134"/>
      <c r="MRM1" s="134"/>
      <c r="MRN1" s="134"/>
      <c r="MRO1" s="134"/>
      <c r="MRP1" s="134"/>
      <c r="MRQ1" s="134"/>
      <c r="MRR1" s="134"/>
      <c r="MRS1" s="134"/>
      <c r="MRT1" s="134"/>
      <c r="MRU1" s="134"/>
      <c r="MRV1" s="134"/>
      <c r="MRW1" s="134"/>
      <c r="MRX1" s="134"/>
      <c r="MRY1" s="134"/>
      <c r="MRZ1" s="134"/>
      <c r="MSA1" s="134"/>
      <c r="MSB1" s="134"/>
      <c r="MSC1" s="134"/>
      <c r="MSD1" s="134"/>
      <c r="MSE1" s="134"/>
      <c r="MSF1" s="134"/>
      <c r="MSG1" s="134"/>
      <c r="MSH1" s="134"/>
      <c r="MSI1" s="134"/>
      <c r="MSJ1" s="134"/>
      <c r="MSK1" s="134"/>
      <c r="MSL1" s="134"/>
      <c r="MSM1" s="134"/>
      <c r="MSN1" s="134"/>
      <c r="MSO1" s="134"/>
      <c r="MSP1" s="134"/>
      <c r="MSQ1" s="134"/>
      <c r="MSR1" s="134"/>
      <c r="MSS1" s="134"/>
      <c r="MST1" s="134"/>
      <c r="MSU1" s="134"/>
      <c r="MSV1" s="134"/>
      <c r="MSW1" s="134"/>
      <c r="MSX1" s="134"/>
      <c r="MSY1" s="134"/>
      <c r="MSZ1" s="134"/>
      <c r="MTA1" s="134"/>
      <c r="MTB1" s="134"/>
      <c r="MTC1" s="134"/>
      <c r="MTD1" s="134"/>
      <c r="MTE1" s="134"/>
      <c r="MTF1" s="134"/>
      <c r="MTG1" s="134"/>
      <c r="MTH1" s="134"/>
      <c r="MTI1" s="134"/>
      <c r="MTJ1" s="134"/>
      <c r="MTK1" s="134"/>
      <c r="MTL1" s="134"/>
      <c r="MTM1" s="134"/>
      <c r="MTN1" s="134"/>
      <c r="MTO1" s="134"/>
      <c r="MTP1" s="134"/>
      <c r="MTQ1" s="134"/>
      <c r="MTR1" s="134"/>
      <c r="MTS1" s="134"/>
      <c r="MTT1" s="134"/>
      <c r="MTU1" s="134"/>
      <c r="MTV1" s="134"/>
      <c r="MTW1" s="134"/>
      <c r="MTX1" s="134"/>
      <c r="MTY1" s="134"/>
      <c r="MTZ1" s="134"/>
      <c r="MUA1" s="134"/>
      <c r="MUB1" s="134"/>
      <c r="MUC1" s="134"/>
      <c r="MUD1" s="134"/>
      <c r="MUE1" s="134"/>
      <c r="MUF1" s="134"/>
      <c r="MUG1" s="134"/>
      <c r="MUH1" s="134"/>
      <c r="MUI1" s="134"/>
      <c r="MUJ1" s="134"/>
      <c r="MUK1" s="134"/>
      <c r="MUL1" s="134"/>
      <c r="MUM1" s="134"/>
      <c r="MUN1" s="134"/>
      <c r="MUO1" s="134"/>
      <c r="MUP1" s="134"/>
      <c r="MUQ1" s="134"/>
      <c r="MUR1" s="134"/>
      <c r="MUS1" s="134"/>
      <c r="MUT1" s="134"/>
      <c r="MUU1" s="134"/>
      <c r="MUV1" s="134"/>
      <c r="MUW1" s="134"/>
      <c r="MUX1" s="134"/>
      <c r="MUY1" s="134"/>
      <c r="MUZ1" s="134"/>
      <c r="MVA1" s="134"/>
      <c r="MVB1" s="134"/>
      <c r="MVC1" s="134"/>
      <c r="MVD1" s="134"/>
      <c r="MVE1" s="134"/>
      <c r="MVF1" s="134"/>
      <c r="MVG1" s="134"/>
      <c r="MVH1" s="134"/>
      <c r="MVI1" s="134"/>
      <c r="MVJ1" s="134"/>
      <c r="MVK1" s="134"/>
      <c r="MVL1" s="134"/>
      <c r="MVM1" s="134"/>
      <c r="MVN1" s="134"/>
      <c r="MVO1" s="134"/>
      <c r="MVP1" s="134"/>
      <c r="MVQ1" s="134"/>
      <c r="MVR1" s="134"/>
      <c r="MVS1" s="134"/>
      <c r="MVT1" s="134"/>
      <c r="MVU1" s="134"/>
      <c r="MVV1" s="134"/>
      <c r="MVW1" s="134"/>
      <c r="MVX1" s="134"/>
      <c r="MVY1" s="134"/>
      <c r="MVZ1" s="134"/>
      <c r="MWA1" s="134"/>
      <c r="MWB1" s="134"/>
      <c r="MWC1" s="134"/>
      <c r="MWD1" s="134"/>
      <c r="MWE1" s="134"/>
      <c r="MWF1" s="134"/>
      <c r="MWG1" s="134"/>
      <c r="MWH1" s="134"/>
      <c r="MWI1" s="134"/>
      <c r="MWJ1" s="134"/>
      <c r="MWK1" s="134"/>
      <c r="MWL1" s="134"/>
      <c r="MWM1" s="134"/>
      <c r="MWN1" s="134"/>
      <c r="MWO1" s="134"/>
      <c r="MWP1" s="134"/>
      <c r="MWQ1" s="134"/>
      <c r="MWR1" s="134"/>
      <c r="MWS1" s="134"/>
      <c r="MWT1" s="134"/>
      <c r="MWU1" s="134"/>
      <c r="MWV1" s="134"/>
      <c r="MWW1" s="134"/>
      <c r="MWX1" s="134"/>
      <c r="MWY1" s="134"/>
      <c r="MWZ1" s="134"/>
      <c r="MXA1" s="134"/>
      <c r="MXB1" s="134"/>
      <c r="MXC1" s="134"/>
      <c r="MXD1" s="134"/>
      <c r="MXE1" s="134"/>
      <c r="MXF1" s="134"/>
      <c r="MXG1" s="134"/>
      <c r="MXH1" s="134"/>
      <c r="MXI1" s="134"/>
      <c r="MXJ1" s="134"/>
      <c r="MXK1" s="134"/>
      <c r="MXL1" s="134"/>
      <c r="MXM1" s="134"/>
      <c r="MXN1" s="134"/>
      <c r="MXO1" s="134"/>
      <c r="MXP1" s="134"/>
      <c r="MXQ1" s="134"/>
      <c r="MXR1" s="134"/>
      <c r="MXS1" s="134"/>
      <c r="MXT1" s="134"/>
      <c r="MXU1" s="134"/>
      <c r="MXV1" s="134"/>
      <c r="MXW1" s="134"/>
      <c r="MXX1" s="134"/>
      <c r="MXY1" s="134"/>
      <c r="MXZ1" s="134"/>
      <c r="MYA1" s="134"/>
      <c r="MYB1" s="134"/>
      <c r="MYC1" s="134"/>
      <c r="MYD1" s="134"/>
      <c r="MYE1" s="134"/>
      <c r="MYF1" s="134"/>
      <c r="MYG1" s="134"/>
      <c r="MYH1" s="134"/>
      <c r="MYI1" s="134"/>
      <c r="MYJ1" s="134"/>
      <c r="MYK1" s="134"/>
      <c r="MYL1" s="134"/>
      <c r="MYM1" s="134"/>
      <c r="MYN1" s="134"/>
      <c r="MYO1" s="134"/>
      <c r="MYP1" s="134"/>
      <c r="MYQ1" s="134"/>
      <c r="MYR1" s="134"/>
      <c r="MYS1" s="134"/>
      <c r="MYT1" s="134"/>
      <c r="MYU1" s="134"/>
      <c r="MYV1" s="134"/>
      <c r="MYW1" s="134"/>
      <c r="MYX1" s="134"/>
      <c r="MYY1" s="134"/>
      <c r="MYZ1" s="134"/>
      <c r="MZA1" s="134"/>
      <c r="MZB1" s="134"/>
      <c r="MZC1" s="134"/>
      <c r="MZD1" s="134"/>
      <c r="MZE1" s="134"/>
      <c r="MZF1" s="134"/>
      <c r="MZG1" s="134"/>
      <c r="MZH1" s="134"/>
      <c r="MZI1" s="134"/>
      <c r="MZJ1" s="134"/>
      <c r="MZK1" s="134"/>
      <c r="MZL1" s="134"/>
      <c r="MZM1" s="134"/>
      <c r="MZN1" s="134"/>
      <c r="MZO1" s="134"/>
      <c r="MZP1" s="134"/>
      <c r="MZQ1" s="134"/>
      <c r="MZR1" s="134"/>
      <c r="MZS1" s="134"/>
      <c r="MZT1" s="134"/>
      <c r="MZU1" s="134"/>
      <c r="MZV1" s="134"/>
      <c r="MZW1" s="134"/>
      <c r="MZX1" s="134"/>
      <c r="MZY1" s="134"/>
      <c r="MZZ1" s="134"/>
      <c r="NAA1" s="134"/>
      <c r="NAB1" s="134"/>
      <c r="NAC1" s="134"/>
      <c r="NAD1" s="134"/>
      <c r="NAE1" s="134"/>
      <c r="NAF1" s="134"/>
      <c r="NAG1" s="134"/>
      <c r="NAH1" s="134"/>
      <c r="NAI1" s="134"/>
      <c r="NAJ1" s="134"/>
      <c r="NAK1" s="134"/>
      <c r="NAL1" s="134"/>
      <c r="NAM1" s="134"/>
      <c r="NAN1" s="134"/>
      <c r="NAO1" s="134"/>
      <c r="NAP1" s="134"/>
      <c r="NAQ1" s="134"/>
      <c r="NAR1" s="134"/>
      <c r="NAS1" s="134"/>
      <c r="NAT1" s="134"/>
      <c r="NAU1" s="134"/>
      <c r="NAV1" s="134"/>
      <c r="NAW1" s="134"/>
      <c r="NAX1" s="134"/>
      <c r="NAY1" s="134"/>
      <c r="NAZ1" s="134"/>
      <c r="NBA1" s="134"/>
      <c r="NBB1" s="134"/>
      <c r="NBC1" s="134"/>
      <c r="NBD1" s="134"/>
      <c r="NBE1" s="134"/>
      <c r="NBF1" s="134"/>
      <c r="NBG1" s="134"/>
      <c r="NBH1" s="134"/>
      <c r="NBI1" s="134"/>
      <c r="NBJ1" s="134"/>
      <c r="NBK1" s="134"/>
      <c r="NBL1" s="134"/>
      <c r="NBM1" s="134"/>
      <c r="NBN1" s="134"/>
      <c r="NBO1" s="134"/>
      <c r="NBP1" s="134"/>
      <c r="NBQ1" s="134"/>
      <c r="NBR1" s="134"/>
      <c r="NBS1" s="134"/>
      <c r="NBT1" s="134"/>
      <c r="NBU1" s="134"/>
      <c r="NBV1" s="134"/>
      <c r="NBW1" s="134"/>
      <c r="NBX1" s="134"/>
      <c r="NBY1" s="134"/>
      <c r="NBZ1" s="134"/>
      <c r="NCA1" s="134"/>
      <c r="NCB1" s="134"/>
      <c r="NCC1" s="134"/>
      <c r="NCD1" s="134"/>
      <c r="NCE1" s="134"/>
      <c r="NCF1" s="134"/>
      <c r="NCG1" s="134"/>
      <c r="NCH1" s="134"/>
      <c r="NCI1" s="134"/>
      <c r="NCJ1" s="134"/>
      <c r="NCK1" s="134"/>
      <c r="NCL1" s="134"/>
      <c r="NCM1" s="134"/>
      <c r="NCN1" s="134"/>
      <c r="NCO1" s="134"/>
      <c r="NCP1" s="134"/>
      <c r="NCQ1" s="134"/>
      <c r="NCR1" s="134"/>
      <c r="NCS1" s="134"/>
      <c r="NCT1" s="134"/>
      <c r="NCU1" s="134"/>
      <c r="NCV1" s="134"/>
      <c r="NCW1" s="134"/>
      <c r="NCX1" s="134"/>
      <c r="NCY1" s="134"/>
      <c r="NCZ1" s="134"/>
      <c r="NDA1" s="134"/>
      <c r="NDB1" s="134"/>
      <c r="NDC1" s="134"/>
      <c r="NDD1" s="134"/>
      <c r="NDE1" s="134"/>
      <c r="NDF1" s="134"/>
      <c r="NDG1" s="134"/>
      <c r="NDH1" s="134"/>
      <c r="NDI1" s="134"/>
      <c r="NDJ1" s="134"/>
      <c r="NDK1" s="134"/>
      <c r="NDL1" s="134"/>
      <c r="NDM1" s="134"/>
      <c r="NDN1" s="134"/>
      <c r="NDO1" s="134"/>
      <c r="NDP1" s="134"/>
      <c r="NDQ1" s="134"/>
      <c r="NDR1" s="134"/>
      <c r="NDS1" s="134"/>
      <c r="NDT1" s="134"/>
      <c r="NDU1" s="134"/>
      <c r="NDV1" s="134"/>
      <c r="NDW1" s="134"/>
      <c r="NDX1" s="134"/>
      <c r="NDY1" s="134"/>
      <c r="NDZ1" s="134"/>
      <c r="NEA1" s="134"/>
      <c r="NEB1" s="134"/>
      <c r="NEC1" s="134"/>
      <c r="NED1" s="134"/>
      <c r="NEE1" s="134"/>
      <c r="NEF1" s="134"/>
      <c r="NEG1" s="134"/>
      <c r="NEH1" s="134"/>
      <c r="NEI1" s="134"/>
      <c r="NEJ1" s="134"/>
      <c r="NEK1" s="134"/>
      <c r="NEL1" s="134"/>
      <c r="NEM1" s="134"/>
      <c r="NEN1" s="134"/>
      <c r="NEO1" s="134"/>
      <c r="NEP1" s="134"/>
      <c r="NEQ1" s="134"/>
      <c r="NER1" s="134"/>
      <c r="NES1" s="134"/>
      <c r="NET1" s="134"/>
      <c r="NEU1" s="134"/>
      <c r="NEV1" s="134"/>
      <c r="NEW1" s="134"/>
      <c r="NEX1" s="134"/>
      <c r="NEY1" s="134"/>
      <c r="NEZ1" s="134"/>
      <c r="NFA1" s="134"/>
      <c r="NFB1" s="134"/>
      <c r="NFC1" s="134"/>
      <c r="NFD1" s="134"/>
      <c r="NFE1" s="134"/>
      <c r="NFF1" s="134"/>
      <c r="NFG1" s="134"/>
      <c r="NFH1" s="134"/>
      <c r="NFI1" s="134"/>
      <c r="NFJ1" s="134"/>
      <c r="NFK1" s="134"/>
      <c r="NFL1" s="134"/>
      <c r="NFM1" s="134"/>
      <c r="NFN1" s="134"/>
      <c r="NFO1" s="134"/>
      <c r="NFP1" s="134"/>
      <c r="NFQ1" s="134"/>
      <c r="NFR1" s="134"/>
      <c r="NFS1" s="134"/>
      <c r="NFT1" s="134"/>
      <c r="NFU1" s="134"/>
      <c r="NFV1" s="134"/>
      <c r="NFW1" s="134"/>
      <c r="NFX1" s="134"/>
      <c r="NFY1" s="134"/>
      <c r="NFZ1" s="134"/>
      <c r="NGA1" s="134"/>
      <c r="NGB1" s="134"/>
      <c r="NGC1" s="134"/>
      <c r="NGD1" s="134"/>
      <c r="NGE1" s="134"/>
      <c r="NGF1" s="134"/>
      <c r="NGG1" s="134"/>
      <c r="NGH1" s="134"/>
      <c r="NGI1" s="134"/>
      <c r="NGJ1" s="134"/>
      <c r="NGK1" s="134"/>
      <c r="NGL1" s="134"/>
      <c r="NGM1" s="134"/>
      <c r="NGN1" s="134"/>
      <c r="NGO1" s="134"/>
      <c r="NGP1" s="134"/>
      <c r="NGQ1" s="134"/>
      <c r="NGR1" s="134"/>
      <c r="NGS1" s="134"/>
      <c r="NGT1" s="134"/>
      <c r="NGU1" s="134"/>
      <c r="NGV1" s="134"/>
      <c r="NGW1" s="134"/>
      <c r="NGX1" s="134"/>
      <c r="NGY1" s="134"/>
      <c r="NGZ1" s="134"/>
      <c r="NHA1" s="134"/>
      <c r="NHB1" s="134"/>
      <c r="NHC1" s="134"/>
      <c r="NHD1" s="134"/>
      <c r="NHE1" s="134"/>
      <c r="NHF1" s="134"/>
      <c r="NHG1" s="134"/>
      <c r="NHH1" s="134"/>
      <c r="NHI1" s="134"/>
      <c r="NHJ1" s="134"/>
      <c r="NHK1" s="134"/>
      <c r="NHL1" s="134"/>
      <c r="NHM1" s="134"/>
      <c r="NHN1" s="134"/>
      <c r="NHO1" s="134"/>
      <c r="NHP1" s="134"/>
      <c r="NHQ1" s="134"/>
      <c r="NHR1" s="134"/>
      <c r="NHS1" s="134"/>
      <c r="NHT1" s="134"/>
      <c r="NHU1" s="134"/>
      <c r="NHV1" s="134"/>
      <c r="NHW1" s="134"/>
      <c r="NHX1" s="134"/>
      <c r="NHY1" s="134"/>
      <c r="NHZ1" s="134"/>
      <c r="NIA1" s="134"/>
      <c r="NIB1" s="134"/>
      <c r="NIC1" s="134"/>
      <c r="NID1" s="134"/>
      <c r="NIE1" s="134"/>
      <c r="NIF1" s="134"/>
      <c r="NIG1" s="134"/>
      <c r="NIH1" s="134"/>
      <c r="NII1" s="134"/>
      <c r="NIJ1" s="134"/>
      <c r="NIK1" s="134"/>
      <c r="NIL1" s="134"/>
      <c r="NIM1" s="134"/>
      <c r="NIN1" s="134"/>
      <c r="NIO1" s="134"/>
      <c r="NIP1" s="134"/>
      <c r="NIQ1" s="134"/>
      <c r="NIR1" s="134"/>
      <c r="NIS1" s="134"/>
      <c r="NIT1" s="134"/>
      <c r="NIU1" s="134"/>
      <c r="NIV1" s="134"/>
      <c r="NIW1" s="134"/>
      <c r="NIX1" s="134"/>
      <c r="NIY1" s="134"/>
      <c r="NIZ1" s="134"/>
      <c r="NJA1" s="134"/>
      <c r="NJB1" s="134"/>
      <c r="NJC1" s="134"/>
      <c r="NJD1" s="134"/>
      <c r="NJE1" s="134"/>
      <c r="NJF1" s="134"/>
      <c r="NJG1" s="134"/>
      <c r="NJH1" s="134"/>
      <c r="NJI1" s="134"/>
      <c r="NJJ1" s="134"/>
      <c r="NJK1" s="134"/>
      <c r="NJL1" s="134"/>
      <c r="NJM1" s="134"/>
      <c r="NJN1" s="134"/>
      <c r="NJO1" s="134"/>
      <c r="NJP1" s="134"/>
      <c r="NJQ1" s="134"/>
      <c r="NJR1" s="134"/>
      <c r="NJS1" s="134"/>
      <c r="NJT1" s="134"/>
      <c r="NJU1" s="134"/>
      <c r="NJV1" s="134"/>
      <c r="NJW1" s="134"/>
      <c r="NJX1" s="134"/>
      <c r="NJY1" s="134"/>
      <c r="NJZ1" s="134"/>
      <c r="NKA1" s="134"/>
      <c r="NKB1" s="134"/>
      <c r="NKC1" s="134"/>
      <c r="NKD1" s="134"/>
      <c r="NKE1" s="134"/>
      <c r="NKF1" s="134"/>
      <c r="NKG1" s="134"/>
      <c r="NKH1" s="134"/>
      <c r="NKI1" s="134"/>
      <c r="NKJ1" s="134"/>
      <c r="NKK1" s="134"/>
      <c r="NKL1" s="134"/>
      <c r="NKM1" s="134"/>
      <c r="NKN1" s="134"/>
      <c r="NKO1" s="134"/>
      <c r="NKP1" s="134"/>
      <c r="NKQ1" s="134"/>
      <c r="NKR1" s="134"/>
      <c r="NKS1" s="134"/>
      <c r="NKT1" s="134"/>
      <c r="NKU1" s="134"/>
      <c r="NKV1" s="134"/>
      <c r="NKW1" s="134"/>
      <c r="NKX1" s="134"/>
      <c r="NKY1" s="134"/>
      <c r="NKZ1" s="134"/>
      <c r="NLA1" s="134"/>
      <c r="NLB1" s="134"/>
      <c r="NLC1" s="134"/>
      <c r="NLD1" s="134"/>
      <c r="NLE1" s="134"/>
      <c r="NLF1" s="134"/>
      <c r="NLG1" s="134"/>
      <c r="NLH1" s="134"/>
      <c r="NLI1" s="134"/>
      <c r="NLJ1" s="134"/>
      <c r="NLK1" s="134"/>
      <c r="NLL1" s="134"/>
      <c r="NLM1" s="134"/>
      <c r="NLN1" s="134"/>
      <c r="NLO1" s="134"/>
      <c r="NLP1" s="134"/>
      <c r="NLQ1" s="134"/>
      <c r="NLR1" s="134"/>
      <c r="NLS1" s="134"/>
      <c r="NLT1" s="134"/>
      <c r="NLU1" s="134"/>
      <c r="NLV1" s="134"/>
      <c r="NLW1" s="134"/>
      <c r="NLX1" s="134"/>
      <c r="NLY1" s="134"/>
      <c r="NLZ1" s="134"/>
      <c r="NMA1" s="134"/>
      <c r="NMB1" s="134"/>
      <c r="NMC1" s="134"/>
      <c r="NMD1" s="134"/>
      <c r="NME1" s="134"/>
      <c r="NMF1" s="134"/>
      <c r="NMG1" s="134"/>
      <c r="NMH1" s="134"/>
      <c r="NMI1" s="134"/>
      <c r="NMJ1" s="134"/>
      <c r="NMK1" s="134"/>
      <c r="NML1" s="134"/>
      <c r="NMM1" s="134"/>
      <c r="NMN1" s="134"/>
      <c r="NMO1" s="134"/>
      <c r="NMP1" s="134"/>
      <c r="NMQ1" s="134"/>
      <c r="NMR1" s="134"/>
      <c r="NMS1" s="134"/>
      <c r="NMT1" s="134"/>
      <c r="NMU1" s="134"/>
      <c r="NMV1" s="134"/>
      <c r="NMW1" s="134"/>
      <c r="NMX1" s="134"/>
      <c r="NMY1" s="134"/>
      <c r="NMZ1" s="134"/>
      <c r="NNA1" s="134"/>
      <c r="NNB1" s="134"/>
      <c r="NNC1" s="134"/>
      <c r="NND1" s="134"/>
      <c r="NNE1" s="134"/>
      <c r="NNF1" s="134"/>
      <c r="NNG1" s="134"/>
      <c r="NNH1" s="134"/>
      <c r="NNI1" s="134"/>
      <c r="NNJ1" s="134"/>
      <c r="NNK1" s="134"/>
      <c r="NNL1" s="134"/>
      <c r="NNM1" s="134"/>
      <c r="NNN1" s="134"/>
      <c r="NNO1" s="134"/>
      <c r="NNP1" s="134"/>
      <c r="NNQ1" s="134"/>
      <c r="NNR1" s="134"/>
      <c r="NNS1" s="134"/>
      <c r="NNT1" s="134"/>
      <c r="NNU1" s="134"/>
      <c r="NNV1" s="134"/>
      <c r="NNW1" s="134"/>
      <c r="NNX1" s="134"/>
      <c r="NNY1" s="134"/>
      <c r="NNZ1" s="134"/>
      <c r="NOA1" s="134"/>
      <c r="NOB1" s="134"/>
      <c r="NOC1" s="134"/>
      <c r="NOD1" s="134"/>
      <c r="NOE1" s="134"/>
      <c r="NOF1" s="134"/>
      <c r="NOG1" s="134"/>
      <c r="NOH1" s="134"/>
      <c r="NOI1" s="134"/>
      <c r="NOJ1" s="134"/>
      <c r="NOK1" s="134"/>
      <c r="NOL1" s="134"/>
      <c r="NOM1" s="134"/>
      <c r="NON1" s="134"/>
      <c r="NOO1" s="134"/>
      <c r="NOP1" s="134"/>
      <c r="NOQ1" s="134"/>
      <c r="NOR1" s="134"/>
      <c r="NOS1" s="134"/>
      <c r="NOT1" s="134"/>
      <c r="NOU1" s="134"/>
      <c r="NOV1" s="134"/>
      <c r="NOW1" s="134"/>
      <c r="NOX1" s="134"/>
      <c r="NOY1" s="134"/>
      <c r="NOZ1" s="134"/>
      <c r="NPA1" s="134"/>
      <c r="NPB1" s="134"/>
      <c r="NPC1" s="134"/>
      <c r="NPD1" s="134"/>
      <c r="NPE1" s="134"/>
      <c r="NPF1" s="134"/>
      <c r="NPG1" s="134"/>
      <c r="NPH1" s="134"/>
      <c r="NPI1" s="134"/>
      <c r="NPJ1" s="134"/>
      <c r="NPK1" s="134"/>
      <c r="NPL1" s="134"/>
      <c r="NPM1" s="134"/>
      <c r="NPN1" s="134"/>
      <c r="NPO1" s="134"/>
      <c r="NPP1" s="134"/>
      <c r="NPQ1" s="134"/>
      <c r="NPR1" s="134"/>
      <c r="NPS1" s="134"/>
      <c r="NPT1" s="134"/>
      <c r="NPU1" s="134"/>
      <c r="NPV1" s="134"/>
      <c r="NPW1" s="134"/>
      <c r="NPX1" s="134"/>
      <c r="NPY1" s="134"/>
      <c r="NPZ1" s="134"/>
      <c r="NQA1" s="134"/>
      <c r="NQB1" s="134"/>
      <c r="NQC1" s="134"/>
      <c r="NQD1" s="134"/>
      <c r="NQE1" s="134"/>
      <c r="NQF1" s="134"/>
      <c r="NQG1" s="134"/>
      <c r="NQH1" s="134"/>
      <c r="NQI1" s="134"/>
      <c r="NQJ1" s="134"/>
      <c r="NQK1" s="134"/>
      <c r="NQL1" s="134"/>
      <c r="NQM1" s="134"/>
      <c r="NQN1" s="134"/>
      <c r="NQO1" s="134"/>
      <c r="NQP1" s="134"/>
      <c r="NQQ1" s="134"/>
      <c r="NQR1" s="134"/>
      <c r="NQS1" s="134"/>
      <c r="NQT1" s="134"/>
      <c r="NQU1" s="134"/>
      <c r="NQV1" s="134"/>
      <c r="NQW1" s="134"/>
      <c r="NQX1" s="134"/>
      <c r="NQY1" s="134"/>
      <c r="NQZ1" s="134"/>
      <c r="NRA1" s="134"/>
      <c r="NRB1" s="134"/>
      <c r="NRC1" s="134"/>
      <c r="NRD1" s="134"/>
      <c r="NRE1" s="134"/>
      <c r="NRF1" s="134"/>
      <c r="NRG1" s="134"/>
      <c r="NRH1" s="134"/>
      <c r="NRI1" s="134"/>
      <c r="NRJ1" s="134"/>
      <c r="NRK1" s="134"/>
      <c r="NRL1" s="134"/>
      <c r="NRM1" s="134"/>
      <c r="NRN1" s="134"/>
      <c r="NRO1" s="134"/>
      <c r="NRP1" s="134"/>
      <c r="NRQ1" s="134"/>
      <c r="NRR1" s="134"/>
      <c r="NRS1" s="134"/>
      <c r="NRT1" s="134"/>
      <c r="NRU1" s="134"/>
      <c r="NRV1" s="134"/>
      <c r="NRW1" s="134"/>
      <c r="NRX1" s="134"/>
      <c r="NRY1" s="134"/>
      <c r="NRZ1" s="134"/>
      <c r="NSA1" s="134"/>
      <c r="NSB1" s="134"/>
      <c r="NSC1" s="134"/>
      <c r="NSD1" s="134"/>
      <c r="NSE1" s="134"/>
      <c r="NSF1" s="134"/>
      <c r="NSG1" s="134"/>
      <c r="NSH1" s="134"/>
      <c r="NSI1" s="134"/>
      <c r="NSJ1" s="134"/>
      <c r="NSK1" s="134"/>
      <c r="NSL1" s="134"/>
      <c r="NSM1" s="134"/>
      <c r="NSN1" s="134"/>
      <c r="NSO1" s="134"/>
      <c r="NSP1" s="134"/>
      <c r="NSQ1" s="134"/>
      <c r="NSR1" s="134"/>
      <c r="NSS1" s="134"/>
      <c r="NST1" s="134"/>
      <c r="NSU1" s="134"/>
      <c r="NSV1" s="134"/>
      <c r="NSW1" s="134"/>
      <c r="NSX1" s="134"/>
      <c r="NSY1" s="134"/>
      <c r="NSZ1" s="134"/>
      <c r="NTA1" s="134"/>
      <c r="NTB1" s="134"/>
      <c r="NTC1" s="134"/>
      <c r="NTD1" s="134"/>
      <c r="NTE1" s="134"/>
      <c r="NTF1" s="134"/>
      <c r="NTG1" s="134"/>
      <c r="NTH1" s="134"/>
      <c r="NTI1" s="134"/>
      <c r="NTJ1" s="134"/>
      <c r="NTK1" s="134"/>
      <c r="NTL1" s="134"/>
      <c r="NTM1" s="134"/>
      <c r="NTN1" s="134"/>
      <c r="NTO1" s="134"/>
      <c r="NTP1" s="134"/>
      <c r="NTQ1" s="134"/>
      <c r="NTR1" s="134"/>
      <c r="NTS1" s="134"/>
      <c r="NTT1" s="134"/>
      <c r="NTU1" s="134"/>
      <c r="NTV1" s="134"/>
      <c r="NTW1" s="134"/>
      <c r="NTX1" s="134"/>
      <c r="NTY1" s="134"/>
      <c r="NTZ1" s="134"/>
      <c r="NUA1" s="134"/>
      <c r="NUB1" s="134"/>
      <c r="NUC1" s="134"/>
      <c r="NUD1" s="134"/>
      <c r="NUE1" s="134"/>
      <c r="NUF1" s="134"/>
      <c r="NUG1" s="134"/>
      <c r="NUH1" s="134"/>
      <c r="NUI1" s="134"/>
      <c r="NUJ1" s="134"/>
      <c r="NUK1" s="134"/>
      <c r="NUL1" s="134"/>
      <c r="NUM1" s="134"/>
      <c r="NUN1" s="134"/>
      <c r="NUO1" s="134"/>
      <c r="NUP1" s="134"/>
      <c r="NUQ1" s="134"/>
      <c r="NUR1" s="134"/>
      <c r="NUS1" s="134"/>
      <c r="NUT1" s="134"/>
      <c r="NUU1" s="134"/>
      <c r="NUV1" s="134"/>
      <c r="NUW1" s="134"/>
      <c r="NUX1" s="134"/>
      <c r="NUY1" s="134"/>
      <c r="NUZ1" s="134"/>
      <c r="NVA1" s="134"/>
      <c r="NVB1" s="134"/>
      <c r="NVC1" s="134"/>
      <c r="NVD1" s="134"/>
      <c r="NVE1" s="134"/>
      <c r="NVF1" s="134"/>
      <c r="NVG1" s="134"/>
      <c r="NVH1" s="134"/>
      <c r="NVI1" s="134"/>
      <c r="NVJ1" s="134"/>
      <c r="NVK1" s="134"/>
      <c r="NVL1" s="134"/>
      <c r="NVM1" s="134"/>
      <c r="NVN1" s="134"/>
      <c r="NVO1" s="134"/>
      <c r="NVP1" s="134"/>
      <c r="NVQ1" s="134"/>
      <c r="NVR1" s="134"/>
      <c r="NVS1" s="134"/>
      <c r="NVT1" s="134"/>
      <c r="NVU1" s="134"/>
      <c r="NVV1" s="134"/>
      <c r="NVW1" s="134"/>
      <c r="NVX1" s="134"/>
      <c r="NVY1" s="134"/>
      <c r="NVZ1" s="134"/>
      <c r="NWA1" s="134"/>
      <c r="NWB1" s="134"/>
      <c r="NWC1" s="134"/>
      <c r="NWD1" s="134"/>
      <c r="NWE1" s="134"/>
      <c r="NWF1" s="134"/>
      <c r="NWG1" s="134"/>
      <c r="NWH1" s="134"/>
      <c r="NWI1" s="134"/>
      <c r="NWJ1" s="134"/>
      <c r="NWK1" s="134"/>
      <c r="NWL1" s="134"/>
      <c r="NWM1" s="134"/>
      <c r="NWN1" s="134"/>
      <c r="NWO1" s="134"/>
      <c r="NWP1" s="134"/>
      <c r="NWQ1" s="134"/>
      <c r="NWR1" s="134"/>
      <c r="NWS1" s="134"/>
      <c r="NWT1" s="134"/>
      <c r="NWU1" s="134"/>
      <c r="NWV1" s="134"/>
      <c r="NWW1" s="134"/>
      <c r="NWX1" s="134"/>
      <c r="NWY1" s="134"/>
      <c r="NWZ1" s="134"/>
      <c r="NXA1" s="134"/>
      <c r="NXB1" s="134"/>
      <c r="NXC1" s="134"/>
      <c r="NXD1" s="134"/>
      <c r="NXE1" s="134"/>
      <c r="NXF1" s="134"/>
      <c r="NXG1" s="134"/>
      <c r="NXH1" s="134"/>
      <c r="NXI1" s="134"/>
      <c r="NXJ1" s="134"/>
      <c r="NXK1" s="134"/>
      <c r="NXL1" s="134"/>
      <c r="NXM1" s="134"/>
      <c r="NXN1" s="134"/>
      <c r="NXO1" s="134"/>
      <c r="NXP1" s="134"/>
      <c r="NXQ1" s="134"/>
      <c r="NXR1" s="134"/>
      <c r="NXS1" s="134"/>
      <c r="NXT1" s="134"/>
      <c r="NXU1" s="134"/>
      <c r="NXV1" s="134"/>
      <c r="NXW1" s="134"/>
      <c r="NXX1" s="134"/>
      <c r="NXY1" s="134"/>
      <c r="NXZ1" s="134"/>
      <c r="NYA1" s="134"/>
      <c r="NYB1" s="134"/>
      <c r="NYC1" s="134"/>
      <c r="NYD1" s="134"/>
      <c r="NYE1" s="134"/>
      <c r="NYF1" s="134"/>
      <c r="NYG1" s="134"/>
      <c r="NYH1" s="134"/>
      <c r="NYI1" s="134"/>
      <c r="NYJ1" s="134"/>
      <c r="NYK1" s="134"/>
      <c r="NYL1" s="134"/>
      <c r="NYM1" s="134"/>
      <c r="NYN1" s="134"/>
      <c r="NYO1" s="134"/>
      <c r="NYP1" s="134"/>
      <c r="NYQ1" s="134"/>
      <c r="NYR1" s="134"/>
      <c r="NYS1" s="134"/>
      <c r="NYT1" s="134"/>
      <c r="NYU1" s="134"/>
      <c r="NYV1" s="134"/>
      <c r="NYW1" s="134"/>
      <c r="NYX1" s="134"/>
      <c r="NYY1" s="134"/>
      <c r="NYZ1" s="134"/>
      <c r="NZA1" s="134"/>
      <c r="NZB1" s="134"/>
      <c r="NZC1" s="134"/>
      <c r="NZD1" s="134"/>
      <c r="NZE1" s="134"/>
      <c r="NZF1" s="134"/>
      <c r="NZG1" s="134"/>
      <c r="NZH1" s="134"/>
      <c r="NZI1" s="134"/>
      <c r="NZJ1" s="134"/>
      <c r="NZK1" s="134"/>
      <c r="NZL1" s="134"/>
      <c r="NZM1" s="134"/>
      <c r="NZN1" s="134"/>
      <c r="NZO1" s="134"/>
      <c r="NZP1" s="134"/>
      <c r="NZQ1" s="134"/>
      <c r="NZR1" s="134"/>
      <c r="NZS1" s="134"/>
      <c r="NZT1" s="134"/>
      <c r="NZU1" s="134"/>
      <c r="NZV1" s="134"/>
      <c r="NZW1" s="134"/>
      <c r="NZX1" s="134"/>
      <c r="NZY1" s="134"/>
      <c r="NZZ1" s="134"/>
      <c r="OAA1" s="134"/>
      <c r="OAB1" s="134"/>
      <c r="OAC1" s="134"/>
      <c r="OAD1" s="134"/>
      <c r="OAE1" s="134"/>
      <c r="OAF1" s="134"/>
      <c r="OAG1" s="134"/>
      <c r="OAH1" s="134"/>
      <c r="OAI1" s="134"/>
      <c r="OAJ1" s="134"/>
      <c r="OAK1" s="134"/>
      <c r="OAL1" s="134"/>
      <c r="OAM1" s="134"/>
      <c r="OAN1" s="134"/>
      <c r="OAO1" s="134"/>
      <c r="OAP1" s="134"/>
      <c r="OAQ1" s="134"/>
      <c r="OAR1" s="134"/>
      <c r="OAS1" s="134"/>
      <c r="OAT1" s="134"/>
      <c r="OAU1" s="134"/>
      <c r="OAV1" s="134"/>
      <c r="OAW1" s="134"/>
      <c r="OAX1" s="134"/>
      <c r="OAY1" s="134"/>
      <c r="OAZ1" s="134"/>
      <c r="OBA1" s="134"/>
      <c r="OBB1" s="134"/>
      <c r="OBC1" s="134"/>
      <c r="OBD1" s="134"/>
      <c r="OBE1" s="134"/>
      <c r="OBF1" s="134"/>
      <c r="OBG1" s="134"/>
      <c r="OBH1" s="134"/>
      <c r="OBI1" s="134"/>
      <c r="OBJ1" s="134"/>
      <c r="OBK1" s="134"/>
      <c r="OBL1" s="134"/>
      <c r="OBM1" s="134"/>
      <c r="OBN1" s="134"/>
      <c r="OBO1" s="134"/>
      <c r="OBP1" s="134"/>
      <c r="OBQ1" s="134"/>
      <c r="OBR1" s="134"/>
      <c r="OBS1" s="134"/>
      <c r="OBT1" s="134"/>
      <c r="OBU1" s="134"/>
      <c r="OBV1" s="134"/>
      <c r="OBW1" s="134"/>
      <c r="OBX1" s="134"/>
      <c r="OBY1" s="134"/>
      <c r="OBZ1" s="134"/>
      <c r="OCA1" s="134"/>
      <c r="OCB1" s="134"/>
      <c r="OCC1" s="134"/>
      <c r="OCD1" s="134"/>
      <c r="OCE1" s="134"/>
      <c r="OCF1" s="134"/>
      <c r="OCG1" s="134"/>
      <c r="OCH1" s="134"/>
      <c r="OCI1" s="134"/>
      <c r="OCJ1" s="134"/>
      <c r="OCK1" s="134"/>
      <c r="OCL1" s="134"/>
      <c r="OCM1" s="134"/>
      <c r="OCN1" s="134"/>
      <c r="OCO1" s="134"/>
      <c r="OCP1" s="134"/>
      <c r="OCQ1" s="134"/>
      <c r="OCR1" s="134"/>
      <c r="OCS1" s="134"/>
      <c r="OCT1" s="134"/>
      <c r="OCU1" s="134"/>
      <c r="OCV1" s="134"/>
      <c r="OCW1" s="134"/>
      <c r="OCX1" s="134"/>
      <c r="OCY1" s="134"/>
      <c r="OCZ1" s="134"/>
      <c r="ODA1" s="134"/>
      <c r="ODB1" s="134"/>
      <c r="ODC1" s="134"/>
      <c r="ODD1" s="134"/>
      <c r="ODE1" s="134"/>
      <c r="ODF1" s="134"/>
      <c r="ODG1" s="134"/>
      <c r="ODH1" s="134"/>
      <c r="ODI1" s="134"/>
      <c r="ODJ1" s="134"/>
      <c r="ODK1" s="134"/>
      <c r="ODL1" s="134"/>
      <c r="ODM1" s="134"/>
      <c r="ODN1" s="134"/>
      <c r="ODO1" s="134"/>
      <c r="ODP1" s="134"/>
      <c r="ODQ1" s="134"/>
      <c r="ODR1" s="134"/>
      <c r="ODS1" s="134"/>
      <c r="ODT1" s="134"/>
      <c r="ODU1" s="134"/>
      <c r="ODV1" s="134"/>
      <c r="ODW1" s="134"/>
      <c r="ODX1" s="134"/>
      <c r="ODY1" s="134"/>
      <c r="ODZ1" s="134"/>
      <c r="OEA1" s="134"/>
      <c r="OEB1" s="134"/>
      <c r="OEC1" s="134"/>
      <c r="OED1" s="134"/>
      <c r="OEE1" s="134"/>
      <c r="OEF1" s="134"/>
      <c r="OEG1" s="134"/>
      <c r="OEH1" s="134"/>
      <c r="OEI1" s="134"/>
      <c r="OEJ1" s="134"/>
      <c r="OEK1" s="134"/>
      <c r="OEL1" s="134"/>
      <c r="OEM1" s="134"/>
      <c r="OEN1" s="134"/>
      <c r="OEO1" s="134"/>
      <c r="OEP1" s="134"/>
      <c r="OEQ1" s="134"/>
      <c r="OER1" s="134"/>
      <c r="OES1" s="134"/>
      <c r="OET1" s="134"/>
      <c r="OEU1" s="134"/>
      <c r="OEV1" s="134"/>
      <c r="OEW1" s="134"/>
      <c r="OEX1" s="134"/>
      <c r="OEY1" s="134"/>
      <c r="OEZ1" s="134"/>
      <c r="OFA1" s="134"/>
      <c r="OFB1" s="134"/>
      <c r="OFC1" s="134"/>
      <c r="OFD1" s="134"/>
      <c r="OFE1" s="134"/>
      <c r="OFF1" s="134"/>
      <c r="OFG1" s="134"/>
      <c r="OFH1" s="134"/>
      <c r="OFI1" s="134"/>
      <c r="OFJ1" s="134"/>
      <c r="OFK1" s="134"/>
      <c r="OFL1" s="134"/>
      <c r="OFM1" s="134"/>
      <c r="OFN1" s="134"/>
      <c r="OFO1" s="134"/>
      <c r="OFP1" s="134"/>
      <c r="OFQ1" s="134"/>
      <c r="OFR1" s="134"/>
      <c r="OFS1" s="134"/>
      <c r="OFT1" s="134"/>
      <c r="OFU1" s="134"/>
      <c r="OFV1" s="134"/>
      <c r="OFW1" s="134"/>
      <c r="OFX1" s="134"/>
      <c r="OFY1" s="134"/>
      <c r="OFZ1" s="134"/>
      <c r="OGA1" s="134"/>
      <c r="OGB1" s="134"/>
      <c r="OGC1" s="134"/>
      <c r="OGD1" s="134"/>
      <c r="OGE1" s="134"/>
      <c r="OGF1" s="134"/>
      <c r="OGG1" s="134"/>
      <c r="OGH1" s="134"/>
      <c r="OGI1" s="134"/>
      <c r="OGJ1" s="134"/>
      <c r="OGK1" s="134"/>
      <c r="OGL1" s="134"/>
      <c r="OGM1" s="134"/>
      <c r="OGN1" s="134"/>
      <c r="OGO1" s="134"/>
      <c r="OGP1" s="134"/>
      <c r="OGQ1" s="134"/>
      <c r="OGR1" s="134"/>
      <c r="OGS1" s="134"/>
      <c r="OGT1" s="134"/>
      <c r="OGU1" s="134"/>
      <c r="OGV1" s="134"/>
      <c r="OGW1" s="134"/>
      <c r="OGX1" s="134"/>
      <c r="OGY1" s="134"/>
      <c r="OGZ1" s="134"/>
      <c r="OHA1" s="134"/>
      <c r="OHB1" s="134"/>
      <c r="OHC1" s="134"/>
      <c r="OHD1" s="134"/>
      <c r="OHE1" s="134"/>
      <c r="OHF1" s="134"/>
      <c r="OHG1" s="134"/>
      <c r="OHH1" s="134"/>
      <c r="OHI1" s="134"/>
      <c r="OHJ1" s="134"/>
      <c r="OHK1" s="134"/>
      <c r="OHL1" s="134"/>
      <c r="OHM1" s="134"/>
      <c r="OHN1" s="134"/>
      <c r="OHO1" s="134"/>
      <c r="OHP1" s="134"/>
      <c r="OHQ1" s="134"/>
      <c r="OHR1" s="134"/>
      <c r="OHS1" s="134"/>
      <c r="OHT1" s="134"/>
      <c r="OHU1" s="134"/>
      <c r="OHV1" s="134"/>
      <c r="OHW1" s="134"/>
      <c r="OHX1" s="134"/>
      <c r="OHY1" s="134"/>
      <c r="OHZ1" s="134"/>
      <c r="OIA1" s="134"/>
      <c r="OIB1" s="134"/>
      <c r="OIC1" s="134"/>
      <c r="OID1" s="134"/>
      <c r="OIE1" s="134"/>
      <c r="OIF1" s="134"/>
      <c r="OIG1" s="134"/>
      <c r="OIH1" s="134"/>
      <c r="OII1" s="134"/>
      <c r="OIJ1" s="134"/>
      <c r="OIK1" s="134"/>
      <c r="OIL1" s="134"/>
      <c r="OIM1" s="134"/>
      <c r="OIN1" s="134"/>
      <c r="OIO1" s="134"/>
      <c r="OIP1" s="134"/>
      <c r="OIQ1" s="134"/>
      <c r="OIR1" s="134"/>
      <c r="OIS1" s="134"/>
      <c r="OIT1" s="134"/>
      <c r="OIU1" s="134"/>
      <c r="OIV1" s="134"/>
      <c r="OIW1" s="134"/>
      <c r="OIX1" s="134"/>
      <c r="OIY1" s="134"/>
      <c r="OIZ1" s="134"/>
      <c r="OJA1" s="134"/>
      <c r="OJB1" s="134"/>
      <c r="OJC1" s="134"/>
      <c r="OJD1" s="134"/>
      <c r="OJE1" s="134"/>
      <c r="OJF1" s="134"/>
      <c r="OJG1" s="134"/>
      <c r="OJH1" s="134"/>
      <c r="OJI1" s="134"/>
      <c r="OJJ1" s="134"/>
      <c r="OJK1" s="134"/>
      <c r="OJL1" s="134"/>
      <c r="OJM1" s="134"/>
      <c r="OJN1" s="134"/>
      <c r="OJO1" s="134"/>
      <c r="OJP1" s="134"/>
      <c r="OJQ1" s="134"/>
      <c r="OJR1" s="134"/>
      <c r="OJS1" s="134"/>
      <c r="OJT1" s="134"/>
      <c r="OJU1" s="134"/>
      <c r="OJV1" s="134"/>
      <c r="OJW1" s="134"/>
      <c r="OJX1" s="134"/>
      <c r="OJY1" s="134"/>
      <c r="OJZ1" s="134"/>
      <c r="OKA1" s="134"/>
      <c r="OKB1" s="134"/>
      <c r="OKC1" s="134"/>
      <c r="OKD1" s="134"/>
      <c r="OKE1" s="134"/>
      <c r="OKF1" s="134"/>
      <c r="OKG1" s="134"/>
      <c r="OKH1" s="134"/>
      <c r="OKI1" s="134"/>
      <c r="OKJ1" s="134"/>
      <c r="OKK1" s="134"/>
      <c r="OKL1" s="134"/>
      <c r="OKM1" s="134"/>
      <c r="OKN1" s="134"/>
      <c r="OKO1" s="134"/>
      <c r="OKP1" s="134"/>
      <c r="OKQ1" s="134"/>
      <c r="OKR1" s="134"/>
      <c r="OKS1" s="134"/>
      <c r="OKT1" s="134"/>
      <c r="OKU1" s="134"/>
      <c r="OKV1" s="134"/>
      <c r="OKW1" s="134"/>
      <c r="OKX1" s="134"/>
      <c r="OKY1" s="134"/>
      <c r="OKZ1" s="134"/>
      <c r="OLA1" s="134"/>
      <c r="OLB1" s="134"/>
      <c r="OLC1" s="134"/>
      <c r="OLD1" s="134"/>
      <c r="OLE1" s="134"/>
      <c r="OLF1" s="134"/>
      <c r="OLG1" s="134"/>
      <c r="OLH1" s="134"/>
      <c r="OLI1" s="134"/>
      <c r="OLJ1" s="134"/>
      <c r="OLK1" s="134"/>
      <c r="OLL1" s="134"/>
      <c r="OLM1" s="134"/>
      <c r="OLN1" s="134"/>
      <c r="OLO1" s="134"/>
      <c r="OLP1" s="134"/>
      <c r="OLQ1" s="134"/>
      <c r="OLR1" s="134"/>
      <c r="OLS1" s="134"/>
      <c r="OLT1" s="134"/>
      <c r="OLU1" s="134"/>
      <c r="OLV1" s="134"/>
      <c r="OLW1" s="134"/>
      <c r="OLX1" s="134"/>
      <c r="OLY1" s="134"/>
      <c r="OLZ1" s="134"/>
      <c r="OMA1" s="134"/>
      <c r="OMB1" s="134"/>
      <c r="OMC1" s="134"/>
      <c r="OMD1" s="134"/>
      <c r="OME1" s="134"/>
      <c r="OMF1" s="134"/>
      <c r="OMG1" s="134"/>
      <c r="OMH1" s="134"/>
      <c r="OMI1" s="134"/>
      <c r="OMJ1" s="134"/>
      <c r="OMK1" s="134"/>
      <c r="OML1" s="134"/>
      <c r="OMM1" s="134"/>
      <c r="OMN1" s="134"/>
      <c r="OMO1" s="134"/>
      <c r="OMP1" s="134"/>
      <c r="OMQ1" s="134"/>
      <c r="OMR1" s="134"/>
      <c r="OMS1" s="134"/>
      <c r="OMT1" s="134"/>
      <c r="OMU1" s="134"/>
      <c r="OMV1" s="134"/>
      <c r="OMW1" s="134"/>
      <c r="OMX1" s="134"/>
      <c r="OMY1" s="134"/>
      <c r="OMZ1" s="134"/>
      <c r="ONA1" s="134"/>
      <c r="ONB1" s="134"/>
      <c r="ONC1" s="134"/>
      <c r="OND1" s="134"/>
      <c r="ONE1" s="134"/>
      <c r="ONF1" s="134"/>
      <c r="ONG1" s="134"/>
      <c r="ONH1" s="134"/>
      <c r="ONI1" s="134"/>
      <c r="ONJ1" s="134"/>
      <c r="ONK1" s="134"/>
      <c r="ONL1" s="134"/>
      <c r="ONM1" s="134"/>
      <c r="ONN1" s="134"/>
      <c r="ONO1" s="134"/>
      <c r="ONP1" s="134"/>
      <c r="ONQ1" s="134"/>
      <c r="ONR1" s="134"/>
      <c r="ONS1" s="134"/>
      <c r="ONT1" s="134"/>
      <c r="ONU1" s="134"/>
      <c r="ONV1" s="134"/>
      <c r="ONW1" s="134"/>
      <c r="ONX1" s="134"/>
      <c r="ONY1" s="134"/>
      <c r="ONZ1" s="134"/>
      <c r="OOA1" s="134"/>
      <c r="OOB1" s="134"/>
      <c r="OOC1" s="134"/>
      <c r="OOD1" s="134"/>
      <c r="OOE1" s="134"/>
      <c r="OOF1" s="134"/>
      <c r="OOG1" s="134"/>
      <c r="OOH1" s="134"/>
      <c r="OOI1" s="134"/>
      <c r="OOJ1" s="134"/>
      <c r="OOK1" s="134"/>
      <c r="OOL1" s="134"/>
      <c r="OOM1" s="134"/>
      <c r="OON1" s="134"/>
      <c r="OOO1" s="134"/>
      <c r="OOP1" s="134"/>
      <c r="OOQ1" s="134"/>
      <c r="OOR1" s="134"/>
      <c r="OOS1" s="134"/>
      <c r="OOT1" s="134"/>
      <c r="OOU1" s="134"/>
      <c r="OOV1" s="134"/>
      <c r="OOW1" s="134"/>
      <c r="OOX1" s="134"/>
      <c r="OOY1" s="134"/>
      <c r="OOZ1" s="134"/>
      <c r="OPA1" s="134"/>
      <c r="OPB1" s="134"/>
      <c r="OPC1" s="134"/>
      <c r="OPD1" s="134"/>
      <c r="OPE1" s="134"/>
      <c r="OPF1" s="134"/>
      <c r="OPG1" s="134"/>
      <c r="OPH1" s="134"/>
      <c r="OPI1" s="134"/>
      <c r="OPJ1" s="134"/>
      <c r="OPK1" s="134"/>
      <c r="OPL1" s="134"/>
      <c r="OPM1" s="134"/>
      <c r="OPN1" s="134"/>
      <c r="OPO1" s="134"/>
      <c r="OPP1" s="134"/>
      <c r="OPQ1" s="134"/>
      <c r="OPR1" s="134"/>
      <c r="OPS1" s="134"/>
      <c r="OPT1" s="134"/>
      <c r="OPU1" s="134"/>
      <c r="OPV1" s="134"/>
      <c r="OPW1" s="134"/>
      <c r="OPX1" s="134"/>
      <c r="OPY1" s="134"/>
      <c r="OPZ1" s="134"/>
      <c r="OQA1" s="134"/>
      <c r="OQB1" s="134"/>
      <c r="OQC1" s="134"/>
      <c r="OQD1" s="134"/>
      <c r="OQE1" s="134"/>
      <c r="OQF1" s="134"/>
      <c r="OQG1" s="134"/>
      <c r="OQH1" s="134"/>
      <c r="OQI1" s="134"/>
      <c r="OQJ1" s="134"/>
      <c r="OQK1" s="134"/>
      <c r="OQL1" s="134"/>
      <c r="OQM1" s="134"/>
      <c r="OQN1" s="134"/>
      <c r="OQO1" s="134"/>
      <c r="OQP1" s="134"/>
      <c r="OQQ1" s="134"/>
      <c r="OQR1" s="134"/>
      <c r="OQS1" s="134"/>
      <c r="OQT1" s="134"/>
      <c r="OQU1" s="134"/>
      <c r="OQV1" s="134"/>
      <c r="OQW1" s="134"/>
      <c r="OQX1" s="134"/>
      <c r="OQY1" s="134"/>
      <c r="OQZ1" s="134"/>
      <c r="ORA1" s="134"/>
      <c r="ORB1" s="134"/>
      <c r="ORC1" s="134"/>
      <c r="ORD1" s="134"/>
      <c r="ORE1" s="134"/>
      <c r="ORF1" s="134"/>
      <c r="ORG1" s="134"/>
      <c r="ORH1" s="134"/>
      <c r="ORI1" s="134"/>
      <c r="ORJ1" s="134"/>
      <c r="ORK1" s="134"/>
      <c r="ORL1" s="134"/>
      <c r="ORM1" s="134"/>
      <c r="ORN1" s="134"/>
      <c r="ORO1" s="134"/>
      <c r="ORP1" s="134"/>
      <c r="ORQ1" s="134"/>
      <c r="ORR1" s="134"/>
      <c r="ORS1" s="134"/>
      <c r="ORT1" s="134"/>
      <c r="ORU1" s="134"/>
      <c r="ORV1" s="134"/>
      <c r="ORW1" s="134"/>
      <c r="ORX1" s="134"/>
      <c r="ORY1" s="134"/>
      <c r="ORZ1" s="134"/>
      <c r="OSA1" s="134"/>
      <c r="OSB1" s="134"/>
      <c r="OSC1" s="134"/>
      <c r="OSD1" s="134"/>
      <c r="OSE1" s="134"/>
      <c r="OSF1" s="134"/>
      <c r="OSG1" s="134"/>
      <c r="OSH1" s="134"/>
      <c r="OSI1" s="134"/>
      <c r="OSJ1" s="134"/>
      <c r="OSK1" s="134"/>
      <c r="OSL1" s="134"/>
      <c r="OSM1" s="134"/>
      <c r="OSN1" s="134"/>
      <c r="OSO1" s="134"/>
      <c r="OSP1" s="134"/>
      <c r="OSQ1" s="134"/>
      <c r="OSR1" s="134"/>
      <c r="OSS1" s="134"/>
      <c r="OST1" s="134"/>
      <c r="OSU1" s="134"/>
      <c r="OSV1" s="134"/>
      <c r="OSW1" s="134"/>
      <c r="OSX1" s="134"/>
      <c r="OSY1" s="134"/>
      <c r="OSZ1" s="134"/>
      <c r="OTA1" s="134"/>
      <c r="OTB1" s="134"/>
      <c r="OTC1" s="134"/>
      <c r="OTD1" s="134"/>
      <c r="OTE1" s="134"/>
      <c r="OTF1" s="134"/>
      <c r="OTG1" s="134"/>
      <c r="OTH1" s="134"/>
      <c r="OTI1" s="134"/>
      <c r="OTJ1" s="134"/>
      <c r="OTK1" s="134"/>
      <c r="OTL1" s="134"/>
      <c r="OTM1" s="134"/>
      <c r="OTN1" s="134"/>
      <c r="OTO1" s="134"/>
      <c r="OTP1" s="134"/>
      <c r="OTQ1" s="134"/>
      <c r="OTR1" s="134"/>
      <c r="OTS1" s="134"/>
      <c r="OTT1" s="134"/>
      <c r="OTU1" s="134"/>
      <c r="OTV1" s="134"/>
      <c r="OTW1" s="134"/>
      <c r="OTX1" s="134"/>
      <c r="OTY1" s="134"/>
      <c r="OTZ1" s="134"/>
      <c r="OUA1" s="134"/>
      <c r="OUB1" s="134"/>
      <c r="OUC1" s="134"/>
      <c r="OUD1" s="134"/>
      <c r="OUE1" s="134"/>
      <c r="OUF1" s="134"/>
      <c r="OUG1" s="134"/>
      <c r="OUH1" s="134"/>
      <c r="OUI1" s="134"/>
      <c r="OUJ1" s="134"/>
      <c r="OUK1" s="134"/>
      <c r="OUL1" s="134"/>
      <c r="OUM1" s="134"/>
      <c r="OUN1" s="134"/>
      <c r="OUO1" s="134"/>
      <c r="OUP1" s="134"/>
      <c r="OUQ1" s="134"/>
      <c r="OUR1" s="134"/>
      <c r="OUS1" s="134"/>
      <c r="OUT1" s="134"/>
      <c r="OUU1" s="134"/>
      <c r="OUV1" s="134"/>
      <c r="OUW1" s="134"/>
      <c r="OUX1" s="134"/>
      <c r="OUY1" s="134"/>
      <c r="OUZ1" s="134"/>
      <c r="OVA1" s="134"/>
      <c r="OVB1" s="134"/>
      <c r="OVC1" s="134"/>
      <c r="OVD1" s="134"/>
      <c r="OVE1" s="134"/>
      <c r="OVF1" s="134"/>
      <c r="OVG1" s="134"/>
      <c r="OVH1" s="134"/>
      <c r="OVI1" s="134"/>
      <c r="OVJ1" s="134"/>
      <c r="OVK1" s="134"/>
      <c r="OVL1" s="134"/>
      <c r="OVM1" s="134"/>
      <c r="OVN1" s="134"/>
      <c r="OVO1" s="134"/>
      <c r="OVP1" s="134"/>
      <c r="OVQ1" s="134"/>
      <c r="OVR1" s="134"/>
      <c r="OVS1" s="134"/>
      <c r="OVT1" s="134"/>
      <c r="OVU1" s="134"/>
      <c r="OVV1" s="134"/>
      <c r="OVW1" s="134"/>
      <c r="OVX1" s="134"/>
      <c r="OVY1" s="134"/>
      <c r="OVZ1" s="134"/>
      <c r="OWA1" s="134"/>
      <c r="OWB1" s="134"/>
      <c r="OWC1" s="134"/>
      <c r="OWD1" s="134"/>
      <c r="OWE1" s="134"/>
      <c r="OWF1" s="134"/>
      <c r="OWG1" s="134"/>
      <c r="OWH1" s="134"/>
      <c r="OWI1" s="134"/>
      <c r="OWJ1" s="134"/>
      <c r="OWK1" s="134"/>
      <c r="OWL1" s="134"/>
      <c r="OWM1" s="134"/>
      <c r="OWN1" s="134"/>
      <c r="OWO1" s="134"/>
      <c r="OWP1" s="134"/>
      <c r="OWQ1" s="134"/>
      <c r="OWR1" s="134"/>
      <c r="OWS1" s="134"/>
      <c r="OWT1" s="134"/>
      <c r="OWU1" s="134"/>
      <c r="OWV1" s="134"/>
      <c r="OWW1" s="134"/>
      <c r="OWX1" s="134"/>
      <c r="OWY1" s="134"/>
      <c r="OWZ1" s="134"/>
      <c r="OXA1" s="134"/>
      <c r="OXB1" s="134"/>
      <c r="OXC1" s="134"/>
      <c r="OXD1" s="134"/>
      <c r="OXE1" s="134"/>
      <c r="OXF1" s="134"/>
      <c r="OXG1" s="134"/>
      <c r="OXH1" s="134"/>
      <c r="OXI1" s="134"/>
      <c r="OXJ1" s="134"/>
      <c r="OXK1" s="134"/>
      <c r="OXL1" s="134"/>
      <c r="OXM1" s="134"/>
      <c r="OXN1" s="134"/>
      <c r="OXO1" s="134"/>
      <c r="OXP1" s="134"/>
      <c r="OXQ1" s="134"/>
      <c r="OXR1" s="134"/>
      <c r="OXS1" s="134"/>
      <c r="OXT1" s="134"/>
      <c r="OXU1" s="134"/>
      <c r="OXV1" s="134"/>
      <c r="OXW1" s="134"/>
      <c r="OXX1" s="134"/>
      <c r="OXY1" s="134"/>
      <c r="OXZ1" s="134"/>
      <c r="OYA1" s="134"/>
      <c r="OYB1" s="134"/>
      <c r="OYC1" s="134"/>
      <c r="OYD1" s="134"/>
      <c r="OYE1" s="134"/>
      <c r="OYF1" s="134"/>
      <c r="OYG1" s="134"/>
      <c r="OYH1" s="134"/>
      <c r="OYI1" s="134"/>
      <c r="OYJ1" s="134"/>
      <c r="OYK1" s="134"/>
      <c r="OYL1" s="134"/>
      <c r="OYM1" s="134"/>
      <c r="OYN1" s="134"/>
      <c r="OYO1" s="134"/>
      <c r="OYP1" s="134"/>
      <c r="OYQ1" s="134"/>
      <c r="OYR1" s="134"/>
      <c r="OYS1" s="134"/>
      <c r="OYT1" s="134"/>
      <c r="OYU1" s="134"/>
      <c r="OYV1" s="134"/>
      <c r="OYW1" s="134"/>
      <c r="OYX1" s="134"/>
      <c r="OYY1" s="134"/>
      <c r="OYZ1" s="134"/>
      <c r="OZA1" s="134"/>
      <c r="OZB1" s="134"/>
      <c r="OZC1" s="134"/>
      <c r="OZD1" s="134"/>
      <c r="OZE1" s="134"/>
      <c r="OZF1" s="134"/>
      <c r="OZG1" s="134"/>
      <c r="OZH1" s="134"/>
      <c r="OZI1" s="134"/>
      <c r="OZJ1" s="134"/>
      <c r="OZK1" s="134"/>
      <c r="OZL1" s="134"/>
      <c r="OZM1" s="134"/>
      <c r="OZN1" s="134"/>
      <c r="OZO1" s="134"/>
      <c r="OZP1" s="134"/>
      <c r="OZQ1" s="134"/>
      <c r="OZR1" s="134"/>
      <c r="OZS1" s="134"/>
      <c r="OZT1" s="134"/>
      <c r="OZU1" s="134"/>
      <c r="OZV1" s="134"/>
      <c r="OZW1" s="134"/>
      <c r="OZX1" s="134"/>
      <c r="OZY1" s="134"/>
      <c r="OZZ1" s="134"/>
      <c r="PAA1" s="134"/>
      <c r="PAB1" s="134"/>
      <c r="PAC1" s="134"/>
      <c r="PAD1" s="134"/>
      <c r="PAE1" s="134"/>
      <c r="PAF1" s="134"/>
      <c r="PAG1" s="134"/>
      <c r="PAH1" s="134"/>
      <c r="PAI1" s="134"/>
      <c r="PAJ1" s="134"/>
      <c r="PAK1" s="134"/>
      <c r="PAL1" s="134"/>
      <c r="PAM1" s="134"/>
      <c r="PAN1" s="134"/>
      <c r="PAO1" s="134"/>
      <c r="PAP1" s="134"/>
      <c r="PAQ1" s="134"/>
      <c r="PAR1" s="134"/>
      <c r="PAS1" s="134"/>
      <c r="PAT1" s="134"/>
      <c r="PAU1" s="134"/>
      <c r="PAV1" s="134"/>
      <c r="PAW1" s="134"/>
      <c r="PAX1" s="134"/>
      <c r="PAY1" s="134"/>
      <c r="PAZ1" s="134"/>
      <c r="PBA1" s="134"/>
      <c r="PBB1" s="134"/>
      <c r="PBC1" s="134"/>
      <c r="PBD1" s="134"/>
      <c r="PBE1" s="134"/>
      <c r="PBF1" s="134"/>
      <c r="PBG1" s="134"/>
      <c r="PBH1" s="134"/>
      <c r="PBI1" s="134"/>
      <c r="PBJ1" s="134"/>
      <c r="PBK1" s="134"/>
      <c r="PBL1" s="134"/>
      <c r="PBM1" s="134"/>
      <c r="PBN1" s="134"/>
      <c r="PBO1" s="134"/>
      <c r="PBP1" s="134"/>
      <c r="PBQ1" s="134"/>
      <c r="PBR1" s="134"/>
      <c r="PBS1" s="134"/>
      <c r="PBT1" s="134"/>
      <c r="PBU1" s="134"/>
      <c r="PBV1" s="134"/>
      <c r="PBW1" s="134"/>
      <c r="PBX1" s="134"/>
      <c r="PBY1" s="134"/>
      <c r="PBZ1" s="134"/>
      <c r="PCA1" s="134"/>
      <c r="PCB1" s="134"/>
      <c r="PCC1" s="134"/>
      <c r="PCD1" s="134"/>
      <c r="PCE1" s="134"/>
      <c r="PCF1" s="134"/>
      <c r="PCG1" s="134"/>
      <c r="PCH1" s="134"/>
      <c r="PCI1" s="134"/>
      <c r="PCJ1" s="134"/>
      <c r="PCK1" s="134"/>
      <c r="PCL1" s="134"/>
      <c r="PCM1" s="134"/>
      <c r="PCN1" s="134"/>
      <c r="PCO1" s="134"/>
      <c r="PCP1" s="134"/>
      <c r="PCQ1" s="134"/>
      <c r="PCR1" s="134"/>
      <c r="PCS1" s="134"/>
      <c r="PCT1" s="134"/>
      <c r="PCU1" s="134"/>
      <c r="PCV1" s="134"/>
      <c r="PCW1" s="134"/>
      <c r="PCX1" s="134"/>
      <c r="PCY1" s="134"/>
      <c r="PCZ1" s="134"/>
      <c r="PDA1" s="134"/>
      <c r="PDB1" s="134"/>
      <c r="PDC1" s="134"/>
      <c r="PDD1" s="134"/>
      <c r="PDE1" s="134"/>
      <c r="PDF1" s="134"/>
      <c r="PDG1" s="134"/>
      <c r="PDH1" s="134"/>
      <c r="PDI1" s="134"/>
      <c r="PDJ1" s="134"/>
      <c r="PDK1" s="134"/>
      <c r="PDL1" s="134"/>
      <c r="PDM1" s="134"/>
      <c r="PDN1" s="134"/>
      <c r="PDO1" s="134"/>
      <c r="PDP1" s="134"/>
      <c r="PDQ1" s="134"/>
      <c r="PDR1" s="134"/>
      <c r="PDS1" s="134"/>
      <c r="PDT1" s="134"/>
      <c r="PDU1" s="134"/>
      <c r="PDV1" s="134"/>
      <c r="PDW1" s="134"/>
      <c r="PDX1" s="134"/>
      <c r="PDY1" s="134"/>
      <c r="PDZ1" s="134"/>
      <c r="PEA1" s="134"/>
      <c r="PEB1" s="134"/>
      <c r="PEC1" s="134"/>
      <c r="PED1" s="134"/>
      <c r="PEE1" s="134"/>
      <c r="PEF1" s="134"/>
      <c r="PEG1" s="134"/>
      <c r="PEH1" s="134"/>
      <c r="PEI1" s="134"/>
      <c r="PEJ1" s="134"/>
      <c r="PEK1" s="134"/>
      <c r="PEL1" s="134"/>
      <c r="PEM1" s="134"/>
      <c r="PEN1" s="134"/>
      <c r="PEO1" s="134"/>
      <c r="PEP1" s="134"/>
      <c r="PEQ1" s="134"/>
      <c r="PER1" s="134"/>
      <c r="PES1" s="134"/>
      <c r="PET1" s="134"/>
      <c r="PEU1" s="134"/>
      <c r="PEV1" s="134"/>
      <c r="PEW1" s="134"/>
      <c r="PEX1" s="134"/>
      <c r="PEY1" s="134"/>
      <c r="PEZ1" s="134"/>
      <c r="PFA1" s="134"/>
      <c r="PFB1" s="134"/>
      <c r="PFC1" s="134"/>
      <c r="PFD1" s="134"/>
      <c r="PFE1" s="134"/>
      <c r="PFF1" s="134"/>
      <c r="PFG1" s="134"/>
      <c r="PFH1" s="134"/>
      <c r="PFI1" s="134"/>
      <c r="PFJ1" s="134"/>
      <c r="PFK1" s="134"/>
      <c r="PFL1" s="134"/>
      <c r="PFM1" s="134"/>
      <c r="PFN1" s="134"/>
      <c r="PFO1" s="134"/>
      <c r="PFP1" s="134"/>
      <c r="PFQ1" s="134"/>
      <c r="PFR1" s="134"/>
      <c r="PFS1" s="134"/>
      <c r="PFT1" s="134"/>
      <c r="PFU1" s="134"/>
      <c r="PFV1" s="134"/>
      <c r="PFW1" s="134"/>
      <c r="PFX1" s="134"/>
      <c r="PFY1" s="134"/>
      <c r="PFZ1" s="134"/>
      <c r="PGA1" s="134"/>
      <c r="PGB1" s="134"/>
      <c r="PGC1" s="134"/>
      <c r="PGD1" s="134"/>
      <c r="PGE1" s="134"/>
      <c r="PGF1" s="134"/>
      <c r="PGG1" s="134"/>
      <c r="PGH1" s="134"/>
      <c r="PGI1" s="134"/>
      <c r="PGJ1" s="134"/>
      <c r="PGK1" s="134"/>
      <c r="PGL1" s="134"/>
      <c r="PGM1" s="134"/>
      <c r="PGN1" s="134"/>
      <c r="PGO1" s="134"/>
      <c r="PGP1" s="134"/>
      <c r="PGQ1" s="134"/>
      <c r="PGR1" s="134"/>
      <c r="PGS1" s="134"/>
      <c r="PGT1" s="134"/>
      <c r="PGU1" s="134"/>
      <c r="PGV1" s="134"/>
      <c r="PGW1" s="134"/>
      <c r="PGX1" s="134"/>
      <c r="PGY1" s="134"/>
      <c r="PGZ1" s="134"/>
      <c r="PHA1" s="134"/>
      <c r="PHB1" s="134"/>
      <c r="PHC1" s="134"/>
      <c r="PHD1" s="134"/>
      <c r="PHE1" s="134"/>
      <c r="PHF1" s="134"/>
      <c r="PHG1" s="134"/>
      <c r="PHH1" s="134"/>
      <c r="PHI1" s="134"/>
      <c r="PHJ1" s="134"/>
      <c r="PHK1" s="134"/>
      <c r="PHL1" s="134"/>
      <c r="PHM1" s="134"/>
      <c r="PHN1" s="134"/>
      <c r="PHO1" s="134"/>
      <c r="PHP1" s="134"/>
      <c r="PHQ1" s="134"/>
      <c r="PHR1" s="134"/>
      <c r="PHS1" s="134"/>
      <c r="PHT1" s="134"/>
      <c r="PHU1" s="134"/>
      <c r="PHV1" s="134"/>
      <c r="PHW1" s="134"/>
      <c r="PHX1" s="134"/>
      <c r="PHY1" s="134"/>
      <c r="PHZ1" s="134"/>
      <c r="PIA1" s="134"/>
      <c r="PIB1" s="134"/>
      <c r="PIC1" s="134"/>
      <c r="PID1" s="134"/>
      <c r="PIE1" s="134"/>
      <c r="PIF1" s="134"/>
      <c r="PIG1" s="134"/>
      <c r="PIH1" s="134"/>
      <c r="PII1" s="134"/>
      <c r="PIJ1" s="134"/>
      <c r="PIK1" s="134"/>
      <c r="PIL1" s="134"/>
      <c r="PIM1" s="134"/>
      <c r="PIN1" s="134"/>
      <c r="PIO1" s="134"/>
      <c r="PIP1" s="134"/>
      <c r="PIQ1" s="134"/>
      <c r="PIR1" s="134"/>
      <c r="PIS1" s="134"/>
      <c r="PIT1" s="134"/>
      <c r="PIU1" s="134"/>
      <c r="PIV1" s="134"/>
      <c r="PIW1" s="134"/>
      <c r="PIX1" s="134"/>
      <c r="PIY1" s="134"/>
      <c r="PIZ1" s="134"/>
      <c r="PJA1" s="134"/>
      <c r="PJB1" s="134"/>
      <c r="PJC1" s="134"/>
      <c r="PJD1" s="134"/>
      <c r="PJE1" s="134"/>
      <c r="PJF1" s="134"/>
      <c r="PJG1" s="134"/>
      <c r="PJH1" s="134"/>
      <c r="PJI1" s="134"/>
      <c r="PJJ1" s="134"/>
      <c r="PJK1" s="134"/>
      <c r="PJL1" s="134"/>
      <c r="PJM1" s="134"/>
      <c r="PJN1" s="134"/>
      <c r="PJO1" s="134"/>
      <c r="PJP1" s="134"/>
      <c r="PJQ1" s="134"/>
      <c r="PJR1" s="134"/>
      <c r="PJS1" s="134"/>
      <c r="PJT1" s="134"/>
      <c r="PJU1" s="134"/>
      <c r="PJV1" s="134"/>
      <c r="PJW1" s="134"/>
      <c r="PJX1" s="134"/>
      <c r="PJY1" s="134"/>
      <c r="PJZ1" s="134"/>
      <c r="PKA1" s="134"/>
      <c r="PKB1" s="134"/>
      <c r="PKC1" s="134"/>
      <c r="PKD1" s="134"/>
      <c r="PKE1" s="134"/>
      <c r="PKF1" s="134"/>
      <c r="PKG1" s="134"/>
      <c r="PKH1" s="134"/>
      <c r="PKI1" s="134"/>
      <c r="PKJ1" s="134"/>
      <c r="PKK1" s="134"/>
      <c r="PKL1" s="134"/>
      <c r="PKM1" s="134"/>
      <c r="PKN1" s="134"/>
      <c r="PKO1" s="134"/>
      <c r="PKP1" s="134"/>
      <c r="PKQ1" s="134"/>
      <c r="PKR1" s="134"/>
      <c r="PKS1" s="134"/>
      <c r="PKT1" s="134"/>
      <c r="PKU1" s="134"/>
      <c r="PKV1" s="134"/>
      <c r="PKW1" s="134"/>
      <c r="PKX1" s="134"/>
      <c r="PKY1" s="134"/>
      <c r="PKZ1" s="134"/>
      <c r="PLA1" s="134"/>
      <c r="PLB1" s="134"/>
      <c r="PLC1" s="134"/>
      <c r="PLD1" s="134"/>
      <c r="PLE1" s="134"/>
      <c r="PLF1" s="134"/>
      <c r="PLG1" s="134"/>
      <c r="PLH1" s="134"/>
      <c r="PLI1" s="134"/>
      <c r="PLJ1" s="134"/>
      <c r="PLK1" s="134"/>
      <c r="PLL1" s="134"/>
      <c r="PLM1" s="134"/>
      <c r="PLN1" s="134"/>
      <c r="PLO1" s="134"/>
      <c r="PLP1" s="134"/>
      <c r="PLQ1" s="134"/>
      <c r="PLR1" s="134"/>
      <c r="PLS1" s="134"/>
      <c r="PLT1" s="134"/>
      <c r="PLU1" s="134"/>
      <c r="PLV1" s="134"/>
      <c r="PLW1" s="134"/>
      <c r="PLX1" s="134"/>
      <c r="PLY1" s="134"/>
      <c r="PLZ1" s="134"/>
      <c r="PMA1" s="134"/>
      <c r="PMB1" s="134"/>
      <c r="PMC1" s="134"/>
      <c r="PMD1" s="134"/>
      <c r="PME1" s="134"/>
      <c r="PMF1" s="134"/>
      <c r="PMG1" s="134"/>
      <c r="PMH1" s="134"/>
      <c r="PMI1" s="134"/>
      <c r="PMJ1" s="134"/>
      <c r="PMK1" s="134"/>
      <c r="PML1" s="134"/>
      <c r="PMM1" s="134"/>
      <c r="PMN1" s="134"/>
      <c r="PMO1" s="134"/>
      <c r="PMP1" s="134"/>
      <c r="PMQ1" s="134"/>
      <c r="PMR1" s="134"/>
      <c r="PMS1" s="134"/>
      <c r="PMT1" s="134"/>
      <c r="PMU1" s="134"/>
      <c r="PMV1" s="134"/>
      <c r="PMW1" s="134"/>
      <c r="PMX1" s="134"/>
      <c r="PMY1" s="134"/>
      <c r="PMZ1" s="134"/>
      <c r="PNA1" s="134"/>
      <c r="PNB1" s="134"/>
      <c r="PNC1" s="134"/>
      <c r="PND1" s="134"/>
      <c r="PNE1" s="134"/>
      <c r="PNF1" s="134"/>
      <c r="PNG1" s="134"/>
      <c r="PNH1" s="134"/>
      <c r="PNI1" s="134"/>
      <c r="PNJ1" s="134"/>
      <c r="PNK1" s="134"/>
      <c r="PNL1" s="134"/>
      <c r="PNM1" s="134"/>
      <c r="PNN1" s="134"/>
      <c r="PNO1" s="134"/>
      <c r="PNP1" s="134"/>
      <c r="PNQ1" s="134"/>
      <c r="PNR1" s="134"/>
      <c r="PNS1" s="134"/>
      <c r="PNT1" s="134"/>
      <c r="PNU1" s="134"/>
      <c r="PNV1" s="134"/>
      <c r="PNW1" s="134"/>
      <c r="PNX1" s="134"/>
      <c r="PNY1" s="134"/>
      <c r="PNZ1" s="134"/>
      <c r="POA1" s="134"/>
      <c r="POB1" s="134"/>
      <c r="POC1" s="134"/>
      <c r="POD1" s="134"/>
      <c r="POE1" s="134"/>
      <c r="POF1" s="134"/>
      <c r="POG1" s="134"/>
      <c r="POH1" s="134"/>
      <c r="POI1" s="134"/>
      <c r="POJ1" s="134"/>
      <c r="POK1" s="134"/>
      <c r="POL1" s="134"/>
      <c r="POM1" s="134"/>
      <c r="PON1" s="134"/>
      <c r="POO1" s="134"/>
      <c r="POP1" s="134"/>
      <c r="POQ1" s="134"/>
      <c r="POR1" s="134"/>
      <c r="POS1" s="134"/>
      <c r="POT1" s="134"/>
      <c r="POU1" s="134"/>
      <c r="POV1" s="134"/>
      <c r="POW1" s="134"/>
      <c r="POX1" s="134"/>
      <c r="POY1" s="134"/>
      <c r="POZ1" s="134"/>
      <c r="PPA1" s="134"/>
      <c r="PPB1" s="134"/>
      <c r="PPC1" s="134"/>
      <c r="PPD1" s="134"/>
      <c r="PPE1" s="134"/>
      <c r="PPF1" s="134"/>
      <c r="PPG1" s="134"/>
      <c r="PPH1" s="134"/>
      <c r="PPI1" s="134"/>
      <c r="PPJ1" s="134"/>
      <c r="PPK1" s="134"/>
      <c r="PPL1" s="134"/>
      <c r="PPM1" s="134"/>
      <c r="PPN1" s="134"/>
      <c r="PPO1" s="134"/>
      <c r="PPP1" s="134"/>
      <c r="PPQ1" s="134"/>
      <c r="PPR1" s="134"/>
      <c r="PPS1" s="134"/>
      <c r="PPT1" s="134"/>
      <c r="PPU1" s="134"/>
      <c r="PPV1" s="134"/>
      <c r="PPW1" s="134"/>
      <c r="PPX1" s="134"/>
      <c r="PPY1" s="134"/>
      <c r="PPZ1" s="134"/>
      <c r="PQA1" s="134"/>
      <c r="PQB1" s="134"/>
      <c r="PQC1" s="134"/>
      <c r="PQD1" s="134"/>
      <c r="PQE1" s="134"/>
      <c r="PQF1" s="134"/>
      <c r="PQG1" s="134"/>
      <c r="PQH1" s="134"/>
      <c r="PQI1" s="134"/>
      <c r="PQJ1" s="134"/>
      <c r="PQK1" s="134"/>
      <c r="PQL1" s="134"/>
      <c r="PQM1" s="134"/>
      <c r="PQN1" s="134"/>
      <c r="PQO1" s="134"/>
      <c r="PQP1" s="134"/>
      <c r="PQQ1" s="134"/>
      <c r="PQR1" s="134"/>
      <c r="PQS1" s="134"/>
      <c r="PQT1" s="134"/>
      <c r="PQU1" s="134"/>
      <c r="PQV1" s="134"/>
      <c r="PQW1" s="134"/>
      <c r="PQX1" s="134"/>
      <c r="PQY1" s="134"/>
      <c r="PQZ1" s="134"/>
      <c r="PRA1" s="134"/>
      <c r="PRB1" s="134"/>
      <c r="PRC1" s="134"/>
      <c r="PRD1" s="134"/>
      <c r="PRE1" s="134"/>
      <c r="PRF1" s="134"/>
      <c r="PRG1" s="134"/>
      <c r="PRH1" s="134"/>
      <c r="PRI1" s="134"/>
      <c r="PRJ1" s="134"/>
      <c r="PRK1" s="134"/>
      <c r="PRL1" s="134"/>
      <c r="PRM1" s="134"/>
      <c r="PRN1" s="134"/>
      <c r="PRO1" s="134"/>
      <c r="PRP1" s="134"/>
      <c r="PRQ1" s="134"/>
      <c r="PRR1" s="134"/>
      <c r="PRS1" s="134"/>
      <c r="PRT1" s="134"/>
      <c r="PRU1" s="134"/>
      <c r="PRV1" s="134"/>
      <c r="PRW1" s="134"/>
      <c r="PRX1" s="134"/>
      <c r="PRY1" s="134"/>
      <c r="PRZ1" s="134"/>
      <c r="PSA1" s="134"/>
      <c r="PSB1" s="134"/>
      <c r="PSC1" s="134"/>
      <c r="PSD1" s="134"/>
      <c r="PSE1" s="134"/>
      <c r="PSF1" s="134"/>
      <c r="PSG1" s="134"/>
      <c r="PSH1" s="134"/>
      <c r="PSI1" s="134"/>
      <c r="PSJ1" s="134"/>
      <c r="PSK1" s="134"/>
      <c r="PSL1" s="134"/>
      <c r="PSM1" s="134"/>
      <c r="PSN1" s="134"/>
      <c r="PSO1" s="134"/>
      <c r="PSP1" s="134"/>
      <c r="PSQ1" s="134"/>
      <c r="PSR1" s="134"/>
      <c r="PSS1" s="134"/>
      <c r="PST1" s="134"/>
      <c r="PSU1" s="134"/>
      <c r="PSV1" s="134"/>
      <c r="PSW1" s="134"/>
      <c r="PSX1" s="134"/>
      <c r="PSY1" s="134"/>
      <c r="PSZ1" s="134"/>
      <c r="PTA1" s="134"/>
      <c r="PTB1" s="134"/>
      <c r="PTC1" s="134"/>
      <c r="PTD1" s="134"/>
      <c r="PTE1" s="134"/>
      <c r="PTF1" s="134"/>
      <c r="PTG1" s="134"/>
      <c r="PTH1" s="134"/>
      <c r="PTI1" s="134"/>
      <c r="PTJ1" s="134"/>
      <c r="PTK1" s="134"/>
      <c r="PTL1" s="134"/>
      <c r="PTM1" s="134"/>
      <c r="PTN1" s="134"/>
      <c r="PTO1" s="134"/>
      <c r="PTP1" s="134"/>
      <c r="PTQ1" s="134"/>
      <c r="PTR1" s="134"/>
      <c r="PTS1" s="134"/>
      <c r="PTT1" s="134"/>
      <c r="PTU1" s="134"/>
      <c r="PTV1" s="134"/>
      <c r="PTW1" s="134"/>
      <c r="PTX1" s="134"/>
      <c r="PTY1" s="134"/>
      <c r="PTZ1" s="134"/>
      <c r="PUA1" s="134"/>
      <c r="PUB1" s="134"/>
      <c r="PUC1" s="134"/>
      <c r="PUD1" s="134"/>
      <c r="PUE1" s="134"/>
      <c r="PUF1" s="134"/>
      <c r="PUG1" s="134"/>
      <c r="PUH1" s="134"/>
      <c r="PUI1" s="134"/>
      <c r="PUJ1" s="134"/>
      <c r="PUK1" s="134"/>
      <c r="PUL1" s="134"/>
      <c r="PUM1" s="134"/>
      <c r="PUN1" s="134"/>
      <c r="PUO1" s="134"/>
      <c r="PUP1" s="134"/>
      <c r="PUQ1" s="134"/>
      <c r="PUR1" s="134"/>
      <c r="PUS1" s="134"/>
      <c r="PUT1" s="134"/>
      <c r="PUU1" s="134"/>
      <c r="PUV1" s="134"/>
      <c r="PUW1" s="134"/>
      <c r="PUX1" s="134"/>
      <c r="PUY1" s="134"/>
      <c r="PUZ1" s="134"/>
      <c r="PVA1" s="134"/>
      <c r="PVB1" s="134"/>
      <c r="PVC1" s="134"/>
      <c r="PVD1" s="134"/>
      <c r="PVE1" s="134"/>
      <c r="PVF1" s="134"/>
      <c r="PVG1" s="134"/>
      <c r="PVH1" s="134"/>
      <c r="PVI1" s="134"/>
      <c r="PVJ1" s="134"/>
      <c r="PVK1" s="134"/>
      <c r="PVL1" s="134"/>
      <c r="PVM1" s="134"/>
      <c r="PVN1" s="134"/>
      <c r="PVO1" s="134"/>
      <c r="PVP1" s="134"/>
      <c r="PVQ1" s="134"/>
      <c r="PVR1" s="134"/>
      <c r="PVS1" s="134"/>
      <c r="PVT1" s="134"/>
      <c r="PVU1" s="134"/>
      <c r="PVV1" s="134"/>
      <c r="PVW1" s="134"/>
      <c r="PVX1" s="134"/>
      <c r="PVY1" s="134"/>
      <c r="PVZ1" s="134"/>
      <c r="PWA1" s="134"/>
      <c r="PWB1" s="134"/>
      <c r="PWC1" s="134"/>
      <c r="PWD1" s="134"/>
      <c r="PWE1" s="134"/>
      <c r="PWF1" s="134"/>
      <c r="PWG1" s="134"/>
      <c r="PWH1" s="134"/>
      <c r="PWI1" s="134"/>
      <c r="PWJ1" s="134"/>
      <c r="PWK1" s="134"/>
      <c r="PWL1" s="134"/>
      <c r="PWM1" s="134"/>
      <c r="PWN1" s="134"/>
      <c r="PWO1" s="134"/>
      <c r="PWP1" s="134"/>
      <c r="PWQ1" s="134"/>
      <c r="PWR1" s="134"/>
      <c r="PWS1" s="134"/>
      <c r="PWT1" s="134"/>
      <c r="PWU1" s="134"/>
      <c r="PWV1" s="134"/>
      <c r="PWW1" s="134"/>
      <c r="PWX1" s="134"/>
      <c r="PWY1" s="134"/>
      <c r="PWZ1" s="134"/>
      <c r="PXA1" s="134"/>
      <c r="PXB1" s="134"/>
      <c r="PXC1" s="134"/>
      <c r="PXD1" s="134"/>
      <c r="PXE1" s="134"/>
      <c r="PXF1" s="134"/>
      <c r="PXG1" s="134"/>
      <c r="PXH1" s="134"/>
      <c r="PXI1" s="134"/>
      <c r="PXJ1" s="134"/>
      <c r="PXK1" s="134"/>
      <c r="PXL1" s="134"/>
      <c r="PXM1" s="134"/>
      <c r="PXN1" s="134"/>
      <c r="PXO1" s="134"/>
      <c r="PXP1" s="134"/>
      <c r="PXQ1" s="134"/>
      <c r="PXR1" s="134"/>
      <c r="PXS1" s="134"/>
      <c r="PXT1" s="134"/>
      <c r="PXU1" s="134"/>
      <c r="PXV1" s="134"/>
      <c r="PXW1" s="134"/>
      <c r="PXX1" s="134"/>
      <c r="PXY1" s="134"/>
      <c r="PXZ1" s="134"/>
      <c r="PYA1" s="134"/>
      <c r="PYB1" s="134"/>
      <c r="PYC1" s="134"/>
      <c r="PYD1" s="134"/>
      <c r="PYE1" s="134"/>
      <c r="PYF1" s="134"/>
      <c r="PYG1" s="134"/>
      <c r="PYH1" s="134"/>
      <c r="PYI1" s="134"/>
      <c r="PYJ1" s="134"/>
      <c r="PYK1" s="134"/>
      <c r="PYL1" s="134"/>
      <c r="PYM1" s="134"/>
      <c r="PYN1" s="134"/>
      <c r="PYO1" s="134"/>
      <c r="PYP1" s="134"/>
      <c r="PYQ1" s="134"/>
      <c r="PYR1" s="134"/>
      <c r="PYS1" s="134"/>
      <c r="PYT1" s="134"/>
      <c r="PYU1" s="134"/>
      <c r="PYV1" s="134"/>
      <c r="PYW1" s="134"/>
      <c r="PYX1" s="134"/>
      <c r="PYY1" s="134"/>
      <c r="PYZ1" s="134"/>
      <c r="PZA1" s="134"/>
      <c r="PZB1" s="134"/>
      <c r="PZC1" s="134"/>
      <c r="PZD1" s="134"/>
      <c r="PZE1" s="134"/>
      <c r="PZF1" s="134"/>
      <c r="PZG1" s="134"/>
      <c r="PZH1" s="134"/>
      <c r="PZI1" s="134"/>
      <c r="PZJ1" s="134"/>
      <c r="PZK1" s="134"/>
      <c r="PZL1" s="134"/>
      <c r="PZM1" s="134"/>
      <c r="PZN1" s="134"/>
      <c r="PZO1" s="134"/>
      <c r="PZP1" s="134"/>
      <c r="PZQ1" s="134"/>
      <c r="PZR1" s="134"/>
      <c r="PZS1" s="134"/>
      <c r="PZT1" s="134"/>
      <c r="PZU1" s="134"/>
      <c r="PZV1" s="134"/>
      <c r="PZW1" s="134"/>
      <c r="PZX1" s="134"/>
      <c r="PZY1" s="134"/>
      <c r="PZZ1" s="134"/>
      <c r="QAA1" s="134"/>
      <c r="QAB1" s="134"/>
      <c r="QAC1" s="134"/>
      <c r="QAD1" s="134"/>
      <c r="QAE1" s="134"/>
      <c r="QAF1" s="134"/>
      <c r="QAG1" s="134"/>
      <c r="QAH1" s="134"/>
      <c r="QAI1" s="134"/>
      <c r="QAJ1" s="134"/>
      <c r="QAK1" s="134"/>
      <c r="QAL1" s="134"/>
      <c r="QAM1" s="134"/>
      <c r="QAN1" s="134"/>
      <c r="QAO1" s="134"/>
      <c r="QAP1" s="134"/>
      <c r="QAQ1" s="134"/>
      <c r="QAR1" s="134"/>
      <c r="QAS1" s="134"/>
      <c r="QAT1" s="134"/>
      <c r="QAU1" s="134"/>
      <c r="QAV1" s="134"/>
      <c r="QAW1" s="134"/>
      <c r="QAX1" s="134"/>
      <c r="QAY1" s="134"/>
      <c r="QAZ1" s="134"/>
      <c r="QBA1" s="134"/>
      <c r="QBB1" s="134"/>
      <c r="QBC1" s="134"/>
      <c r="QBD1" s="134"/>
      <c r="QBE1" s="134"/>
      <c r="QBF1" s="134"/>
      <c r="QBG1" s="134"/>
      <c r="QBH1" s="134"/>
      <c r="QBI1" s="134"/>
      <c r="QBJ1" s="134"/>
      <c r="QBK1" s="134"/>
      <c r="QBL1" s="134"/>
      <c r="QBM1" s="134"/>
      <c r="QBN1" s="134"/>
      <c r="QBO1" s="134"/>
      <c r="QBP1" s="134"/>
      <c r="QBQ1" s="134"/>
      <c r="QBR1" s="134"/>
      <c r="QBS1" s="134"/>
      <c r="QBT1" s="134"/>
      <c r="QBU1" s="134"/>
      <c r="QBV1" s="134"/>
      <c r="QBW1" s="134"/>
      <c r="QBX1" s="134"/>
      <c r="QBY1" s="134"/>
      <c r="QBZ1" s="134"/>
      <c r="QCA1" s="134"/>
      <c r="QCB1" s="134"/>
      <c r="QCC1" s="134"/>
      <c r="QCD1" s="134"/>
      <c r="QCE1" s="134"/>
      <c r="QCF1" s="134"/>
      <c r="QCG1" s="134"/>
      <c r="QCH1" s="134"/>
      <c r="QCI1" s="134"/>
      <c r="QCJ1" s="134"/>
      <c r="QCK1" s="134"/>
      <c r="QCL1" s="134"/>
      <c r="QCM1" s="134"/>
      <c r="QCN1" s="134"/>
      <c r="QCO1" s="134"/>
      <c r="QCP1" s="134"/>
      <c r="QCQ1" s="134"/>
      <c r="QCR1" s="134"/>
      <c r="QCS1" s="134"/>
      <c r="QCT1" s="134"/>
      <c r="QCU1" s="134"/>
      <c r="QCV1" s="134"/>
      <c r="QCW1" s="134"/>
      <c r="QCX1" s="134"/>
      <c r="QCY1" s="134"/>
      <c r="QCZ1" s="134"/>
      <c r="QDA1" s="134"/>
      <c r="QDB1" s="134"/>
      <c r="QDC1" s="134"/>
      <c r="QDD1" s="134"/>
      <c r="QDE1" s="134"/>
      <c r="QDF1" s="134"/>
      <c r="QDG1" s="134"/>
      <c r="QDH1" s="134"/>
      <c r="QDI1" s="134"/>
      <c r="QDJ1" s="134"/>
      <c r="QDK1" s="134"/>
      <c r="QDL1" s="134"/>
      <c r="QDM1" s="134"/>
      <c r="QDN1" s="134"/>
      <c r="QDO1" s="134"/>
      <c r="QDP1" s="134"/>
      <c r="QDQ1" s="134"/>
      <c r="QDR1" s="134"/>
      <c r="QDS1" s="134"/>
      <c r="QDT1" s="134"/>
      <c r="QDU1" s="134"/>
      <c r="QDV1" s="134"/>
      <c r="QDW1" s="134"/>
      <c r="QDX1" s="134"/>
      <c r="QDY1" s="134"/>
      <c r="QDZ1" s="134"/>
      <c r="QEA1" s="134"/>
      <c r="QEB1" s="134"/>
      <c r="QEC1" s="134"/>
      <c r="QED1" s="134"/>
      <c r="QEE1" s="134"/>
      <c r="QEF1" s="134"/>
      <c r="QEG1" s="134"/>
      <c r="QEH1" s="134"/>
      <c r="QEI1" s="134"/>
      <c r="QEJ1" s="134"/>
      <c r="QEK1" s="134"/>
      <c r="QEL1" s="134"/>
      <c r="QEM1" s="134"/>
      <c r="QEN1" s="134"/>
      <c r="QEO1" s="134"/>
      <c r="QEP1" s="134"/>
      <c r="QEQ1" s="134"/>
      <c r="QER1" s="134"/>
      <c r="QES1" s="134"/>
      <c r="QET1" s="134"/>
      <c r="QEU1" s="134"/>
      <c r="QEV1" s="134"/>
      <c r="QEW1" s="134"/>
      <c r="QEX1" s="134"/>
      <c r="QEY1" s="134"/>
      <c r="QEZ1" s="134"/>
      <c r="QFA1" s="134"/>
      <c r="QFB1" s="134"/>
      <c r="QFC1" s="134"/>
      <c r="QFD1" s="134"/>
      <c r="QFE1" s="134"/>
      <c r="QFF1" s="134"/>
      <c r="QFG1" s="134"/>
      <c r="QFH1" s="134"/>
      <c r="QFI1" s="134"/>
      <c r="QFJ1" s="134"/>
      <c r="QFK1" s="134"/>
      <c r="QFL1" s="134"/>
      <c r="QFM1" s="134"/>
      <c r="QFN1" s="134"/>
      <c r="QFO1" s="134"/>
      <c r="QFP1" s="134"/>
      <c r="QFQ1" s="134"/>
      <c r="QFR1" s="134"/>
      <c r="QFS1" s="134"/>
      <c r="QFT1" s="134"/>
      <c r="QFU1" s="134"/>
      <c r="QFV1" s="134"/>
      <c r="QFW1" s="134"/>
      <c r="QFX1" s="134"/>
      <c r="QFY1" s="134"/>
      <c r="QFZ1" s="134"/>
      <c r="QGA1" s="134"/>
      <c r="QGB1" s="134"/>
      <c r="QGC1" s="134"/>
      <c r="QGD1" s="134"/>
      <c r="QGE1" s="134"/>
      <c r="QGF1" s="134"/>
      <c r="QGG1" s="134"/>
      <c r="QGH1" s="134"/>
      <c r="QGI1" s="134"/>
      <c r="QGJ1" s="134"/>
      <c r="QGK1" s="134"/>
      <c r="QGL1" s="134"/>
      <c r="QGM1" s="134"/>
      <c r="QGN1" s="134"/>
      <c r="QGO1" s="134"/>
      <c r="QGP1" s="134"/>
      <c r="QGQ1" s="134"/>
      <c r="QGR1" s="134"/>
      <c r="QGS1" s="134"/>
      <c r="QGT1" s="134"/>
      <c r="QGU1" s="134"/>
      <c r="QGV1" s="134"/>
      <c r="QGW1" s="134"/>
      <c r="QGX1" s="134"/>
      <c r="QGY1" s="134"/>
      <c r="QGZ1" s="134"/>
      <c r="QHA1" s="134"/>
      <c r="QHB1" s="134"/>
      <c r="QHC1" s="134"/>
      <c r="QHD1" s="134"/>
      <c r="QHE1" s="134"/>
      <c r="QHF1" s="134"/>
      <c r="QHG1" s="134"/>
      <c r="QHH1" s="134"/>
      <c r="QHI1" s="134"/>
      <c r="QHJ1" s="134"/>
      <c r="QHK1" s="134"/>
      <c r="QHL1" s="134"/>
      <c r="QHM1" s="134"/>
      <c r="QHN1" s="134"/>
      <c r="QHO1" s="134"/>
      <c r="QHP1" s="134"/>
      <c r="QHQ1" s="134"/>
      <c r="QHR1" s="134"/>
      <c r="QHS1" s="134"/>
      <c r="QHT1" s="134"/>
      <c r="QHU1" s="134"/>
      <c r="QHV1" s="134"/>
      <c r="QHW1" s="134"/>
      <c r="QHX1" s="134"/>
      <c r="QHY1" s="134"/>
      <c r="QHZ1" s="134"/>
      <c r="QIA1" s="134"/>
      <c r="QIB1" s="134"/>
      <c r="QIC1" s="134"/>
      <c r="QID1" s="134"/>
      <c r="QIE1" s="134"/>
      <c r="QIF1" s="134"/>
      <c r="QIG1" s="134"/>
      <c r="QIH1" s="134"/>
      <c r="QII1" s="134"/>
      <c r="QIJ1" s="134"/>
      <c r="QIK1" s="134"/>
      <c r="QIL1" s="134"/>
      <c r="QIM1" s="134"/>
      <c r="QIN1" s="134"/>
      <c r="QIO1" s="134"/>
      <c r="QIP1" s="134"/>
      <c r="QIQ1" s="134"/>
      <c r="QIR1" s="134"/>
      <c r="QIS1" s="134"/>
      <c r="QIT1" s="134"/>
      <c r="QIU1" s="134"/>
      <c r="QIV1" s="134"/>
      <c r="QIW1" s="134"/>
      <c r="QIX1" s="134"/>
      <c r="QIY1" s="134"/>
      <c r="QIZ1" s="134"/>
      <c r="QJA1" s="134"/>
      <c r="QJB1" s="134"/>
      <c r="QJC1" s="134"/>
      <c r="QJD1" s="134"/>
      <c r="QJE1" s="134"/>
      <c r="QJF1" s="134"/>
      <c r="QJG1" s="134"/>
      <c r="QJH1" s="134"/>
      <c r="QJI1" s="134"/>
      <c r="QJJ1" s="134"/>
      <c r="QJK1" s="134"/>
      <c r="QJL1" s="134"/>
      <c r="QJM1" s="134"/>
      <c r="QJN1" s="134"/>
      <c r="QJO1" s="134"/>
      <c r="QJP1" s="134"/>
      <c r="QJQ1" s="134"/>
      <c r="QJR1" s="134"/>
      <c r="QJS1" s="134"/>
      <c r="QJT1" s="134"/>
      <c r="QJU1" s="134"/>
      <c r="QJV1" s="134"/>
      <c r="QJW1" s="134"/>
      <c r="QJX1" s="134"/>
      <c r="QJY1" s="134"/>
      <c r="QJZ1" s="134"/>
      <c r="QKA1" s="134"/>
      <c r="QKB1" s="134"/>
      <c r="QKC1" s="134"/>
      <c r="QKD1" s="134"/>
      <c r="QKE1" s="134"/>
      <c r="QKF1" s="134"/>
      <c r="QKG1" s="134"/>
      <c r="QKH1" s="134"/>
      <c r="QKI1" s="134"/>
      <c r="QKJ1" s="134"/>
      <c r="QKK1" s="134"/>
      <c r="QKL1" s="134"/>
      <c r="QKM1" s="134"/>
      <c r="QKN1" s="134"/>
      <c r="QKO1" s="134"/>
      <c r="QKP1" s="134"/>
      <c r="QKQ1" s="134"/>
      <c r="QKR1" s="134"/>
      <c r="QKS1" s="134"/>
      <c r="QKT1" s="134"/>
      <c r="QKU1" s="134"/>
      <c r="QKV1" s="134"/>
      <c r="QKW1" s="134"/>
      <c r="QKX1" s="134"/>
      <c r="QKY1" s="134"/>
      <c r="QKZ1" s="134"/>
      <c r="QLA1" s="134"/>
      <c r="QLB1" s="134"/>
      <c r="QLC1" s="134"/>
      <c r="QLD1" s="134"/>
      <c r="QLE1" s="134"/>
      <c r="QLF1" s="134"/>
      <c r="QLG1" s="134"/>
      <c r="QLH1" s="134"/>
      <c r="QLI1" s="134"/>
      <c r="QLJ1" s="134"/>
      <c r="QLK1" s="134"/>
      <c r="QLL1" s="134"/>
      <c r="QLM1" s="134"/>
      <c r="QLN1" s="134"/>
      <c r="QLO1" s="134"/>
      <c r="QLP1" s="134"/>
      <c r="QLQ1" s="134"/>
      <c r="QLR1" s="134"/>
      <c r="QLS1" s="134"/>
      <c r="QLT1" s="134"/>
      <c r="QLU1" s="134"/>
      <c r="QLV1" s="134"/>
      <c r="QLW1" s="134"/>
      <c r="QLX1" s="134"/>
      <c r="QLY1" s="134"/>
      <c r="QLZ1" s="134"/>
      <c r="QMA1" s="134"/>
      <c r="QMB1" s="134"/>
      <c r="QMC1" s="134"/>
      <c r="QMD1" s="134"/>
      <c r="QME1" s="134"/>
      <c r="QMF1" s="134"/>
      <c r="QMG1" s="134"/>
      <c r="QMH1" s="134"/>
      <c r="QMI1" s="134"/>
      <c r="QMJ1" s="134"/>
      <c r="QMK1" s="134"/>
      <c r="QML1" s="134"/>
      <c r="QMM1" s="134"/>
      <c r="QMN1" s="134"/>
      <c r="QMO1" s="134"/>
      <c r="QMP1" s="134"/>
      <c r="QMQ1" s="134"/>
      <c r="QMR1" s="134"/>
      <c r="QMS1" s="134"/>
      <c r="QMT1" s="134"/>
      <c r="QMU1" s="134"/>
      <c r="QMV1" s="134"/>
      <c r="QMW1" s="134"/>
      <c r="QMX1" s="134"/>
      <c r="QMY1" s="134"/>
      <c r="QMZ1" s="134"/>
      <c r="QNA1" s="134"/>
      <c r="QNB1" s="134"/>
      <c r="QNC1" s="134"/>
      <c r="QND1" s="134"/>
      <c r="QNE1" s="134"/>
      <c r="QNF1" s="134"/>
      <c r="QNG1" s="134"/>
      <c r="QNH1" s="134"/>
      <c r="QNI1" s="134"/>
      <c r="QNJ1" s="134"/>
      <c r="QNK1" s="134"/>
      <c r="QNL1" s="134"/>
      <c r="QNM1" s="134"/>
      <c r="QNN1" s="134"/>
      <c r="QNO1" s="134"/>
      <c r="QNP1" s="134"/>
      <c r="QNQ1" s="134"/>
      <c r="QNR1" s="134"/>
      <c r="QNS1" s="134"/>
      <c r="QNT1" s="134"/>
      <c r="QNU1" s="134"/>
      <c r="QNV1" s="134"/>
      <c r="QNW1" s="134"/>
      <c r="QNX1" s="134"/>
      <c r="QNY1" s="134"/>
      <c r="QNZ1" s="134"/>
      <c r="QOA1" s="134"/>
      <c r="QOB1" s="134"/>
      <c r="QOC1" s="134"/>
      <c r="QOD1" s="134"/>
      <c r="QOE1" s="134"/>
      <c r="QOF1" s="134"/>
      <c r="QOG1" s="134"/>
      <c r="QOH1" s="134"/>
      <c r="QOI1" s="134"/>
      <c r="QOJ1" s="134"/>
      <c r="QOK1" s="134"/>
      <c r="QOL1" s="134"/>
      <c r="QOM1" s="134"/>
      <c r="QON1" s="134"/>
      <c r="QOO1" s="134"/>
      <c r="QOP1" s="134"/>
      <c r="QOQ1" s="134"/>
      <c r="QOR1" s="134"/>
      <c r="QOS1" s="134"/>
      <c r="QOT1" s="134"/>
      <c r="QOU1" s="134"/>
      <c r="QOV1" s="134"/>
      <c r="QOW1" s="134"/>
      <c r="QOX1" s="134"/>
      <c r="QOY1" s="134"/>
      <c r="QOZ1" s="134"/>
      <c r="QPA1" s="134"/>
      <c r="QPB1" s="134"/>
      <c r="QPC1" s="134"/>
      <c r="QPD1" s="134"/>
      <c r="QPE1" s="134"/>
      <c r="QPF1" s="134"/>
      <c r="QPG1" s="134"/>
      <c r="QPH1" s="134"/>
      <c r="QPI1" s="134"/>
      <c r="QPJ1" s="134"/>
      <c r="QPK1" s="134"/>
      <c r="QPL1" s="134"/>
      <c r="QPM1" s="134"/>
      <c r="QPN1" s="134"/>
      <c r="QPO1" s="134"/>
      <c r="QPP1" s="134"/>
      <c r="QPQ1" s="134"/>
      <c r="QPR1" s="134"/>
      <c r="QPS1" s="134"/>
      <c r="QPT1" s="134"/>
      <c r="QPU1" s="134"/>
      <c r="QPV1" s="134"/>
      <c r="QPW1" s="134"/>
      <c r="QPX1" s="134"/>
      <c r="QPY1" s="134"/>
      <c r="QPZ1" s="134"/>
      <c r="QQA1" s="134"/>
      <c r="QQB1" s="134"/>
      <c r="QQC1" s="134"/>
      <c r="QQD1" s="134"/>
      <c r="QQE1" s="134"/>
      <c r="QQF1" s="134"/>
      <c r="QQG1" s="134"/>
      <c r="QQH1" s="134"/>
      <c r="QQI1" s="134"/>
      <c r="QQJ1" s="134"/>
      <c r="QQK1" s="134"/>
      <c r="QQL1" s="134"/>
      <c r="QQM1" s="134"/>
      <c r="QQN1" s="134"/>
      <c r="QQO1" s="134"/>
      <c r="QQP1" s="134"/>
      <c r="QQQ1" s="134"/>
      <c r="QQR1" s="134"/>
      <c r="QQS1" s="134"/>
      <c r="QQT1" s="134"/>
      <c r="QQU1" s="134"/>
      <c r="QQV1" s="134"/>
      <c r="QQW1" s="134"/>
      <c r="QQX1" s="134"/>
      <c r="QQY1" s="134"/>
      <c r="QQZ1" s="134"/>
      <c r="QRA1" s="134"/>
      <c r="QRB1" s="134"/>
      <c r="QRC1" s="134"/>
      <c r="QRD1" s="134"/>
      <c r="QRE1" s="134"/>
      <c r="QRF1" s="134"/>
      <c r="QRG1" s="134"/>
      <c r="QRH1" s="134"/>
      <c r="QRI1" s="134"/>
      <c r="QRJ1" s="134"/>
      <c r="QRK1" s="134"/>
      <c r="QRL1" s="134"/>
      <c r="QRM1" s="134"/>
      <c r="QRN1" s="134"/>
      <c r="QRO1" s="134"/>
      <c r="QRP1" s="134"/>
      <c r="QRQ1" s="134"/>
      <c r="QRR1" s="134"/>
      <c r="QRS1" s="134"/>
      <c r="QRT1" s="134"/>
      <c r="QRU1" s="134"/>
      <c r="QRV1" s="134"/>
      <c r="QRW1" s="134"/>
      <c r="QRX1" s="134"/>
      <c r="QRY1" s="134"/>
      <c r="QRZ1" s="134"/>
      <c r="QSA1" s="134"/>
      <c r="QSB1" s="134"/>
      <c r="QSC1" s="134"/>
      <c r="QSD1" s="134"/>
      <c r="QSE1" s="134"/>
      <c r="QSF1" s="134"/>
      <c r="QSG1" s="134"/>
      <c r="QSH1" s="134"/>
      <c r="QSI1" s="134"/>
      <c r="QSJ1" s="134"/>
      <c r="QSK1" s="134"/>
      <c r="QSL1" s="134"/>
      <c r="QSM1" s="134"/>
      <c r="QSN1" s="134"/>
      <c r="QSO1" s="134"/>
      <c r="QSP1" s="134"/>
      <c r="QSQ1" s="134"/>
      <c r="QSR1" s="134"/>
      <c r="QSS1" s="134"/>
      <c r="QST1" s="134"/>
      <c r="QSU1" s="134"/>
      <c r="QSV1" s="134"/>
      <c r="QSW1" s="134"/>
      <c r="QSX1" s="134"/>
      <c r="QSY1" s="134"/>
      <c r="QSZ1" s="134"/>
      <c r="QTA1" s="134"/>
      <c r="QTB1" s="134"/>
      <c r="QTC1" s="134"/>
      <c r="QTD1" s="134"/>
      <c r="QTE1" s="134"/>
      <c r="QTF1" s="134"/>
      <c r="QTG1" s="134"/>
      <c r="QTH1" s="134"/>
      <c r="QTI1" s="134"/>
      <c r="QTJ1" s="134"/>
      <c r="QTK1" s="134"/>
      <c r="QTL1" s="134"/>
      <c r="QTM1" s="134"/>
      <c r="QTN1" s="134"/>
      <c r="QTO1" s="134"/>
      <c r="QTP1" s="134"/>
      <c r="QTQ1" s="134"/>
      <c r="QTR1" s="134"/>
      <c r="QTS1" s="134"/>
      <c r="QTT1" s="134"/>
      <c r="QTU1" s="134"/>
      <c r="QTV1" s="134"/>
      <c r="QTW1" s="134"/>
      <c r="QTX1" s="134"/>
      <c r="QTY1" s="134"/>
      <c r="QTZ1" s="134"/>
      <c r="QUA1" s="134"/>
      <c r="QUB1" s="134"/>
      <c r="QUC1" s="134"/>
      <c r="QUD1" s="134"/>
      <c r="QUE1" s="134"/>
      <c r="QUF1" s="134"/>
      <c r="QUG1" s="134"/>
      <c r="QUH1" s="134"/>
      <c r="QUI1" s="134"/>
      <c r="QUJ1" s="134"/>
      <c r="QUK1" s="134"/>
      <c r="QUL1" s="134"/>
      <c r="QUM1" s="134"/>
      <c r="QUN1" s="134"/>
      <c r="QUO1" s="134"/>
      <c r="QUP1" s="134"/>
      <c r="QUQ1" s="134"/>
      <c r="QUR1" s="134"/>
      <c r="QUS1" s="134"/>
      <c r="QUT1" s="134"/>
      <c r="QUU1" s="134"/>
      <c r="QUV1" s="134"/>
      <c r="QUW1" s="134"/>
      <c r="QUX1" s="134"/>
      <c r="QUY1" s="134"/>
      <c r="QUZ1" s="134"/>
      <c r="QVA1" s="134"/>
      <c r="QVB1" s="134"/>
      <c r="QVC1" s="134"/>
      <c r="QVD1" s="134"/>
      <c r="QVE1" s="134"/>
      <c r="QVF1" s="134"/>
      <c r="QVG1" s="134"/>
      <c r="QVH1" s="134"/>
      <c r="QVI1" s="134"/>
      <c r="QVJ1" s="134"/>
      <c r="QVK1" s="134"/>
      <c r="QVL1" s="134"/>
      <c r="QVM1" s="134"/>
      <c r="QVN1" s="134"/>
      <c r="QVO1" s="134"/>
      <c r="QVP1" s="134"/>
      <c r="QVQ1" s="134"/>
      <c r="QVR1" s="134"/>
      <c r="QVS1" s="134"/>
      <c r="QVT1" s="134"/>
      <c r="QVU1" s="134"/>
      <c r="QVV1" s="134"/>
      <c r="QVW1" s="134"/>
      <c r="QVX1" s="134"/>
      <c r="QVY1" s="134"/>
      <c r="QVZ1" s="134"/>
      <c r="QWA1" s="134"/>
      <c r="QWB1" s="134"/>
      <c r="QWC1" s="134"/>
      <c r="QWD1" s="134"/>
      <c r="QWE1" s="134"/>
      <c r="QWF1" s="134"/>
      <c r="QWG1" s="134"/>
      <c r="QWH1" s="134"/>
      <c r="QWI1" s="134"/>
      <c r="QWJ1" s="134"/>
      <c r="QWK1" s="134"/>
      <c r="QWL1" s="134"/>
      <c r="QWM1" s="134"/>
      <c r="QWN1" s="134"/>
      <c r="QWO1" s="134"/>
      <c r="QWP1" s="134"/>
      <c r="QWQ1" s="134"/>
      <c r="QWR1" s="134"/>
      <c r="QWS1" s="134"/>
      <c r="QWT1" s="134"/>
      <c r="QWU1" s="134"/>
      <c r="QWV1" s="134"/>
      <c r="QWW1" s="134"/>
      <c r="QWX1" s="134"/>
      <c r="QWY1" s="134"/>
      <c r="QWZ1" s="134"/>
      <c r="QXA1" s="134"/>
      <c r="QXB1" s="134"/>
      <c r="QXC1" s="134"/>
      <c r="QXD1" s="134"/>
      <c r="QXE1" s="134"/>
      <c r="QXF1" s="134"/>
      <c r="QXG1" s="134"/>
      <c r="QXH1" s="134"/>
      <c r="QXI1" s="134"/>
      <c r="QXJ1" s="134"/>
      <c r="QXK1" s="134"/>
      <c r="QXL1" s="134"/>
      <c r="QXM1" s="134"/>
      <c r="QXN1" s="134"/>
      <c r="QXO1" s="134"/>
      <c r="QXP1" s="134"/>
      <c r="QXQ1" s="134"/>
      <c r="QXR1" s="134"/>
      <c r="QXS1" s="134"/>
      <c r="QXT1" s="134"/>
      <c r="QXU1" s="134"/>
      <c r="QXV1" s="134"/>
      <c r="QXW1" s="134"/>
      <c r="QXX1" s="134"/>
      <c r="QXY1" s="134"/>
      <c r="QXZ1" s="134"/>
      <c r="QYA1" s="134"/>
      <c r="QYB1" s="134"/>
      <c r="QYC1" s="134"/>
      <c r="QYD1" s="134"/>
      <c r="QYE1" s="134"/>
      <c r="QYF1" s="134"/>
      <c r="QYG1" s="134"/>
      <c r="QYH1" s="134"/>
      <c r="QYI1" s="134"/>
      <c r="QYJ1" s="134"/>
      <c r="QYK1" s="134"/>
      <c r="QYL1" s="134"/>
      <c r="QYM1" s="134"/>
      <c r="QYN1" s="134"/>
      <c r="QYO1" s="134"/>
      <c r="QYP1" s="134"/>
      <c r="QYQ1" s="134"/>
      <c r="QYR1" s="134"/>
      <c r="QYS1" s="134"/>
      <c r="QYT1" s="134"/>
      <c r="QYU1" s="134"/>
      <c r="QYV1" s="134"/>
      <c r="QYW1" s="134"/>
      <c r="QYX1" s="134"/>
      <c r="QYY1" s="134"/>
      <c r="QYZ1" s="134"/>
      <c r="QZA1" s="134"/>
      <c r="QZB1" s="134"/>
      <c r="QZC1" s="134"/>
      <c r="QZD1" s="134"/>
      <c r="QZE1" s="134"/>
      <c r="QZF1" s="134"/>
      <c r="QZG1" s="134"/>
      <c r="QZH1" s="134"/>
      <c r="QZI1" s="134"/>
      <c r="QZJ1" s="134"/>
      <c r="QZK1" s="134"/>
      <c r="QZL1" s="134"/>
      <c r="QZM1" s="134"/>
      <c r="QZN1" s="134"/>
      <c r="QZO1" s="134"/>
      <c r="QZP1" s="134"/>
      <c r="QZQ1" s="134"/>
      <c r="QZR1" s="134"/>
      <c r="QZS1" s="134"/>
      <c r="QZT1" s="134"/>
      <c r="QZU1" s="134"/>
      <c r="QZV1" s="134"/>
      <c r="QZW1" s="134"/>
      <c r="QZX1" s="134"/>
      <c r="QZY1" s="134"/>
      <c r="QZZ1" s="134"/>
      <c r="RAA1" s="134"/>
      <c r="RAB1" s="134"/>
      <c r="RAC1" s="134"/>
      <c r="RAD1" s="134"/>
      <c r="RAE1" s="134"/>
      <c r="RAF1" s="134"/>
      <c r="RAG1" s="134"/>
      <c r="RAH1" s="134"/>
      <c r="RAI1" s="134"/>
      <c r="RAJ1" s="134"/>
      <c r="RAK1" s="134"/>
      <c r="RAL1" s="134"/>
      <c r="RAM1" s="134"/>
      <c r="RAN1" s="134"/>
      <c r="RAO1" s="134"/>
      <c r="RAP1" s="134"/>
      <c r="RAQ1" s="134"/>
      <c r="RAR1" s="134"/>
      <c r="RAS1" s="134"/>
      <c r="RAT1" s="134"/>
      <c r="RAU1" s="134"/>
      <c r="RAV1" s="134"/>
      <c r="RAW1" s="134"/>
      <c r="RAX1" s="134"/>
      <c r="RAY1" s="134"/>
      <c r="RAZ1" s="134"/>
      <c r="RBA1" s="134"/>
      <c r="RBB1" s="134"/>
      <c r="RBC1" s="134"/>
      <c r="RBD1" s="134"/>
      <c r="RBE1" s="134"/>
      <c r="RBF1" s="134"/>
      <c r="RBG1" s="134"/>
      <c r="RBH1" s="134"/>
      <c r="RBI1" s="134"/>
      <c r="RBJ1" s="134"/>
      <c r="RBK1" s="134"/>
      <c r="RBL1" s="134"/>
      <c r="RBM1" s="134"/>
      <c r="RBN1" s="134"/>
      <c r="RBO1" s="134"/>
      <c r="RBP1" s="134"/>
      <c r="RBQ1" s="134"/>
      <c r="RBR1" s="134"/>
      <c r="RBS1" s="134"/>
      <c r="RBT1" s="134"/>
      <c r="RBU1" s="134"/>
      <c r="RBV1" s="134"/>
      <c r="RBW1" s="134"/>
      <c r="RBX1" s="134"/>
      <c r="RBY1" s="134"/>
      <c r="RBZ1" s="134"/>
      <c r="RCA1" s="134"/>
      <c r="RCB1" s="134"/>
      <c r="RCC1" s="134"/>
      <c r="RCD1" s="134"/>
      <c r="RCE1" s="134"/>
      <c r="RCF1" s="134"/>
      <c r="RCG1" s="134"/>
      <c r="RCH1" s="134"/>
      <c r="RCI1" s="134"/>
      <c r="RCJ1" s="134"/>
      <c r="RCK1" s="134"/>
      <c r="RCL1" s="134"/>
      <c r="RCM1" s="134"/>
      <c r="RCN1" s="134"/>
      <c r="RCO1" s="134"/>
      <c r="RCP1" s="134"/>
      <c r="RCQ1" s="134"/>
      <c r="RCR1" s="134"/>
      <c r="RCS1" s="134"/>
      <c r="RCT1" s="134"/>
      <c r="RCU1" s="134"/>
      <c r="RCV1" s="134"/>
      <c r="RCW1" s="134"/>
      <c r="RCX1" s="134"/>
      <c r="RCY1" s="134"/>
      <c r="RCZ1" s="134"/>
      <c r="RDA1" s="134"/>
      <c r="RDB1" s="134"/>
      <c r="RDC1" s="134"/>
      <c r="RDD1" s="134"/>
      <c r="RDE1" s="134"/>
      <c r="RDF1" s="134"/>
      <c r="RDG1" s="134"/>
      <c r="RDH1" s="134"/>
      <c r="RDI1" s="134"/>
      <c r="RDJ1" s="134"/>
      <c r="RDK1" s="134"/>
      <c r="RDL1" s="134"/>
      <c r="RDM1" s="134"/>
      <c r="RDN1" s="134"/>
      <c r="RDO1" s="134"/>
      <c r="RDP1" s="134"/>
      <c r="RDQ1" s="134"/>
      <c r="RDR1" s="134"/>
      <c r="RDS1" s="134"/>
      <c r="RDT1" s="134"/>
      <c r="RDU1" s="134"/>
      <c r="RDV1" s="134"/>
      <c r="RDW1" s="134"/>
      <c r="RDX1" s="134"/>
      <c r="RDY1" s="134"/>
      <c r="RDZ1" s="134"/>
      <c r="REA1" s="134"/>
      <c r="REB1" s="134"/>
      <c r="REC1" s="134"/>
      <c r="RED1" s="134"/>
      <c r="REE1" s="134"/>
      <c r="REF1" s="134"/>
      <c r="REG1" s="134"/>
      <c r="REH1" s="134"/>
      <c r="REI1" s="134"/>
      <c r="REJ1" s="134"/>
      <c r="REK1" s="134"/>
      <c r="REL1" s="134"/>
      <c r="REM1" s="134"/>
      <c r="REN1" s="134"/>
      <c r="REO1" s="134"/>
      <c r="REP1" s="134"/>
      <c r="REQ1" s="134"/>
      <c r="RER1" s="134"/>
      <c r="RES1" s="134"/>
      <c r="RET1" s="134"/>
      <c r="REU1" s="134"/>
      <c r="REV1" s="134"/>
      <c r="REW1" s="134"/>
      <c r="REX1" s="134"/>
      <c r="REY1" s="134"/>
      <c r="REZ1" s="134"/>
      <c r="RFA1" s="134"/>
      <c r="RFB1" s="134"/>
      <c r="RFC1" s="134"/>
      <c r="RFD1" s="134"/>
      <c r="RFE1" s="134"/>
      <c r="RFF1" s="134"/>
      <c r="RFG1" s="134"/>
      <c r="RFH1" s="134"/>
      <c r="RFI1" s="134"/>
      <c r="RFJ1" s="134"/>
      <c r="RFK1" s="134"/>
      <c r="RFL1" s="134"/>
      <c r="RFM1" s="134"/>
      <c r="RFN1" s="134"/>
      <c r="RFO1" s="134"/>
      <c r="RFP1" s="134"/>
      <c r="RFQ1" s="134"/>
      <c r="RFR1" s="134"/>
      <c r="RFS1" s="134"/>
      <c r="RFT1" s="134"/>
      <c r="RFU1" s="134"/>
      <c r="RFV1" s="134"/>
      <c r="RFW1" s="134"/>
      <c r="RFX1" s="134"/>
      <c r="RFY1" s="134"/>
      <c r="RFZ1" s="134"/>
      <c r="RGA1" s="134"/>
      <c r="RGB1" s="134"/>
      <c r="RGC1" s="134"/>
      <c r="RGD1" s="134"/>
      <c r="RGE1" s="134"/>
      <c r="RGF1" s="134"/>
      <c r="RGG1" s="134"/>
      <c r="RGH1" s="134"/>
      <c r="RGI1" s="134"/>
      <c r="RGJ1" s="134"/>
      <c r="RGK1" s="134"/>
      <c r="RGL1" s="134"/>
      <c r="RGM1" s="134"/>
      <c r="RGN1" s="134"/>
      <c r="RGO1" s="134"/>
      <c r="RGP1" s="134"/>
      <c r="RGQ1" s="134"/>
      <c r="RGR1" s="134"/>
      <c r="RGS1" s="134"/>
      <c r="RGT1" s="134"/>
      <c r="RGU1" s="134"/>
      <c r="RGV1" s="134"/>
      <c r="RGW1" s="134"/>
      <c r="RGX1" s="134"/>
      <c r="RGY1" s="134"/>
      <c r="RGZ1" s="134"/>
      <c r="RHA1" s="134"/>
      <c r="RHB1" s="134"/>
      <c r="RHC1" s="134"/>
      <c r="RHD1" s="134"/>
      <c r="RHE1" s="134"/>
      <c r="RHF1" s="134"/>
      <c r="RHG1" s="134"/>
      <c r="RHH1" s="134"/>
      <c r="RHI1" s="134"/>
      <c r="RHJ1" s="134"/>
      <c r="RHK1" s="134"/>
      <c r="RHL1" s="134"/>
      <c r="RHM1" s="134"/>
      <c r="RHN1" s="134"/>
      <c r="RHO1" s="134"/>
      <c r="RHP1" s="134"/>
      <c r="RHQ1" s="134"/>
      <c r="RHR1" s="134"/>
      <c r="RHS1" s="134"/>
      <c r="RHT1" s="134"/>
      <c r="RHU1" s="134"/>
      <c r="RHV1" s="134"/>
      <c r="RHW1" s="134"/>
      <c r="RHX1" s="134"/>
      <c r="RHY1" s="134"/>
      <c r="RHZ1" s="134"/>
      <c r="RIA1" s="134"/>
      <c r="RIB1" s="134"/>
      <c r="RIC1" s="134"/>
      <c r="RID1" s="134"/>
      <c r="RIE1" s="134"/>
      <c r="RIF1" s="134"/>
      <c r="RIG1" s="134"/>
      <c r="RIH1" s="134"/>
      <c r="RII1" s="134"/>
      <c r="RIJ1" s="134"/>
      <c r="RIK1" s="134"/>
      <c r="RIL1" s="134"/>
      <c r="RIM1" s="134"/>
      <c r="RIN1" s="134"/>
      <c r="RIO1" s="134"/>
      <c r="RIP1" s="134"/>
      <c r="RIQ1" s="134"/>
      <c r="RIR1" s="134"/>
      <c r="RIS1" s="134"/>
      <c r="RIT1" s="134"/>
      <c r="RIU1" s="134"/>
      <c r="RIV1" s="134"/>
      <c r="RIW1" s="134"/>
      <c r="RIX1" s="134"/>
      <c r="RIY1" s="134"/>
      <c r="RIZ1" s="134"/>
      <c r="RJA1" s="134"/>
      <c r="RJB1" s="134"/>
      <c r="RJC1" s="134"/>
      <c r="RJD1" s="134"/>
      <c r="RJE1" s="134"/>
      <c r="RJF1" s="134"/>
      <c r="RJG1" s="134"/>
      <c r="RJH1" s="134"/>
      <c r="RJI1" s="134"/>
      <c r="RJJ1" s="134"/>
      <c r="RJK1" s="134"/>
      <c r="RJL1" s="134"/>
      <c r="RJM1" s="134"/>
      <c r="RJN1" s="134"/>
      <c r="RJO1" s="134"/>
      <c r="RJP1" s="134"/>
      <c r="RJQ1" s="134"/>
      <c r="RJR1" s="134"/>
      <c r="RJS1" s="134"/>
      <c r="RJT1" s="134"/>
      <c r="RJU1" s="134"/>
      <c r="RJV1" s="134"/>
      <c r="RJW1" s="134"/>
      <c r="RJX1" s="134"/>
      <c r="RJY1" s="134"/>
      <c r="RJZ1" s="134"/>
      <c r="RKA1" s="134"/>
      <c r="RKB1" s="134"/>
      <c r="RKC1" s="134"/>
      <c r="RKD1" s="134"/>
      <c r="RKE1" s="134"/>
      <c r="RKF1" s="134"/>
      <c r="RKG1" s="134"/>
      <c r="RKH1" s="134"/>
      <c r="RKI1" s="134"/>
      <c r="RKJ1" s="134"/>
      <c r="RKK1" s="134"/>
      <c r="RKL1" s="134"/>
      <c r="RKM1" s="134"/>
      <c r="RKN1" s="134"/>
      <c r="RKO1" s="134"/>
      <c r="RKP1" s="134"/>
      <c r="RKQ1" s="134"/>
      <c r="RKR1" s="134"/>
      <c r="RKS1" s="134"/>
      <c r="RKT1" s="134"/>
      <c r="RKU1" s="134"/>
      <c r="RKV1" s="134"/>
      <c r="RKW1" s="134"/>
      <c r="RKX1" s="134"/>
      <c r="RKY1" s="134"/>
      <c r="RKZ1" s="134"/>
      <c r="RLA1" s="134"/>
      <c r="RLB1" s="134"/>
      <c r="RLC1" s="134"/>
      <c r="RLD1" s="134"/>
      <c r="RLE1" s="134"/>
      <c r="RLF1" s="134"/>
      <c r="RLG1" s="134"/>
      <c r="RLH1" s="134"/>
      <c r="RLI1" s="134"/>
      <c r="RLJ1" s="134"/>
      <c r="RLK1" s="134"/>
      <c r="RLL1" s="134"/>
      <c r="RLM1" s="134"/>
      <c r="RLN1" s="134"/>
      <c r="RLO1" s="134"/>
      <c r="RLP1" s="134"/>
      <c r="RLQ1" s="134"/>
      <c r="RLR1" s="134"/>
      <c r="RLS1" s="134"/>
      <c r="RLT1" s="134"/>
      <c r="RLU1" s="134"/>
      <c r="RLV1" s="134"/>
      <c r="RLW1" s="134"/>
      <c r="RLX1" s="134"/>
      <c r="RLY1" s="134"/>
      <c r="RLZ1" s="134"/>
      <c r="RMA1" s="134"/>
      <c r="RMB1" s="134"/>
      <c r="RMC1" s="134"/>
      <c r="RMD1" s="134"/>
      <c r="RME1" s="134"/>
      <c r="RMF1" s="134"/>
      <c r="RMG1" s="134"/>
      <c r="RMH1" s="134"/>
      <c r="RMI1" s="134"/>
      <c r="RMJ1" s="134"/>
      <c r="RMK1" s="134"/>
      <c r="RML1" s="134"/>
      <c r="RMM1" s="134"/>
      <c r="RMN1" s="134"/>
      <c r="RMO1" s="134"/>
      <c r="RMP1" s="134"/>
      <c r="RMQ1" s="134"/>
      <c r="RMR1" s="134"/>
      <c r="RMS1" s="134"/>
      <c r="RMT1" s="134"/>
      <c r="RMU1" s="134"/>
      <c r="RMV1" s="134"/>
      <c r="RMW1" s="134"/>
      <c r="RMX1" s="134"/>
      <c r="RMY1" s="134"/>
      <c r="RMZ1" s="134"/>
      <c r="RNA1" s="134"/>
      <c r="RNB1" s="134"/>
      <c r="RNC1" s="134"/>
      <c r="RND1" s="134"/>
      <c r="RNE1" s="134"/>
      <c r="RNF1" s="134"/>
      <c r="RNG1" s="134"/>
      <c r="RNH1" s="134"/>
      <c r="RNI1" s="134"/>
      <c r="RNJ1" s="134"/>
      <c r="RNK1" s="134"/>
      <c r="RNL1" s="134"/>
      <c r="RNM1" s="134"/>
      <c r="RNN1" s="134"/>
      <c r="RNO1" s="134"/>
      <c r="RNP1" s="134"/>
      <c r="RNQ1" s="134"/>
      <c r="RNR1" s="134"/>
      <c r="RNS1" s="134"/>
      <c r="RNT1" s="134"/>
      <c r="RNU1" s="134"/>
      <c r="RNV1" s="134"/>
      <c r="RNW1" s="134"/>
      <c r="RNX1" s="134"/>
      <c r="RNY1" s="134"/>
      <c r="RNZ1" s="134"/>
      <c r="ROA1" s="134"/>
      <c r="ROB1" s="134"/>
      <c r="ROC1" s="134"/>
      <c r="ROD1" s="134"/>
      <c r="ROE1" s="134"/>
      <c r="ROF1" s="134"/>
      <c r="ROG1" s="134"/>
      <c r="ROH1" s="134"/>
      <c r="ROI1" s="134"/>
      <c r="ROJ1" s="134"/>
      <c r="ROK1" s="134"/>
      <c r="ROL1" s="134"/>
      <c r="ROM1" s="134"/>
      <c r="RON1" s="134"/>
      <c r="ROO1" s="134"/>
      <c r="ROP1" s="134"/>
      <c r="ROQ1" s="134"/>
      <c r="ROR1" s="134"/>
      <c r="ROS1" s="134"/>
      <c r="ROT1" s="134"/>
      <c r="ROU1" s="134"/>
      <c r="ROV1" s="134"/>
      <c r="ROW1" s="134"/>
      <c r="ROX1" s="134"/>
      <c r="ROY1" s="134"/>
      <c r="ROZ1" s="134"/>
      <c r="RPA1" s="134"/>
      <c r="RPB1" s="134"/>
      <c r="RPC1" s="134"/>
      <c r="RPD1" s="134"/>
      <c r="RPE1" s="134"/>
      <c r="RPF1" s="134"/>
      <c r="RPG1" s="134"/>
      <c r="RPH1" s="134"/>
      <c r="RPI1" s="134"/>
      <c r="RPJ1" s="134"/>
      <c r="RPK1" s="134"/>
      <c r="RPL1" s="134"/>
      <c r="RPM1" s="134"/>
      <c r="RPN1" s="134"/>
      <c r="RPO1" s="134"/>
      <c r="RPP1" s="134"/>
      <c r="RPQ1" s="134"/>
      <c r="RPR1" s="134"/>
      <c r="RPS1" s="134"/>
      <c r="RPT1" s="134"/>
      <c r="RPU1" s="134"/>
      <c r="RPV1" s="134"/>
      <c r="RPW1" s="134"/>
      <c r="RPX1" s="134"/>
      <c r="RPY1" s="134"/>
      <c r="RPZ1" s="134"/>
      <c r="RQA1" s="134"/>
      <c r="RQB1" s="134"/>
      <c r="RQC1" s="134"/>
      <c r="RQD1" s="134"/>
      <c r="RQE1" s="134"/>
      <c r="RQF1" s="134"/>
      <c r="RQG1" s="134"/>
      <c r="RQH1" s="134"/>
      <c r="RQI1" s="134"/>
      <c r="RQJ1" s="134"/>
      <c r="RQK1" s="134"/>
      <c r="RQL1" s="134"/>
      <c r="RQM1" s="134"/>
      <c r="RQN1" s="134"/>
      <c r="RQO1" s="134"/>
      <c r="RQP1" s="134"/>
      <c r="RQQ1" s="134"/>
      <c r="RQR1" s="134"/>
      <c r="RQS1" s="134"/>
      <c r="RQT1" s="134"/>
      <c r="RQU1" s="134"/>
      <c r="RQV1" s="134"/>
      <c r="RQW1" s="134"/>
      <c r="RQX1" s="134"/>
      <c r="RQY1" s="134"/>
      <c r="RQZ1" s="134"/>
      <c r="RRA1" s="134"/>
      <c r="RRB1" s="134"/>
      <c r="RRC1" s="134"/>
      <c r="RRD1" s="134"/>
      <c r="RRE1" s="134"/>
      <c r="RRF1" s="134"/>
      <c r="RRG1" s="134"/>
      <c r="RRH1" s="134"/>
      <c r="RRI1" s="134"/>
      <c r="RRJ1" s="134"/>
      <c r="RRK1" s="134"/>
      <c r="RRL1" s="134"/>
      <c r="RRM1" s="134"/>
      <c r="RRN1" s="134"/>
      <c r="RRO1" s="134"/>
      <c r="RRP1" s="134"/>
      <c r="RRQ1" s="134"/>
      <c r="RRR1" s="134"/>
      <c r="RRS1" s="134"/>
      <c r="RRT1" s="134"/>
      <c r="RRU1" s="134"/>
      <c r="RRV1" s="134"/>
      <c r="RRW1" s="134"/>
      <c r="RRX1" s="134"/>
      <c r="RRY1" s="134"/>
      <c r="RRZ1" s="134"/>
      <c r="RSA1" s="134"/>
      <c r="RSB1" s="134"/>
      <c r="RSC1" s="134"/>
      <c r="RSD1" s="134"/>
      <c r="RSE1" s="134"/>
      <c r="RSF1" s="134"/>
      <c r="RSG1" s="134"/>
      <c r="RSH1" s="134"/>
      <c r="RSI1" s="134"/>
      <c r="RSJ1" s="134"/>
      <c r="RSK1" s="134"/>
      <c r="RSL1" s="134"/>
      <c r="RSM1" s="134"/>
      <c r="RSN1" s="134"/>
      <c r="RSO1" s="134"/>
      <c r="RSP1" s="134"/>
      <c r="RSQ1" s="134"/>
      <c r="RSR1" s="134"/>
      <c r="RSS1" s="134"/>
      <c r="RST1" s="134"/>
      <c r="RSU1" s="134"/>
      <c r="RSV1" s="134"/>
      <c r="RSW1" s="134"/>
      <c r="RSX1" s="134"/>
      <c r="RSY1" s="134"/>
      <c r="RSZ1" s="134"/>
      <c r="RTA1" s="134"/>
      <c r="RTB1" s="134"/>
      <c r="RTC1" s="134"/>
      <c r="RTD1" s="134"/>
      <c r="RTE1" s="134"/>
      <c r="RTF1" s="134"/>
      <c r="RTG1" s="134"/>
      <c r="RTH1" s="134"/>
      <c r="RTI1" s="134"/>
      <c r="RTJ1" s="134"/>
      <c r="RTK1" s="134"/>
      <c r="RTL1" s="134"/>
      <c r="RTM1" s="134"/>
      <c r="RTN1" s="134"/>
      <c r="RTO1" s="134"/>
      <c r="RTP1" s="134"/>
      <c r="RTQ1" s="134"/>
      <c r="RTR1" s="134"/>
      <c r="RTS1" s="134"/>
      <c r="RTT1" s="134"/>
      <c r="RTU1" s="134"/>
      <c r="RTV1" s="134"/>
      <c r="RTW1" s="134"/>
      <c r="RTX1" s="134"/>
      <c r="RTY1" s="134"/>
      <c r="RTZ1" s="134"/>
      <c r="RUA1" s="134"/>
      <c r="RUB1" s="134"/>
      <c r="RUC1" s="134"/>
      <c r="RUD1" s="134"/>
      <c r="RUE1" s="134"/>
      <c r="RUF1" s="134"/>
      <c r="RUG1" s="134"/>
      <c r="RUH1" s="134"/>
      <c r="RUI1" s="134"/>
      <c r="RUJ1" s="134"/>
      <c r="RUK1" s="134"/>
      <c r="RUL1" s="134"/>
      <c r="RUM1" s="134"/>
      <c r="RUN1" s="134"/>
      <c r="RUO1" s="134"/>
      <c r="RUP1" s="134"/>
      <c r="RUQ1" s="134"/>
      <c r="RUR1" s="134"/>
      <c r="RUS1" s="134"/>
      <c r="RUT1" s="134"/>
      <c r="RUU1" s="134"/>
      <c r="RUV1" s="134"/>
      <c r="RUW1" s="134"/>
      <c r="RUX1" s="134"/>
      <c r="RUY1" s="134"/>
      <c r="RUZ1" s="134"/>
      <c r="RVA1" s="134"/>
      <c r="RVB1" s="134"/>
      <c r="RVC1" s="134"/>
      <c r="RVD1" s="134"/>
      <c r="RVE1" s="134"/>
      <c r="RVF1" s="134"/>
      <c r="RVG1" s="134"/>
      <c r="RVH1" s="134"/>
      <c r="RVI1" s="134"/>
      <c r="RVJ1" s="134"/>
      <c r="RVK1" s="134"/>
      <c r="RVL1" s="134"/>
      <c r="RVM1" s="134"/>
      <c r="RVN1" s="134"/>
      <c r="RVO1" s="134"/>
      <c r="RVP1" s="134"/>
      <c r="RVQ1" s="134"/>
      <c r="RVR1" s="134"/>
      <c r="RVS1" s="134"/>
      <c r="RVT1" s="134"/>
      <c r="RVU1" s="134"/>
      <c r="RVV1" s="134"/>
      <c r="RVW1" s="134"/>
      <c r="RVX1" s="134"/>
      <c r="RVY1" s="134"/>
      <c r="RVZ1" s="134"/>
      <c r="RWA1" s="134"/>
      <c r="RWB1" s="134"/>
      <c r="RWC1" s="134"/>
      <c r="RWD1" s="134"/>
      <c r="RWE1" s="134"/>
      <c r="RWF1" s="134"/>
      <c r="RWG1" s="134"/>
      <c r="RWH1" s="134"/>
      <c r="RWI1" s="134"/>
      <c r="RWJ1" s="134"/>
      <c r="RWK1" s="134"/>
      <c r="RWL1" s="134"/>
      <c r="RWM1" s="134"/>
      <c r="RWN1" s="134"/>
      <c r="RWO1" s="134"/>
      <c r="RWP1" s="134"/>
      <c r="RWQ1" s="134"/>
      <c r="RWR1" s="134"/>
      <c r="RWS1" s="134"/>
      <c r="RWT1" s="134"/>
      <c r="RWU1" s="134"/>
      <c r="RWV1" s="134"/>
      <c r="RWW1" s="134"/>
      <c r="RWX1" s="134"/>
      <c r="RWY1" s="134"/>
      <c r="RWZ1" s="134"/>
      <c r="RXA1" s="134"/>
      <c r="RXB1" s="134"/>
      <c r="RXC1" s="134"/>
      <c r="RXD1" s="134"/>
      <c r="RXE1" s="134"/>
      <c r="RXF1" s="134"/>
      <c r="RXG1" s="134"/>
      <c r="RXH1" s="134"/>
      <c r="RXI1" s="134"/>
      <c r="RXJ1" s="134"/>
      <c r="RXK1" s="134"/>
      <c r="RXL1" s="134"/>
      <c r="RXM1" s="134"/>
      <c r="RXN1" s="134"/>
      <c r="RXO1" s="134"/>
      <c r="RXP1" s="134"/>
      <c r="RXQ1" s="134"/>
      <c r="RXR1" s="134"/>
      <c r="RXS1" s="134"/>
      <c r="RXT1" s="134"/>
      <c r="RXU1" s="134"/>
      <c r="RXV1" s="134"/>
      <c r="RXW1" s="134"/>
      <c r="RXX1" s="134"/>
      <c r="RXY1" s="134"/>
      <c r="RXZ1" s="134"/>
      <c r="RYA1" s="134"/>
      <c r="RYB1" s="134"/>
      <c r="RYC1" s="134"/>
      <c r="RYD1" s="134"/>
      <c r="RYE1" s="134"/>
      <c r="RYF1" s="134"/>
      <c r="RYG1" s="134"/>
      <c r="RYH1" s="134"/>
      <c r="RYI1" s="134"/>
      <c r="RYJ1" s="134"/>
      <c r="RYK1" s="134"/>
      <c r="RYL1" s="134"/>
      <c r="RYM1" s="134"/>
      <c r="RYN1" s="134"/>
      <c r="RYO1" s="134"/>
      <c r="RYP1" s="134"/>
      <c r="RYQ1" s="134"/>
      <c r="RYR1" s="134"/>
      <c r="RYS1" s="134"/>
      <c r="RYT1" s="134"/>
      <c r="RYU1" s="134"/>
      <c r="RYV1" s="134"/>
      <c r="RYW1" s="134"/>
      <c r="RYX1" s="134"/>
      <c r="RYY1" s="134"/>
      <c r="RYZ1" s="134"/>
      <c r="RZA1" s="134"/>
      <c r="RZB1" s="134"/>
      <c r="RZC1" s="134"/>
      <c r="RZD1" s="134"/>
      <c r="RZE1" s="134"/>
      <c r="RZF1" s="134"/>
      <c r="RZG1" s="134"/>
      <c r="RZH1" s="134"/>
      <c r="RZI1" s="134"/>
      <c r="RZJ1" s="134"/>
      <c r="RZK1" s="134"/>
      <c r="RZL1" s="134"/>
      <c r="RZM1" s="134"/>
      <c r="RZN1" s="134"/>
      <c r="RZO1" s="134"/>
      <c r="RZP1" s="134"/>
      <c r="RZQ1" s="134"/>
      <c r="RZR1" s="134"/>
      <c r="RZS1" s="134"/>
      <c r="RZT1" s="134"/>
      <c r="RZU1" s="134"/>
      <c r="RZV1" s="134"/>
      <c r="RZW1" s="134"/>
      <c r="RZX1" s="134"/>
      <c r="RZY1" s="134"/>
      <c r="RZZ1" s="134"/>
      <c r="SAA1" s="134"/>
      <c r="SAB1" s="134"/>
      <c r="SAC1" s="134"/>
      <c r="SAD1" s="134"/>
      <c r="SAE1" s="134"/>
      <c r="SAF1" s="134"/>
      <c r="SAG1" s="134"/>
      <c r="SAH1" s="134"/>
      <c r="SAI1" s="134"/>
      <c r="SAJ1" s="134"/>
      <c r="SAK1" s="134"/>
      <c r="SAL1" s="134"/>
      <c r="SAM1" s="134"/>
      <c r="SAN1" s="134"/>
      <c r="SAO1" s="134"/>
      <c r="SAP1" s="134"/>
      <c r="SAQ1" s="134"/>
      <c r="SAR1" s="134"/>
      <c r="SAS1" s="134"/>
      <c r="SAT1" s="134"/>
      <c r="SAU1" s="134"/>
      <c r="SAV1" s="134"/>
      <c r="SAW1" s="134"/>
      <c r="SAX1" s="134"/>
      <c r="SAY1" s="134"/>
      <c r="SAZ1" s="134"/>
      <c r="SBA1" s="134"/>
      <c r="SBB1" s="134"/>
      <c r="SBC1" s="134"/>
      <c r="SBD1" s="134"/>
      <c r="SBE1" s="134"/>
      <c r="SBF1" s="134"/>
      <c r="SBG1" s="134"/>
      <c r="SBH1" s="134"/>
      <c r="SBI1" s="134"/>
      <c r="SBJ1" s="134"/>
      <c r="SBK1" s="134"/>
      <c r="SBL1" s="134"/>
      <c r="SBM1" s="134"/>
      <c r="SBN1" s="134"/>
      <c r="SBO1" s="134"/>
      <c r="SBP1" s="134"/>
      <c r="SBQ1" s="134"/>
      <c r="SBR1" s="134"/>
      <c r="SBS1" s="134"/>
      <c r="SBT1" s="134"/>
      <c r="SBU1" s="134"/>
      <c r="SBV1" s="134"/>
      <c r="SBW1" s="134"/>
      <c r="SBX1" s="134"/>
      <c r="SBY1" s="134"/>
      <c r="SBZ1" s="134"/>
      <c r="SCA1" s="134"/>
      <c r="SCB1" s="134"/>
      <c r="SCC1" s="134"/>
      <c r="SCD1" s="134"/>
      <c r="SCE1" s="134"/>
      <c r="SCF1" s="134"/>
      <c r="SCG1" s="134"/>
      <c r="SCH1" s="134"/>
      <c r="SCI1" s="134"/>
      <c r="SCJ1" s="134"/>
      <c r="SCK1" s="134"/>
      <c r="SCL1" s="134"/>
      <c r="SCM1" s="134"/>
      <c r="SCN1" s="134"/>
      <c r="SCO1" s="134"/>
      <c r="SCP1" s="134"/>
      <c r="SCQ1" s="134"/>
      <c r="SCR1" s="134"/>
      <c r="SCS1" s="134"/>
      <c r="SCT1" s="134"/>
      <c r="SCU1" s="134"/>
      <c r="SCV1" s="134"/>
      <c r="SCW1" s="134"/>
      <c r="SCX1" s="134"/>
      <c r="SCY1" s="134"/>
      <c r="SCZ1" s="134"/>
      <c r="SDA1" s="134"/>
      <c r="SDB1" s="134"/>
      <c r="SDC1" s="134"/>
      <c r="SDD1" s="134"/>
      <c r="SDE1" s="134"/>
      <c r="SDF1" s="134"/>
      <c r="SDG1" s="134"/>
      <c r="SDH1" s="134"/>
      <c r="SDI1" s="134"/>
      <c r="SDJ1" s="134"/>
      <c r="SDK1" s="134"/>
      <c r="SDL1" s="134"/>
      <c r="SDM1" s="134"/>
      <c r="SDN1" s="134"/>
      <c r="SDO1" s="134"/>
      <c r="SDP1" s="134"/>
      <c r="SDQ1" s="134"/>
      <c r="SDR1" s="134"/>
      <c r="SDS1" s="134"/>
      <c r="SDT1" s="134"/>
      <c r="SDU1" s="134"/>
      <c r="SDV1" s="134"/>
      <c r="SDW1" s="134"/>
      <c r="SDX1" s="134"/>
      <c r="SDY1" s="134"/>
      <c r="SDZ1" s="134"/>
      <c r="SEA1" s="134"/>
      <c r="SEB1" s="134"/>
      <c r="SEC1" s="134"/>
      <c r="SED1" s="134"/>
      <c r="SEE1" s="134"/>
      <c r="SEF1" s="134"/>
      <c r="SEG1" s="134"/>
      <c r="SEH1" s="134"/>
      <c r="SEI1" s="134"/>
      <c r="SEJ1" s="134"/>
      <c r="SEK1" s="134"/>
      <c r="SEL1" s="134"/>
      <c r="SEM1" s="134"/>
      <c r="SEN1" s="134"/>
      <c r="SEO1" s="134"/>
      <c r="SEP1" s="134"/>
      <c r="SEQ1" s="134"/>
      <c r="SER1" s="134"/>
      <c r="SES1" s="134"/>
      <c r="SET1" s="134"/>
      <c r="SEU1" s="134"/>
      <c r="SEV1" s="134"/>
      <c r="SEW1" s="134"/>
      <c r="SEX1" s="134"/>
      <c r="SEY1" s="134"/>
      <c r="SEZ1" s="134"/>
      <c r="SFA1" s="134"/>
      <c r="SFB1" s="134"/>
      <c r="SFC1" s="134"/>
      <c r="SFD1" s="134"/>
      <c r="SFE1" s="134"/>
      <c r="SFF1" s="134"/>
      <c r="SFG1" s="134"/>
      <c r="SFH1" s="134"/>
      <c r="SFI1" s="134"/>
      <c r="SFJ1" s="134"/>
      <c r="SFK1" s="134"/>
      <c r="SFL1" s="134"/>
      <c r="SFM1" s="134"/>
      <c r="SFN1" s="134"/>
      <c r="SFO1" s="134"/>
      <c r="SFP1" s="134"/>
      <c r="SFQ1" s="134"/>
      <c r="SFR1" s="134"/>
      <c r="SFS1" s="134"/>
      <c r="SFT1" s="134"/>
      <c r="SFU1" s="134"/>
      <c r="SFV1" s="134"/>
      <c r="SFW1" s="134"/>
      <c r="SFX1" s="134"/>
      <c r="SFY1" s="134"/>
      <c r="SFZ1" s="134"/>
      <c r="SGA1" s="134"/>
      <c r="SGB1" s="134"/>
      <c r="SGC1" s="134"/>
      <c r="SGD1" s="134"/>
      <c r="SGE1" s="134"/>
      <c r="SGF1" s="134"/>
      <c r="SGG1" s="134"/>
      <c r="SGH1" s="134"/>
      <c r="SGI1" s="134"/>
      <c r="SGJ1" s="134"/>
      <c r="SGK1" s="134"/>
      <c r="SGL1" s="134"/>
      <c r="SGM1" s="134"/>
      <c r="SGN1" s="134"/>
      <c r="SGO1" s="134"/>
      <c r="SGP1" s="134"/>
      <c r="SGQ1" s="134"/>
      <c r="SGR1" s="134"/>
      <c r="SGS1" s="134"/>
      <c r="SGT1" s="134"/>
      <c r="SGU1" s="134"/>
      <c r="SGV1" s="134"/>
      <c r="SGW1" s="134"/>
      <c r="SGX1" s="134"/>
      <c r="SGY1" s="134"/>
      <c r="SGZ1" s="134"/>
      <c r="SHA1" s="134"/>
      <c r="SHB1" s="134"/>
      <c r="SHC1" s="134"/>
      <c r="SHD1" s="134"/>
      <c r="SHE1" s="134"/>
      <c r="SHF1" s="134"/>
      <c r="SHG1" s="134"/>
      <c r="SHH1" s="134"/>
      <c r="SHI1" s="134"/>
      <c r="SHJ1" s="134"/>
      <c r="SHK1" s="134"/>
      <c r="SHL1" s="134"/>
      <c r="SHM1" s="134"/>
      <c r="SHN1" s="134"/>
      <c r="SHO1" s="134"/>
      <c r="SHP1" s="134"/>
      <c r="SHQ1" s="134"/>
      <c r="SHR1" s="134"/>
      <c r="SHS1" s="134"/>
      <c r="SHT1" s="134"/>
      <c r="SHU1" s="134"/>
      <c r="SHV1" s="134"/>
      <c r="SHW1" s="134"/>
      <c r="SHX1" s="134"/>
      <c r="SHY1" s="134"/>
      <c r="SHZ1" s="134"/>
      <c r="SIA1" s="134"/>
      <c r="SIB1" s="134"/>
      <c r="SIC1" s="134"/>
      <c r="SID1" s="134"/>
      <c r="SIE1" s="134"/>
      <c r="SIF1" s="134"/>
      <c r="SIG1" s="134"/>
      <c r="SIH1" s="134"/>
      <c r="SII1" s="134"/>
      <c r="SIJ1" s="134"/>
      <c r="SIK1" s="134"/>
      <c r="SIL1" s="134"/>
      <c r="SIM1" s="134"/>
      <c r="SIN1" s="134"/>
      <c r="SIO1" s="134"/>
      <c r="SIP1" s="134"/>
      <c r="SIQ1" s="134"/>
      <c r="SIR1" s="134"/>
      <c r="SIS1" s="134"/>
      <c r="SIT1" s="134"/>
      <c r="SIU1" s="134"/>
      <c r="SIV1" s="134"/>
      <c r="SIW1" s="134"/>
      <c r="SIX1" s="134"/>
      <c r="SIY1" s="134"/>
      <c r="SIZ1" s="134"/>
      <c r="SJA1" s="134"/>
      <c r="SJB1" s="134"/>
      <c r="SJC1" s="134"/>
      <c r="SJD1" s="134"/>
      <c r="SJE1" s="134"/>
      <c r="SJF1" s="134"/>
      <c r="SJG1" s="134"/>
      <c r="SJH1" s="134"/>
      <c r="SJI1" s="134"/>
      <c r="SJJ1" s="134"/>
      <c r="SJK1" s="134"/>
      <c r="SJL1" s="134"/>
      <c r="SJM1" s="134"/>
      <c r="SJN1" s="134"/>
      <c r="SJO1" s="134"/>
      <c r="SJP1" s="134"/>
      <c r="SJQ1" s="134"/>
      <c r="SJR1" s="134"/>
      <c r="SJS1" s="134"/>
      <c r="SJT1" s="134"/>
      <c r="SJU1" s="134"/>
      <c r="SJV1" s="134"/>
      <c r="SJW1" s="134"/>
      <c r="SJX1" s="134"/>
      <c r="SJY1" s="134"/>
      <c r="SJZ1" s="134"/>
      <c r="SKA1" s="134"/>
      <c r="SKB1" s="134"/>
      <c r="SKC1" s="134"/>
      <c r="SKD1" s="134"/>
      <c r="SKE1" s="134"/>
      <c r="SKF1" s="134"/>
      <c r="SKG1" s="134"/>
      <c r="SKH1" s="134"/>
      <c r="SKI1" s="134"/>
      <c r="SKJ1" s="134"/>
      <c r="SKK1" s="134"/>
      <c r="SKL1" s="134"/>
      <c r="SKM1" s="134"/>
      <c r="SKN1" s="134"/>
      <c r="SKO1" s="134"/>
      <c r="SKP1" s="134"/>
      <c r="SKQ1" s="134"/>
      <c r="SKR1" s="134"/>
      <c r="SKS1" s="134"/>
      <c r="SKT1" s="134"/>
      <c r="SKU1" s="134"/>
      <c r="SKV1" s="134"/>
      <c r="SKW1" s="134"/>
      <c r="SKX1" s="134"/>
      <c r="SKY1" s="134"/>
      <c r="SKZ1" s="134"/>
      <c r="SLA1" s="134"/>
      <c r="SLB1" s="134"/>
      <c r="SLC1" s="134"/>
      <c r="SLD1" s="134"/>
      <c r="SLE1" s="134"/>
      <c r="SLF1" s="134"/>
      <c r="SLG1" s="134"/>
      <c r="SLH1" s="134"/>
      <c r="SLI1" s="134"/>
      <c r="SLJ1" s="134"/>
      <c r="SLK1" s="134"/>
      <c r="SLL1" s="134"/>
      <c r="SLM1" s="134"/>
      <c r="SLN1" s="134"/>
      <c r="SLO1" s="134"/>
      <c r="SLP1" s="134"/>
      <c r="SLQ1" s="134"/>
      <c r="SLR1" s="134"/>
      <c r="SLS1" s="134"/>
      <c r="SLT1" s="134"/>
      <c r="SLU1" s="134"/>
      <c r="SLV1" s="134"/>
      <c r="SLW1" s="134"/>
      <c r="SLX1" s="134"/>
      <c r="SLY1" s="134"/>
      <c r="SLZ1" s="134"/>
      <c r="SMA1" s="134"/>
      <c r="SMB1" s="134"/>
      <c r="SMC1" s="134"/>
      <c r="SMD1" s="134"/>
      <c r="SME1" s="134"/>
      <c r="SMF1" s="134"/>
      <c r="SMG1" s="134"/>
      <c r="SMH1" s="134"/>
      <c r="SMI1" s="134"/>
      <c r="SMJ1" s="134"/>
      <c r="SMK1" s="134"/>
      <c r="SML1" s="134"/>
      <c r="SMM1" s="134"/>
      <c r="SMN1" s="134"/>
      <c r="SMO1" s="134"/>
      <c r="SMP1" s="134"/>
      <c r="SMQ1" s="134"/>
      <c r="SMR1" s="134"/>
      <c r="SMS1" s="134"/>
      <c r="SMT1" s="134"/>
      <c r="SMU1" s="134"/>
      <c r="SMV1" s="134"/>
      <c r="SMW1" s="134"/>
      <c r="SMX1" s="134"/>
      <c r="SMY1" s="134"/>
      <c r="SMZ1" s="134"/>
      <c r="SNA1" s="134"/>
      <c r="SNB1" s="134"/>
      <c r="SNC1" s="134"/>
      <c r="SND1" s="134"/>
      <c r="SNE1" s="134"/>
      <c r="SNF1" s="134"/>
      <c r="SNG1" s="134"/>
      <c r="SNH1" s="134"/>
      <c r="SNI1" s="134"/>
      <c r="SNJ1" s="134"/>
      <c r="SNK1" s="134"/>
      <c r="SNL1" s="134"/>
      <c r="SNM1" s="134"/>
      <c r="SNN1" s="134"/>
      <c r="SNO1" s="134"/>
      <c r="SNP1" s="134"/>
      <c r="SNQ1" s="134"/>
      <c r="SNR1" s="134"/>
      <c r="SNS1" s="134"/>
      <c r="SNT1" s="134"/>
      <c r="SNU1" s="134"/>
      <c r="SNV1" s="134"/>
      <c r="SNW1" s="134"/>
      <c r="SNX1" s="134"/>
      <c r="SNY1" s="134"/>
      <c r="SNZ1" s="134"/>
      <c r="SOA1" s="134"/>
      <c r="SOB1" s="134"/>
      <c r="SOC1" s="134"/>
      <c r="SOD1" s="134"/>
      <c r="SOE1" s="134"/>
      <c r="SOF1" s="134"/>
      <c r="SOG1" s="134"/>
      <c r="SOH1" s="134"/>
      <c r="SOI1" s="134"/>
      <c r="SOJ1" s="134"/>
      <c r="SOK1" s="134"/>
      <c r="SOL1" s="134"/>
      <c r="SOM1" s="134"/>
      <c r="SON1" s="134"/>
      <c r="SOO1" s="134"/>
      <c r="SOP1" s="134"/>
      <c r="SOQ1" s="134"/>
      <c r="SOR1" s="134"/>
      <c r="SOS1" s="134"/>
      <c r="SOT1" s="134"/>
      <c r="SOU1" s="134"/>
      <c r="SOV1" s="134"/>
      <c r="SOW1" s="134"/>
      <c r="SOX1" s="134"/>
      <c r="SOY1" s="134"/>
      <c r="SOZ1" s="134"/>
      <c r="SPA1" s="134"/>
      <c r="SPB1" s="134"/>
      <c r="SPC1" s="134"/>
      <c r="SPD1" s="134"/>
      <c r="SPE1" s="134"/>
      <c r="SPF1" s="134"/>
      <c r="SPG1" s="134"/>
      <c r="SPH1" s="134"/>
      <c r="SPI1" s="134"/>
      <c r="SPJ1" s="134"/>
      <c r="SPK1" s="134"/>
      <c r="SPL1" s="134"/>
      <c r="SPM1" s="134"/>
      <c r="SPN1" s="134"/>
      <c r="SPO1" s="134"/>
      <c r="SPP1" s="134"/>
      <c r="SPQ1" s="134"/>
      <c r="SPR1" s="134"/>
      <c r="SPS1" s="134"/>
      <c r="SPT1" s="134"/>
      <c r="SPU1" s="134"/>
      <c r="SPV1" s="134"/>
      <c r="SPW1" s="134"/>
      <c r="SPX1" s="134"/>
      <c r="SPY1" s="134"/>
      <c r="SPZ1" s="134"/>
      <c r="SQA1" s="134"/>
      <c r="SQB1" s="134"/>
      <c r="SQC1" s="134"/>
      <c r="SQD1" s="134"/>
      <c r="SQE1" s="134"/>
      <c r="SQF1" s="134"/>
      <c r="SQG1" s="134"/>
      <c r="SQH1" s="134"/>
      <c r="SQI1" s="134"/>
      <c r="SQJ1" s="134"/>
      <c r="SQK1" s="134"/>
      <c r="SQL1" s="134"/>
      <c r="SQM1" s="134"/>
      <c r="SQN1" s="134"/>
      <c r="SQO1" s="134"/>
      <c r="SQP1" s="134"/>
      <c r="SQQ1" s="134"/>
      <c r="SQR1" s="134"/>
      <c r="SQS1" s="134"/>
      <c r="SQT1" s="134"/>
      <c r="SQU1" s="134"/>
      <c r="SQV1" s="134"/>
      <c r="SQW1" s="134"/>
      <c r="SQX1" s="134"/>
      <c r="SQY1" s="134"/>
      <c r="SQZ1" s="134"/>
      <c r="SRA1" s="134"/>
      <c r="SRB1" s="134"/>
      <c r="SRC1" s="134"/>
      <c r="SRD1" s="134"/>
      <c r="SRE1" s="134"/>
      <c r="SRF1" s="134"/>
      <c r="SRG1" s="134"/>
      <c r="SRH1" s="134"/>
      <c r="SRI1" s="134"/>
      <c r="SRJ1" s="134"/>
      <c r="SRK1" s="134"/>
      <c r="SRL1" s="134"/>
      <c r="SRM1" s="134"/>
      <c r="SRN1" s="134"/>
      <c r="SRO1" s="134"/>
      <c r="SRP1" s="134"/>
      <c r="SRQ1" s="134"/>
      <c r="SRR1" s="134"/>
      <c r="SRS1" s="134"/>
      <c r="SRT1" s="134"/>
      <c r="SRU1" s="134"/>
      <c r="SRV1" s="134"/>
      <c r="SRW1" s="134"/>
      <c r="SRX1" s="134"/>
      <c r="SRY1" s="134"/>
      <c r="SRZ1" s="134"/>
      <c r="SSA1" s="134"/>
      <c r="SSB1" s="134"/>
      <c r="SSC1" s="134"/>
      <c r="SSD1" s="134"/>
      <c r="SSE1" s="134"/>
      <c r="SSF1" s="134"/>
      <c r="SSG1" s="134"/>
      <c r="SSH1" s="134"/>
      <c r="SSI1" s="134"/>
      <c r="SSJ1" s="134"/>
      <c r="SSK1" s="134"/>
      <c r="SSL1" s="134"/>
      <c r="SSM1" s="134"/>
      <c r="SSN1" s="134"/>
      <c r="SSO1" s="134"/>
      <c r="SSP1" s="134"/>
      <c r="SSQ1" s="134"/>
      <c r="SSR1" s="134"/>
      <c r="SSS1" s="134"/>
      <c r="SST1" s="134"/>
      <c r="SSU1" s="134"/>
      <c r="SSV1" s="134"/>
      <c r="SSW1" s="134"/>
      <c r="SSX1" s="134"/>
      <c r="SSY1" s="134"/>
      <c r="SSZ1" s="134"/>
      <c r="STA1" s="134"/>
      <c r="STB1" s="134"/>
      <c r="STC1" s="134"/>
      <c r="STD1" s="134"/>
      <c r="STE1" s="134"/>
      <c r="STF1" s="134"/>
      <c r="STG1" s="134"/>
      <c r="STH1" s="134"/>
      <c r="STI1" s="134"/>
      <c r="STJ1" s="134"/>
      <c r="STK1" s="134"/>
      <c r="STL1" s="134"/>
      <c r="STM1" s="134"/>
      <c r="STN1" s="134"/>
      <c r="STO1" s="134"/>
      <c r="STP1" s="134"/>
      <c r="STQ1" s="134"/>
      <c r="STR1" s="134"/>
      <c r="STS1" s="134"/>
      <c r="STT1" s="134"/>
      <c r="STU1" s="134"/>
      <c r="STV1" s="134"/>
      <c r="STW1" s="134"/>
      <c r="STX1" s="134"/>
      <c r="STY1" s="134"/>
      <c r="STZ1" s="134"/>
      <c r="SUA1" s="134"/>
      <c r="SUB1" s="134"/>
      <c r="SUC1" s="134"/>
      <c r="SUD1" s="134"/>
      <c r="SUE1" s="134"/>
      <c r="SUF1" s="134"/>
      <c r="SUG1" s="134"/>
      <c r="SUH1" s="134"/>
      <c r="SUI1" s="134"/>
      <c r="SUJ1" s="134"/>
      <c r="SUK1" s="134"/>
      <c r="SUL1" s="134"/>
      <c r="SUM1" s="134"/>
      <c r="SUN1" s="134"/>
      <c r="SUO1" s="134"/>
      <c r="SUP1" s="134"/>
      <c r="SUQ1" s="134"/>
      <c r="SUR1" s="134"/>
      <c r="SUS1" s="134"/>
      <c r="SUT1" s="134"/>
      <c r="SUU1" s="134"/>
      <c r="SUV1" s="134"/>
      <c r="SUW1" s="134"/>
      <c r="SUX1" s="134"/>
      <c r="SUY1" s="134"/>
      <c r="SUZ1" s="134"/>
      <c r="SVA1" s="134"/>
      <c r="SVB1" s="134"/>
      <c r="SVC1" s="134"/>
      <c r="SVD1" s="134"/>
      <c r="SVE1" s="134"/>
      <c r="SVF1" s="134"/>
      <c r="SVG1" s="134"/>
      <c r="SVH1" s="134"/>
      <c r="SVI1" s="134"/>
      <c r="SVJ1" s="134"/>
      <c r="SVK1" s="134"/>
      <c r="SVL1" s="134"/>
      <c r="SVM1" s="134"/>
      <c r="SVN1" s="134"/>
      <c r="SVO1" s="134"/>
      <c r="SVP1" s="134"/>
      <c r="SVQ1" s="134"/>
      <c r="SVR1" s="134"/>
      <c r="SVS1" s="134"/>
      <c r="SVT1" s="134"/>
      <c r="SVU1" s="134"/>
      <c r="SVV1" s="134"/>
      <c r="SVW1" s="134"/>
      <c r="SVX1" s="134"/>
      <c r="SVY1" s="134"/>
      <c r="SVZ1" s="134"/>
      <c r="SWA1" s="134"/>
      <c r="SWB1" s="134"/>
      <c r="SWC1" s="134"/>
      <c r="SWD1" s="134"/>
      <c r="SWE1" s="134"/>
      <c r="SWF1" s="134"/>
      <c r="SWG1" s="134"/>
      <c r="SWH1" s="134"/>
      <c r="SWI1" s="134"/>
      <c r="SWJ1" s="134"/>
      <c r="SWK1" s="134"/>
      <c r="SWL1" s="134"/>
      <c r="SWM1" s="134"/>
      <c r="SWN1" s="134"/>
      <c r="SWO1" s="134"/>
      <c r="SWP1" s="134"/>
      <c r="SWQ1" s="134"/>
      <c r="SWR1" s="134"/>
      <c r="SWS1" s="134"/>
      <c r="SWT1" s="134"/>
      <c r="SWU1" s="134"/>
      <c r="SWV1" s="134"/>
      <c r="SWW1" s="134"/>
      <c r="SWX1" s="134"/>
      <c r="SWY1" s="134"/>
      <c r="SWZ1" s="134"/>
      <c r="SXA1" s="134"/>
      <c r="SXB1" s="134"/>
      <c r="SXC1" s="134"/>
      <c r="SXD1" s="134"/>
      <c r="SXE1" s="134"/>
      <c r="SXF1" s="134"/>
      <c r="SXG1" s="134"/>
      <c r="SXH1" s="134"/>
      <c r="SXI1" s="134"/>
      <c r="SXJ1" s="134"/>
      <c r="SXK1" s="134"/>
      <c r="SXL1" s="134"/>
      <c r="SXM1" s="134"/>
      <c r="SXN1" s="134"/>
      <c r="SXO1" s="134"/>
      <c r="SXP1" s="134"/>
      <c r="SXQ1" s="134"/>
      <c r="SXR1" s="134"/>
      <c r="SXS1" s="134"/>
      <c r="SXT1" s="134"/>
      <c r="SXU1" s="134"/>
      <c r="SXV1" s="134"/>
      <c r="SXW1" s="134"/>
      <c r="SXX1" s="134"/>
      <c r="SXY1" s="134"/>
      <c r="SXZ1" s="134"/>
      <c r="SYA1" s="134"/>
      <c r="SYB1" s="134"/>
      <c r="SYC1" s="134"/>
      <c r="SYD1" s="134"/>
      <c r="SYE1" s="134"/>
      <c r="SYF1" s="134"/>
      <c r="SYG1" s="134"/>
      <c r="SYH1" s="134"/>
      <c r="SYI1" s="134"/>
      <c r="SYJ1" s="134"/>
      <c r="SYK1" s="134"/>
      <c r="SYL1" s="134"/>
      <c r="SYM1" s="134"/>
      <c r="SYN1" s="134"/>
      <c r="SYO1" s="134"/>
      <c r="SYP1" s="134"/>
      <c r="SYQ1" s="134"/>
      <c r="SYR1" s="134"/>
      <c r="SYS1" s="134"/>
      <c r="SYT1" s="134"/>
      <c r="SYU1" s="134"/>
      <c r="SYV1" s="134"/>
      <c r="SYW1" s="134"/>
      <c r="SYX1" s="134"/>
      <c r="SYY1" s="134"/>
      <c r="SYZ1" s="134"/>
      <c r="SZA1" s="134"/>
      <c r="SZB1" s="134"/>
      <c r="SZC1" s="134"/>
      <c r="SZD1" s="134"/>
      <c r="SZE1" s="134"/>
      <c r="SZF1" s="134"/>
      <c r="SZG1" s="134"/>
      <c r="SZH1" s="134"/>
      <c r="SZI1" s="134"/>
      <c r="SZJ1" s="134"/>
      <c r="SZK1" s="134"/>
      <c r="SZL1" s="134"/>
      <c r="SZM1" s="134"/>
      <c r="SZN1" s="134"/>
      <c r="SZO1" s="134"/>
      <c r="SZP1" s="134"/>
      <c r="SZQ1" s="134"/>
      <c r="SZR1" s="134"/>
      <c r="SZS1" s="134"/>
      <c r="SZT1" s="134"/>
      <c r="SZU1" s="134"/>
      <c r="SZV1" s="134"/>
      <c r="SZW1" s="134"/>
      <c r="SZX1" s="134"/>
      <c r="SZY1" s="134"/>
      <c r="SZZ1" s="134"/>
      <c r="TAA1" s="134"/>
      <c r="TAB1" s="134"/>
      <c r="TAC1" s="134"/>
      <c r="TAD1" s="134"/>
      <c r="TAE1" s="134"/>
      <c r="TAF1" s="134"/>
      <c r="TAG1" s="134"/>
      <c r="TAH1" s="134"/>
      <c r="TAI1" s="134"/>
      <c r="TAJ1" s="134"/>
      <c r="TAK1" s="134"/>
      <c r="TAL1" s="134"/>
      <c r="TAM1" s="134"/>
      <c r="TAN1" s="134"/>
      <c r="TAO1" s="134"/>
      <c r="TAP1" s="134"/>
      <c r="TAQ1" s="134"/>
      <c r="TAR1" s="134"/>
      <c r="TAS1" s="134"/>
      <c r="TAT1" s="134"/>
      <c r="TAU1" s="134"/>
      <c r="TAV1" s="134"/>
      <c r="TAW1" s="134"/>
      <c r="TAX1" s="134"/>
      <c r="TAY1" s="134"/>
      <c r="TAZ1" s="134"/>
      <c r="TBA1" s="134"/>
      <c r="TBB1" s="134"/>
      <c r="TBC1" s="134"/>
      <c r="TBD1" s="134"/>
      <c r="TBE1" s="134"/>
      <c r="TBF1" s="134"/>
      <c r="TBG1" s="134"/>
      <c r="TBH1" s="134"/>
      <c r="TBI1" s="134"/>
      <c r="TBJ1" s="134"/>
      <c r="TBK1" s="134"/>
      <c r="TBL1" s="134"/>
      <c r="TBM1" s="134"/>
      <c r="TBN1" s="134"/>
      <c r="TBO1" s="134"/>
      <c r="TBP1" s="134"/>
      <c r="TBQ1" s="134"/>
      <c r="TBR1" s="134"/>
      <c r="TBS1" s="134"/>
      <c r="TBT1" s="134"/>
      <c r="TBU1" s="134"/>
      <c r="TBV1" s="134"/>
      <c r="TBW1" s="134"/>
      <c r="TBX1" s="134"/>
      <c r="TBY1" s="134"/>
      <c r="TBZ1" s="134"/>
      <c r="TCA1" s="134"/>
      <c r="TCB1" s="134"/>
      <c r="TCC1" s="134"/>
      <c r="TCD1" s="134"/>
      <c r="TCE1" s="134"/>
      <c r="TCF1" s="134"/>
      <c r="TCG1" s="134"/>
      <c r="TCH1" s="134"/>
      <c r="TCI1" s="134"/>
      <c r="TCJ1" s="134"/>
      <c r="TCK1" s="134"/>
      <c r="TCL1" s="134"/>
      <c r="TCM1" s="134"/>
      <c r="TCN1" s="134"/>
      <c r="TCO1" s="134"/>
      <c r="TCP1" s="134"/>
      <c r="TCQ1" s="134"/>
      <c r="TCR1" s="134"/>
      <c r="TCS1" s="134"/>
      <c r="TCT1" s="134"/>
      <c r="TCU1" s="134"/>
      <c r="TCV1" s="134"/>
      <c r="TCW1" s="134"/>
      <c r="TCX1" s="134"/>
      <c r="TCY1" s="134"/>
      <c r="TCZ1" s="134"/>
      <c r="TDA1" s="134"/>
      <c r="TDB1" s="134"/>
      <c r="TDC1" s="134"/>
      <c r="TDD1" s="134"/>
      <c r="TDE1" s="134"/>
      <c r="TDF1" s="134"/>
      <c r="TDG1" s="134"/>
      <c r="TDH1" s="134"/>
      <c r="TDI1" s="134"/>
      <c r="TDJ1" s="134"/>
      <c r="TDK1" s="134"/>
      <c r="TDL1" s="134"/>
      <c r="TDM1" s="134"/>
      <c r="TDN1" s="134"/>
      <c r="TDO1" s="134"/>
      <c r="TDP1" s="134"/>
      <c r="TDQ1" s="134"/>
      <c r="TDR1" s="134"/>
      <c r="TDS1" s="134"/>
      <c r="TDT1" s="134"/>
      <c r="TDU1" s="134"/>
      <c r="TDV1" s="134"/>
      <c r="TDW1" s="134"/>
      <c r="TDX1" s="134"/>
      <c r="TDY1" s="134"/>
      <c r="TDZ1" s="134"/>
      <c r="TEA1" s="134"/>
      <c r="TEB1" s="134"/>
      <c r="TEC1" s="134"/>
      <c r="TED1" s="134"/>
      <c r="TEE1" s="134"/>
      <c r="TEF1" s="134"/>
      <c r="TEG1" s="134"/>
      <c r="TEH1" s="134"/>
      <c r="TEI1" s="134"/>
      <c r="TEJ1" s="134"/>
      <c r="TEK1" s="134"/>
      <c r="TEL1" s="134"/>
      <c r="TEM1" s="134"/>
      <c r="TEN1" s="134"/>
      <c r="TEO1" s="134"/>
      <c r="TEP1" s="134"/>
      <c r="TEQ1" s="134"/>
      <c r="TER1" s="134"/>
      <c r="TES1" s="134"/>
      <c r="TET1" s="134"/>
      <c r="TEU1" s="134"/>
      <c r="TEV1" s="134"/>
      <c r="TEW1" s="134"/>
      <c r="TEX1" s="134"/>
      <c r="TEY1" s="134"/>
      <c r="TEZ1" s="134"/>
      <c r="TFA1" s="134"/>
      <c r="TFB1" s="134"/>
      <c r="TFC1" s="134"/>
      <c r="TFD1" s="134"/>
      <c r="TFE1" s="134"/>
      <c r="TFF1" s="134"/>
      <c r="TFG1" s="134"/>
      <c r="TFH1" s="134"/>
      <c r="TFI1" s="134"/>
      <c r="TFJ1" s="134"/>
      <c r="TFK1" s="134"/>
      <c r="TFL1" s="134"/>
      <c r="TFM1" s="134"/>
      <c r="TFN1" s="134"/>
      <c r="TFO1" s="134"/>
      <c r="TFP1" s="134"/>
      <c r="TFQ1" s="134"/>
      <c r="TFR1" s="134"/>
      <c r="TFS1" s="134"/>
      <c r="TFT1" s="134"/>
      <c r="TFU1" s="134"/>
      <c r="TFV1" s="134"/>
      <c r="TFW1" s="134"/>
      <c r="TFX1" s="134"/>
      <c r="TFY1" s="134"/>
      <c r="TFZ1" s="134"/>
      <c r="TGA1" s="134"/>
      <c r="TGB1" s="134"/>
      <c r="TGC1" s="134"/>
      <c r="TGD1" s="134"/>
      <c r="TGE1" s="134"/>
      <c r="TGF1" s="134"/>
      <c r="TGG1" s="134"/>
      <c r="TGH1" s="134"/>
      <c r="TGI1" s="134"/>
      <c r="TGJ1" s="134"/>
      <c r="TGK1" s="134"/>
      <c r="TGL1" s="134"/>
      <c r="TGM1" s="134"/>
      <c r="TGN1" s="134"/>
      <c r="TGO1" s="134"/>
      <c r="TGP1" s="134"/>
      <c r="TGQ1" s="134"/>
      <c r="TGR1" s="134"/>
      <c r="TGS1" s="134"/>
      <c r="TGT1" s="134"/>
      <c r="TGU1" s="134"/>
      <c r="TGV1" s="134"/>
      <c r="TGW1" s="134"/>
      <c r="TGX1" s="134"/>
      <c r="TGY1" s="134"/>
      <c r="TGZ1" s="134"/>
      <c r="THA1" s="134"/>
      <c r="THB1" s="134"/>
      <c r="THC1" s="134"/>
      <c r="THD1" s="134"/>
      <c r="THE1" s="134"/>
      <c r="THF1" s="134"/>
      <c r="THG1" s="134"/>
      <c r="THH1" s="134"/>
      <c r="THI1" s="134"/>
      <c r="THJ1" s="134"/>
      <c r="THK1" s="134"/>
      <c r="THL1" s="134"/>
      <c r="THM1" s="134"/>
      <c r="THN1" s="134"/>
      <c r="THO1" s="134"/>
      <c r="THP1" s="134"/>
      <c r="THQ1" s="134"/>
      <c r="THR1" s="134"/>
      <c r="THS1" s="134"/>
      <c r="THT1" s="134"/>
      <c r="THU1" s="134"/>
      <c r="THV1" s="134"/>
      <c r="THW1" s="134"/>
      <c r="THX1" s="134"/>
      <c r="THY1" s="134"/>
      <c r="THZ1" s="134"/>
      <c r="TIA1" s="134"/>
      <c r="TIB1" s="134"/>
      <c r="TIC1" s="134"/>
      <c r="TID1" s="134"/>
      <c r="TIE1" s="134"/>
      <c r="TIF1" s="134"/>
      <c r="TIG1" s="134"/>
      <c r="TIH1" s="134"/>
      <c r="TII1" s="134"/>
      <c r="TIJ1" s="134"/>
      <c r="TIK1" s="134"/>
      <c r="TIL1" s="134"/>
      <c r="TIM1" s="134"/>
      <c r="TIN1" s="134"/>
      <c r="TIO1" s="134"/>
      <c r="TIP1" s="134"/>
      <c r="TIQ1" s="134"/>
      <c r="TIR1" s="134"/>
      <c r="TIS1" s="134"/>
      <c r="TIT1" s="134"/>
      <c r="TIU1" s="134"/>
      <c r="TIV1" s="134"/>
      <c r="TIW1" s="134"/>
      <c r="TIX1" s="134"/>
      <c r="TIY1" s="134"/>
      <c r="TIZ1" s="134"/>
      <c r="TJA1" s="134"/>
      <c r="TJB1" s="134"/>
      <c r="TJC1" s="134"/>
      <c r="TJD1" s="134"/>
      <c r="TJE1" s="134"/>
      <c r="TJF1" s="134"/>
      <c r="TJG1" s="134"/>
      <c r="TJH1" s="134"/>
      <c r="TJI1" s="134"/>
      <c r="TJJ1" s="134"/>
      <c r="TJK1" s="134"/>
      <c r="TJL1" s="134"/>
      <c r="TJM1" s="134"/>
      <c r="TJN1" s="134"/>
      <c r="TJO1" s="134"/>
      <c r="TJP1" s="134"/>
      <c r="TJQ1" s="134"/>
      <c r="TJR1" s="134"/>
      <c r="TJS1" s="134"/>
      <c r="TJT1" s="134"/>
      <c r="TJU1" s="134"/>
      <c r="TJV1" s="134"/>
      <c r="TJW1" s="134"/>
      <c r="TJX1" s="134"/>
      <c r="TJY1" s="134"/>
      <c r="TJZ1" s="134"/>
      <c r="TKA1" s="134"/>
      <c r="TKB1" s="134"/>
      <c r="TKC1" s="134"/>
      <c r="TKD1" s="134"/>
      <c r="TKE1" s="134"/>
      <c r="TKF1" s="134"/>
      <c r="TKG1" s="134"/>
      <c r="TKH1" s="134"/>
      <c r="TKI1" s="134"/>
      <c r="TKJ1" s="134"/>
      <c r="TKK1" s="134"/>
      <c r="TKL1" s="134"/>
      <c r="TKM1" s="134"/>
      <c r="TKN1" s="134"/>
      <c r="TKO1" s="134"/>
      <c r="TKP1" s="134"/>
      <c r="TKQ1" s="134"/>
      <c r="TKR1" s="134"/>
      <c r="TKS1" s="134"/>
      <c r="TKT1" s="134"/>
      <c r="TKU1" s="134"/>
      <c r="TKV1" s="134"/>
      <c r="TKW1" s="134"/>
      <c r="TKX1" s="134"/>
      <c r="TKY1" s="134"/>
      <c r="TKZ1" s="134"/>
      <c r="TLA1" s="134"/>
      <c r="TLB1" s="134"/>
      <c r="TLC1" s="134"/>
      <c r="TLD1" s="134"/>
      <c r="TLE1" s="134"/>
      <c r="TLF1" s="134"/>
      <c r="TLG1" s="134"/>
      <c r="TLH1" s="134"/>
      <c r="TLI1" s="134"/>
      <c r="TLJ1" s="134"/>
      <c r="TLK1" s="134"/>
      <c r="TLL1" s="134"/>
      <c r="TLM1" s="134"/>
      <c r="TLN1" s="134"/>
      <c r="TLO1" s="134"/>
      <c r="TLP1" s="134"/>
      <c r="TLQ1" s="134"/>
      <c r="TLR1" s="134"/>
      <c r="TLS1" s="134"/>
      <c r="TLT1" s="134"/>
      <c r="TLU1" s="134"/>
      <c r="TLV1" s="134"/>
      <c r="TLW1" s="134"/>
      <c r="TLX1" s="134"/>
      <c r="TLY1" s="134"/>
      <c r="TLZ1" s="134"/>
      <c r="TMA1" s="134"/>
      <c r="TMB1" s="134"/>
      <c r="TMC1" s="134"/>
      <c r="TMD1" s="134"/>
      <c r="TME1" s="134"/>
      <c r="TMF1" s="134"/>
      <c r="TMG1" s="134"/>
      <c r="TMH1" s="134"/>
      <c r="TMI1" s="134"/>
      <c r="TMJ1" s="134"/>
      <c r="TMK1" s="134"/>
      <c r="TML1" s="134"/>
      <c r="TMM1" s="134"/>
      <c r="TMN1" s="134"/>
      <c r="TMO1" s="134"/>
      <c r="TMP1" s="134"/>
      <c r="TMQ1" s="134"/>
      <c r="TMR1" s="134"/>
      <c r="TMS1" s="134"/>
      <c r="TMT1" s="134"/>
      <c r="TMU1" s="134"/>
      <c r="TMV1" s="134"/>
      <c r="TMW1" s="134"/>
      <c r="TMX1" s="134"/>
      <c r="TMY1" s="134"/>
      <c r="TMZ1" s="134"/>
      <c r="TNA1" s="134"/>
      <c r="TNB1" s="134"/>
      <c r="TNC1" s="134"/>
      <c r="TND1" s="134"/>
      <c r="TNE1" s="134"/>
      <c r="TNF1" s="134"/>
      <c r="TNG1" s="134"/>
      <c r="TNH1" s="134"/>
      <c r="TNI1" s="134"/>
      <c r="TNJ1" s="134"/>
      <c r="TNK1" s="134"/>
      <c r="TNL1" s="134"/>
      <c r="TNM1" s="134"/>
      <c r="TNN1" s="134"/>
      <c r="TNO1" s="134"/>
      <c r="TNP1" s="134"/>
      <c r="TNQ1" s="134"/>
      <c r="TNR1" s="134"/>
      <c r="TNS1" s="134"/>
      <c r="TNT1" s="134"/>
      <c r="TNU1" s="134"/>
      <c r="TNV1" s="134"/>
      <c r="TNW1" s="134"/>
      <c r="TNX1" s="134"/>
      <c r="TNY1" s="134"/>
      <c r="TNZ1" s="134"/>
      <c r="TOA1" s="134"/>
      <c r="TOB1" s="134"/>
      <c r="TOC1" s="134"/>
      <c r="TOD1" s="134"/>
      <c r="TOE1" s="134"/>
      <c r="TOF1" s="134"/>
      <c r="TOG1" s="134"/>
      <c r="TOH1" s="134"/>
      <c r="TOI1" s="134"/>
      <c r="TOJ1" s="134"/>
      <c r="TOK1" s="134"/>
      <c r="TOL1" s="134"/>
      <c r="TOM1" s="134"/>
      <c r="TON1" s="134"/>
      <c r="TOO1" s="134"/>
      <c r="TOP1" s="134"/>
      <c r="TOQ1" s="134"/>
      <c r="TOR1" s="134"/>
      <c r="TOS1" s="134"/>
      <c r="TOT1" s="134"/>
      <c r="TOU1" s="134"/>
      <c r="TOV1" s="134"/>
      <c r="TOW1" s="134"/>
      <c r="TOX1" s="134"/>
      <c r="TOY1" s="134"/>
      <c r="TOZ1" s="134"/>
      <c r="TPA1" s="134"/>
      <c r="TPB1" s="134"/>
      <c r="TPC1" s="134"/>
      <c r="TPD1" s="134"/>
      <c r="TPE1" s="134"/>
      <c r="TPF1" s="134"/>
      <c r="TPG1" s="134"/>
      <c r="TPH1" s="134"/>
      <c r="TPI1" s="134"/>
      <c r="TPJ1" s="134"/>
      <c r="TPK1" s="134"/>
      <c r="TPL1" s="134"/>
      <c r="TPM1" s="134"/>
      <c r="TPN1" s="134"/>
      <c r="TPO1" s="134"/>
      <c r="TPP1" s="134"/>
      <c r="TPQ1" s="134"/>
      <c r="TPR1" s="134"/>
      <c r="TPS1" s="134"/>
      <c r="TPT1" s="134"/>
      <c r="TPU1" s="134"/>
      <c r="TPV1" s="134"/>
      <c r="TPW1" s="134"/>
      <c r="TPX1" s="134"/>
      <c r="TPY1" s="134"/>
      <c r="TPZ1" s="134"/>
      <c r="TQA1" s="134"/>
      <c r="TQB1" s="134"/>
      <c r="TQC1" s="134"/>
      <c r="TQD1" s="134"/>
      <c r="TQE1" s="134"/>
      <c r="TQF1" s="134"/>
      <c r="TQG1" s="134"/>
      <c r="TQH1" s="134"/>
      <c r="TQI1" s="134"/>
      <c r="TQJ1" s="134"/>
      <c r="TQK1" s="134"/>
      <c r="TQL1" s="134"/>
      <c r="TQM1" s="134"/>
      <c r="TQN1" s="134"/>
      <c r="TQO1" s="134"/>
      <c r="TQP1" s="134"/>
      <c r="TQQ1" s="134"/>
      <c r="TQR1" s="134"/>
      <c r="TQS1" s="134"/>
      <c r="TQT1" s="134"/>
      <c r="TQU1" s="134"/>
      <c r="TQV1" s="134"/>
      <c r="TQW1" s="134"/>
      <c r="TQX1" s="134"/>
      <c r="TQY1" s="134"/>
      <c r="TQZ1" s="134"/>
      <c r="TRA1" s="134"/>
      <c r="TRB1" s="134"/>
      <c r="TRC1" s="134"/>
      <c r="TRD1" s="134"/>
      <c r="TRE1" s="134"/>
      <c r="TRF1" s="134"/>
      <c r="TRG1" s="134"/>
      <c r="TRH1" s="134"/>
      <c r="TRI1" s="134"/>
      <c r="TRJ1" s="134"/>
      <c r="TRK1" s="134"/>
      <c r="TRL1" s="134"/>
      <c r="TRM1" s="134"/>
      <c r="TRN1" s="134"/>
      <c r="TRO1" s="134"/>
      <c r="TRP1" s="134"/>
      <c r="TRQ1" s="134"/>
      <c r="TRR1" s="134"/>
      <c r="TRS1" s="134"/>
      <c r="TRT1" s="134"/>
      <c r="TRU1" s="134"/>
      <c r="TRV1" s="134"/>
      <c r="TRW1" s="134"/>
      <c r="TRX1" s="134"/>
      <c r="TRY1" s="134"/>
      <c r="TRZ1" s="134"/>
      <c r="TSA1" s="134"/>
      <c r="TSB1" s="134"/>
      <c r="TSC1" s="134"/>
      <c r="TSD1" s="134"/>
      <c r="TSE1" s="134"/>
      <c r="TSF1" s="134"/>
      <c r="TSG1" s="134"/>
      <c r="TSH1" s="134"/>
      <c r="TSI1" s="134"/>
      <c r="TSJ1" s="134"/>
      <c r="TSK1" s="134"/>
      <c r="TSL1" s="134"/>
      <c r="TSM1" s="134"/>
      <c r="TSN1" s="134"/>
      <c r="TSO1" s="134"/>
      <c r="TSP1" s="134"/>
      <c r="TSQ1" s="134"/>
      <c r="TSR1" s="134"/>
      <c r="TSS1" s="134"/>
      <c r="TST1" s="134"/>
      <c r="TSU1" s="134"/>
      <c r="TSV1" s="134"/>
      <c r="TSW1" s="134"/>
      <c r="TSX1" s="134"/>
      <c r="TSY1" s="134"/>
      <c r="TSZ1" s="134"/>
      <c r="TTA1" s="134"/>
      <c r="TTB1" s="134"/>
      <c r="TTC1" s="134"/>
      <c r="TTD1" s="134"/>
      <c r="TTE1" s="134"/>
      <c r="TTF1" s="134"/>
      <c r="TTG1" s="134"/>
      <c r="TTH1" s="134"/>
      <c r="TTI1" s="134"/>
      <c r="TTJ1" s="134"/>
      <c r="TTK1" s="134"/>
      <c r="TTL1" s="134"/>
      <c r="TTM1" s="134"/>
      <c r="TTN1" s="134"/>
      <c r="TTO1" s="134"/>
      <c r="TTP1" s="134"/>
      <c r="TTQ1" s="134"/>
      <c r="TTR1" s="134"/>
      <c r="TTS1" s="134"/>
      <c r="TTT1" s="134"/>
      <c r="TTU1" s="134"/>
      <c r="TTV1" s="134"/>
      <c r="TTW1" s="134"/>
      <c r="TTX1" s="134"/>
      <c r="TTY1" s="134"/>
      <c r="TTZ1" s="134"/>
      <c r="TUA1" s="134"/>
      <c r="TUB1" s="134"/>
      <c r="TUC1" s="134"/>
      <c r="TUD1" s="134"/>
      <c r="TUE1" s="134"/>
      <c r="TUF1" s="134"/>
      <c r="TUG1" s="134"/>
      <c r="TUH1" s="134"/>
      <c r="TUI1" s="134"/>
      <c r="TUJ1" s="134"/>
      <c r="TUK1" s="134"/>
      <c r="TUL1" s="134"/>
      <c r="TUM1" s="134"/>
      <c r="TUN1" s="134"/>
      <c r="TUO1" s="134"/>
      <c r="TUP1" s="134"/>
      <c r="TUQ1" s="134"/>
      <c r="TUR1" s="134"/>
      <c r="TUS1" s="134"/>
      <c r="TUT1" s="134"/>
      <c r="TUU1" s="134"/>
      <c r="TUV1" s="134"/>
      <c r="TUW1" s="134"/>
      <c r="TUX1" s="134"/>
      <c r="TUY1" s="134"/>
      <c r="TUZ1" s="134"/>
      <c r="TVA1" s="134"/>
      <c r="TVB1" s="134"/>
      <c r="TVC1" s="134"/>
      <c r="TVD1" s="134"/>
      <c r="TVE1" s="134"/>
      <c r="TVF1" s="134"/>
      <c r="TVG1" s="134"/>
      <c r="TVH1" s="134"/>
      <c r="TVI1" s="134"/>
      <c r="TVJ1" s="134"/>
      <c r="TVK1" s="134"/>
      <c r="TVL1" s="134"/>
      <c r="TVM1" s="134"/>
      <c r="TVN1" s="134"/>
      <c r="TVO1" s="134"/>
      <c r="TVP1" s="134"/>
      <c r="TVQ1" s="134"/>
      <c r="TVR1" s="134"/>
      <c r="TVS1" s="134"/>
      <c r="TVT1" s="134"/>
      <c r="TVU1" s="134"/>
      <c r="TVV1" s="134"/>
      <c r="TVW1" s="134"/>
      <c r="TVX1" s="134"/>
      <c r="TVY1" s="134"/>
      <c r="TVZ1" s="134"/>
      <c r="TWA1" s="134"/>
      <c r="TWB1" s="134"/>
      <c r="TWC1" s="134"/>
      <c r="TWD1" s="134"/>
      <c r="TWE1" s="134"/>
      <c r="TWF1" s="134"/>
      <c r="TWG1" s="134"/>
      <c r="TWH1" s="134"/>
      <c r="TWI1" s="134"/>
      <c r="TWJ1" s="134"/>
      <c r="TWK1" s="134"/>
      <c r="TWL1" s="134"/>
      <c r="TWM1" s="134"/>
      <c r="TWN1" s="134"/>
      <c r="TWO1" s="134"/>
      <c r="TWP1" s="134"/>
      <c r="TWQ1" s="134"/>
      <c r="TWR1" s="134"/>
      <c r="TWS1" s="134"/>
      <c r="TWT1" s="134"/>
      <c r="TWU1" s="134"/>
      <c r="TWV1" s="134"/>
      <c r="TWW1" s="134"/>
      <c r="TWX1" s="134"/>
      <c r="TWY1" s="134"/>
      <c r="TWZ1" s="134"/>
      <c r="TXA1" s="134"/>
      <c r="TXB1" s="134"/>
      <c r="TXC1" s="134"/>
      <c r="TXD1" s="134"/>
      <c r="TXE1" s="134"/>
      <c r="TXF1" s="134"/>
      <c r="TXG1" s="134"/>
      <c r="TXH1" s="134"/>
      <c r="TXI1" s="134"/>
      <c r="TXJ1" s="134"/>
      <c r="TXK1" s="134"/>
      <c r="TXL1" s="134"/>
      <c r="TXM1" s="134"/>
      <c r="TXN1" s="134"/>
      <c r="TXO1" s="134"/>
      <c r="TXP1" s="134"/>
      <c r="TXQ1" s="134"/>
      <c r="TXR1" s="134"/>
      <c r="TXS1" s="134"/>
      <c r="TXT1" s="134"/>
      <c r="TXU1" s="134"/>
      <c r="TXV1" s="134"/>
      <c r="TXW1" s="134"/>
      <c r="TXX1" s="134"/>
      <c r="TXY1" s="134"/>
      <c r="TXZ1" s="134"/>
      <c r="TYA1" s="134"/>
      <c r="TYB1" s="134"/>
      <c r="TYC1" s="134"/>
      <c r="TYD1" s="134"/>
      <c r="TYE1" s="134"/>
      <c r="TYF1" s="134"/>
      <c r="TYG1" s="134"/>
      <c r="TYH1" s="134"/>
      <c r="TYI1" s="134"/>
      <c r="TYJ1" s="134"/>
      <c r="TYK1" s="134"/>
      <c r="TYL1" s="134"/>
      <c r="TYM1" s="134"/>
      <c r="TYN1" s="134"/>
      <c r="TYO1" s="134"/>
      <c r="TYP1" s="134"/>
      <c r="TYQ1" s="134"/>
      <c r="TYR1" s="134"/>
      <c r="TYS1" s="134"/>
      <c r="TYT1" s="134"/>
      <c r="TYU1" s="134"/>
      <c r="TYV1" s="134"/>
      <c r="TYW1" s="134"/>
      <c r="TYX1" s="134"/>
      <c r="TYY1" s="134"/>
      <c r="TYZ1" s="134"/>
      <c r="TZA1" s="134"/>
      <c r="TZB1" s="134"/>
      <c r="TZC1" s="134"/>
      <c r="TZD1" s="134"/>
      <c r="TZE1" s="134"/>
      <c r="TZF1" s="134"/>
      <c r="TZG1" s="134"/>
      <c r="TZH1" s="134"/>
      <c r="TZI1" s="134"/>
      <c r="TZJ1" s="134"/>
      <c r="TZK1" s="134"/>
      <c r="TZL1" s="134"/>
      <c r="TZM1" s="134"/>
      <c r="TZN1" s="134"/>
      <c r="TZO1" s="134"/>
      <c r="TZP1" s="134"/>
      <c r="TZQ1" s="134"/>
      <c r="TZR1" s="134"/>
      <c r="TZS1" s="134"/>
      <c r="TZT1" s="134"/>
      <c r="TZU1" s="134"/>
      <c r="TZV1" s="134"/>
      <c r="TZW1" s="134"/>
      <c r="TZX1" s="134"/>
      <c r="TZY1" s="134"/>
      <c r="TZZ1" s="134"/>
      <c r="UAA1" s="134"/>
      <c r="UAB1" s="134"/>
      <c r="UAC1" s="134"/>
      <c r="UAD1" s="134"/>
      <c r="UAE1" s="134"/>
      <c r="UAF1" s="134"/>
      <c r="UAG1" s="134"/>
      <c r="UAH1" s="134"/>
      <c r="UAI1" s="134"/>
      <c r="UAJ1" s="134"/>
      <c r="UAK1" s="134"/>
      <c r="UAL1" s="134"/>
      <c r="UAM1" s="134"/>
      <c r="UAN1" s="134"/>
      <c r="UAO1" s="134"/>
      <c r="UAP1" s="134"/>
      <c r="UAQ1" s="134"/>
      <c r="UAR1" s="134"/>
      <c r="UAS1" s="134"/>
      <c r="UAT1" s="134"/>
      <c r="UAU1" s="134"/>
      <c r="UAV1" s="134"/>
      <c r="UAW1" s="134"/>
      <c r="UAX1" s="134"/>
      <c r="UAY1" s="134"/>
      <c r="UAZ1" s="134"/>
      <c r="UBA1" s="134"/>
      <c r="UBB1" s="134"/>
      <c r="UBC1" s="134"/>
      <c r="UBD1" s="134"/>
      <c r="UBE1" s="134"/>
      <c r="UBF1" s="134"/>
      <c r="UBG1" s="134"/>
      <c r="UBH1" s="134"/>
      <c r="UBI1" s="134"/>
      <c r="UBJ1" s="134"/>
      <c r="UBK1" s="134"/>
      <c r="UBL1" s="134"/>
      <c r="UBM1" s="134"/>
      <c r="UBN1" s="134"/>
      <c r="UBO1" s="134"/>
      <c r="UBP1" s="134"/>
      <c r="UBQ1" s="134"/>
      <c r="UBR1" s="134"/>
      <c r="UBS1" s="134"/>
      <c r="UBT1" s="134"/>
      <c r="UBU1" s="134"/>
      <c r="UBV1" s="134"/>
      <c r="UBW1" s="134"/>
      <c r="UBX1" s="134"/>
      <c r="UBY1" s="134"/>
      <c r="UBZ1" s="134"/>
      <c r="UCA1" s="134"/>
      <c r="UCB1" s="134"/>
      <c r="UCC1" s="134"/>
      <c r="UCD1" s="134"/>
      <c r="UCE1" s="134"/>
      <c r="UCF1" s="134"/>
      <c r="UCG1" s="134"/>
      <c r="UCH1" s="134"/>
      <c r="UCI1" s="134"/>
      <c r="UCJ1" s="134"/>
      <c r="UCK1" s="134"/>
      <c r="UCL1" s="134"/>
      <c r="UCM1" s="134"/>
      <c r="UCN1" s="134"/>
      <c r="UCO1" s="134"/>
      <c r="UCP1" s="134"/>
      <c r="UCQ1" s="134"/>
      <c r="UCR1" s="134"/>
      <c r="UCS1" s="134"/>
      <c r="UCT1" s="134"/>
      <c r="UCU1" s="134"/>
      <c r="UCV1" s="134"/>
      <c r="UCW1" s="134"/>
      <c r="UCX1" s="134"/>
      <c r="UCY1" s="134"/>
      <c r="UCZ1" s="134"/>
      <c r="UDA1" s="134"/>
      <c r="UDB1" s="134"/>
      <c r="UDC1" s="134"/>
      <c r="UDD1" s="134"/>
      <c r="UDE1" s="134"/>
      <c r="UDF1" s="134"/>
      <c r="UDG1" s="134"/>
      <c r="UDH1" s="134"/>
      <c r="UDI1" s="134"/>
      <c r="UDJ1" s="134"/>
      <c r="UDK1" s="134"/>
      <c r="UDL1" s="134"/>
      <c r="UDM1" s="134"/>
      <c r="UDN1" s="134"/>
      <c r="UDO1" s="134"/>
      <c r="UDP1" s="134"/>
      <c r="UDQ1" s="134"/>
      <c r="UDR1" s="134"/>
      <c r="UDS1" s="134"/>
      <c r="UDT1" s="134"/>
      <c r="UDU1" s="134"/>
      <c r="UDV1" s="134"/>
      <c r="UDW1" s="134"/>
      <c r="UDX1" s="134"/>
      <c r="UDY1" s="134"/>
      <c r="UDZ1" s="134"/>
      <c r="UEA1" s="134"/>
      <c r="UEB1" s="134"/>
      <c r="UEC1" s="134"/>
      <c r="UED1" s="134"/>
      <c r="UEE1" s="134"/>
      <c r="UEF1" s="134"/>
      <c r="UEG1" s="134"/>
      <c r="UEH1" s="134"/>
      <c r="UEI1" s="134"/>
      <c r="UEJ1" s="134"/>
      <c r="UEK1" s="134"/>
      <c r="UEL1" s="134"/>
      <c r="UEM1" s="134"/>
      <c r="UEN1" s="134"/>
      <c r="UEO1" s="134"/>
      <c r="UEP1" s="134"/>
      <c r="UEQ1" s="134"/>
      <c r="UER1" s="134"/>
      <c r="UES1" s="134"/>
      <c r="UET1" s="134"/>
      <c r="UEU1" s="134"/>
      <c r="UEV1" s="134"/>
      <c r="UEW1" s="134"/>
      <c r="UEX1" s="134"/>
      <c r="UEY1" s="134"/>
      <c r="UEZ1" s="134"/>
      <c r="UFA1" s="134"/>
      <c r="UFB1" s="134"/>
      <c r="UFC1" s="134"/>
      <c r="UFD1" s="134"/>
      <c r="UFE1" s="134"/>
      <c r="UFF1" s="134"/>
      <c r="UFG1" s="134"/>
      <c r="UFH1" s="134"/>
      <c r="UFI1" s="134"/>
      <c r="UFJ1" s="134"/>
      <c r="UFK1" s="134"/>
      <c r="UFL1" s="134"/>
      <c r="UFM1" s="134"/>
      <c r="UFN1" s="134"/>
      <c r="UFO1" s="134"/>
      <c r="UFP1" s="134"/>
      <c r="UFQ1" s="134"/>
      <c r="UFR1" s="134"/>
      <c r="UFS1" s="134"/>
      <c r="UFT1" s="134"/>
      <c r="UFU1" s="134"/>
      <c r="UFV1" s="134"/>
      <c r="UFW1" s="134"/>
      <c r="UFX1" s="134"/>
      <c r="UFY1" s="134"/>
      <c r="UFZ1" s="134"/>
      <c r="UGA1" s="134"/>
      <c r="UGB1" s="134"/>
      <c r="UGC1" s="134"/>
      <c r="UGD1" s="134"/>
      <c r="UGE1" s="134"/>
      <c r="UGF1" s="134"/>
      <c r="UGG1" s="134"/>
      <c r="UGH1" s="134"/>
      <c r="UGI1" s="134"/>
      <c r="UGJ1" s="134"/>
      <c r="UGK1" s="134"/>
      <c r="UGL1" s="134"/>
      <c r="UGM1" s="134"/>
      <c r="UGN1" s="134"/>
      <c r="UGO1" s="134"/>
      <c r="UGP1" s="134"/>
      <c r="UGQ1" s="134"/>
      <c r="UGR1" s="134"/>
      <c r="UGS1" s="134"/>
      <c r="UGT1" s="134"/>
      <c r="UGU1" s="134"/>
      <c r="UGV1" s="134"/>
      <c r="UGW1" s="134"/>
      <c r="UGX1" s="134"/>
      <c r="UGY1" s="134"/>
      <c r="UGZ1" s="134"/>
      <c r="UHA1" s="134"/>
      <c r="UHB1" s="134"/>
      <c r="UHC1" s="134"/>
      <c r="UHD1" s="134"/>
      <c r="UHE1" s="134"/>
      <c r="UHF1" s="134"/>
      <c r="UHG1" s="134"/>
      <c r="UHH1" s="134"/>
      <c r="UHI1" s="134"/>
      <c r="UHJ1" s="134"/>
      <c r="UHK1" s="134"/>
      <c r="UHL1" s="134"/>
      <c r="UHM1" s="134"/>
      <c r="UHN1" s="134"/>
      <c r="UHO1" s="134"/>
      <c r="UHP1" s="134"/>
      <c r="UHQ1" s="134"/>
      <c r="UHR1" s="134"/>
      <c r="UHS1" s="134"/>
      <c r="UHT1" s="134"/>
      <c r="UHU1" s="134"/>
      <c r="UHV1" s="134"/>
      <c r="UHW1" s="134"/>
      <c r="UHX1" s="134"/>
      <c r="UHY1" s="134"/>
      <c r="UHZ1" s="134"/>
      <c r="UIA1" s="134"/>
      <c r="UIB1" s="134"/>
      <c r="UIC1" s="134"/>
      <c r="UID1" s="134"/>
      <c r="UIE1" s="134"/>
      <c r="UIF1" s="134"/>
      <c r="UIG1" s="134"/>
      <c r="UIH1" s="134"/>
      <c r="UII1" s="134"/>
      <c r="UIJ1" s="134"/>
      <c r="UIK1" s="134"/>
      <c r="UIL1" s="134"/>
      <c r="UIM1" s="134"/>
      <c r="UIN1" s="134"/>
      <c r="UIO1" s="134"/>
      <c r="UIP1" s="134"/>
      <c r="UIQ1" s="134"/>
      <c r="UIR1" s="134"/>
      <c r="UIS1" s="134"/>
      <c r="UIT1" s="134"/>
      <c r="UIU1" s="134"/>
      <c r="UIV1" s="134"/>
      <c r="UIW1" s="134"/>
      <c r="UIX1" s="134"/>
      <c r="UIY1" s="134"/>
      <c r="UIZ1" s="134"/>
      <c r="UJA1" s="134"/>
      <c r="UJB1" s="134"/>
      <c r="UJC1" s="134"/>
      <c r="UJD1" s="134"/>
      <c r="UJE1" s="134"/>
      <c r="UJF1" s="134"/>
      <c r="UJG1" s="134"/>
      <c r="UJH1" s="134"/>
      <c r="UJI1" s="134"/>
      <c r="UJJ1" s="134"/>
      <c r="UJK1" s="134"/>
      <c r="UJL1" s="134"/>
      <c r="UJM1" s="134"/>
      <c r="UJN1" s="134"/>
      <c r="UJO1" s="134"/>
      <c r="UJP1" s="134"/>
      <c r="UJQ1" s="134"/>
      <c r="UJR1" s="134"/>
      <c r="UJS1" s="134"/>
      <c r="UJT1" s="134"/>
      <c r="UJU1" s="134"/>
      <c r="UJV1" s="134"/>
      <c r="UJW1" s="134"/>
      <c r="UJX1" s="134"/>
      <c r="UJY1" s="134"/>
      <c r="UJZ1" s="134"/>
      <c r="UKA1" s="134"/>
      <c r="UKB1" s="134"/>
      <c r="UKC1" s="134"/>
      <c r="UKD1" s="134"/>
      <c r="UKE1" s="134"/>
      <c r="UKF1" s="134"/>
      <c r="UKG1" s="134"/>
      <c r="UKH1" s="134"/>
      <c r="UKI1" s="134"/>
      <c r="UKJ1" s="134"/>
      <c r="UKK1" s="134"/>
      <c r="UKL1" s="134"/>
      <c r="UKM1" s="134"/>
      <c r="UKN1" s="134"/>
      <c r="UKO1" s="134"/>
      <c r="UKP1" s="134"/>
      <c r="UKQ1" s="134"/>
      <c r="UKR1" s="134"/>
      <c r="UKS1" s="134"/>
      <c r="UKT1" s="134"/>
      <c r="UKU1" s="134"/>
      <c r="UKV1" s="134"/>
      <c r="UKW1" s="134"/>
      <c r="UKX1" s="134"/>
      <c r="UKY1" s="134"/>
      <c r="UKZ1" s="134"/>
      <c r="ULA1" s="134"/>
      <c r="ULB1" s="134"/>
      <c r="ULC1" s="134"/>
      <c r="ULD1" s="134"/>
      <c r="ULE1" s="134"/>
      <c r="ULF1" s="134"/>
      <c r="ULG1" s="134"/>
      <c r="ULH1" s="134"/>
      <c r="ULI1" s="134"/>
      <c r="ULJ1" s="134"/>
      <c r="ULK1" s="134"/>
      <c r="ULL1" s="134"/>
      <c r="ULM1" s="134"/>
      <c r="ULN1" s="134"/>
      <c r="ULO1" s="134"/>
      <c r="ULP1" s="134"/>
      <c r="ULQ1" s="134"/>
      <c r="ULR1" s="134"/>
      <c r="ULS1" s="134"/>
      <c r="ULT1" s="134"/>
      <c r="ULU1" s="134"/>
      <c r="ULV1" s="134"/>
      <c r="ULW1" s="134"/>
      <c r="ULX1" s="134"/>
      <c r="ULY1" s="134"/>
      <c r="ULZ1" s="134"/>
      <c r="UMA1" s="134"/>
      <c r="UMB1" s="134"/>
      <c r="UMC1" s="134"/>
      <c r="UMD1" s="134"/>
      <c r="UME1" s="134"/>
      <c r="UMF1" s="134"/>
      <c r="UMG1" s="134"/>
      <c r="UMH1" s="134"/>
      <c r="UMI1" s="134"/>
      <c r="UMJ1" s="134"/>
      <c r="UMK1" s="134"/>
      <c r="UML1" s="134"/>
      <c r="UMM1" s="134"/>
      <c r="UMN1" s="134"/>
      <c r="UMO1" s="134"/>
      <c r="UMP1" s="134"/>
      <c r="UMQ1" s="134"/>
      <c r="UMR1" s="134"/>
      <c r="UMS1" s="134"/>
      <c r="UMT1" s="134"/>
      <c r="UMU1" s="134"/>
      <c r="UMV1" s="134"/>
      <c r="UMW1" s="134"/>
      <c r="UMX1" s="134"/>
      <c r="UMY1" s="134"/>
      <c r="UMZ1" s="134"/>
      <c r="UNA1" s="134"/>
      <c r="UNB1" s="134"/>
      <c r="UNC1" s="134"/>
      <c r="UND1" s="134"/>
      <c r="UNE1" s="134"/>
      <c r="UNF1" s="134"/>
      <c r="UNG1" s="134"/>
      <c r="UNH1" s="134"/>
      <c r="UNI1" s="134"/>
      <c r="UNJ1" s="134"/>
      <c r="UNK1" s="134"/>
      <c r="UNL1" s="134"/>
      <c r="UNM1" s="134"/>
      <c r="UNN1" s="134"/>
      <c r="UNO1" s="134"/>
      <c r="UNP1" s="134"/>
      <c r="UNQ1" s="134"/>
      <c r="UNR1" s="134"/>
      <c r="UNS1" s="134"/>
      <c r="UNT1" s="134"/>
      <c r="UNU1" s="134"/>
      <c r="UNV1" s="134"/>
      <c r="UNW1" s="134"/>
      <c r="UNX1" s="134"/>
      <c r="UNY1" s="134"/>
      <c r="UNZ1" s="134"/>
      <c r="UOA1" s="134"/>
      <c r="UOB1" s="134"/>
      <c r="UOC1" s="134"/>
      <c r="UOD1" s="134"/>
      <c r="UOE1" s="134"/>
      <c r="UOF1" s="134"/>
      <c r="UOG1" s="134"/>
      <c r="UOH1" s="134"/>
      <c r="UOI1" s="134"/>
      <c r="UOJ1" s="134"/>
      <c r="UOK1" s="134"/>
      <c r="UOL1" s="134"/>
      <c r="UOM1" s="134"/>
      <c r="UON1" s="134"/>
      <c r="UOO1" s="134"/>
      <c r="UOP1" s="134"/>
      <c r="UOQ1" s="134"/>
      <c r="UOR1" s="134"/>
      <c r="UOS1" s="134"/>
      <c r="UOT1" s="134"/>
      <c r="UOU1" s="134"/>
      <c r="UOV1" s="134"/>
      <c r="UOW1" s="134"/>
      <c r="UOX1" s="134"/>
      <c r="UOY1" s="134"/>
      <c r="UOZ1" s="134"/>
      <c r="UPA1" s="134"/>
      <c r="UPB1" s="134"/>
      <c r="UPC1" s="134"/>
      <c r="UPD1" s="134"/>
      <c r="UPE1" s="134"/>
      <c r="UPF1" s="134"/>
      <c r="UPG1" s="134"/>
      <c r="UPH1" s="134"/>
      <c r="UPI1" s="134"/>
      <c r="UPJ1" s="134"/>
      <c r="UPK1" s="134"/>
      <c r="UPL1" s="134"/>
      <c r="UPM1" s="134"/>
      <c r="UPN1" s="134"/>
      <c r="UPO1" s="134"/>
      <c r="UPP1" s="134"/>
      <c r="UPQ1" s="134"/>
      <c r="UPR1" s="134"/>
      <c r="UPS1" s="134"/>
      <c r="UPT1" s="134"/>
      <c r="UPU1" s="134"/>
      <c r="UPV1" s="134"/>
      <c r="UPW1" s="134"/>
      <c r="UPX1" s="134"/>
      <c r="UPY1" s="134"/>
      <c r="UPZ1" s="134"/>
      <c r="UQA1" s="134"/>
      <c r="UQB1" s="134"/>
      <c r="UQC1" s="134"/>
      <c r="UQD1" s="134"/>
      <c r="UQE1" s="134"/>
      <c r="UQF1" s="134"/>
      <c r="UQG1" s="134"/>
      <c r="UQH1" s="134"/>
      <c r="UQI1" s="134"/>
      <c r="UQJ1" s="134"/>
      <c r="UQK1" s="134"/>
      <c r="UQL1" s="134"/>
      <c r="UQM1" s="134"/>
      <c r="UQN1" s="134"/>
      <c r="UQO1" s="134"/>
      <c r="UQP1" s="134"/>
      <c r="UQQ1" s="134"/>
      <c r="UQR1" s="134"/>
      <c r="UQS1" s="134"/>
      <c r="UQT1" s="134"/>
      <c r="UQU1" s="134"/>
      <c r="UQV1" s="134"/>
      <c r="UQW1" s="134"/>
      <c r="UQX1" s="134"/>
      <c r="UQY1" s="134"/>
      <c r="UQZ1" s="134"/>
      <c r="URA1" s="134"/>
      <c r="URB1" s="134"/>
      <c r="URC1" s="134"/>
      <c r="URD1" s="134"/>
      <c r="URE1" s="134"/>
      <c r="URF1" s="134"/>
      <c r="URG1" s="134"/>
      <c r="URH1" s="134"/>
      <c r="URI1" s="134"/>
      <c r="URJ1" s="134"/>
      <c r="URK1" s="134"/>
      <c r="URL1" s="134"/>
      <c r="URM1" s="134"/>
      <c r="URN1" s="134"/>
      <c r="URO1" s="134"/>
      <c r="URP1" s="134"/>
      <c r="URQ1" s="134"/>
      <c r="URR1" s="134"/>
      <c r="URS1" s="134"/>
      <c r="URT1" s="134"/>
      <c r="URU1" s="134"/>
      <c r="URV1" s="134"/>
      <c r="URW1" s="134"/>
      <c r="URX1" s="134"/>
      <c r="URY1" s="134"/>
      <c r="URZ1" s="134"/>
      <c r="USA1" s="134"/>
      <c r="USB1" s="134"/>
      <c r="USC1" s="134"/>
      <c r="USD1" s="134"/>
      <c r="USE1" s="134"/>
      <c r="USF1" s="134"/>
      <c r="USG1" s="134"/>
      <c r="USH1" s="134"/>
      <c r="USI1" s="134"/>
      <c r="USJ1" s="134"/>
      <c r="USK1" s="134"/>
      <c r="USL1" s="134"/>
      <c r="USM1" s="134"/>
      <c r="USN1" s="134"/>
      <c r="USO1" s="134"/>
      <c r="USP1" s="134"/>
      <c r="USQ1" s="134"/>
      <c r="USR1" s="134"/>
      <c r="USS1" s="134"/>
      <c r="UST1" s="134"/>
      <c r="USU1" s="134"/>
      <c r="USV1" s="134"/>
      <c r="USW1" s="134"/>
      <c r="USX1" s="134"/>
      <c r="USY1" s="134"/>
      <c r="USZ1" s="134"/>
      <c r="UTA1" s="134"/>
      <c r="UTB1" s="134"/>
      <c r="UTC1" s="134"/>
      <c r="UTD1" s="134"/>
      <c r="UTE1" s="134"/>
      <c r="UTF1" s="134"/>
      <c r="UTG1" s="134"/>
      <c r="UTH1" s="134"/>
      <c r="UTI1" s="134"/>
      <c r="UTJ1" s="134"/>
      <c r="UTK1" s="134"/>
      <c r="UTL1" s="134"/>
      <c r="UTM1" s="134"/>
      <c r="UTN1" s="134"/>
      <c r="UTO1" s="134"/>
      <c r="UTP1" s="134"/>
      <c r="UTQ1" s="134"/>
      <c r="UTR1" s="134"/>
      <c r="UTS1" s="134"/>
      <c r="UTT1" s="134"/>
      <c r="UTU1" s="134"/>
      <c r="UTV1" s="134"/>
      <c r="UTW1" s="134"/>
      <c r="UTX1" s="134"/>
      <c r="UTY1" s="134"/>
      <c r="UTZ1" s="134"/>
      <c r="UUA1" s="134"/>
      <c r="UUB1" s="134"/>
      <c r="UUC1" s="134"/>
      <c r="UUD1" s="134"/>
      <c r="UUE1" s="134"/>
      <c r="UUF1" s="134"/>
      <c r="UUG1" s="134"/>
      <c r="UUH1" s="134"/>
      <c r="UUI1" s="134"/>
      <c r="UUJ1" s="134"/>
      <c r="UUK1" s="134"/>
      <c r="UUL1" s="134"/>
      <c r="UUM1" s="134"/>
      <c r="UUN1" s="134"/>
      <c r="UUO1" s="134"/>
      <c r="UUP1" s="134"/>
      <c r="UUQ1" s="134"/>
      <c r="UUR1" s="134"/>
      <c r="UUS1" s="134"/>
      <c r="UUT1" s="134"/>
      <c r="UUU1" s="134"/>
      <c r="UUV1" s="134"/>
      <c r="UUW1" s="134"/>
      <c r="UUX1" s="134"/>
      <c r="UUY1" s="134"/>
      <c r="UUZ1" s="134"/>
      <c r="UVA1" s="134"/>
      <c r="UVB1" s="134"/>
      <c r="UVC1" s="134"/>
      <c r="UVD1" s="134"/>
      <c r="UVE1" s="134"/>
      <c r="UVF1" s="134"/>
      <c r="UVG1" s="134"/>
      <c r="UVH1" s="134"/>
      <c r="UVI1" s="134"/>
      <c r="UVJ1" s="134"/>
      <c r="UVK1" s="134"/>
      <c r="UVL1" s="134"/>
      <c r="UVM1" s="134"/>
      <c r="UVN1" s="134"/>
      <c r="UVO1" s="134"/>
      <c r="UVP1" s="134"/>
      <c r="UVQ1" s="134"/>
      <c r="UVR1" s="134"/>
      <c r="UVS1" s="134"/>
      <c r="UVT1" s="134"/>
      <c r="UVU1" s="134"/>
      <c r="UVV1" s="134"/>
      <c r="UVW1" s="134"/>
      <c r="UVX1" s="134"/>
      <c r="UVY1" s="134"/>
      <c r="UVZ1" s="134"/>
      <c r="UWA1" s="134"/>
      <c r="UWB1" s="134"/>
      <c r="UWC1" s="134"/>
      <c r="UWD1" s="134"/>
      <c r="UWE1" s="134"/>
      <c r="UWF1" s="134"/>
      <c r="UWG1" s="134"/>
      <c r="UWH1" s="134"/>
      <c r="UWI1" s="134"/>
      <c r="UWJ1" s="134"/>
      <c r="UWK1" s="134"/>
      <c r="UWL1" s="134"/>
      <c r="UWM1" s="134"/>
      <c r="UWN1" s="134"/>
      <c r="UWO1" s="134"/>
      <c r="UWP1" s="134"/>
      <c r="UWQ1" s="134"/>
      <c r="UWR1" s="134"/>
      <c r="UWS1" s="134"/>
      <c r="UWT1" s="134"/>
      <c r="UWU1" s="134"/>
      <c r="UWV1" s="134"/>
      <c r="UWW1" s="134"/>
      <c r="UWX1" s="134"/>
      <c r="UWY1" s="134"/>
      <c r="UWZ1" s="134"/>
      <c r="UXA1" s="134"/>
      <c r="UXB1" s="134"/>
      <c r="UXC1" s="134"/>
      <c r="UXD1" s="134"/>
      <c r="UXE1" s="134"/>
      <c r="UXF1" s="134"/>
      <c r="UXG1" s="134"/>
      <c r="UXH1" s="134"/>
      <c r="UXI1" s="134"/>
      <c r="UXJ1" s="134"/>
      <c r="UXK1" s="134"/>
      <c r="UXL1" s="134"/>
      <c r="UXM1" s="134"/>
      <c r="UXN1" s="134"/>
      <c r="UXO1" s="134"/>
      <c r="UXP1" s="134"/>
      <c r="UXQ1" s="134"/>
      <c r="UXR1" s="134"/>
      <c r="UXS1" s="134"/>
      <c r="UXT1" s="134"/>
      <c r="UXU1" s="134"/>
      <c r="UXV1" s="134"/>
      <c r="UXW1" s="134"/>
      <c r="UXX1" s="134"/>
      <c r="UXY1" s="134"/>
      <c r="UXZ1" s="134"/>
      <c r="UYA1" s="134"/>
      <c r="UYB1" s="134"/>
      <c r="UYC1" s="134"/>
      <c r="UYD1" s="134"/>
      <c r="UYE1" s="134"/>
      <c r="UYF1" s="134"/>
      <c r="UYG1" s="134"/>
      <c r="UYH1" s="134"/>
      <c r="UYI1" s="134"/>
      <c r="UYJ1" s="134"/>
      <c r="UYK1" s="134"/>
      <c r="UYL1" s="134"/>
      <c r="UYM1" s="134"/>
      <c r="UYN1" s="134"/>
      <c r="UYO1" s="134"/>
      <c r="UYP1" s="134"/>
      <c r="UYQ1" s="134"/>
      <c r="UYR1" s="134"/>
      <c r="UYS1" s="134"/>
      <c r="UYT1" s="134"/>
      <c r="UYU1" s="134"/>
      <c r="UYV1" s="134"/>
      <c r="UYW1" s="134"/>
      <c r="UYX1" s="134"/>
      <c r="UYY1" s="134"/>
      <c r="UYZ1" s="134"/>
      <c r="UZA1" s="134"/>
      <c r="UZB1" s="134"/>
      <c r="UZC1" s="134"/>
      <c r="UZD1" s="134"/>
      <c r="UZE1" s="134"/>
      <c r="UZF1" s="134"/>
      <c r="UZG1" s="134"/>
      <c r="UZH1" s="134"/>
      <c r="UZI1" s="134"/>
      <c r="UZJ1" s="134"/>
      <c r="UZK1" s="134"/>
      <c r="UZL1" s="134"/>
      <c r="UZM1" s="134"/>
      <c r="UZN1" s="134"/>
      <c r="UZO1" s="134"/>
      <c r="UZP1" s="134"/>
      <c r="UZQ1" s="134"/>
      <c r="UZR1" s="134"/>
      <c r="UZS1" s="134"/>
      <c r="UZT1" s="134"/>
      <c r="UZU1" s="134"/>
      <c r="UZV1" s="134"/>
      <c r="UZW1" s="134"/>
      <c r="UZX1" s="134"/>
      <c r="UZY1" s="134"/>
      <c r="UZZ1" s="134"/>
      <c r="VAA1" s="134"/>
      <c r="VAB1" s="134"/>
      <c r="VAC1" s="134"/>
      <c r="VAD1" s="134"/>
      <c r="VAE1" s="134"/>
      <c r="VAF1" s="134"/>
      <c r="VAG1" s="134"/>
      <c r="VAH1" s="134"/>
      <c r="VAI1" s="134"/>
      <c r="VAJ1" s="134"/>
      <c r="VAK1" s="134"/>
      <c r="VAL1" s="134"/>
      <c r="VAM1" s="134"/>
      <c r="VAN1" s="134"/>
      <c r="VAO1" s="134"/>
      <c r="VAP1" s="134"/>
      <c r="VAQ1" s="134"/>
      <c r="VAR1" s="134"/>
      <c r="VAS1" s="134"/>
      <c r="VAT1" s="134"/>
      <c r="VAU1" s="134"/>
      <c r="VAV1" s="134"/>
      <c r="VAW1" s="134"/>
      <c r="VAX1" s="134"/>
      <c r="VAY1" s="134"/>
      <c r="VAZ1" s="134"/>
      <c r="VBA1" s="134"/>
      <c r="VBB1" s="134"/>
      <c r="VBC1" s="134"/>
      <c r="VBD1" s="134"/>
      <c r="VBE1" s="134"/>
      <c r="VBF1" s="134"/>
      <c r="VBG1" s="134"/>
      <c r="VBH1" s="134"/>
      <c r="VBI1" s="134"/>
      <c r="VBJ1" s="134"/>
      <c r="VBK1" s="134"/>
      <c r="VBL1" s="134"/>
      <c r="VBM1" s="134"/>
      <c r="VBN1" s="134"/>
      <c r="VBO1" s="134"/>
      <c r="VBP1" s="134"/>
      <c r="VBQ1" s="134"/>
      <c r="VBR1" s="134"/>
      <c r="VBS1" s="134"/>
      <c r="VBT1" s="134"/>
      <c r="VBU1" s="134"/>
      <c r="VBV1" s="134"/>
      <c r="VBW1" s="134"/>
      <c r="VBX1" s="134"/>
      <c r="VBY1" s="134"/>
      <c r="VBZ1" s="134"/>
      <c r="VCA1" s="134"/>
      <c r="VCB1" s="134"/>
      <c r="VCC1" s="134"/>
      <c r="VCD1" s="134"/>
      <c r="VCE1" s="134"/>
      <c r="VCF1" s="134"/>
      <c r="VCG1" s="134"/>
      <c r="VCH1" s="134"/>
      <c r="VCI1" s="134"/>
      <c r="VCJ1" s="134"/>
      <c r="VCK1" s="134"/>
      <c r="VCL1" s="134"/>
      <c r="VCM1" s="134"/>
      <c r="VCN1" s="134"/>
      <c r="VCO1" s="134"/>
      <c r="VCP1" s="134"/>
      <c r="VCQ1" s="134"/>
      <c r="VCR1" s="134"/>
      <c r="VCS1" s="134"/>
      <c r="VCT1" s="134"/>
      <c r="VCU1" s="134"/>
      <c r="VCV1" s="134"/>
      <c r="VCW1" s="134"/>
      <c r="VCX1" s="134"/>
      <c r="VCY1" s="134"/>
      <c r="VCZ1" s="134"/>
      <c r="VDA1" s="134"/>
      <c r="VDB1" s="134"/>
      <c r="VDC1" s="134"/>
      <c r="VDD1" s="134"/>
      <c r="VDE1" s="134"/>
      <c r="VDF1" s="134"/>
      <c r="VDG1" s="134"/>
      <c r="VDH1" s="134"/>
      <c r="VDI1" s="134"/>
      <c r="VDJ1" s="134"/>
      <c r="VDK1" s="134"/>
      <c r="VDL1" s="134"/>
      <c r="VDM1" s="134"/>
      <c r="VDN1" s="134"/>
      <c r="VDO1" s="134"/>
      <c r="VDP1" s="134"/>
      <c r="VDQ1" s="134"/>
      <c r="VDR1" s="134"/>
      <c r="VDS1" s="134"/>
      <c r="VDT1" s="134"/>
      <c r="VDU1" s="134"/>
      <c r="VDV1" s="134"/>
      <c r="VDW1" s="134"/>
      <c r="VDX1" s="134"/>
      <c r="VDY1" s="134"/>
      <c r="VDZ1" s="134"/>
      <c r="VEA1" s="134"/>
      <c r="VEB1" s="134"/>
      <c r="VEC1" s="134"/>
      <c r="VED1" s="134"/>
      <c r="VEE1" s="134"/>
      <c r="VEF1" s="134"/>
      <c r="VEG1" s="134"/>
      <c r="VEH1" s="134"/>
      <c r="VEI1" s="134"/>
      <c r="VEJ1" s="134"/>
      <c r="VEK1" s="134"/>
      <c r="VEL1" s="134"/>
      <c r="VEM1" s="134"/>
      <c r="VEN1" s="134"/>
      <c r="VEO1" s="134"/>
      <c r="VEP1" s="134"/>
      <c r="VEQ1" s="134"/>
      <c r="VER1" s="134"/>
      <c r="VES1" s="134"/>
      <c r="VET1" s="134"/>
      <c r="VEU1" s="134"/>
      <c r="VEV1" s="134"/>
      <c r="VEW1" s="134"/>
      <c r="VEX1" s="134"/>
      <c r="VEY1" s="134"/>
      <c r="VEZ1" s="134"/>
      <c r="VFA1" s="134"/>
      <c r="VFB1" s="134"/>
      <c r="VFC1" s="134"/>
      <c r="VFD1" s="134"/>
      <c r="VFE1" s="134"/>
      <c r="VFF1" s="134"/>
      <c r="VFG1" s="134"/>
      <c r="VFH1" s="134"/>
      <c r="VFI1" s="134"/>
      <c r="VFJ1" s="134"/>
      <c r="VFK1" s="134"/>
      <c r="VFL1" s="134"/>
      <c r="VFM1" s="134"/>
      <c r="VFN1" s="134"/>
      <c r="VFO1" s="134"/>
      <c r="VFP1" s="134"/>
      <c r="VFQ1" s="134"/>
      <c r="VFR1" s="134"/>
      <c r="VFS1" s="134"/>
      <c r="VFT1" s="134"/>
      <c r="VFU1" s="134"/>
      <c r="VFV1" s="134"/>
      <c r="VFW1" s="134"/>
      <c r="VFX1" s="134"/>
      <c r="VFY1" s="134"/>
      <c r="VFZ1" s="134"/>
      <c r="VGA1" s="134"/>
      <c r="VGB1" s="134"/>
      <c r="VGC1" s="134"/>
      <c r="VGD1" s="134"/>
      <c r="VGE1" s="134"/>
      <c r="VGF1" s="134"/>
      <c r="VGG1" s="134"/>
      <c r="VGH1" s="134"/>
      <c r="VGI1" s="134"/>
      <c r="VGJ1" s="134"/>
      <c r="VGK1" s="134"/>
      <c r="VGL1" s="134"/>
      <c r="VGM1" s="134"/>
      <c r="VGN1" s="134"/>
      <c r="VGO1" s="134"/>
      <c r="VGP1" s="134"/>
      <c r="VGQ1" s="134"/>
      <c r="VGR1" s="134"/>
      <c r="VGS1" s="134"/>
      <c r="VGT1" s="134"/>
      <c r="VGU1" s="134"/>
      <c r="VGV1" s="134"/>
      <c r="VGW1" s="134"/>
      <c r="VGX1" s="134"/>
      <c r="VGY1" s="134"/>
      <c r="VGZ1" s="134"/>
      <c r="VHA1" s="134"/>
      <c r="VHB1" s="134"/>
      <c r="VHC1" s="134"/>
      <c r="VHD1" s="134"/>
      <c r="VHE1" s="134"/>
      <c r="VHF1" s="134"/>
      <c r="VHG1" s="134"/>
      <c r="VHH1" s="134"/>
      <c r="VHI1" s="134"/>
      <c r="VHJ1" s="134"/>
      <c r="VHK1" s="134"/>
      <c r="VHL1" s="134"/>
      <c r="VHM1" s="134"/>
      <c r="VHN1" s="134"/>
      <c r="VHO1" s="134"/>
      <c r="VHP1" s="134"/>
      <c r="VHQ1" s="134"/>
      <c r="VHR1" s="134"/>
      <c r="VHS1" s="134"/>
      <c r="VHT1" s="134"/>
      <c r="VHU1" s="134"/>
      <c r="VHV1" s="134"/>
      <c r="VHW1" s="134"/>
      <c r="VHX1" s="134"/>
      <c r="VHY1" s="134"/>
      <c r="VHZ1" s="134"/>
      <c r="VIA1" s="134"/>
      <c r="VIB1" s="134"/>
      <c r="VIC1" s="134"/>
      <c r="VID1" s="134"/>
      <c r="VIE1" s="134"/>
      <c r="VIF1" s="134"/>
      <c r="VIG1" s="134"/>
      <c r="VIH1" s="134"/>
      <c r="VII1" s="134"/>
      <c r="VIJ1" s="134"/>
      <c r="VIK1" s="134"/>
      <c r="VIL1" s="134"/>
      <c r="VIM1" s="134"/>
      <c r="VIN1" s="134"/>
      <c r="VIO1" s="134"/>
      <c r="VIP1" s="134"/>
      <c r="VIQ1" s="134"/>
      <c r="VIR1" s="134"/>
      <c r="VIS1" s="134"/>
      <c r="VIT1" s="134"/>
      <c r="VIU1" s="134"/>
      <c r="VIV1" s="134"/>
      <c r="VIW1" s="134"/>
      <c r="VIX1" s="134"/>
      <c r="VIY1" s="134"/>
      <c r="VIZ1" s="134"/>
      <c r="VJA1" s="134"/>
      <c r="VJB1" s="134"/>
      <c r="VJC1" s="134"/>
      <c r="VJD1" s="134"/>
      <c r="VJE1" s="134"/>
      <c r="VJF1" s="134"/>
      <c r="VJG1" s="134"/>
      <c r="VJH1" s="134"/>
      <c r="VJI1" s="134"/>
      <c r="VJJ1" s="134"/>
      <c r="VJK1" s="134"/>
      <c r="VJL1" s="134"/>
      <c r="VJM1" s="134"/>
      <c r="VJN1" s="134"/>
      <c r="VJO1" s="134"/>
      <c r="VJP1" s="134"/>
      <c r="VJQ1" s="134"/>
      <c r="VJR1" s="134"/>
      <c r="VJS1" s="134"/>
      <c r="VJT1" s="134"/>
      <c r="VJU1" s="134"/>
      <c r="VJV1" s="134"/>
      <c r="VJW1" s="134"/>
      <c r="VJX1" s="134"/>
      <c r="VJY1" s="134"/>
      <c r="VJZ1" s="134"/>
      <c r="VKA1" s="134"/>
      <c r="VKB1" s="134"/>
      <c r="VKC1" s="134"/>
      <c r="VKD1" s="134"/>
      <c r="VKE1" s="134"/>
      <c r="VKF1" s="134"/>
      <c r="VKG1" s="134"/>
      <c r="VKH1" s="134"/>
      <c r="VKI1" s="134"/>
      <c r="VKJ1" s="134"/>
      <c r="VKK1" s="134"/>
      <c r="VKL1" s="134"/>
      <c r="VKM1" s="134"/>
      <c r="VKN1" s="134"/>
      <c r="VKO1" s="134"/>
      <c r="VKP1" s="134"/>
      <c r="VKQ1" s="134"/>
      <c r="VKR1" s="134"/>
      <c r="VKS1" s="134"/>
      <c r="VKT1" s="134"/>
      <c r="VKU1" s="134"/>
      <c r="VKV1" s="134"/>
      <c r="VKW1" s="134"/>
      <c r="VKX1" s="134"/>
      <c r="VKY1" s="134"/>
      <c r="VKZ1" s="134"/>
      <c r="VLA1" s="134"/>
      <c r="VLB1" s="134"/>
      <c r="VLC1" s="134"/>
      <c r="VLD1" s="134"/>
      <c r="VLE1" s="134"/>
      <c r="VLF1" s="134"/>
      <c r="VLG1" s="134"/>
      <c r="VLH1" s="134"/>
      <c r="VLI1" s="134"/>
      <c r="VLJ1" s="134"/>
      <c r="VLK1" s="134"/>
      <c r="VLL1" s="134"/>
      <c r="VLM1" s="134"/>
      <c r="VLN1" s="134"/>
      <c r="VLO1" s="134"/>
      <c r="VLP1" s="134"/>
      <c r="VLQ1" s="134"/>
      <c r="VLR1" s="134"/>
      <c r="VLS1" s="134"/>
      <c r="VLT1" s="134"/>
      <c r="VLU1" s="134"/>
      <c r="VLV1" s="134"/>
      <c r="VLW1" s="134"/>
      <c r="VLX1" s="134"/>
      <c r="VLY1" s="134"/>
      <c r="VLZ1" s="134"/>
      <c r="VMA1" s="134"/>
      <c r="VMB1" s="134"/>
      <c r="VMC1" s="134"/>
      <c r="VMD1" s="134"/>
      <c r="VME1" s="134"/>
      <c r="VMF1" s="134"/>
      <c r="VMG1" s="134"/>
      <c r="VMH1" s="134"/>
      <c r="VMI1" s="134"/>
      <c r="VMJ1" s="134"/>
      <c r="VMK1" s="134"/>
      <c r="VML1" s="134"/>
      <c r="VMM1" s="134"/>
      <c r="VMN1" s="134"/>
      <c r="VMO1" s="134"/>
      <c r="VMP1" s="134"/>
      <c r="VMQ1" s="134"/>
      <c r="VMR1" s="134"/>
      <c r="VMS1" s="134"/>
      <c r="VMT1" s="134"/>
      <c r="VMU1" s="134"/>
      <c r="VMV1" s="134"/>
      <c r="VMW1" s="134"/>
      <c r="VMX1" s="134"/>
      <c r="VMY1" s="134"/>
      <c r="VMZ1" s="134"/>
      <c r="VNA1" s="134"/>
      <c r="VNB1" s="134"/>
      <c r="VNC1" s="134"/>
      <c r="VND1" s="134"/>
      <c r="VNE1" s="134"/>
      <c r="VNF1" s="134"/>
      <c r="VNG1" s="134"/>
      <c r="VNH1" s="134"/>
      <c r="VNI1" s="134"/>
      <c r="VNJ1" s="134"/>
      <c r="VNK1" s="134"/>
      <c r="VNL1" s="134"/>
      <c r="VNM1" s="134"/>
      <c r="VNN1" s="134"/>
      <c r="VNO1" s="134"/>
      <c r="VNP1" s="134"/>
      <c r="VNQ1" s="134"/>
      <c r="VNR1" s="134"/>
      <c r="VNS1" s="134"/>
      <c r="VNT1" s="134"/>
      <c r="VNU1" s="134"/>
      <c r="VNV1" s="134"/>
      <c r="VNW1" s="134"/>
      <c r="VNX1" s="134"/>
      <c r="VNY1" s="134"/>
      <c r="VNZ1" s="134"/>
      <c r="VOA1" s="134"/>
      <c r="VOB1" s="134"/>
      <c r="VOC1" s="134"/>
      <c r="VOD1" s="134"/>
      <c r="VOE1" s="134"/>
      <c r="VOF1" s="134"/>
      <c r="VOG1" s="134"/>
      <c r="VOH1" s="134"/>
      <c r="VOI1" s="134"/>
      <c r="VOJ1" s="134"/>
      <c r="VOK1" s="134"/>
      <c r="VOL1" s="134"/>
      <c r="VOM1" s="134"/>
      <c r="VON1" s="134"/>
      <c r="VOO1" s="134"/>
      <c r="VOP1" s="134"/>
      <c r="VOQ1" s="134"/>
      <c r="VOR1" s="134"/>
      <c r="VOS1" s="134"/>
      <c r="VOT1" s="134"/>
      <c r="VOU1" s="134"/>
      <c r="VOV1" s="134"/>
      <c r="VOW1" s="134"/>
      <c r="VOX1" s="134"/>
      <c r="VOY1" s="134"/>
      <c r="VOZ1" s="134"/>
      <c r="VPA1" s="134"/>
      <c r="VPB1" s="134"/>
      <c r="VPC1" s="134"/>
      <c r="VPD1" s="134"/>
      <c r="VPE1" s="134"/>
      <c r="VPF1" s="134"/>
      <c r="VPG1" s="134"/>
      <c r="VPH1" s="134"/>
      <c r="VPI1" s="134"/>
      <c r="VPJ1" s="134"/>
      <c r="VPK1" s="134"/>
      <c r="VPL1" s="134"/>
      <c r="VPM1" s="134"/>
      <c r="VPN1" s="134"/>
      <c r="VPO1" s="134"/>
      <c r="VPP1" s="134"/>
      <c r="VPQ1" s="134"/>
      <c r="VPR1" s="134"/>
      <c r="VPS1" s="134"/>
      <c r="VPT1" s="134"/>
      <c r="VPU1" s="134"/>
      <c r="VPV1" s="134"/>
      <c r="VPW1" s="134"/>
      <c r="VPX1" s="134"/>
      <c r="VPY1" s="134"/>
      <c r="VPZ1" s="134"/>
      <c r="VQA1" s="134"/>
      <c r="VQB1" s="134"/>
      <c r="VQC1" s="134"/>
      <c r="VQD1" s="134"/>
      <c r="VQE1" s="134"/>
      <c r="VQF1" s="134"/>
      <c r="VQG1" s="134"/>
      <c r="VQH1" s="134"/>
      <c r="VQI1" s="134"/>
      <c r="VQJ1" s="134"/>
      <c r="VQK1" s="134"/>
      <c r="VQL1" s="134"/>
      <c r="VQM1" s="134"/>
      <c r="VQN1" s="134"/>
      <c r="VQO1" s="134"/>
      <c r="VQP1" s="134"/>
      <c r="VQQ1" s="134"/>
      <c r="VQR1" s="134"/>
      <c r="VQS1" s="134"/>
      <c r="VQT1" s="134"/>
      <c r="VQU1" s="134"/>
      <c r="VQV1" s="134"/>
      <c r="VQW1" s="134"/>
      <c r="VQX1" s="134"/>
      <c r="VQY1" s="134"/>
      <c r="VQZ1" s="134"/>
      <c r="VRA1" s="134"/>
      <c r="VRB1" s="134"/>
      <c r="VRC1" s="134"/>
      <c r="VRD1" s="134"/>
      <c r="VRE1" s="134"/>
      <c r="VRF1" s="134"/>
      <c r="VRG1" s="134"/>
      <c r="VRH1" s="134"/>
      <c r="VRI1" s="134"/>
      <c r="VRJ1" s="134"/>
      <c r="VRK1" s="134"/>
      <c r="VRL1" s="134"/>
      <c r="VRM1" s="134"/>
      <c r="VRN1" s="134"/>
      <c r="VRO1" s="134"/>
      <c r="VRP1" s="134"/>
      <c r="VRQ1" s="134"/>
      <c r="VRR1" s="134"/>
      <c r="VRS1" s="134"/>
      <c r="VRT1" s="134"/>
      <c r="VRU1" s="134"/>
      <c r="VRV1" s="134"/>
      <c r="VRW1" s="134"/>
      <c r="VRX1" s="134"/>
      <c r="VRY1" s="134"/>
      <c r="VRZ1" s="134"/>
      <c r="VSA1" s="134"/>
      <c r="VSB1" s="134"/>
      <c r="VSC1" s="134"/>
      <c r="VSD1" s="134"/>
      <c r="VSE1" s="134"/>
      <c r="VSF1" s="134"/>
      <c r="VSG1" s="134"/>
      <c r="VSH1" s="134"/>
      <c r="VSI1" s="134"/>
      <c r="VSJ1" s="134"/>
      <c r="VSK1" s="134"/>
      <c r="VSL1" s="134"/>
      <c r="VSM1" s="134"/>
      <c r="VSN1" s="134"/>
      <c r="VSO1" s="134"/>
      <c r="VSP1" s="134"/>
      <c r="VSQ1" s="134"/>
      <c r="VSR1" s="134"/>
      <c r="VSS1" s="134"/>
      <c r="VST1" s="134"/>
      <c r="VSU1" s="134"/>
      <c r="VSV1" s="134"/>
      <c r="VSW1" s="134"/>
      <c r="VSX1" s="134"/>
      <c r="VSY1" s="134"/>
      <c r="VSZ1" s="134"/>
      <c r="VTA1" s="134"/>
      <c r="VTB1" s="134"/>
      <c r="VTC1" s="134"/>
      <c r="VTD1" s="134"/>
      <c r="VTE1" s="134"/>
      <c r="VTF1" s="134"/>
      <c r="VTG1" s="134"/>
      <c r="VTH1" s="134"/>
      <c r="VTI1" s="134"/>
      <c r="VTJ1" s="134"/>
      <c r="VTK1" s="134"/>
      <c r="VTL1" s="134"/>
      <c r="VTM1" s="134"/>
      <c r="VTN1" s="134"/>
      <c r="VTO1" s="134"/>
      <c r="VTP1" s="134"/>
      <c r="VTQ1" s="134"/>
      <c r="VTR1" s="134"/>
      <c r="VTS1" s="134"/>
      <c r="VTT1" s="134"/>
      <c r="VTU1" s="134"/>
      <c r="VTV1" s="134"/>
      <c r="VTW1" s="134"/>
      <c r="VTX1" s="134"/>
      <c r="VTY1" s="134"/>
      <c r="VTZ1" s="134"/>
      <c r="VUA1" s="134"/>
      <c r="VUB1" s="134"/>
      <c r="VUC1" s="134"/>
      <c r="VUD1" s="134"/>
      <c r="VUE1" s="134"/>
      <c r="VUF1" s="134"/>
      <c r="VUG1" s="134"/>
      <c r="VUH1" s="134"/>
      <c r="VUI1" s="134"/>
      <c r="VUJ1" s="134"/>
      <c r="VUK1" s="134"/>
      <c r="VUL1" s="134"/>
      <c r="VUM1" s="134"/>
      <c r="VUN1" s="134"/>
      <c r="VUO1" s="134"/>
      <c r="VUP1" s="134"/>
      <c r="VUQ1" s="134"/>
      <c r="VUR1" s="134"/>
      <c r="VUS1" s="134"/>
      <c r="VUT1" s="134"/>
      <c r="VUU1" s="134"/>
      <c r="VUV1" s="134"/>
      <c r="VUW1" s="134"/>
      <c r="VUX1" s="134"/>
      <c r="VUY1" s="134"/>
      <c r="VUZ1" s="134"/>
      <c r="VVA1" s="134"/>
      <c r="VVB1" s="134"/>
      <c r="VVC1" s="134"/>
      <c r="VVD1" s="134"/>
      <c r="VVE1" s="134"/>
      <c r="VVF1" s="134"/>
      <c r="VVG1" s="134"/>
      <c r="VVH1" s="134"/>
      <c r="VVI1" s="134"/>
      <c r="VVJ1" s="134"/>
      <c r="VVK1" s="134"/>
      <c r="VVL1" s="134"/>
      <c r="VVM1" s="134"/>
      <c r="VVN1" s="134"/>
      <c r="VVO1" s="134"/>
      <c r="VVP1" s="134"/>
      <c r="VVQ1" s="134"/>
      <c r="VVR1" s="134"/>
      <c r="VVS1" s="134"/>
      <c r="VVT1" s="134"/>
      <c r="VVU1" s="134"/>
      <c r="VVV1" s="134"/>
      <c r="VVW1" s="134"/>
      <c r="VVX1" s="134"/>
      <c r="VVY1" s="134"/>
      <c r="VVZ1" s="134"/>
      <c r="VWA1" s="134"/>
      <c r="VWB1" s="134"/>
      <c r="VWC1" s="134"/>
      <c r="VWD1" s="134"/>
      <c r="VWE1" s="134"/>
      <c r="VWF1" s="134"/>
      <c r="VWG1" s="134"/>
      <c r="VWH1" s="134"/>
      <c r="VWI1" s="134"/>
      <c r="VWJ1" s="134"/>
      <c r="VWK1" s="134"/>
      <c r="VWL1" s="134"/>
      <c r="VWM1" s="134"/>
      <c r="VWN1" s="134"/>
      <c r="VWO1" s="134"/>
      <c r="VWP1" s="134"/>
      <c r="VWQ1" s="134"/>
      <c r="VWR1" s="134"/>
      <c r="VWS1" s="134"/>
      <c r="VWT1" s="134"/>
      <c r="VWU1" s="134"/>
      <c r="VWV1" s="134"/>
      <c r="VWW1" s="134"/>
      <c r="VWX1" s="134"/>
      <c r="VWY1" s="134"/>
      <c r="VWZ1" s="134"/>
      <c r="VXA1" s="134"/>
      <c r="VXB1" s="134"/>
      <c r="VXC1" s="134"/>
      <c r="VXD1" s="134"/>
      <c r="VXE1" s="134"/>
      <c r="VXF1" s="134"/>
      <c r="VXG1" s="134"/>
      <c r="VXH1" s="134"/>
      <c r="VXI1" s="134"/>
      <c r="VXJ1" s="134"/>
      <c r="VXK1" s="134"/>
      <c r="VXL1" s="134"/>
      <c r="VXM1" s="134"/>
      <c r="VXN1" s="134"/>
      <c r="VXO1" s="134"/>
      <c r="VXP1" s="134"/>
      <c r="VXQ1" s="134"/>
      <c r="VXR1" s="134"/>
      <c r="VXS1" s="134"/>
      <c r="VXT1" s="134"/>
      <c r="VXU1" s="134"/>
      <c r="VXV1" s="134"/>
      <c r="VXW1" s="134"/>
      <c r="VXX1" s="134"/>
      <c r="VXY1" s="134"/>
      <c r="VXZ1" s="134"/>
      <c r="VYA1" s="134"/>
      <c r="VYB1" s="134"/>
      <c r="VYC1" s="134"/>
      <c r="VYD1" s="134"/>
      <c r="VYE1" s="134"/>
      <c r="VYF1" s="134"/>
      <c r="VYG1" s="134"/>
      <c r="VYH1" s="134"/>
      <c r="VYI1" s="134"/>
      <c r="VYJ1" s="134"/>
      <c r="VYK1" s="134"/>
      <c r="VYL1" s="134"/>
      <c r="VYM1" s="134"/>
      <c r="VYN1" s="134"/>
      <c r="VYO1" s="134"/>
      <c r="VYP1" s="134"/>
      <c r="VYQ1" s="134"/>
      <c r="VYR1" s="134"/>
      <c r="VYS1" s="134"/>
      <c r="VYT1" s="134"/>
      <c r="VYU1" s="134"/>
      <c r="VYV1" s="134"/>
      <c r="VYW1" s="134"/>
      <c r="VYX1" s="134"/>
      <c r="VYY1" s="134"/>
      <c r="VYZ1" s="134"/>
      <c r="VZA1" s="134"/>
      <c r="VZB1" s="134"/>
      <c r="VZC1" s="134"/>
      <c r="VZD1" s="134"/>
      <c r="VZE1" s="134"/>
      <c r="VZF1" s="134"/>
      <c r="VZG1" s="134"/>
      <c r="VZH1" s="134"/>
      <c r="VZI1" s="134"/>
      <c r="VZJ1" s="134"/>
      <c r="VZK1" s="134"/>
      <c r="VZL1" s="134"/>
      <c r="VZM1" s="134"/>
      <c r="VZN1" s="134"/>
      <c r="VZO1" s="134"/>
      <c r="VZP1" s="134"/>
      <c r="VZQ1" s="134"/>
      <c r="VZR1" s="134"/>
      <c r="VZS1" s="134"/>
      <c r="VZT1" s="134"/>
      <c r="VZU1" s="134"/>
      <c r="VZV1" s="134"/>
      <c r="VZW1" s="134"/>
      <c r="VZX1" s="134"/>
      <c r="VZY1" s="134"/>
      <c r="VZZ1" s="134"/>
      <c r="WAA1" s="134"/>
      <c r="WAB1" s="134"/>
      <c r="WAC1" s="134"/>
      <c r="WAD1" s="134"/>
      <c r="WAE1" s="134"/>
      <c r="WAF1" s="134"/>
      <c r="WAG1" s="134"/>
      <c r="WAH1" s="134"/>
      <c r="WAI1" s="134"/>
      <c r="WAJ1" s="134"/>
      <c r="WAK1" s="134"/>
      <c r="WAL1" s="134"/>
      <c r="WAM1" s="134"/>
      <c r="WAN1" s="134"/>
      <c r="WAO1" s="134"/>
      <c r="WAP1" s="134"/>
      <c r="WAQ1" s="134"/>
      <c r="WAR1" s="134"/>
      <c r="WAS1" s="134"/>
      <c r="WAT1" s="134"/>
      <c r="WAU1" s="134"/>
      <c r="WAV1" s="134"/>
      <c r="WAW1" s="134"/>
      <c r="WAX1" s="134"/>
      <c r="WAY1" s="134"/>
      <c r="WAZ1" s="134"/>
      <c r="WBA1" s="134"/>
      <c r="WBB1" s="134"/>
      <c r="WBC1" s="134"/>
      <c r="WBD1" s="134"/>
      <c r="WBE1" s="134"/>
      <c r="WBF1" s="134"/>
      <c r="WBG1" s="134"/>
      <c r="WBH1" s="134"/>
      <c r="WBI1" s="134"/>
      <c r="WBJ1" s="134"/>
      <c r="WBK1" s="134"/>
      <c r="WBL1" s="134"/>
      <c r="WBM1" s="134"/>
      <c r="WBN1" s="134"/>
      <c r="WBO1" s="134"/>
      <c r="WBP1" s="134"/>
      <c r="WBQ1" s="134"/>
      <c r="WBR1" s="134"/>
      <c r="WBS1" s="134"/>
      <c r="WBT1" s="134"/>
      <c r="WBU1" s="134"/>
      <c r="WBV1" s="134"/>
      <c r="WBW1" s="134"/>
      <c r="WBX1" s="134"/>
      <c r="WBY1" s="134"/>
      <c r="WBZ1" s="134"/>
      <c r="WCA1" s="134"/>
      <c r="WCB1" s="134"/>
      <c r="WCC1" s="134"/>
      <c r="WCD1" s="134"/>
      <c r="WCE1" s="134"/>
      <c r="WCF1" s="134"/>
      <c r="WCG1" s="134"/>
      <c r="WCH1" s="134"/>
      <c r="WCI1" s="134"/>
      <c r="WCJ1" s="134"/>
      <c r="WCK1" s="134"/>
      <c r="WCL1" s="134"/>
      <c r="WCM1" s="134"/>
      <c r="WCN1" s="134"/>
      <c r="WCO1" s="134"/>
      <c r="WCP1" s="134"/>
      <c r="WCQ1" s="134"/>
      <c r="WCR1" s="134"/>
      <c r="WCS1" s="134"/>
      <c r="WCT1" s="134"/>
      <c r="WCU1" s="134"/>
      <c r="WCV1" s="134"/>
      <c r="WCW1" s="134"/>
      <c r="WCX1" s="134"/>
      <c r="WCY1" s="134"/>
      <c r="WCZ1" s="134"/>
      <c r="WDA1" s="134"/>
      <c r="WDB1" s="134"/>
      <c r="WDC1" s="134"/>
      <c r="WDD1" s="134"/>
      <c r="WDE1" s="134"/>
      <c r="WDF1" s="134"/>
      <c r="WDG1" s="134"/>
      <c r="WDH1" s="134"/>
      <c r="WDI1" s="134"/>
      <c r="WDJ1" s="134"/>
      <c r="WDK1" s="134"/>
      <c r="WDL1" s="134"/>
      <c r="WDM1" s="134"/>
      <c r="WDN1" s="134"/>
      <c r="WDO1" s="134"/>
      <c r="WDP1" s="134"/>
      <c r="WDQ1" s="134"/>
      <c r="WDR1" s="134"/>
      <c r="WDS1" s="134"/>
      <c r="WDT1" s="134"/>
      <c r="WDU1" s="134"/>
      <c r="WDV1" s="134"/>
      <c r="WDW1" s="134"/>
      <c r="WDX1" s="134"/>
      <c r="WDY1" s="134"/>
      <c r="WDZ1" s="134"/>
      <c r="WEA1" s="134"/>
      <c r="WEB1" s="134"/>
      <c r="WEC1" s="134"/>
      <c r="WED1" s="134"/>
      <c r="WEE1" s="134"/>
      <c r="WEF1" s="134"/>
      <c r="WEG1" s="134"/>
      <c r="WEH1" s="134"/>
      <c r="WEI1" s="134"/>
      <c r="WEJ1" s="134"/>
      <c r="WEK1" s="134"/>
      <c r="WEL1" s="134"/>
      <c r="WEM1" s="134"/>
      <c r="WEN1" s="134"/>
      <c r="WEO1" s="134"/>
      <c r="WEP1" s="134"/>
      <c r="WEQ1" s="134"/>
      <c r="WER1" s="134"/>
      <c r="WES1" s="134"/>
      <c r="WET1" s="134"/>
      <c r="WEU1" s="134"/>
      <c r="WEV1" s="134"/>
      <c r="WEW1" s="134"/>
      <c r="WEX1" s="134"/>
      <c r="WEY1" s="134"/>
      <c r="WEZ1" s="134"/>
      <c r="WFA1" s="134"/>
      <c r="WFB1" s="134"/>
      <c r="WFC1" s="134"/>
      <c r="WFD1" s="134"/>
      <c r="WFE1" s="134"/>
      <c r="WFF1" s="134"/>
      <c r="WFG1" s="134"/>
      <c r="WFH1" s="134"/>
      <c r="WFI1" s="134"/>
      <c r="WFJ1" s="134"/>
      <c r="WFK1" s="134"/>
      <c r="WFL1" s="134"/>
      <c r="WFM1" s="134"/>
      <c r="WFN1" s="134"/>
      <c r="WFO1" s="134"/>
      <c r="WFP1" s="134"/>
      <c r="WFQ1" s="134"/>
      <c r="WFR1" s="134"/>
      <c r="WFS1" s="134"/>
      <c r="WFT1" s="134"/>
      <c r="WFU1" s="134"/>
      <c r="WFV1" s="134"/>
      <c r="WFW1" s="134"/>
      <c r="WFX1" s="134"/>
      <c r="WFY1" s="134"/>
      <c r="WFZ1" s="134"/>
      <c r="WGA1" s="134"/>
      <c r="WGB1" s="134"/>
      <c r="WGC1" s="134"/>
      <c r="WGD1" s="134"/>
      <c r="WGE1" s="134"/>
      <c r="WGF1" s="134"/>
      <c r="WGG1" s="134"/>
      <c r="WGH1" s="134"/>
      <c r="WGI1" s="134"/>
      <c r="WGJ1" s="134"/>
      <c r="WGK1" s="134"/>
      <c r="WGL1" s="134"/>
      <c r="WGM1" s="134"/>
      <c r="WGN1" s="134"/>
      <c r="WGO1" s="134"/>
      <c r="WGP1" s="134"/>
      <c r="WGQ1" s="134"/>
      <c r="WGR1" s="134"/>
      <c r="WGS1" s="134"/>
      <c r="WGT1" s="134"/>
      <c r="WGU1" s="134"/>
      <c r="WGV1" s="134"/>
      <c r="WGW1" s="134"/>
      <c r="WGX1" s="134"/>
      <c r="WGY1" s="134"/>
      <c r="WGZ1" s="134"/>
      <c r="WHA1" s="134"/>
      <c r="WHB1" s="134"/>
      <c r="WHC1" s="134"/>
      <c r="WHD1" s="134"/>
      <c r="WHE1" s="134"/>
      <c r="WHF1" s="134"/>
      <c r="WHG1" s="134"/>
      <c r="WHH1" s="134"/>
      <c r="WHI1" s="134"/>
      <c r="WHJ1" s="134"/>
      <c r="WHK1" s="134"/>
      <c r="WHL1" s="134"/>
      <c r="WHM1" s="134"/>
      <c r="WHN1" s="134"/>
      <c r="WHO1" s="134"/>
      <c r="WHP1" s="134"/>
      <c r="WHQ1" s="134"/>
      <c r="WHR1" s="134"/>
      <c r="WHS1" s="134"/>
      <c r="WHT1" s="134"/>
      <c r="WHU1" s="134"/>
      <c r="WHV1" s="134"/>
      <c r="WHW1" s="134"/>
      <c r="WHX1" s="134"/>
      <c r="WHY1" s="134"/>
      <c r="WHZ1" s="134"/>
      <c r="WIA1" s="134"/>
      <c r="WIB1" s="134"/>
      <c r="WIC1" s="134"/>
      <c r="WID1" s="134"/>
      <c r="WIE1" s="134"/>
      <c r="WIF1" s="134"/>
      <c r="WIG1" s="134"/>
      <c r="WIH1" s="134"/>
      <c r="WII1" s="134"/>
      <c r="WIJ1" s="134"/>
      <c r="WIK1" s="134"/>
      <c r="WIL1" s="134"/>
      <c r="WIM1" s="134"/>
      <c r="WIN1" s="134"/>
      <c r="WIO1" s="134"/>
      <c r="WIP1" s="134"/>
      <c r="WIQ1" s="134"/>
      <c r="WIR1" s="134"/>
      <c r="WIS1" s="134"/>
      <c r="WIT1" s="134"/>
      <c r="WIU1" s="134"/>
      <c r="WIV1" s="134"/>
      <c r="WIW1" s="134"/>
      <c r="WIX1" s="134"/>
      <c r="WIY1" s="134"/>
      <c r="WIZ1" s="134"/>
      <c r="WJA1" s="134"/>
      <c r="WJB1" s="134"/>
      <c r="WJC1" s="134"/>
      <c r="WJD1" s="134"/>
      <c r="WJE1" s="134"/>
      <c r="WJF1" s="134"/>
      <c r="WJG1" s="134"/>
      <c r="WJH1" s="134"/>
      <c r="WJI1" s="134"/>
      <c r="WJJ1" s="134"/>
      <c r="WJK1" s="134"/>
      <c r="WJL1" s="134"/>
      <c r="WJM1" s="134"/>
      <c r="WJN1" s="134"/>
      <c r="WJO1" s="134"/>
      <c r="WJP1" s="134"/>
      <c r="WJQ1" s="134"/>
      <c r="WJR1" s="134"/>
      <c r="WJS1" s="134"/>
      <c r="WJT1" s="134"/>
      <c r="WJU1" s="134"/>
      <c r="WJV1" s="134"/>
      <c r="WJW1" s="134"/>
      <c r="WJX1" s="134"/>
      <c r="WJY1" s="134"/>
      <c r="WJZ1" s="134"/>
      <c r="WKA1" s="134"/>
      <c r="WKB1" s="134"/>
      <c r="WKC1" s="134"/>
      <c r="WKD1" s="134"/>
      <c r="WKE1" s="134"/>
      <c r="WKF1" s="134"/>
      <c r="WKG1" s="134"/>
      <c r="WKH1" s="134"/>
      <c r="WKI1" s="134"/>
      <c r="WKJ1" s="134"/>
      <c r="WKK1" s="134"/>
      <c r="WKL1" s="134"/>
      <c r="WKM1" s="134"/>
      <c r="WKN1" s="134"/>
      <c r="WKO1" s="134"/>
      <c r="WKP1" s="134"/>
      <c r="WKQ1" s="134"/>
      <c r="WKR1" s="134"/>
      <c r="WKS1" s="134"/>
      <c r="WKT1" s="134"/>
      <c r="WKU1" s="134"/>
      <c r="WKV1" s="134"/>
      <c r="WKW1" s="134"/>
      <c r="WKX1" s="134"/>
      <c r="WKY1" s="134"/>
      <c r="WKZ1" s="134"/>
      <c r="WLA1" s="134"/>
      <c r="WLB1" s="134"/>
      <c r="WLC1" s="134"/>
      <c r="WLD1" s="134"/>
      <c r="WLE1" s="134"/>
      <c r="WLF1" s="134"/>
      <c r="WLG1" s="134"/>
      <c r="WLH1" s="134"/>
      <c r="WLI1" s="134"/>
      <c r="WLJ1" s="134"/>
      <c r="WLK1" s="134"/>
      <c r="WLL1" s="134"/>
      <c r="WLM1" s="134"/>
      <c r="WLN1" s="134"/>
      <c r="WLO1" s="134"/>
      <c r="WLP1" s="134"/>
      <c r="WLQ1" s="134"/>
      <c r="WLR1" s="134"/>
      <c r="WLS1" s="134"/>
      <c r="WLT1" s="134"/>
      <c r="WLU1" s="134"/>
      <c r="WLV1" s="134"/>
      <c r="WLW1" s="134"/>
      <c r="WLX1" s="134"/>
      <c r="WLY1" s="134"/>
      <c r="WLZ1" s="134"/>
      <c r="WMA1" s="134"/>
      <c r="WMB1" s="134"/>
      <c r="WMC1" s="134"/>
      <c r="WMD1" s="134"/>
      <c r="WME1" s="134"/>
      <c r="WMF1" s="134"/>
      <c r="WMG1" s="134"/>
      <c r="WMH1" s="134"/>
      <c r="WMI1" s="134"/>
      <c r="WMJ1" s="134"/>
      <c r="WMK1" s="134"/>
      <c r="WML1" s="134"/>
      <c r="WMM1" s="134"/>
      <c r="WMN1" s="134"/>
      <c r="WMO1" s="134"/>
      <c r="WMP1" s="134"/>
      <c r="WMQ1" s="134"/>
      <c r="WMR1" s="134"/>
      <c r="WMS1" s="134"/>
      <c r="WMT1" s="134"/>
      <c r="WMU1" s="134"/>
      <c r="WMV1" s="134"/>
      <c r="WMW1" s="134"/>
      <c r="WMX1" s="134"/>
      <c r="WMY1" s="134"/>
      <c r="WMZ1" s="134"/>
      <c r="WNA1" s="134"/>
      <c r="WNB1" s="134"/>
      <c r="WNC1" s="134"/>
      <c r="WND1" s="134"/>
      <c r="WNE1" s="134"/>
      <c r="WNF1" s="134"/>
      <c r="WNG1" s="134"/>
      <c r="WNH1" s="134"/>
      <c r="WNI1" s="134"/>
      <c r="WNJ1" s="134"/>
      <c r="WNK1" s="134"/>
      <c r="WNL1" s="134"/>
      <c r="WNM1" s="134"/>
      <c r="WNN1" s="134"/>
      <c r="WNO1" s="134"/>
      <c r="WNP1" s="134"/>
      <c r="WNQ1" s="134"/>
      <c r="WNR1" s="134"/>
      <c r="WNS1" s="134"/>
      <c r="WNT1" s="134"/>
      <c r="WNU1" s="134"/>
      <c r="WNV1" s="134"/>
      <c r="WNW1" s="134"/>
      <c r="WNX1" s="134"/>
      <c r="WNY1" s="134"/>
      <c r="WNZ1" s="134"/>
      <c r="WOA1" s="134"/>
      <c r="WOB1" s="134"/>
      <c r="WOC1" s="134"/>
      <c r="WOD1" s="134"/>
      <c r="WOE1" s="134"/>
      <c r="WOF1" s="134"/>
      <c r="WOG1" s="134"/>
      <c r="WOH1" s="134"/>
      <c r="WOI1" s="134"/>
      <c r="WOJ1" s="134"/>
      <c r="WOK1" s="134"/>
      <c r="WOL1" s="134"/>
      <c r="WOM1" s="134"/>
      <c r="WON1" s="134"/>
      <c r="WOO1" s="134"/>
      <c r="WOP1" s="134"/>
      <c r="WOQ1" s="134"/>
      <c r="WOR1" s="134"/>
      <c r="WOS1" s="134"/>
      <c r="WOT1" s="134"/>
      <c r="WOU1" s="134"/>
      <c r="WOV1" s="134"/>
      <c r="WOW1" s="134"/>
      <c r="WOX1" s="134"/>
      <c r="WOY1" s="134"/>
      <c r="WOZ1" s="134"/>
      <c r="WPA1" s="134"/>
      <c r="WPB1" s="134"/>
      <c r="WPC1" s="134"/>
      <c r="WPD1" s="134"/>
      <c r="WPE1" s="134"/>
      <c r="WPF1" s="134"/>
      <c r="WPG1" s="134"/>
      <c r="WPH1" s="134"/>
      <c r="WPI1" s="134"/>
      <c r="WPJ1" s="134"/>
      <c r="WPK1" s="134"/>
      <c r="WPL1" s="134"/>
      <c r="WPM1" s="134"/>
      <c r="WPN1" s="134"/>
      <c r="WPO1" s="134"/>
      <c r="WPP1" s="134"/>
      <c r="WPQ1" s="134"/>
      <c r="WPR1" s="134"/>
      <c r="WPS1" s="134"/>
      <c r="WPT1" s="134"/>
      <c r="WPU1" s="134"/>
      <c r="WPV1" s="134"/>
      <c r="WPW1" s="134"/>
      <c r="WPX1" s="134"/>
      <c r="WPY1" s="134"/>
      <c r="WPZ1" s="134"/>
      <c r="WQA1" s="134"/>
      <c r="WQB1" s="134"/>
      <c r="WQC1" s="134"/>
      <c r="WQD1" s="134"/>
      <c r="WQE1" s="134"/>
      <c r="WQF1" s="134"/>
      <c r="WQG1" s="134"/>
      <c r="WQH1" s="134"/>
      <c r="WQI1" s="134"/>
      <c r="WQJ1" s="134"/>
      <c r="WQK1" s="134"/>
      <c r="WQL1" s="134"/>
      <c r="WQM1" s="134"/>
      <c r="WQN1" s="134"/>
      <c r="WQO1" s="134"/>
      <c r="WQP1" s="134"/>
      <c r="WQQ1" s="134"/>
      <c r="WQR1" s="134"/>
      <c r="WQS1" s="134"/>
      <c r="WQT1" s="134"/>
      <c r="WQU1" s="134"/>
      <c r="WQV1" s="134"/>
      <c r="WQW1" s="134"/>
      <c r="WQX1" s="134"/>
      <c r="WQY1" s="134"/>
      <c r="WQZ1" s="134"/>
      <c r="WRA1" s="134"/>
      <c r="WRB1" s="134"/>
      <c r="WRC1" s="134"/>
      <c r="WRD1" s="134"/>
      <c r="WRE1" s="134"/>
      <c r="WRF1" s="134"/>
      <c r="WRG1" s="134"/>
      <c r="WRH1" s="134"/>
      <c r="WRI1" s="134"/>
      <c r="WRJ1" s="134"/>
      <c r="WRK1" s="134"/>
      <c r="WRL1" s="134"/>
      <c r="WRM1" s="134"/>
      <c r="WRN1" s="134"/>
      <c r="WRO1" s="134"/>
      <c r="WRP1" s="134"/>
      <c r="WRQ1" s="134"/>
      <c r="WRR1" s="134"/>
      <c r="WRS1" s="134"/>
      <c r="WRT1" s="134"/>
      <c r="WRU1" s="134"/>
      <c r="WRV1" s="134"/>
      <c r="WRW1" s="134"/>
      <c r="WRX1" s="134"/>
      <c r="WRY1" s="134"/>
      <c r="WRZ1" s="134"/>
      <c r="WSA1" s="134"/>
      <c r="WSB1" s="134"/>
      <c r="WSC1" s="134"/>
      <c r="WSD1" s="134"/>
      <c r="WSE1" s="134"/>
      <c r="WSF1" s="134"/>
      <c r="WSG1" s="134"/>
      <c r="WSH1" s="134"/>
      <c r="WSI1" s="134"/>
      <c r="WSJ1" s="134"/>
      <c r="WSK1" s="134"/>
      <c r="WSL1" s="134"/>
      <c r="WSM1" s="134"/>
      <c r="WSN1" s="134"/>
      <c r="WSO1" s="134"/>
      <c r="WSP1" s="134"/>
      <c r="WSQ1" s="134"/>
      <c r="WSR1" s="134"/>
      <c r="WSS1" s="134"/>
      <c r="WST1" s="134"/>
      <c r="WSU1" s="134"/>
      <c r="WSV1" s="134"/>
      <c r="WSW1" s="134"/>
      <c r="WSX1" s="134"/>
      <c r="WSY1" s="134"/>
      <c r="WSZ1" s="134"/>
      <c r="WTA1" s="134"/>
      <c r="WTB1" s="134"/>
      <c r="WTC1" s="134"/>
      <c r="WTD1" s="134"/>
      <c r="WTE1" s="134"/>
      <c r="WTF1" s="134"/>
      <c r="WTG1" s="134"/>
      <c r="WTH1" s="134"/>
      <c r="WTI1" s="134"/>
      <c r="WTJ1" s="134"/>
      <c r="WTK1" s="134"/>
      <c r="WTL1" s="134"/>
      <c r="WTM1" s="134"/>
      <c r="WTN1" s="134"/>
      <c r="WTO1" s="134"/>
      <c r="WTP1" s="134"/>
      <c r="WTQ1" s="134"/>
      <c r="WTR1" s="134"/>
      <c r="WTS1" s="134"/>
      <c r="WTT1" s="134"/>
      <c r="WTU1" s="134"/>
      <c r="WTV1" s="134"/>
      <c r="WTW1" s="134"/>
      <c r="WTX1" s="134"/>
      <c r="WTY1" s="134"/>
      <c r="WTZ1" s="134"/>
      <c r="WUA1" s="134"/>
      <c r="WUB1" s="134"/>
      <c r="WUC1" s="134"/>
      <c r="WUD1" s="134"/>
      <c r="WUE1" s="134"/>
      <c r="WUF1" s="134"/>
      <c r="WUG1" s="134"/>
      <c r="WUH1" s="134"/>
      <c r="WUI1" s="134"/>
      <c r="WUJ1" s="134"/>
      <c r="WUK1" s="134"/>
      <c r="WUL1" s="134"/>
      <c r="WUM1" s="134"/>
      <c r="WUN1" s="134"/>
      <c r="WUO1" s="134"/>
      <c r="WUP1" s="134"/>
      <c r="WUQ1" s="134"/>
      <c r="WUR1" s="134"/>
      <c r="WUS1" s="134"/>
      <c r="WUT1" s="134"/>
      <c r="WUU1" s="134"/>
      <c r="WUV1" s="134"/>
      <c r="WUW1" s="134"/>
      <c r="WUX1" s="134"/>
      <c r="WUY1" s="134"/>
      <c r="WUZ1" s="134"/>
      <c r="WVA1" s="134"/>
      <c r="WVB1" s="134"/>
      <c r="WVC1" s="134"/>
      <c r="WVD1" s="134"/>
      <c r="WVE1" s="134"/>
      <c r="WVF1" s="134"/>
      <c r="WVG1" s="134"/>
      <c r="WVH1" s="134"/>
      <c r="WVI1" s="134"/>
      <c r="WVJ1" s="134"/>
      <c r="WVK1" s="134"/>
      <c r="WVL1" s="134"/>
      <c r="WVM1" s="134"/>
      <c r="WVN1" s="134"/>
      <c r="WVO1" s="134"/>
      <c r="WVP1" s="134"/>
      <c r="WVQ1" s="134"/>
      <c r="WVR1" s="134"/>
      <c r="WVS1" s="134"/>
      <c r="WVT1" s="134"/>
      <c r="WVU1" s="134"/>
      <c r="WVV1" s="134"/>
      <c r="WVW1" s="134"/>
      <c r="WVX1" s="134"/>
      <c r="WVY1" s="134"/>
      <c r="WVZ1" s="134"/>
      <c r="WWA1" s="134"/>
      <c r="WWB1" s="134"/>
      <c r="WWC1" s="134"/>
      <c r="WWD1" s="134"/>
      <c r="WWE1" s="134"/>
      <c r="WWF1" s="134"/>
      <c r="WWG1" s="134"/>
      <c r="WWH1" s="134"/>
      <c r="WWI1" s="134"/>
      <c r="WWJ1" s="134"/>
      <c r="WWK1" s="134"/>
      <c r="WWL1" s="134"/>
      <c r="WWM1" s="134"/>
      <c r="WWN1" s="134"/>
      <c r="WWO1" s="134"/>
      <c r="WWP1" s="134"/>
      <c r="WWQ1" s="134"/>
      <c r="WWR1" s="134"/>
      <c r="WWS1" s="134"/>
      <c r="WWT1" s="134"/>
      <c r="WWU1" s="134"/>
      <c r="WWV1" s="134"/>
      <c r="WWW1" s="134"/>
      <c r="WWX1" s="134"/>
      <c r="WWY1" s="134"/>
      <c r="WWZ1" s="134"/>
      <c r="WXA1" s="134"/>
      <c r="WXB1" s="134"/>
      <c r="WXC1" s="134"/>
      <c r="WXD1" s="134"/>
      <c r="WXE1" s="134"/>
      <c r="WXF1" s="134"/>
      <c r="WXG1" s="134"/>
      <c r="WXH1" s="134"/>
      <c r="WXI1" s="134"/>
      <c r="WXJ1" s="134"/>
      <c r="WXK1" s="134"/>
      <c r="WXL1" s="134"/>
      <c r="WXM1" s="134"/>
      <c r="WXN1" s="134"/>
      <c r="WXO1" s="134"/>
      <c r="WXP1" s="134"/>
      <c r="WXQ1" s="134"/>
      <c r="WXR1" s="134"/>
      <c r="WXS1" s="134"/>
      <c r="WXT1" s="134"/>
      <c r="WXU1" s="134"/>
      <c r="WXV1" s="134"/>
      <c r="WXW1" s="134"/>
      <c r="WXX1" s="134"/>
      <c r="WXY1" s="134"/>
      <c r="WXZ1" s="134"/>
      <c r="WYA1" s="134"/>
      <c r="WYB1" s="134"/>
      <c r="WYC1" s="134"/>
      <c r="WYD1" s="134"/>
      <c r="WYE1" s="134"/>
      <c r="WYF1" s="134"/>
      <c r="WYG1" s="134"/>
      <c r="WYH1" s="134"/>
      <c r="WYI1" s="134"/>
      <c r="WYJ1" s="134"/>
      <c r="WYK1" s="134"/>
      <c r="WYL1" s="134"/>
      <c r="WYM1" s="134"/>
      <c r="WYN1" s="134"/>
      <c r="WYO1" s="134"/>
      <c r="WYP1" s="134"/>
      <c r="WYQ1" s="134"/>
      <c r="WYR1" s="134"/>
      <c r="WYS1" s="134"/>
      <c r="WYT1" s="134"/>
      <c r="WYU1" s="134"/>
      <c r="WYV1" s="134"/>
      <c r="WYW1" s="134"/>
      <c r="WYX1" s="134"/>
      <c r="WYY1" s="134"/>
      <c r="WYZ1" s="134"/>
      <c r="WZA1" s="134"/>
      <c r="WZB1" s="134"/>
      <c r="WZC1" s="134"/>
      <c r="WZD1" s="134"/>
      <c r="WZE1" s="134"/>
      <c r="WZF1" s="134"/>
      <c r="WZG1" s="134"/>
      <c r="WZH1" s="134"/>
      <c r="WZI1" s="134"/>
      <c r="WZJ1" s="134"/>
      <c r="WZK1" s="134"/>
      <c r="WZL1" s="134"/>
      <c r="WZM1" s="134"/>
      <c r="WZN1" s="134"/>
      <c r="WZO1" s="134"/>
      <c r="WZP1" s="134"/>
      <c r="WZQ1" s="134"/>
      <c r="WZR1" s="134"/>
      <c r="WZS1" s="134"/>
      <c r="WZT1" s="134"/>
      <c r="WZU1" s="134"/>
      <c r="WZV1" s="134"/>
      <c r="WZW1" s="134"/>
      <c r="WZX1" s="134"/>
      <c r="WZY1" s="134"/>
      <c r="WZZ1" s="134"/>
      <c r="XAA1" s="134"/>
      <c r="XAB1" s="134"/>
      <c r="XAC1" s="134"/>
      <c r="XAD1" s="134"/>
      <c r="XAE1" s="134"/>
      <c r="XAF1" s="134"/>
      <c r="XAG1" s="134"/>
      <c r="XAH1" s="134"/>
      <c r="XAI1" s="134"/>
      <c r="XAJ1" s="134"/>
      <c r="XAK1" s="134"/>
      <c r="XAL1" s="134"/>
      <c r="XAM1" s="134"/>
      <c r="XAN1" s="134"/>
      <c r="XAO1" s="134"/>
      <c r="XAP1" s="134"/>
      <c r="XAQ1" s="134"/>
      <c r="XAR1" s="134"/>
      <c r="XAS1" s="134"/>
      <c r="XAT1" s="134"/>
      <c r="XAU1" s="134"/>
      <c r="XAV1" s="134"/>
      <c r="XAW1" s="134"/>
      <c r="XAX1" s="134"/>
      <c r="XAY1" s="134"/>
      <c r="XAZ1" s="134"/>
      <c r="XBA1" s="134"/>
      <c r="XBB1" s="134"/>
      <c r="XBC1" s="134"/>
      <c r="XBD1" s="134"/>
      <c r="XBE1" s="134"/>
      <c r="XBF1" s="134"/>
      <c r="XBG1" s="134"/>
      <c r="XBH1" s="134"/>
      <c r="XBI1" s="134"/>
      <c r="XBJ1" s="134"/>
      <c r="XBK1" s="134"/>
      <c r="XBL1" s="134"/>
      <c r="XBM1" s="134"/>
      <c r="XBN1" s="134"/>
      <c r="XBO1" s="134"/>
      <c r="XBP1" s="134"/>
      <c r="XBQ1" s="134"/>
      <c r="XBR1" s="134"/>
      <c r="XBS1" s="134"/>
      <c r="XBT1" s="134"/>
      <c r="XBU1" s="134"/>
      <c r="XBV1" s="134"/>
      <c r="XBW1" s="134"/>
      <c r="XBX1" s="134"/>
      <c r="XBY1" s="134"/>
      <c r="XBZ1" s="134"/>
      <c r="XCA1" s="134"/>
      <c r="XCB1" s="134"/>
      <c r="XCC1" s="134"/>
      <c r="XCD1" s="134"/>
      <c r="XCE1" s="134"/>
      <c r="XCF1" s="134"/>
      <c r="XCG1" s="134"/>
      <c r="XCH1" s="134"/>
      <c r="XCI1" s="134"/>
      <c r="XCJ1" s="134"/>
      <c r="XCK1" s="134"/>
      <c r="XCL1" s="134"/>
      <c r="XCM1" s="134"/>
      <c r="XCN1" s="134"/>
      <c r="XCO1" s="134"/>
      <c r="XCP1" s="134"/>
      <c r="XCQ1" s="134"/>
      <c r="XCR1" s="134"/>
      <c r="XCS1" s="134"/>
      <c r="XCT1" s="134"/>
      <c r="XCU1" s="134"/>
      <c r="XCV1" s="134"/>
      <c r="XCW1" s="134"/>
      <c r="XCX1" s="134"/>
      <c r="XCY1" s="134"/>
      <c r="XCZ1" s="134"/>
      <c r="XDA1" s="134"/>
      <c r="XDB1" s="134"/>
      <c r="XDC1" s="134"/>
      <c r="XDD1" s="134"/>
      <c r="XDE1" s="134"/>
      <c r="XDF1" s="134"/>
      <c r="XDG1" s="134"/>
      <c r="XDH1" s="134"/>
      <c r="XDI1" s="134"/>
      <c r="XDJ1" s="134"/>
      <c r="XDK1" s="134"/>
      <c r="XDL1" s="134"/>
      <c r="XDM1" s="134"/>
      <c r="XDN1" s="134"/>
      <c r="XDO1" s="134"/>
      <c r="XDP1" s="134"/>
      <c r="XDQ1" s="134"/>
      <c r="XDR1" s="134"/>
      <c r="XDS1" s="134"/>
      <c r="XDT1" s="134"/>
      <c r="XDU1" s="134"/>
      <c r="XDV1" s="134"/>
      <c r="XDW1" s="134"/>
      <c r="XDX1" s="134"/>
      <c r="XDY1" s="134"/>
      <c r="XDZ1" s="134"/>
      <c r="XEA1" s="134"/>
      <c r="XEB1" s="134"/>
      <c r="XEC1" s="134"/>
      <c r="XED1" s="134"/>
      <c r="XEE1" s="134"/>
      <c r="XEF1" s="134"/>
      <c r="XEG1" s="134"/>
      <c r="XEH1" s="134"/>
      <c r="XEI1" s="134"/>
      <c r="XEJ1" s="134"/>
      <c r="XEK1" s="134"/>
      <c r="XEL1" s="134"/>
      <c r="XEM1" s="134"/>
      <c r="XEN1" s="134"/>
      <c r="XEO1" s="134"/>
      <c r="XEP1" s="134"/>
      <c r="XEQ1" s="134"/>
      <c r="XER1" s="134"/>
      <c r="XES1" s="134"/>
      <c r="XET1" s="134"/>
      <c r="XEU1" s="134"/>
      <c r="XEV1" s="134"/>
      <c r="XEW1" s="134"/>
      <c r="XEX1" s="134"/>
      <c r="XEY1" s="134"/>
      <c r="XEZ1" s="134"/>
      <c r="XFA1" s="134"/>
      <c r="XFB1" s="134"/>
      <c r="XFC1" s="134"/>
      <c r="XFD1" s="134"/>
    </row>
    <row r="2" spans="1:16384" s="54" customFormat="1" ht="16.5" customHeight="1">
      <c r="A2" s="135" t="s">
        <v>8817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  <c r="DK2" s="135"/>
      <c r="DL2" s="135"/>
      <c r="DM2" s="135"/>
      <c r="DN2" s="135"/>
      <c r="DO2" s="135"/>
      <c r="DP2" s="135"/>
      <c r="DQ2" s="135"/>
      <c r="DR2" s="135"/>
      <c r="DS2" s="135"/>
      <c r="DT2" s="135"/>
      <c r="DU2" s="135"/>
      <c r="DV2" s="135"/>
      <c r="DW2" s="135"/>
      <c r="DX2" s="135"/>
      <c r="DY2" s="135"/>
      <c r="DZ2" s="135"/>
      <c r="EA2" s="135"/>
      <c r="EB2" s="135"/>
      <c r="EC2" s="135"/>
      <c r="ED2" s="135"/>
      <c r="EE2" s="135"/>
      <c r="EF2" s="135"/>
      <c r="EG2" s="135"/>
      <c r="EH2" s="135"/>
      <c r="EI2" s="135"/>
      <c r="EJ2" s="135"/>
      <c r="EK2" s="135"/>
      <c r="EL2" s="135"/>
      <c r="EM2" s="135"/>
      <c r="EN2" s="135"/>
      <c r="EO2" s="135"/>
      <c r="EP2" s="135"/>
      <c r="EQ2" s="135"/>
      <c r="ER2" s="135"/>
      <c r="ES2" s="135"/>
      <c r="ET2" s="135"/>
      <c r="EU2" s="135"/>
      <c r="EV2" s="135"/>
      <c r="EW2" s="135"/>
      <c r="EX2" s="135"/>
      <c r="EY2" s="135"/>
      <c r="EZ2" s="135"/>
      <c r="FA2" s="135"/>
      <c r="FB2" s="135"/>
      <c r="FC2" s="135"/>
      <c r="FD2" s="135"/>
      <c r="FE2" s="135"/>
      <c r="FF2" s="135"/>
      <c r="FG2" s="135"/>
      <c r="FH2" s="135"/>
      <c r="FI2" s="135"/>
      <c r="FJ2" s="135"/>
      <c r="FK2" s="135"/>
      <c r="FL2" s="135"/>
      <c r="FM2" s="135"/>
      <c r="FN2" s="135"/>
      <c r="FO2" s="135"/>
      <c r="FP2" s="135"/>
      <c r="FQ2" s="135"/>
      <c r="FR2" s="135"/>
      <c r="FS2" s="135"/>
      <c r="FT2" s="135"/>
      <c r="FU2" s="135"/>
      <c r="FV2" s="135"/>
      <c r="FW2" s="135"/>
      <c r="FX2" s="135"/>
      <c r="FY2" s="135"/>
      <c r="FZ2" s="135"/>
      <c r="GA2" s="135"/>
      <c r="GB2" s="135"/>
      <c r="GC2" s="135"/>
      <c r="GD2" s="135"/>
      <c r="GE2" s="135"/>
      <c r="GF2" s="135"/>
      <c r="GG2" s="135"/>
      <c r="GH2" s="135"/>
      <c r="GI2" s="135"/>
      <c r="GJ2" s="135"/>
      <c r="GK2" s="135"/>
      <c r="GL2" s="135"/>
      <c r="GM2" s="135"/>
      <c r="GN2" s="135"/>
      <c r="GO2" s="135"/>
      <c r="GP2" s="135"/>
      <c r="GQ2" s="135"/>
      <c r="GR2" s="135"/>
      <c r="GS2" s="135"/>
      <c r="GT2" s="135"/>
      <c r="GU2" s="135"/>
      <c r="GV2" s="135"/>
      <c r="GW2" s="135"/>
      <c r="GX2" s="135"/>
      <c r="GY2" s="135"/>
      <c r="GZ2" s="135"/>
      <c r="HA2" s="135"/>
      <c r="HB2" s="135"/>
      <c r="HC2" s="135"/>
      <c r="HD2" s="135"/>
      <c r="HE2" s="135"/>
      <c r="HF2" s="135"/>
      <c r="HG2" s="135"/>
      <c r="HH2" s="135"/>
      <c r="HI2" s="135"/>
      <c r="HJ2" s="135"/>
      <c r="HK2" s="135"/>
      <c r="HL2" s="135"/>
      <c r="HM2" s="135"/>
      <c r="HN2" s="135"/>
      <c r="HO2" s="135"/>
      <c r="HP2" s="135"/>
      <c r="HQ2" s="135"/>
      <c r="HR2" s="135"/>
      <c r="HS2" s="135"/>
      <c r="HT2" s="135"/>
      <c r="HU2" s="135"/>
      <c r="HV2" s="135"/>
      <c r="HW2" s="135"/>
      <c r="HX2" s="135"/>
      <c r="HY2" s="135"/>
      <c r="HZ2" s="135"/>
      <c r="IA2" s="135"/>
      <c r="IB2" s="135"/>
      <c r="IC2" s="135"/>
      <c r="ID2" s="135"/>
      <c r="IE2" s="135"/>
      <c r="IF2" s="135"/>
      <c r="IG2" s="135"/>
      <c r="IH2" s="135"/>
      <c r="II2" s="135"/>
      <c r="IJ2" s="135"/>
      <c r="IK2" s="135"/>
      <c r="IL2" s="135"/>
      <c r="IM2" s="135"/>
      <c r="IN2" s="135"/>
      <c r="IO2" s="135"/>
      <c r="IP2" s="135"/>
      <c r="IQ2" s="135"/>
      <c r="IR2" s="135"/>
      <c r="IS2" s="135"/>
      <c r="IT2" s="135"/>
      <c r="IU2" s="135"/>
      <c r="IV2" s="135"/>
      <c r="IW2" s="135"/>
      <c r="IX2" s="135"/>
      <c r="IY2" s="135"/>
      <c r="IZ2" s="135"/>
      <c r="JA2" s="135"/>
      <c r="JB2" s="135"/>
      <c r="JC2" s="135"/>
      <c r="JD2" s="135"/>
      <c r="JE2" s="135"/>
      <c r="JF2" s="135"/>
      <c r="JG2" s="135"/>
      <c r="JH2" s="135"/>
      <c r="JI2" s="135"/>
      <c r="JJ2" s="135"/>
      <c r="JK2" s="135"/>
      <c r="JL2" s="135"/>
      <c r="JM2" s="135"/>
      <c r="JN2" s="135"/>
      <c r="JO2" s="135"/>
      <c r="JP2" s="135"/>
      <c r="JQ2" s="135"/>
      <c r="JR2" s="135"/>
      <c r="JS2" s="135"/>
      <c r="JT2" s="135"/>
      <c r="JU2" s="135"/>
      <c r="JV2" s="135"/>
      <c r="JW2" s="135"/>
      <c r="JX2" s="135"/>
      <c r="JY2" s="135"/>
      <c r="JZ2" s="135"/>
      <c r="KA2" s="135"/>
      <c r="KB2" s="135"/>
      <c r="KC2" s="135"/>
      <c r="KD2" s="135"/>
      <c r="KE2" s="135"/>
      <c r="KF2" s="135"/>
      <c r="KG2" s="135"/>
      <c r="KH2" s="135"/>
      <c r="KI2" s="135"/>
      <c r="KJ2" s="135"/>
      <c r="KK2" s="135"/>
      <c r="KL2" s="135"/>
      <c r="KM2" s="135"/>
      <c r="KN2" s="135"/>
      <c r="KO2" s="135"/>
      <c r="KP2" s="135"/>
      <c r="KQ2" s="135"/>
      <c r="KR2" s="135"/>
      <c r="KS2" s="135"/>
      <c r="KT2" s="135"/>
      <c r="KU2" s="135"/>
      <c r="KV2" s="135"/>
      <c r="KW2" s="135"/>
      <c r="KX2" s="135"/>
      <c r="KY2" s="135"/>
      <c r="KZ2" s="135"/>
      <c r="LA2" s="135"/>
      <c r="LB2" s="135"/>
      <c r="LC2" s="135"/>
      <c r="LD2" s="135"/>
      <c r="LE2" s="135"/>
      <c r="LF2" s="135"/>
      <c r="LG2" s="135"/>
      <c r="LH2" s="135"/>
      <c r="LI2" s="135"/>
      <c r="LJ2" s="135"/>
      <c r="LK2" s="135"/>
      <c r="LL2" s="135"/>
      <c r="LM2" s="135"/>
      <c r="LN2" s="135"/>
      <c r="LO2" s="135"/>
      <c r="LP2" s="135"/>
      <c r="LQ2" s="135"/>
      <c r="LR2" s="135"/>
      <c r="LS2" s="135"/>
      <c r="LT2" s="135"/>
      <c r="LU2" s="135"/>
      <c r="LV2" s="135"/>
      <c r="LW2" s="135"/>
      <c r="LX2" s="135"/>
      <c r="LY2" s="135"/>
      <c r="LZ2" s="135"/>
      <c r="MA2" s="135"/>
      <c r="MB2" s="135"/>
      <c r="MC2" s="135"/>
      <c r="MD2" s="135"/>
      <c r="ME2" s="135"/>
      <c r="MF2" s="135"/>
      <c r="MG2" s="135"/>
      <c r="MH2" s="135"/>
      <c r="MI2" s="135"/>
      <c r="MJ2" s="135"/>
      <c r="MK2" s="135"/>
      <c r="ML2" s="135"/>
      <c r="MM2" s="135"/>
      <c r="MN2" s="135"/>
      <c r="MO2" s="135"/>
      <c r="MP2" s="135"/>
      <c r="MQ2" s="135"/>
      <c r="MR2" s="135"/>
      <c r="MS2" s="135"/>
      <c r="MT2" s="135"/>
      <c r="MU2" s="135"/>
      <c r="MV2" s="135"/>
      <c r="MW2" s="135"/>
      <c r="MX2" s="135"/>
      <c r="MY2" s="135"/>
      <c r="MZ2" s="135"/>
      <c r="NA2" s="135"/>
      <c r="NB2" s="135"/>
      <c r="NC2" s="135"/>
      <c r="ND2" s="135"/>
      <c r="NE2" s="135"/>
      <c r="NF2" s="135"/>
      <c r="NG2" s="135"/>
      <c r="NH2" s="135"/>
      <c r="NI2" s="135"/>
      <c r="NJ2" s="135"/>
      <c r="NK2" s="135"/>
      <c r="NL2" s="135"/>
      <c r="NM2" s="135"/>
      <c r="NN2" s="135"/>
      <c r="NO2" s="135"/>
      <c r="NP2" s="135"/>
      <c r="NQ2" s="135"/>
      <c r="NR2" s="135"/>
      <c r="NS2" s="135"/>
      <c r="NT2" s="135"/>
      <c r="NU2" s="135"/>
      <c r="NV2" s="135"/>
      <c r="NW2" s="135"/>
      <c r="NX2" s="135"/>
      <c r="NY2" s="135"/>
      <c r="NZ2" s="135"/>
      <c r="OA2" s="135"/>
      <c r="OB2" s="135"/>
      <c r="OC2" s="135"/>
      <c r="OD2" s="135"/>
      <c r="OE2" s="135"/>
      <c r="OF2" s="135"/>
      <c r="OG2" s="135"/>
      <c r="OH2" s="135"/>
      <c r="OI2" s="135"/>
      <c r="OJ2" s="135"/>
      <c r="OK2" s="135"/>
      <c r="OL2" s="135"/>
      <c r="OM2" s="135"/>
      <c r="ON2" s="135"/>
      <c r="OO2" s="135"/>
      <c r="OP2" s="135"/>
      <c r="OQ2" s="135"/>
      <c r="OR2" s="135"/>
      <c r="OS2" s="135"/>
      <c r="OT2" s="135"/>
      <c r="OU2" s="135"/>
      <c r="OV2" s="135"/>
      <c r="OW2" s="135"/>
      <c r="OX2" s="135"/>
      <c r="OY2" s="135"/>
      <c r="OZ2" s="135"/>
      <c r="PA2" s="135"/>
      <c r="PB2" s="135"/>
      <c r="PC2" s="135"/>
      <c r="PD2" s="135"/>
      <c r="PE2" s="135"/>
      <c r="PF2" s="135"/>
      <c r="PG2" s="135"/>
      <c r="PH2" s="135"/>
      <c r="PI2" s="135"/>
      <c r="PJ2" s="135"/>
      <c r="PK2" s="135"/>
      <c r="PL2" s="135"/>
      <c r="PM2" s="135"/>
      <c r="PN2" s="135"/>
      <c r="PO2" s="135"/>
      <c r="PP2" s="135"/>
      <c r="PQ2" s="135"/>
      <c r="PR2" s="135"/>
      <c r="PS2" s="135"/>
      <c r="PT2" s="135"/>
      <c r="PU2" s="135"/>
      <c r="PV2" s="135"/>
      <c r="PW2" s="135"/>
      <c r="PX2" s="135"/>
      <c r="PY2" s="135"/>
      <c r="PZ2" s="135"/>
      <c r="QA2" s="135"/>
      <c r="QB2" s="135"/>
      <c r="QC2" s="135"/>
      <c r="QD2" s="135"/>
      <c r="QE2" s="135"/>
      <c r="QF2" s="135"/>
      <c r="QG2" s="135"/>
      <c r="QH2" s="135"/>
      <c r="QI2" s="135"/>
      <c r="QJ2" s="135"/>
      <c r="QK2" s="135"/>
      <c r="QL2" s="135"/>
      <c r="QM2" s="135"/>
      <c r="QN2" s="135"/>
      <c r="QO2" s="135"/>
      <c r="QP2" s="135"/>
      <c r="QQ2" s="135"/>
      <c r="QR2" s="135"/>
      <c r="QS2" s="135"/>
      <c r="QT2" s="135"/>
      <c r="QU2" s="135"/>
      <c r="QV2" s="135"/>
      <c r="QW2" s="135"/>
      <c r="QX2" s="135"/>
      <c r="QY2" s="135"/>
      <c r="QZ2" s="135"/>
      <c r="RA2" s="135"/>
      <c r="RB2" s="135"/>
      <c r="RC2" s="135"/>
      <c r="RD2" s="135"/>
      <c r="RE2" s="135"/>
      <c r="RF2" s="135"/>
      <c r="RG2" s="135"/>
      <c r="RH2" s="135"/>
      <c r="RI2" s="135"/>
      <c r="RJ2" s="135"/>
      <c r="RK2" s="135"/>
      <c r="RL2" s="135"/>
      <c r="RM2" s="135"/>
      <c r="RN2" s="135"/>
      <c r="RO2" s="135"/>
      <c r="RP2" s="135"/>
      <c r="RQ2" s="135"/>
      <c r="RR2" s="135"/>
      <c r="RS2" s="135"/>
      <c r="RT2" s="135"/>
      <c r="RU2" s="135"/>
      <c r="RV2" s="135"/>
      <c r="RW2" s="135"/>
      <c r="RX2" s="135"/>
      <c r="RY2" s="135"/>
      <c r="RZ2" s="135"/>
      <c r="SA2" s="135"/>
      <c r="SB2" s="135"/>
      <c r="SC2" s="135"/>
      <c r="SD2" s="135"/>
      <c r="SE2" s="135"/>
      <c r="SF2" s="135"/>
      <c r="SG2" s="135"/>
      <c r="SH2" s="135"/>
      <c r="SI2" s="135"/>
      <c r="SJ2" s="135"/>
      <c r="SK2" s="135"/>
      <c r="SL2" s="135"/>
      <c r="SM2" s="135"/>
      <c r="SN2" s="135"/>
      <c r="SO2" s="135"/>
      <c r="SP2" s="135"/>
      <c r="SQ2" s="135"/>
      <c r="SR2" s="135"/>
      <c r="SS2" s="135"/>
      <c r="ST2" s="135"/>
      <c r="SU2" s="135"/>
      <c r="SV2" s="135"/>
      <c r="SW2" s="135"/>
      <c r="SX2" s="135"/>
      <c r="SY2" s="135"/>
      <c r="SZ2" s="135"/>
      <c r="TA2" s="135"/>
      <c r="TB2" s="135"/>
      <c r="TC2" s="135"/>
      <c r="TD2" s="135"/>
      <c r="TE2" s="135"/>
      <c r="TF2" s="135"/>
      <c r="TG2" s="135"/>
      <c r="TH2" s="135"/>
      <c r="TI2" s="135"/>
      <c r="TJ2" s="135"/>
      <c r="TK2" s="135"/>
      <c r="TL2" s="135"/>
      <c r="TM2" s="135"/>
      <c r="TN2" s="135"/>
      <c r="TO2" s="135"/>
      <c r="TP2" s="135"/>
      <c r="TQ2" s="135"/>
      <c r="TR2" s="135"/>
      <c r="TS2" s="135"/>
      <c r="TT2" s="135"/>
      <c r="TU2" s="135"/>
      <c r="TV2" s="135"/>
      <c r="TW2" s="135"/>
      <c r="TX2" s="135"/>
      <c r="TY2" s="135"/>
      <c r="TZ2" s="135"/>
      <c r="UA2" s="135"/>
      <c r="UB2" s="135"/>
      <c r="UC2" s="135"/>
      <c r="UD2" s="135"/>
      <c r="UE2" s="135"/>
      <c r="UF2" s="135"/>
      <c r="UG2" s="135"/>
      <c r="UH2" s="135"/>
      <c r="UI2" s="135"/>
      <c r="UJ2" s="135"/>
      <c r="UK2" s="135"/>
      <c r="UL2" s="135"/>
      <c r="UM2" s="135"/>
      <c r="UN2" s="135"/>
      <c r="UO2" s="135"/>
      <c r="UP2" s="135"/>
      <c r="UQ2" s="135"/>
      <c r="UR2" s="135"/>
      <c r="US2" s="135"/>
      <c r="UT2" s="135"/>
      <c r="UU2" s="135"/>
      <c r="UV2" s="135"/>
      <c r="UW2" s="135"/>
      <c r="UX2" s="135"/>
      <c r="UY2" s="135"/>
      <c r="UZ2" s="135"/>
      <c r="VA2" s="135"/>
      <c r="VB2" s="135"/>
      <c r="VC2" s="135"/>
      <c r="VD2" s="135"/>
      <c r="VE2" s="135"/>
      <c r="VF2" s="135"/>
      <c r="VG2" s="135"/>
      <c r="VH2" s="135"/>
      <c r="VI2" s="135"/>
      <c r="VJ2" s="135"/>
      <c r="VK2" s="135"/>
      <c r="VL2" s="135"/>
      <c r="VM2" s="135"/>
      <c r="VN2" s="135"/>
      <c r="VO2" s="135"/>
      <c r="VP2" s="135"/>
      <c r="VQ2" s="135"/>
      <c r="VR2" s="135"/>
      <c r="VS2" s="135"/>
      <c r="VT2" s="135"/>
      <c r="VU2" s="135"/>
      <c r="VV2" s="135"/>
      <c r="VW2" s="135"/>
      <c r="VX2" s="135"/>
      <c r="VY2" s="135"/>
      <c r="VZ2" s="135"/>
      <c r="WA2" s="135"/>
      <c r="WB2" s="135"/>
      <c r="WC2" s="135"/>
      <c r="WD2" s="135"/>
      <c r="WE2" s="135"/>
      <c r="WF2" s="135"/>
      <c r="WG2" s="135"/>
      <c r="WH2" s="135"/>
      <c r="WI2" s="135"/>
      <c r="WJ2" s="135"/>
      <c r="WK2" s="135"/>
      <c r="WL2" s="135"/>
      <c r="WM2" s="135"/>
      <c r="WN2" s="135"/>
      <c r="WO2" s="135"/>
      <c r="WP2" s="135"/>
      <c r="WQ2" s="135"/>
      <c r="WR2" s="135"/>
      <c r="WS2" s="135"/>
      <c r="WT2" s="135"/>
      <c r="WU2" s="135"/>
      <c r="WV2" s="135"/>
      <c r="WW2" s="135"/>
      <c r="WX2" s="135"/>
      <c r="WY2" s="135"/>
      <c r="WZ2" s="135"/>
      <c r="XA2" s="135"/>
      <c r="XB2" s="135"/>
      <c r="XC2" s="135"/>
      <c r="XD2" s="135"/>
      <c r="XE2" s="135"/>
      <c r="XF2" s="135"/>
      <c r="XG2" s="135"/>
      <c r="XH2" s="135"/>
      <c r="XI2" s="135"/>
      <c r="XJ2" s="135"/>
      <c r="XK2" s="135"/>
      <c r="XL2" s="135"/>
      <c r="XM2" s="135"/>
      <c r="XN2" s="135"/>
      <c r="XO2" s="135"/>
      <c r="XP2" s="135"/>
      <c r="XQ2" s="135"/>
      <c r="XR2" s="135"/>
      <c r="XS2" s="135"/>
      <c r="XT2" s="135"/>
      <c r="XU2" s="135"/>
      <c r="XV2" s="135"/>
      <c r="XW2" s="135"/>
      <c r="XX2" s="135"/>
      <c r="XY2" s="135"/>
      <c r="XZ2" s="135"/>
      <c r="YA2" s="135"/>
      <c r="YB2" s="135"/>
      <c r="YC2" s="135"/>
      <c r="YD2" s="135"/>
      <c r="YE2" s="135"/>
      <c r="YF2" s="135"/>
      <c r="YG2" s="135"/>
      <c r="YH2" s="135"/>
      <c r="YI2" s="135"/>
      <c r="YJ2" s="135"/>
      <c r="YK2" s="135"/>
      <c r="YL2" s="135"/>
      <c r="YM2" s="135"/>
      <c r="YN2" s="135"/>
      <c r="YO2" s="135"/>
      <c r="YP2" s="135"/>
      <c r="YQ2" s="135"/>
      <c r="YR2" s="135"/>
      <c r="YS2" s="135"/>
      <c r="YT2" s="135"/>
      <c r="YU2" s="135"/>
      <c r="YV2" s="135"/>
      <c r="YW2" s="135"/>
      <c r="YX2" s="135"/>
      <c r="YY2" s="135"/>
      <c r="YZ2" s="135"/>
      <c r="ZA2" s="135"/>
      <c r="ZB2" s="135"/>
      <c r="ZC2" s="135"/>
      <c r="ZD2" s="135"/>
      <c r="ZE2" s="135"/>
      <c r="ZF2" s="135"/>
      <c r="ZG2" s="135"/>
      <c r="ZH2" s="135"/>
      <c r="ZI2" s="135"/>
      <c r="ZJ2" s="135"/>
      <c r="ZK2" s="135"/>
      <c r="ZL2" s="135"/>
      <c r="ZM2" s="135"/>
      <c r="ZN2" s="135"/>
      <c r="ZO2" s="135"/>
      <c r="ZP2" s="135"/>
      <c r="ZQ2" s="135"/>
      <c r="ZR2" s="135"/>
      <c r="ZS2" s="135"/>
      <c r="ZT2" s="135"/>
      <c r="ZU2" s="135"/>
      <c r="ZV2" s="135"/>
      <c r="ZW2" s="135"/>
      <c r="ZX2" s="135"/>
      <c r="ZY2" s="135"/>
      <c r="ZZ2" s="135"/>
      <c r="AAA2" s="135"/>
      <c r="AAB2" s="135"/>
      <c r="AAC2" s="135"/>
      <c r="AAD2" s="135"/>
      <c r="AAE2" s="135"/>
      <c r="AAF2" s="135"/>
      <c r="AAG2" s="135"/>
      <c r="AAH2" s="135"/>
      <c r="AAI2" s="135"/>
      <c r="AAJ2" s="135"/>
      <c r="AAK2" s="135"/>
      <c r="AAL2" s="135"/>
      <c r="AAM2" s="135"/>
      <c r="AAN2" s="135"/>
      <c r="AAO2" s="135"/>
      <c r="AAP2" s="135"/>
      <c r="AAQ2" s="135"/>
      <c r="AAR2" s="135"/>
      <c r="AAS2" s="135"/>
      <c r="AAT2" s="135"/>
      <c r="AAU2" s="135"/>
      <c r="AAV2" s="135"/>
      <c r="AAW2" s="135"/>
      <c r="AAX2" s="135"/>
      <c r="AAY2" s="135"/>
      <c r="AAZ2" s="135"/>
      <c r="ABA2" s="135"/>
      <c r="ABB2" s="135"/>
      <c r="ABC2" s="135"/>
      <c r="ABD2" s="135"/>
      <c r="ABE2" s="135"/>
      <c r="ABF2" s="135"/>
      <c r="ABG2" s="135"/>
      <c r="ABH2" s="135"/>
      <c r="ABI2" s="135"/>
      <c r="ABJ2" s="135"/>
      <c r="ABK2" s="135"/>
      <c r="ABL2" s="135"/>
      <c r="ABM2" s="135"/>
      <c r="ABN2" s="135"/>
      <c r="ABO2" s="135"/>
      <c r="ABP2" s="135"/>
      <c r="ABQ2" s="135"/>
      <c r="ABR2" s="135"/>
      <c r="ABS2" s="135"/>
      <c r="ABT2" s="135"/>
      <c r="ABU2" s="135"/>
      <c r="ABV2" s="135"/>
      <c r="ABW2" s="135"/>
      <c r="ABX2" s="135"/>
      <c r="ABY2" s="135"/>
      <c r="ABZ2" s="135"/>
      <c r="ACA2" s="135"/>
      <c r="ACB2" s="135"/>
      <c r="ACC2" s="135"/>
      <c r="ACD2" s="135"/>
      <c r="ACE2" s="135"/>
      <c r="ACF2" s="135"/>
      <c r="ACG2" s="135"/>
      <c r="ACH2" s="135"/>
      <c r="ACI2" s="135"/>
      <c r="ACJ2" s="135"/>
      <c r="ACK2" s="135"/>
      <c r="ACL2" s="135"/>
      <c r="ACM2" s="135"/>
      <c r="ACN2" s="135"/>
      <c r="ACO2" s="135"/>
      <c r="ACP2" s="135"/>
      <c r="ACQ2" s="135"/>
      <c r="ACR2" s="135"/>
      <c r="ACS2" s="135"/>
      <c r="ACT2" s="135"/>
      <c r="ACU2" s="135"/>
      <c r="ACV2" s="135"/>
      <c r="ACW2" s="135"/>
      <c r="ACX2" s="135"/>
      <c r="ACY2" s="135"/>
      <c r="ACZ2" s="135"/>
      <c r="ADA2" s="135"/>
      <c r="ADB2" s="135"/>
      <c r="ADC2" s="135"/>
      <c r="ADD2" s="135"/>
      <c r="ADE2" s="135"/>
      <c r="ADF2" s="135"/>
      <c r="ADG2" s="135"/>
      <c r="ADH2" s="135"/>
      <c r="ADI2" s="135"/>
      <c r="ADJ2" s="135"/>
      <c r="ADK2" s="135"/>
      <c r="ADL2" s="135"/>
      <c r="ADM2" s="135"/>
      <c r="ADN2" s="135"/>
      <c r="ADO2" s="135"/>
      <c r="ADP2" s="135"/>
      <c r="ADQ2" s="135"/>
      <c r="ADR2" s="135"/>
      <c r="ADS2" s="135"/>
      <c r="ADT2" s="135"/>
      <c r="ADU2" s="135"/>
      <c r="ADV2" s="135"/>
      <c r="ADW2" s="135"/>
      <c r="ADX2" s="135"/>
      <c r="ADY2" s="135"/>
      <c r="ADZ2" s="135"/>
      <c r="AEA2" s="135"/>
      <c r="AEB2" s="135"/>
      <c r="AEC2" s="135"/>
      <c r="AED2" s="135"/>
      <c r="AEE2" s="135"/>
      <c r="AEF2" s="135"/>
      <c r="AEG2" s="135"/>
      <c r="AEH2" s="135"/>
      <c r="AEI2" s="135"/>
      <c r="AEJ2" s="135"/>
      <c r="AEK2" s="135"/>
      <c r="AEL2" s="135"/>
      <c r="AEM2" s="135"/>
      <c r="AEN2" s="135"/>
      <c r="AEO2" s="135"/>
      <c r="AEP2" s="135"/>
      <c r="AEQ2" s="135"/>
      <c r="AER2" s="135"/>
      <c r="AES2" s="135"/>
      <c r="AET2" s="135"/>
      <c r="AEU2" s="135"/>
      <c r="AEV2" s="135"/>
      <c r="AEW2" s="135"/>
      <c r="AEX2" s="135"/>
      <c r="AEY2" s="135"/>
      <c r="AEZ2" s="135"/>
      <c r="AFA2" s="135"/>
      <c r="AFB2" s="135"/>
      <c r="AFC2" s="135"/>
      <c r="AFD2" s="135"/>
      <c r="AFE2" s="135"/>
      <c r="AFF2" s="135"/>
      <c r="AFG2" s="135"/>
      <c r="AFH2" s="135"/>
      <c r="AFI2" s="135"/>
      <c r="AFJ2" s="135"/>
      <c r="AFK2" s="135"/>
      <c r="AFL2" s="135"/>
      <c r="AFM2" s="135"/>
      <c r="AFN2" s="135"/>
      <c r="AFO2" s="135"/>
      <c r="AFP2" s="135"/>
      <c r="AFQ2" s="135"/>
      <c r="AFR2" s="135"/>
      <c r="AFS2" s="135"/>
      <c r="AFT2" s="135"/>
      <c r="AFU2" s="135"/>
      <c r="AFV2" s="135"/>
      <c r="AFW2" s="135"/>
      <c r="AFX2" s="135"/>
      <c r="AFY2" s="135"/>
      <c r="AFZ2" s="135"/>
      <c r="AGA2" s="135"/>
      <c r="AGB2" s="135"/>
      <c r="AGC2" s="135"/>
      <c r="AGD2" s="135"/>
      <c r="AGE2" s="135"/>
      <c r="AGF2" s="135"/>
      <c r="AGG2" s="135"/>
      <c r="AGH2" s="135"/>
      <c r="AGI2" s="135"/>
      <c r="AGJ2" s="135"/>
      <c r="AGK2" s="135"/>
      <c r="AGL2" s="135"/>
      <c r="AGM2" s="135"/>
      <c r="AGN2" s="135"/>
      <c r="AGO2" s="135"/>
      <c r="AGP2" s="135"/>
      <c r="AGQ2" s="135"/>
      <c r="AGR2" s="135"/>
      <c r="AGS2" s="135"/>
      <c r="AGT2" s="135"/>
      <c r="AGU2" s="135"/>
      <c r="AGV2" s="135"/>
      <c r="AGW2" s="135"/>
      <c r="AGX2" s="135"/>
      <c r="AGY2" s="135"/>
      <c r="AGZ2" s="135"/>
      <c r="AHA2" s="135"/>
      <c r="AHB2" s="135"/>
      <c r="AHC2" s="135"/>
      <c r="AHD2" s="135"/>
      <c r="AHE2" s="135"/>
      <c r="AHF2" s="135"/>
      <c r="AHG2" s="135"/>
      <c r="AHH2" s="135"/>
      <c r="AHI2" s="135"/>
      <c r="AHJ2" s="135"/>
      <c r="AHK2" s="135"/>
      <c r="AHL2" s="135"/>
      <c r="AHM2" s="135"/>
      <c r="AHN2" s="135"/>
      <c r="AHO2" s="135"/>
      <c r="AHP2" s="135"/>
      <c r="AHQ2" s="135"/>
      <c r="AHR2" s="135"/>
      <c r="AHS2" s="135"/>
      <c r="AHT2" s="135"/>
      <c r="AHU2" s="135"/>
      <c r="AHV2" s="135"/>
      <c r="AHW2" s="135"/>
      <c r="AHX2" s="135"/>
      <c r="AHY2" s="135"/>
      <c r="AHZ2" s="135"/>
      <c r="AIA2" s="135"/>
      <c r="AIB2" s="135"/>
      <c r="AIC2" s="135"/>
      <c r="AID2" s="135"/>
      <c r="AIE2" s="135"/>
      <c r="AIF2" s="135"/>
      <c r="AIG2" s="135"/>
      <c r="AIH2" s="135"/>
      <c r="AII2" s="135"/>
      <c r="AIJ2" s="135"/>
      <c r="AIK2" s="135"/>
      <c r="AIL2" s="135"/>
      <c r="AIM2" s="135"/>
      <c r="AIN2" s="135"/>
      <c r="AIO2" s="135"/>
      <c r="AIP2" s="135"/>
      <c r="AIQ2" s="135"/>
      <c r="AIR2" s="135"/>
      <c r="AIS2" s="135"/>
      <c r="AIT2" s="135"/>
      <c r="AIU2" s="135"/>
      <c r="AIV2" s="135"/>
      <c r="AIW2" s="135"/>
      <c r="AIX2" s="135"/>
      <c r="AIY2" s="135"/>
      <c r="AIZ2" s="135"/>
      <c r="AJA2" s="135"/>
      <c r="AJB2" s="135"/>
      <c r="AJC2" s="135"/>
      <c r="AJD2" s="135"/>
      <c r="AJE2" s="135"/>
      <c r="AJF2" s="135"/>
      <c r="AJG2" s="135"/>
      <c r="AJH2" s="135"/>
      <c r="AJI2" s="135"/>
      <c r="AJJ2" s="135"/>
      <c r="AJK2" s="135"/>
      <c r="AJL2" s="135"/>
      <c r="AJM2" s="135"/>
      <c r="AJN2" s="135"/>
      <c r="AJO2" s="135"/>
      <c r="AJP2" s="135"/>
      <c r="AJQ2" s="135"/>
      <c r="AJR2" s="135"/>
      <c r="AJS2" s="135"/>
      <c r="AJT2" s="135"/>
      <c r="AJU2" s="135"/>
      <c r="AJV2" s="135"/>
      <c r="AJW2" s="135"/>
      <c r="AJX2" s="135"/>
      <c r="AJY2" s="135"/>
      <c r="AJZ2" s="135"/>
      <c r="AKA2" s="135"/>
      <c r="AKB2" s="135"/>
      <c r="AKC2" s="135"/>
      <c r="AKD2" s="135"/>
      <c r="AKE2" s="135"/>
      <c r="AKF2" s="135"/>
      <c r="AKG2" s="135"/>
      <c r="AKH2" s="135"/>
      <c r="AKI2" s="135"/>
      <c r="AKJ2" s="135"/>
      <c r="AKK2" s="135"/>
      <c r="AKL2" s="135"/>
      <c r="AKM2" s="135"/>
      <c r="AKN2" s="135"/>
      <c r="AKO2" s="135"/>
      <c r="AKP2" s="135"/>
      <c r="AKQ2" s="135"/>
      <c r="AKR2" s="135"/>
      <c r="AKS2" s="135"/>
      <c r="AKT2" s="135"/>
      <c r="AKU2" s="135"/>
      <c r="AKV2" s="135"/>
      <c r="AKW2" s="135"/>
      <c r="AKX2" s="135"/>
      <c r="AKY2" s="135"/>
      <c r="AKZ2" s="135"/>
      <c r="ALA2" s="135"/>
      <c r="ALB2" s="135"/>
      <c r="ALC2" s="135"/>
      <c r="ALD2" s="135"/>
      <c r="ALE2" s="135"/>
      <c r="ALF2" s="135"/>
      <c r="ALG2" s="135"/>
      <c r="ALH2" s="135"/>
      <c r="ALI2" s="135"/>
      <c r="ALJ2" s="135"/>
      <c r="ALK2" s="135"/>
      <c r="ALL2" s="135"/>
      <c r="ALM2" s="135"/>
      <c r="ALN2" s="135"/>
      <c r="ALO2" s="135"/>
      <c r="ALP2" s="135"/>
      <c r="ALQ2" s="135"/>
      <c r="ALR2" s="135"/>
      <c r="ALS2" s="135"/>
      <c r="ALT2" s="135"/>
      <c r="ALU2" s="135"/>
      <c r="ALV2" s="135"/>
      <c r="ALW2" s="135"/>
      <c r="ALX2" s="135"/>
      <c r="ALY2" s="135"/>
      <c r="ALZ2" s="135"/>
      <c r="AMA2" s="135"/>
      <c r="AMB2" s="135"/>
      <c r="AMC2" s="135"/>
      <c r="AMD2" s="135"/>
      <c r="AME2" s="135"/>
      <c r="AMF2" s="135"/>
      <c r="AMG2" s="135"/>
      <c r="AMH2" s="135"/>
      <c r="AMI2" s="135"/>
      <c r="AMJ2" s="135"/>
      <c r="AMK2" s="135"/>
      <c r="AML2" s="135"/>
      <c r="AMM2" s="135"/>
      <c r="AMN2" s="135"/>
      <c r="AMO2" s="135"/>
      <c r="AMP2" s="135"/>
      <c r="AMQ2" s="135"/>
      <c r="AMR2" s="135"/>
      <c r="AMS2" s="135"/>
      <c r="AMT2" s="135"/>
      <c r="AMU2" s="135"/>
      <c r="AMV2" s="135"/>
      <c r="AMW2" s="135"/>
      <c r="AMX2" s="135"/>
      <c r="AMY2" s="135"/>
      <c r="AMZ2" s="135"/>
      <c r="ANA2" s="135"/>
      <c r="ANB2" s="135"/>
      <c r="ANC2" s="135"/>
      <c r="AND2" s="135"/>
      <c r="ANE2" s="135"/>
      <c r="ANF2" s="135"/>
      <c r="ANG2" s="135"/>
      <c r="ANH2" s="135"/>
      <c r="ANI2" s="135"/>
      <c r="ANJ2" s="135"/>
      <c r="ANK2" s="135"/>
      <c r="ANL2" s="135"/>
      <c r="ANM2" s="135"/>
      <c r="ANN2" s="135"/>
      <c r="ANO2" s="135"/>
      <c r="ANP2" s="135"/>
      <c r="ANQ2" s="135"/>
      <c r="ANR2" s="135"/>
      <c r="ANS2" s="135"/>
      <c r="ANT2" s="135"/>
      <c r="ANU2" s="135"/>
      <c r="ANV2" s="135"/>
      <c r="ANW2" s="135"/>
      <c r="ANX2" s="135"/>
      <c r="ANY2" s="135"/>
      <c r="ANZ2" s="135"/>
      <c r="AOA2" s="135"/>
      <c r="AOB2" s="135"/>
      <c r="AOC2" s="135"/>
      <c r="AOD2" s="135"/>
      <c r="AOE2" s="135"/>
      <c r="AOF2" s="135"/>
      <c r="AOG2" s="135"/>
      <c r="AOH2" s="135"/>
      <c r="AOI2" s="135"/>
      <c r="AOJ2" s="135"/>
      <c r="AOK2" s="135"/>
      <c r="AOL2" s="135"/>
      <c r="AOM2" s="135"/>
      <c r="AON2" s="135"/>
      <c r="AOO2" s="135"/>
      <c r="AOP2" s="135"/>
      <c r="AOQ2" s="135"/>
      <c r="AOR2" s="135"/>
      <c r="AOS2" s="135"/>
      <c r="AOT2" s="135"/>
      <c r="AOU2" s="135"/>
      <c r="AOV2" s="135"/>
      <c r="AOW2" s="135"/>
      <c r="AOX2" s="135"/>
      <c r="AOY2" s="135"/>
      <c r="AOZ2" s="135"/>
      <c r="APA2" s="135"/>
      <c r="APB2" s="135"/>
      <c r="APC2" s="135"/>
      <c r="APD2" s="135"/>
      <c r="APE2" s="135"/>
      <c r="APF2" s="135"/>
      <c r="APG2" s="135"/>
      <c r="APH2" s="135"/>
      <c r="API2" s="135"/>
      <c r="APJ2" s="135"/>
      <c r="APK2" s="135"/>
      <c r="APL2" s="135"/>
      <c r="APM2" s="135"/>
      <c r="APN2" s="135"/>
      <c r="APO2" s="135"/>
      <c r="APP2" s="135"/>
      <c r="APQ2" s="135"/>
      <c r="APR2" s="135"/>
      <c r="APS2" s="135"/>
      <c r="APT2" s="135"/>
      <c r="APU2" s="135"/>
      <c r="APV2" s="135"/>
      <c r="APW2" s="135"/>
      <c r="APX2" s="135"/>
      <c r="APY2" s="135"/>
      <c r="APZ2" s="135"/>
      <c r="AQA2" s="135"/>
      <c r="AQB2" s="135"/>
      <c r="AQC2" s="135"/>
      <c r="AQD2" s="135"/>
      <c r="AQE2" s="135"/>
      <c r="AQF2" s="135"/>
      <c r="AQG2" s="135"/>
      <c r="AQH2" s="135"/>
      <c r="AQI2" s="135"/>
      <c r="AQJ2" s="135"/>
      <c r="AQK2" s="135"/>
      <c r="AQL2" s="135"/>
      <c r="AQM2" s="135"/>
      <c r="AQN2" s="135"/>
      <c r="AQO2" s="135"/>
      <c r="AQP2" s="135"/>
      <c r="AQQ2" s="135"/>
      <c r="AQR2" s="135"/>
      <c r="AQS2" s="135"/>
      <c r="AQT2" s="135"/>
      <c r="AQU2" s="135"/>
      <c r="AQV2" s="135"/>
      <c r="AQW2" s="135"/>
      <c r="AQX2" s="135"/>
      <c r="AQY2" s="135"/>
      <c r="AQZ2" s="135"/>
      <c r="ARA2" s="135"/>
      <c r="ARB2" s="135"/>
      <c r="ARC2" s="135"/>
      <c r="ARD2" s="135"/>
      <c r="ARE2" s="135"/>
      <c r="ARF2" s="135"/>
      <c r="ARG2" s="135"/>
      <c r="ARH2" s="135"/>
      <c r="ARI2" s="135"/>
      <c r="ARJ2" s="135"/>
      <c r="ARK2" s="135"/>
      <c r="ARL2" s="135"/>
      <c r="ARM2" s="135"/>
      <c r="ARN2" s="135"/>
      <c r="ARO2" s="135"/>
      <c r="ARP2" s="135"/>
      <c r="ARQ2" s="135"/>
      <c r="ARR2" s="135"/>
      <c r="ARS2" s="135"/>
      <c r="ART2" s="135"/>
      <c r="ARU2" s="135"/>
      <c r="ARV2" s="135"/>
      <c r="ARW2" s="135"/>
      <c r="ARX2" s="135"/>
      <c r="ARY2" s="135"/>
      <c r="ARZ2" s="135"/>
      <c r="ASA2" s="135"/>
      <c r="ASB2" s="135"/>
      <c r="ASC2" s="135"/>
      <c r="ASD2" s="135"/>
      <c r="ASE2" s="135"/>
      <c r="ASF2" s="135"/>
      <c r="ASG2" s="135"/>
      <c r="ASH2" s="135"/>
      <c r="ASI2" s="135"/>
      <c r="ASJ2" s="135"/>
      <c r="ASK2" s="135"/>
      <c r="ASL2" s="135"/>
      <c r="ASM2" s="135"/>
      <c r="ASN2" s="135"/>
      <c r="ASO2" s="135"/>
      <c r="ASP2" s="135"/>
      <c r="ASQ2" s="135"/>
      <c r="ASR2" s="135"/>
      <c r="ASS2" s="135"/>
      <c r="AST2" s="135"/>
      <c r="ASU2" s="135"/>
      <c r="ASV2" s="135"/>
      <c r="ASW2" s="135"/>
      <c r="ASX2" s="135"/>
      <c r="ASY2" s="135"/>
      <c r="ASZ2" s="135"/>
      <c r="ATA2" s="135"/>
      <c r="ATB2" s="135"/>
      <c r="ATC2" s="135"/>
      <c r="ATD2" s="135"/>
      <c r="ATE2" s="135"/>
      <c r="ATF2" s="135"/>
      <c r="ATG2" s="135"/>
      <c r="ATH2" s="135"/>
      <c r="ATI2" s="135"/>
      <c r="ATJ2" s="135"/>
      <c r="ATK2" s="135"/>
      <c r="ATL2" s="135"/>
      <c r="ATM2" s="135"/>
      <c r="ATN2" s="135"/>
      <c r="ATO2" s="135"/>
      <c r="ATP2" s="135"/>
      <c r="ATQ2" s="135"/>
      <c r="ATR2" s="135"/>
      <c r="ATS2" s="135"/>
      <c r="ATT2" s="135"/>
      <c r="ATU2" s="135"/>
      <c r="ATV2" s="135"/>
      <c r="ATW2" s="135"/>
      <c r="ATX2" s="135"/>
      <c r="ATY2" s="135"/>
      <c r="ATZ2" s="135"/>
      <c r="AUA2" s="135"/>
      <c r="AUB2" s="135"/>
      <c r="AUC2" s="135"/>
      <c r="AUD2" s="135"/>
      <c r="AUE2" s="135"/>
      <c r="AUF2" s="135"/>
      <c r="AUG2" s="135"/>
      <c r="AUH2" s="135"/>
      <c r="AUI2" s="135"/>
      <c r="AUJ2" s="135"/>
      <c r="AUK2" s="135"/>
      <c r="AUL2" s="135"/>
      <c r="AUM2" s="135"/>
      <c r="AUN2" s="135"/>
      <c r="AUO2" s="135"/>
      <c r="AUP2" s="135"/>
      <c r="AUQ2" s="135"/>
      <c r="AUR2" s="135"/>
      <c r="AUS2" s="135"/>
      <c r="AUT2" s="135"/>
      <c r="AUU2" s="135"/>
      <c r="AUV2" s="135"/>
      <c r="AUW2" s="135"/>
      <c r="AUX2" s="135"/>
      <c r="AUY2" s="135"/>
      <c r="AUZ2" s="135"/>
      <c r="AVA2" s="135"/>
      <c r="AVB2" s="135"/>
      <c r="AVC2" s="135"/>
      <c r="AVD2" s="135"/>
      <c r="AVE2" s="135"/>
      <c r="AVF2" s="135"/>
      <c r="AVG2" s="135"/>
      <c r="AVH2" s="135"/>
      <c r="AVI2" s="135"/>
      <c r="AVJ2" s="135"/>
      <c r="AVK2" s="135"/>
      <c r="AVL2" s="135"/>
      <c r="AVM2" s="135"/>
      <c r="AVN2" s="135"/>
      <c r="AVO2" s="135"/>
      <c r="AVP2" s="135"/>
      <c r="AVQ2" s="135"/>
      <c r="AVR2" s="135"/>
      <c r="AVS2" s="135"/>
      <c r="AVT2" s="135"/>
      <c r="AVU2" s="135"/>
      <c r="AVV2" s="135"/>
      <c r="AVW2" s="135"/>
      <c r="AVX2" s="135"/>
      <c r="AVY2" s="135"/>
      <c r="AVZ2" s="135"/>
      <c r="AWA2" s="135"/>
      <c r="AWB2" s="135"/>
      <c r="AWC2" s="135"/>
      <c r="AWD2" s="135"/>
      <c r="AWE2" s="135"/>
      <c r="AWF2" s="135"/>
      <c r="AWG2" s="135"/>
      <c r="AWH2" s="135"/>
      <c r="AWI2" s="135"/>
      <c r="AWJ2" s="135"/>
      <c r="AWK2" s="135"/>
      <c r="AWL2" s="135"/>
      <c r="AWM2" s="135"/>
      <c r="AWN2" s="135"/>
      <c r="AWO2" s="135"/>
      <c r="AWP2" s="135"/>
      <c r="AWQ2" s="135"/>
      <c r="AWR2" s="135"/>
      <c r="AWS2" s="135"/>
      <c r="AWT2" s="135"/>
      <c r="AWU2" s="135"/>
      <c r="AWV2" s="135"/>
      <c r="AWW2" s="135"/>
      <c r="AWX2" s="135"/>
      <c r="AWY2" s="135"/>
      <c r="AWZ2" s="135"/>
      <c r="AXA2" s="135"/>
      <c r="AXB2" s="135"/>
      <c r="AXC2" s="135"/>
      <c r="AXD2" s="135"/>
      <c r="AXE2" s="135"/>
      <c r="AXF2" s="135"/>
      <c r="AXG2" s="135"/>
      <c r="AXH2" s="135"/>
      <c r="AXI2" s="135"/>
      <c r="AXJ2" s="135"/>
      <c r="AXK2" s="135"/>
      <c r="AXL2" s="135"/>
      <c r="AXM2" s="135"/>
      <c r="AXN2" s="135"/>
      <c r="AXO2" s="135"/>
      <c r="AXP2" s="135"/>
      <c r="AXQ2" s="135"/>
      <c r="AXR2" s="135"/>
      <c r="AXS2" s="135"/>
      <c r="AXT2" s="135"/>
      <c r="AXU2" s="135"/>
      <c r="AXV2" s="135"/>
      <c r="AXW2" s="135"/>
      <c r="AXX2" s="135"/>
      <c r="AXY2" s="135"/>
      <c r="AXZ2" s="135"/>
      <c r="AYA2" s="135"/>
      <c r="AYB2" s="135"/>
      <c r="AYC2" s="135"/>
      <c r="AYD2" s="135"/>
      <c r="AYE2" s="135"/>
      <c r="AYF2" s="135"/>
      <c r="AYG2" s="135"/>
      <c r="AYH2" s="135"/>
      <c r="AYI2" s="135"/>
      <c r="AYJ2" s="135"/>
      <c r="AYK2" s="135"/>
      <c r="AYL2" s="135"/>
      <c r="AYM2" s="135"/>
      <c r="AYN2" s="135"/>
      <c r="AYO2" s="135"/>
      <c r="AYP2" s="135"/>
      <c r="AYQ2" s="135"/>
      <c r="AYR2" s="135"/>
      <c r="AYS2" s="135"/>
      <c r="AYT2" s="135"/>
      <c r="AYU2" s="135"/>
      <c r="AYV2" s="135"/>
      <c r="AYW2" s="135"/>
      <c r="AYX2" s="135"/>
      <c r="AYY2" s="135"/>
      <c r="AYZ2" s="135"/>
      <c r="AZA2" s="135"/>
      <c r="AZB2" s="135"/>
      <c r="AZC2" s="135"/>
      <c r="AZD2" s="135"/>
      <c r="AZE2" s="135"/>
      <c r="AZF2" s="135"/>
      <c r="AZG2" s="135"/>
      <c r="AZH2" s="135"/>
      <c r="AZI2" s="135"/>
      <c r="AZJ2" s="135"/>
      <c r="AZK2" s="135"/>
      <c r="AZL2" s="135"/>
      <c r="AZM2" s="135"/>
      <c r="AZN2" s="135"/>
      <c r="AZO2" s="135"/>
      <c r="AZP2" s="135"/>
      <c r="AZQ2" s="135"/>
      <c r="AZR2" s="135"/>
      <c r="AZS2" s="135"/>
      <c r="AZT2" s="135"/>
      <c r="AZU2" s="135"/>
      <c r="AZV2" s="135"/>
      <c r="AZW2" s="135"/>
      <c r="AZX2" s="135"/>
      <c r="AZY2" s="135"/>
      <c r="AZZ2" s="135"/>
      <c r="BAA2" s="135"/>
      <c r="BAB2" s="135"/>
      <c r="BAC2" s="135"/>
      <c r="BAD2" s="135"/>
      <c r="BAE2" s="135"/>
      <c r="BAF2" s="135"/>
      <c r="BAG2" s="135"/>
      <c r="BAH2" s="135"/>
      <c r="BAI2" s="135"/>
      <c r="BAJ2" s="135"/>
      <c r="BAK2" s="135"/>
      <c r="BAL2" s="135"/>
      <c r="BAM2" s="135"/>
      <c r="BAN2" s="135"/>
      <c r="BAO2" s="135"/>
      <c r="BAP2" s="135"/>
      <c r="BAQ2" s="135"/>
      <c r="BAR2" s="135"/>
      <c r="BAS2" s="135"/>
      <c r="BAT2" s="135"/>
      <c r="BAU2" s="135"/>
      <c r="BAV2" s="135"/>
      <c r="BAW2" s="135"/>
      <c r="BAX2" s="135"/>
      <c r="BAY2" s="135"/>
      <c r="BAZ2" s="135"/>
      <c r="BBA2" s="135"/>
      <c r="BBB2" s="135"/>
      <c r="BBC2" s="135"/>
      <c r="BBD2" s="135"/>
      <c r="BBE2" s="135"/>
      <c r="BBF2" s="135"/>
      <c r="BBG2" s="135"/>
      <c r="BBH2" s="135"/>
      <c r="BBI2" s="135"/>
      <c r="BBJ2" s="135"/>
      <c r="BBK2" s="135"/>
      <c r="BBL2" s="135"/>
      <c r="BBM2" s="135"/>
      <c r="BBN2" s="135"/>
      <c r="BBO2" s="135"/>
      <c r="BBP2" s="135"/>
      <c r="BBQ2" s="135"/>
      <c r="BBR2" s="135"/>
      <c r="BBS2" s="135"/>
      <c r="BBT2" s="135"/>
      <c r="BBU2" s="135"/>
      <c r="BBV2" s="135"/>
      <c r="BBW2" s="135"/>
      <c r="BBX2" s="135"/>
      <c r="BBY2" s="135"/>
      <c r="BBZ2" s="135"/>
      <c r="BCA2" s="135"/>
      <c r="BCB2" s="135"/>
      <c r="BCC2" s="135"/>
      <c r="BCD2" s="135"/>
      <c r="BCE2" s="135"/>
      <c r="BCF2" s="135"/>
      <c r="BCG2" s="135"/>
      <c r="BCH2" s="135"/>
      <c r="BCI2" s="135"/>
      <c r="BCJ2" s="135"/>
      <c r="BCK2" s="135"/>
      <c r="BCL2" s="135"/>
      <c r="BCM2" s="135"/>
      <c r="BCN2" s="135"/>
      <c r="BCO2" s="135"/>
      <c r="BCP2" s="135"/>
      <c r="BCQ2" s="135"/>
      <c r="BCR2" s="135"/>
      <c r="BCS2" s="135"/>
      <c r="BCT2" s="135"/>
      <c r="BCU2" s="135"/>
      <c r="BCV2" s="135"/>
      <c r="BCW2" s="135"/>
      <c r="BCX2" s="135"/>
      <c r="BCY2" s="135"/>
      <c r="BCZ2" s="135"/>
      <c r="BDA2" s="135"/>
      <c r="BDB2" s="135"/>
      <c r="BDC2" s="135"/>
      <c r="BDD2" s="135"/>
      <c r="BDE2" s="135"/>
      <c r="BDF2" s="135"/>
      <c r="BDG2" s="135"/>
      <c r="BDH2" s="135"/>
      <c r="BDI2" s="135"/>
      <c r="BDJ2" s="135"/>
      <c r="BDK2" s="135"/>
      <c r="BDL2" s="135"/>
      <c r="BDM2" s="135"/>
      <c r="BDN2" s="135"/>
      <c r="BDO2" s="135"/>
      <c r="BDP2" s="135"/>
      <c r="BDQ2" s="135"/>
      <c r="BDR2" s="135"/>
      <c r="BDS2" s="135"/>
      <c r="BDT2" s="135"/>
      <c r="BDU2" s="135"/>
      <c r="BDV2" s="135"/>
      <c r="BDW2" s="135"/>
      <c r="BDX2" s="135"/>
      <c r="BDY2" s="135"/>
      <c r="BDZ2" s="135"/>
      <c r="BEA2" s="135"/>
      <c r="BEB2" s="135"/>
      <c r="BEC2" s="135"/>
      <c r="BED2" s="135"/>
      <c r="BEE2" s="135"/>
      <c r="BEF2" s="135"/>
      <c r="BEG2" s="135"/>
      <c r="BEH2" s="135"/>
      <c r="BEI2" s="135"/>
      <c r="BEJ2" s="135"/>
      <c r="BEK2" s="135"/>
      <c r="BEL2" s="135"/>
      <c r="BEM2" s="135"/>
      <c r="BEN2" s="135"/>
      <c r="BEO2" s="135"/>
      <c r="BEP2" s="135"/>
      <c r="BEQ2" s="135"/>
      <c r="BER2" s="135"/>
      <c r="BES2" s="135"/>
      <c r="BET2" s="135"/>
      <c r="BEU2" s="135"/>
      <c r="BEV2" s="135"/>
      <c r="BEW2" s="135"/>
      <c r="BEX2" s="135"/>
      <c r="BEY2" s="135"/>
      <c r="BEZ2" s="135"/>
      <c r="BFA2" s="135"/>
      <c r="BFB2" s="135"/>
      <c r="BFC2" s="135"/>
      <c r="BFD2" s="135"/>
      <c r="BFE2" s="135"/>
      <c r="BFF2" s="135"/>
      <c r="BFG2" s="135"/>
      <c r="BFH2" s="135"/>
      <c r="BFI2" s="135"/>
      <c r="BFJ2" s="135"/>
      <c r="BFK2" s="135"/>
      <c r="BFL2" s="135"/>
      <c r="BFM2" s="135"/>
      <c r="BFN2" s="135"/>
      <c r="BFO2" s="135"/>
      <c r="BFP2" s="135"/>
      <c r="BFQ2" s="135"/>
      <c r="BFR2" s="135"/>
      <c r="BFS2" s="135"/>
      <c r="BFT2" s="135"/>
      <c r="BFU2" s="135"/>
      <c r="BFV2" s="135"/>
      <c r="BFW2" s="135"/>
      <c r="BFX2" s="135"/>
      <c r="BFY2" s="135"/>
      <c r="BFZ2" s="135"/>
      <c r="BGA2" s="135"/>
      <c r="BGB2" s="135"/>
      <c r="BGC2" s="135"/>
      <c r="BGD2" s="135"/>
      <c r="BGE2" s="135"/>
      <c r="BGF2" s="135"/>
      <c r="BGG2" s="135"/>
      <c r="BGH2" s="135"/>
      <c r="BGI2" s="135"/>
      <c r="BGJ2" s="135"/>
      <c r="BGK2" s="135"/>
      <c r="BGL2" s="135"/>
      <c r="BGM2" s="135"/>
      <c r="BGN2" s="135"/>
      <c r="BGO2" s="135"/>
      <c r="BGP2" s="135"/>
      <c r="BGQ2" s="135"/>
      <c r="BGR2" s="135"/>
      <c r="BGS2" s="135"/>
      <c r="BGT2" s="135"/>
      <c r="BGU2" s="135"/>
      <c r="BGV2" s="135"/>
      <c r="BGW2" s="135"/>
      <c r="BGX2" s="135"/>
      <c r="BGY2" s="135"/>
      <c r="BGZ2" s="135"/>
      <c r="BHA2" s="135"/>
      <c r="BHB2" s="135"/>
      <c r="BHC2" s="135"/>
      <c r="BHD2" s="135"/>
      <c r="BHE2" s="135"/>
      <c r="BHF2" s="135"/>
      <c r="BHG2" s="135"/>
      <c r="BHH2" s="135"/>
      <c r="BHI2" s="135"/>
      <c r="BHJ2" s="135"/>
      <c r="BHK2" s="135"/>
      <c r="BHL2" s="135"/>
      <c r="BHM2" s="135"/>
      <c r="BHN2" s="135"/>
      <c r="BHO2" s="135"/>
      <c r="BHP2" s="135"/>
      <c r="BHQ2" s="135"/>
      <c r="BHR2" s="135"/>
      <c r="BHS2" s="135"/>
      <c r="BHT2" s="135"/>
      <c r="BHU2" s="135"/>
      <c r="BHV2" s="135"/>
      <c r="BHW2" s="135"/>
      <c r="BHX2" s="135"/>
      <c r="BHY2" s="135"/>
      <c r="BHZ2" s="135"/>
      <c r="BIA2" s="135"/>
      <c r="BIB2" s="135"/>
      <c r="BIC2" s="135"/>
      <c r="BID2" s="135"/>
      <c r="BIE2" s="135"/>
      <c r="BIF2" s="135"/>
      <c r="BIG2" s="135"/>
      <c r="BIH2" s="135"/>
      <c r="BII2" s="135"/>
      <c r="BIJ2" s="135"/>
      <c r="BIK2" s="135"/>
      <c r="BIL2" s="135"/>
      <c r="BIM2" s="135"/>
      <c r="BIN2" s="135"/>
      <c r="BIO2" s="135"/>
      <c r="BIP2" s="135"/>
      <c r="BIQ2" s="135"/>
      <c r="BIR2" s="135"/>
      <c r="BIS2" s="135"/>
      <c r="BIT2" s="135"/>
      <c r="BIU2" s="135"/>
      <c r="BIV2" s="135"/>
      <c r="BIW2" s="135"/>
      <c r="BIX2" s="135"/>
      <c r="BIY2" s="135"/>
      <c r="BIZ2" s="135"/>
      <c r="BJA2" s="135"/>
      <c r="BJB2" s="135"/>
      <c r="BJC2" s="135"/>
      <c r="BJD2" s="135"/>
      <c r="BJE2" s="135"/>
      <c r="BJF2" s="135"/>
      <c r="BJG2" s="135"/>
      <c r="BJH2" s="135"/>
      <c r="BJI2" s="135"/>
      <c r="BJJ2" s="135"/>
      <c r="BJK2" s="135"/>
      <c r="BJL2" s="135"/>
      <c r="BJM2" s="135"/>
      <c r="BJN2" s="135"/>
      <c r="BJO2" s="135"/>
      <c r="BJP2" s="135"/>
      <c r="BJQ2" s="135"/>
      <c r="BJR2" s="135"/>
      <c r="BJS2" s="135"/>
      <c r="BJT2" s="135"/>
      <c r="BJU2" s="135"/>
      <c r="BJV2" s="135"/>
      <c r="BJW2" s="135"/>
      <c r="BJX2" s="135"/>
      <c r="BJY2" s="135"/>
      <c r="BJZ2" s="135"/>
      <c r="BKA2" s="135"/>
      <c r="BKB2" s="135"/>
      <c r="BKC2" s="135"/>
      <c r="BKD2" s="135"/>
      <c r="BKE2" s="135"/>
      <c r="BKF2" s="135"/>
      <c r="BKG2" s="135"/>
      <c r="BKH2" s="135"/>
      <c r="BKI2" s="135"/>
      <c r="BKJ2" s="135"/>
      <c r="BKK2" s="135"/>
      <c r="BKL2" s="135"/>
      <c r="BKM2" s="135"/>
      <c r="BKN2" s="135"/>
      <c r="BKO2" s="135"/>
      <c r="BKP2" s="135"/>
      <c r="BKQ2" s="135"/>
      <c r="BKR2" s="135"/>
      <c r="BKS2" s="135"/>
      <c r="BKT2" s="135"/>
      <c r="BKU2" s="135"/>
      <c r="BKV2" s="135"/>
      <c r="BKW2" s="135"/>
      <c r="BKX2" s="135"/>
      <c r="BKY2" s="135"/>
      <c r="BKZ2" s="135"/>
      <c r="BLA2" s="135"/>
      <c r="BLB2" s="135"/>
      <c r="BLC2" s="135"/>
      <c r="BLD2" s="135"/>
      <c r="BLE2" s="135"/>
      <c r="BLF2" s="135"/>
      <c r="BLG2" s="135"/>
      <c r="BLH2" s="135"/>
      <c r="BLI2" s="135"/>
      <c r="BLJ2" s="135"/>
      <c r="BLK2" s="135"/>
      <c r="BLL2" s="135"/>
      <c r="BLM2" s="135"/>
      <c r="BLN2" s="135"/>
      <c r="BLO2" s="135"/>
      <c r="BLP2" s="135"/>
      <c r="BLQ2" s="135"/>
      <c r="BLR2" s="135"/>
      <c r="BLS2" s="135"/>
      <c r="BLT2" s="135"/>
      <c r="BLU2" s="135"/>
      <c r="BLV2" s="135"/>
      <c r="BLW2" s="135"/>
      <c r="BLX2" s="135"/>
      <c r="BLY2" s="135"/>
      <c r="BLZ2" s="135"/>
      <c r="BMA2" s="135"/>
      <c r="BMB2" s="135"/>
      <c r="BMC2" s="135"/>
      <c r="BMD2" s="135"/>
      <c r="BME2" s="135"/>
      <c r="BMF2" s="135"/>
      <c r="BMG2" s="135"/>
      <c r="BMH2" s="135"/>
      <c r="BMI2" s="135"/>
      <c r="BMJ2" s="135"/>
      <c r="BMK2" s="135"/>
      <c r="BML2" s="135"/>
      <c r="BMM2" s="135"/>
      <c r="BMN2" s="135"/>
      <c r="BMO2" s="135"/>
      <c r="BMP2" s="135"/>
      <c r="BMQ2" s="135"/>
      <c r="BMR2" s="135"/>
      <c r="BMS2" s="135"/>
      <c r="BMT2" s="135"/>
      <c r="BMU2" s="135"/>
      <c r="BMV2" s="135"/>
      <c r="BMW2" s="135"/>
      <c r="BMX2" s="135"/>
      <c r="BMY2" s="135"/>
      <c r="BMZ2" s="135"/>
      <c r="BNA2" s="135"/>
      <c r="BNB2" s="135"/>
      <c r="BNC2" s="135"/>
      <c r="BND2" s="135"/>
      <c r="BNE2" s="135"/>
      <c r="BNF2" s="135"/>
      <c r="BNG2" s="135"/>
      <c r="BNH2" s="135"/>
      <c r="BNI2" s="135"/>
      <c r="BNJ2" s="135"/>
      <c r="BNK2" s="135"/>
      <c r="BNL2" s="135"/>
      <c r="BNM2" s="135"/>
      <c r="BNN2" s="135"/>
      <c r="BNO2" s="135"/>
      <c r="BNP2" s="135"/>
      <c r="BNQ2" s="135"/>
      <c r="BNR2" s="135"/>
      <c r="BNS2" s="135"/>
      <c r="BNT2" s="135"/>
      <c r="BNU2" s="135"/>
      <c r="BNV2" s="135"/>
      <c r="BNW2" s="135"/>
      <c r="BNX2" s="135"/>
      <c r="BNY2" s="135"/>
      <c r="BNZ2" s="135"/>
      <c r="BOA2" s="135"/>
      <c r="BOB2" s="135"/>
      <c r="BOC2" s="135"/>
      <c r="BOD2" s="135"/>
      <c r="BOE2" s="135"/>
      <c r="BOF2" s="135"/>
      <c r="BOG2" s="135"/>
      <c r="BOH2" s="135"/>
      <c r="BOI2" s="135"/>
      <c r="BOJ2" s="135"/>
      <c r="BOK2" s="135"/>
      <c r="BOL2" s="135"/>
      <c r="BOM2" s="135"/>
      <c r="BON2" s="135"/>
      <c r="BOO2" s="135"/>
      <c r="BOP2" s="135"/>
      <c r="BOQ2" s="135"/>
      <c r="BOR2" s="135"/>
      <c r="BOS2" s="135"/>
      <c r="BOT2" s="135"/>
      <c r="BOU2" s="135"/>
      <c r="BOV2" s="135"/>
      <c r="BOW2" s="135"/>
      <c r="BOX2" s="135"/>
      <c r="BOY2" s="135"/>
      <c r="BOZ2" s="135"/>
      <c r="BPA2" s="135"/>
      <c r="BPB2" s="135"/>
      <c r="BPC2" s="135"/>
      <c r="BPD2" s="135"/>
      <c r="BPE2" s="135"/>
      <c r="BPF2" s="135"/>
      <c r="BPG2" s="135"/>
      <c r="BPH2" s="135"/>
      <c r="BPI2" s="135"/>
      <c r="BPJ2" s="135"/>
      <c r="BPK2" s="135"/>
      <c r="BPL2" s="135"/>
      <c r="BPM2" s="135"/>
      <c r="BPN2" s="135"/>
      <c r="BPO2" s="135"/>
      <c r="BPP2" s="135"/>
      <c r="BPQ2" s="135"/>
      <c r="BPR2" s="135"/>
      <c r="BPS2" s="135"/>
      <c r="BPT2" s="135"/>
      <c r="BPU2" s="135"/>
      <c r="BPV2" s="135"/>
      <c r="BPW2" s="135"/>
      <c r="BPX2" s="135"/>
      <c r="BPY2" s="135"/>
      <c r="BPZ2" s="135"/>
      <c r="BQA2" s="135"/>
      <c r="BQB2" s="135"/>
      <c r="BQC2" s="135"/>
      <c r="BQD2" s="135"/>
      <c r="BQE2" s="135"/>
      <c r="BQF2" s="135"/>
      <c r="BQG2" s="135"/>
      <c r="BQH2" s="135"/>
      <c r="BQI2" s="135"/>
      <c r="BQJ2" s="135"/>
      <c r="BQK2" s="135"/>
      <c r="BQL2" s="135"/>
      <c r="BQM2" s="135"/>
      <c r="BQN2" s="135"/>
      <c r="BQO2" s="135"/>
      <c r="BQP2" s="135"/>
      <c r="BQQ2" s="135"/>
      <c r="BQR2" s="135"/>
      <c r="BQS2" s="135"/>
      <c r="BQT2" s="135"/>
      <c r="BQU2" s="135"/>
      <c r="BQV2" s="135"/>
      <c r="BQW2" s="135"/>
      <c r="BQX2" s="135"/>
      <c r="BQY2" s="135"/>
      <c r="BQZ2" s="135"/>
      <c r="BRA2" s="135"/>
      <c r="BRB2" s="135"/>
      <c r="BRC2" s="135"/>
      <c r="BRD2" s="135"/>
      <c r="BRE2" s="135"/>
      <c r="BRF2" s="135"/>
      <c r="BRG2" s="135"/>
      <c r="BRH2" s="135"/>
      <c r="BRI2" s="135"/>
      <c r="BRJ2" s="135"/>
      <c r="BRK2" s="135"/>
      <c r="BRL2" s="135"/>
      <c r="BRM2" s="135"/>
      <c r="BRN2" s="135"/>
      <c r="BRO2" s="135"/>
      <c r="BRP2" s="135"/>
      <c r="BRQ2" s="135"/>
      <c r="BRR2" s="135"/>
      <c r="BRS2" s="135"/>
      <c r="BRT2" s="135"/>
      <c r="BRU2" s="135"/>
      <c r="BRV2" s="135"/>
      <c r="BRW2" s="135"/>
      <c r="BRX2" s="135"/>
      <c r="BRY2" s="135"/>
      <c r="BRZ2" s="135"/>
      <c r="BSA2" s="135"/>
      <c r="BSB2" s="135"/>
      <c r="BSC2" s="135"/>
      <c r="BSD2" s="135"/>
      <c r="BSE2" s="135"/>
      <c r="BSF2" s="135"/>
      <c r="BSG2" s="135"/>
      <c r="BSH2" s="135"/>
      <c r="BSI2" s="135"/>
      <c r="BSJ2" s="135"/>
      <c r="BSK2" s="135"/>
      <c r="BSL2" s="135"/>
      <c r="BSM2" s="135"/>
      <c r="BSN2" s="135"/>
      <c r="BSO2" s="135"/>
      <c r="BSP2" s="135"/>
      <c r="BSQ2" s="135"/>
      <c r="BSR2" s="135"/>
      <c r="BSS2" s="135"/>
      <c r="BST2" s="135"/>
      <c r="BSU2" s="135"/>
      <c r="BSV2" s="135"/>
      <c r="BSW2" s="135"/>
      <c r="BSX2" s="135"/>
      <c r="BSY2" s="135"/>
      <c r="BSZ2" s="135"/>
      <c r="BTA2" s="135"/>
      <c r="BTB2" s="135"/>
      <c r="BTC2" s="135"/>
      <c r="BTD2" s="135"/>
      <c r="BTE2" s="135"/>
      <c r="BTF2" s="135"/>
      <c r="BTG2" s="135"/>
      <c r="BTH2" s="135"/>
      <c r="BTI2" s="135"/>
      <c r="BTJ2" s="135"/>
      <c r="BTK2" s="135"/>
      <c r="BTL2" s="135"/>
      <c r="BTM2" s="135"/>
      <c r="BTN2" s="135"/>
      <c r="BTO2" s="135"/>
      <c r="BTP2" s="135"/>
      <c r="BTQ2" s="135"/>
      <c r="BTR2" s="135"/>
      <c r="BTS2" s="135"/>
      <c r="BTT2" s="135"/>
      <c r="BTU2" s="135"/>
      <c r="BTV2" s="135"/>
      <c r="BTW2" s="135"/>
      <c r="BTX2" s="135"/>
      <c r="BTY2" s="135"/>
      <c r="BTZ2" s="135"/>
      <c r="BUA2" s="135"/>
      <c r="BUB2" s="135"/>
      <c r="BUC2" s="135"/>
      <c r="BUD2" s="135"/>
      <c r="BUE2" s="135"/>
      <c r="BUF2" s="135"/>
      <c r="BUG2" s="135"/>
      <c r="BUH2" s="135"/>
      <c r="BUI2" s="135"/>
      <c r="BUJ2" s="135"/>
      <c r="BUK2" s="135"/>
      <c r="BUL2" s="135"/>
      <c r="BUM2" s="135"/>
      <c r="BUN2" s="135"/>
      <c r="BUO2" s="135"/>
      <c r="BUP2" s="135"/>
      <c r="BUQ2" s="135"/>
      <c r="BUR2" s="135"/>
      <c r="BUS2" s="135"/>
      <c r="BUT2" s="135"/>
      <c r="BUU2" s="135"/>
      <c r="BUV2" s="135"/>
      <c r="BUW2" s="135"/>
      <c r="BUX2" s="135"/>
      <c r="BUY2" s="135"/>
      <c r="BUZ2" s="135"/>
      <c r="BVA2" s="135"/>
      <c r="BVB2" s="135"/>
      <c r="BVC2" s="135"/>
      <c r="BVD2" s="135"/>
      <c r="BVE2" s="135"/>
      <c r="BVF2" s="135"/>
      <c r="BVG2" s="135"/>
      <c r="BVH2" s="135"/>
      <c r="BVI2" s="135"/>
      <c r="BVJ2" s="135"/>
      <c r="BVK2" s="135"/>
      <c r="BVL2" s="135"/>
      <c r="BVM2" s="135"/>
      <c r="BVN2" s="135"/>
      <c r="BVO2" s="135"/>
      <c r="BVP2" s="135"/>
      <c r="BVQ2" s="135"/>
      <c r="BVR2" s="135"/>
      <c r="BVS2" s="135"/>
      <c r="BVT2" s="135"/>
      <c r="BVU2" s="135"/>
      <c r="BVV2" s="135"/>
      <c r="BVW2" s="135"/>
      <c r="BVX2" s="135"/>
      <c r="BVY2" s="135"/>
      <c r="BVZ2" s="135"/>
      <c r="BWA2" s="135"/>
      <c r="BWB2" s="135"/>
      <c r="BWC2" s="135"/>
      <c r="BWD2" s="135"/>
      <c r="BWE2" s="135"/>
      <c r="BWF2" s="135"/>
      <c r="BWG2" s="135"/>
      <c r="BWH2" s="135"/>
      <c r="BWI2" s="135"/>
      <c r="BWJ2" s="135"/>
      <c r="BWK2" s="135"/>
      <c r="BWL2" s="135"/>
      <c r="BWM2" s="135"/>
      <c r="BWN2" s="135"/>
      <c r="BWO2" s="135"/>
      <c r="BWP2" s="135"/>
      <c r="BWQ2" s="135"/>
      <c r="BWR2" s="135"/>
      <c r="BWS2" s="135"/>
      <c r="BWT2" s="135"/>
      <c r="BWU2" s="135"/>
      <c r="BWV2" s="135"/>
      <c r="BWW2" s="135"/>
      <c r="BWX2" s="135"/>
      <c r="BWY2" s="135"/>
      <c r="BWZ2" s="135"/>
      <c r="BXA2" s="135"/>
      <c r="BXB2" s="135"/>
      <c r="BXC2" s="135"/>
      <c r="BXD2" s="135"/>
      <c r="BXE2" s="135"/>
      <c r="BXF2" s="135"/>
      <c r="BXG2" s="135"/>
      <c r="BXH2" s="135"/>
      <c r="BXI2" s="135"/>
      <c r="BXJ2" s="135"/>
      <c r="BXK2" s="135"/>
      <c r="BXL2" s="135"/>
      <c r="BXM2" s="135"/>
      <c r="BXN2" s="135"/>
      <c r="BXO2" s="135"/>
      <c r="BXP2" s="135"/>
      <c r="BXQ2" s="135"/>
      <c r="BXR2" s="135"/>
      <c r="BXS2" s="135"/>
      <c r="BXT2" s="135"/>
      <c r="BXU2" s="135"/>
      <c r="BXV2" s="135"/>
      <c r="BXW2" s="135"/>
      <c r="BXX2" s="135"/>
      <c r="BXY2" s="135"/>
      <c r="BXZ2" s="135"/>
      <c r="BYA2" s="135"/>
      <c r="BYB2" s="135"/>
      <c r="BYC2" s="135"/>
      <c r="BYD2" s="135"/>
      <c r="BYE2" s="135"/>
      <c r="BYF2" s="135"/>
      <c r="BYG2" s="135"/>
      <c r="BYH2" s="135"/>
      <c r="BYI2" s="135"/>
      <c r="BYJ2" s="135"/>
      <c r="BYK2" s="135"/>
      <c r="BYL2" s="135"/>
      <c r="BYM2" s="135"/>
      <c r="BYN2" s="135"/>
      <c r="BYO2" s="135"/>
      <c r="BYP2" s="135"/>
      <c r="BYQ2" s="135"/>
      <c r="BYR2" s="135"/>
      <c r="BYS2" s="135"/>
      <c r="BYT2" s="135"/>
      <c r="BYU2" s="135"/>
      <c r="BYV2" s="135"/>
      <c r="BYW2" s="135"/>
      <c r="BYX2" s="135"/>
      <c r="BYY2" s="135"/>
      <c r="BYZ2" s="135"/>
      <c r="BZA2" s="135"/>
      <c r="BZB2" s="135"/>
      <c r="BZC2" s="135"/>
      <c r="BZD2" s="135"/>
      <c r="BZE2" s="135"/>
      <c r="BZF2" s="135"/>
      <c r="BZG2" s="135"/>
      <c r="BZH2" s="135"/>
      <c r="BZI2" s="135"/>
      <c r="BZJ2" s="135"/>
      <c r="BZK2" s="135"/>
      <c r="BZL2" s="135"/>
      <c r="BZM2" s="135"/>
      <c r="BZN2" s="135"/>
      <c r="BZO2" s="135"/>
      <c r="BZP2" s="135"/>
      <c r="BZQ2" s="135"/>
      <c r="BZR2" s="135"/>
      <c r="BZS2" s="135"/>
      <c r="BZT2" s="135"/>
      <c r="BZU2" s="135"/>
      <c r="BZV2" s="135"/>
      <c r="BZW2" s="135"/>
      <c r="BZX2" s="135"/>
      <c r="BZY2" s="135"/>
      <c r="BZZ2" s="135"/>
      <c r="CAA2" s="135"/>
      <c r="CAB2" s="135"/>
      <c r="CAC2" s="135"/>
      <c r="CAD2" s="135"/>
      <c r="CAE2" s="135"/>
      <c r="CAF2" s="135"/>
      <c r="CAG2" s="135"/>
      <c r="CAH2" s="135"/>
      <c r="CAI2" s="135"/>
      <c r="CAJ2" s="135"/>
      <c r="CAK2" s="135"/>
      <c r="CAL2" s="135"/>
      <c r="CAM2" s="135"/>
      <c r="CAN2" s="135"/>
      <c r="CAO2" s="135"/>
      <c r="CAP2" s="135"/>
      <c r="CAQ2" s="135"/>
      <c r="CAR2" s="135"/>
      <c r="CAS2" s="135"/>
      <c r="CAT2" s="135"/>
      <c r="CAU2" s="135"/>
      <c r="CAV2" s="135"/>
      <c r="CAW2" s="135"/>
      <c r="CAX2" s="135"/>
      <c r="CAY2" s="135"/>
      <c r="CAZ2" s="135"/>
      <c r="CBA2" s="135"/>
      <c r="CBB2" s="135"/>
      <c r="CBC2" s="135"/>
      <c r="CBD2" s="135"/>
      <c r="CBE2" s="135"/>
      <c r="CBF2" s="135"/>
      <c r="CBG2" s="135"/>
      <c r="CBH2" s="135"/>
      <c r="CBI2" s="135"/>
      <c r="CBJ2" s="135"/>
      <c r="CBK2" s="135"/>
      <c r="CBL2" s="135"/>
      <c r="CBM2" s="135"/>
      <c r="CBN2" s="135"/>
      <c r="CBO2" s="135"/>
      <c r="CBP2" s="135"/>
      <c r="CBQ2" s="135"/>
      <c r="CBR2" s="135"/>
      <c r="CBS2" s="135"/>
      <c r="CBT2" s="135"/>
      <c r="CBU2" s="135"/>
      <c r="CBV2" s="135"/>
      <c r="CBW2" s="135"/>
      <c r="CBX2" s="135"/>
      <c r="CBY2" s="135"/>
      <c r="CBZ2" s="135"/>
      <c r="CCA2" s="135"/>
      <c r="CCB2" s="135"/>
      <c r="CCC2" s="135"/>
      <c r="CCD2" s="135"/>
      <c r="CCE2" s="135"/>
      <c r="CCF2" s="135"/>
      <c r="CCG2" s="135"/>
      <c r="CCH2" s="135"/>
      <c r="CCI2" s="135"/>
      <c r="CCJ2" s="135"/>
      <c r="CCK2" s="135"/>
      <c r="CCL2" s="135"/>
      <c r="CCM2" s="135"/>
      <c r="CCN2" s="135"/>
      <c r="CCO2" s="135"/>
      <c r="CCP2" s="135"/>
      <c r="CCQ2" s="135"/>
      <c r="CCR2" s="135"/>
      <c r="CCS2" s="135"/>
      <c r="CCT2" s="135"/>
      <c r="CCU2" s="135"/>
      <c r="CCV2" s="135"/>
      <c r="CCW2" s="135"/>
      <c r="CCX2" s="135"/>
      <c r="CCY2" s="135"/>
      <c r="CCZ2" s="135"/>
      <c r="CDA2" s="135"/>
      <c r="CDB2" s="135"/>
      <c r="CDC2" s="135"/>
      <c r="CDD2" s="135"/>
      <c r="CDE2" s="135"/>
      <c r="CDF2" s="135"/>
      <c r="CDG2" s="135"/>
      <c r="CDH2" s="135"/>
      <c r="CDI2" s="135"/>
      <c r="CDJ2" s="135"/>
      <c r="CDK2" s="135"/>
      <c r="CDL2" s="135"/>
      <c r="CDM2" s="135"/>
      <c r="CDN2" s="135"/>
      <c r="CDO2" s="135"/>
      <c r="CDP2" s="135"/>
      <c r="CDQ2" s="135"/>
      <c r="CDR2" s="135"/>
      <c r="CDS2" s="135"/>
      <c r="CDT2" s="135"/>
      <c r="CDU2" s="135"/>
      <c r="CDV2" s="135"/>
      <c r="CDW2" s="135"/>
      <c r="CDX2" s="135"/>
      <c r="CDY2" s="135"/>
      <c r="CDZ2" s="135"/>
      <c r="CEA2" s="135"/>
      <c r="CEB2" s="135"/>
      <c r="CEC2" s="135"/>
      <c r="CED2" s="135"/>
      <c r="CEE2" s="135"/>
      <c r="CEF2" s="135"/>
      <c r="CEG2" s="135"/>
      <c r="CEH2" s="135"/>
      <c r="CEI2" s="135"/>
      <c r="CEJ2" s="135"/>
      <c r="CEK2" s="135"/>
      <c r="CEL2" s="135"/>
      <c r="CEM2" s="135"/>
      <c r="CEN2" s="135"/>
      <c r="CEO2" s="135"/>
      <c r="CEP2" s="135"/>
      <c r="CEQ2" s="135"/>
      <c r="CER2" s="135"/>
      <c r="CES2" s="135"/>
      <c r="CET2" s="135"/>
      <c r="CEU2" s="135"/>
      <c r="CEV2" s="135"/>
      <c r="CEW2" s="135"/>
      <c r="CEX2" s="135"/>
      <c r="CEY2" s="135"/>
      <c r="CEZ2" s="135"/>
      <c r="CFA2" s="135"/>
      <c r="CFB2" s="135"/>
      <c r="CFC2" s="135"/>
      <c r="CFD2" s="135"/>
      <c r="CFE2" s="135"/>
      <c r="CFF2" s="135"/>
      <c r="CFG2" s="135"/>
      <c r="CFH2" s="135"/>
      <c r="CFI2" s="135"/>
      <c r="CFJ2" s="135"/>
      <c r="CFK2" s="135"/>
      <c r="CFL2" s="135"/>
      <c r="CFM2" s="135"/>
      <c r="CFN2" s="135"/>
      <c r="CFO2" s="135"/>
      <c r="CFP2" s="135"/>
      <c r="CFQ2" s="135"/>
      <c r="CFR2" s="135"/>
      <c r="CFS2" s="135"/>
      <c r="CFT2" s="135"/>
      <c r="CFU2" s="135"/>
      <c r="CFV2" s="135"/>
      <c r="CFW2" s="135"/>
      <c r="CFX2" s="135"/>
      <c r="CFY2" s="135"/>
      <c r="CFZ2" s="135"/>
      <c r="CGA2" s="135"/>
      <c r="CGB2" s="135"/>
      <c r="CGC2" s="135"/>
      <c r="CGD2" s="135"/>
      <c r="CGE2" s="135"/>
      <c r="CGF2" s="135"/>
      <c r="CGG2" s="135"/>
      <c r="CGH2" s="135"/>
      <c r="CGI2" s="135"/>
      <c r="CGJ2" s="135"/>
      <c r="CGK2" s="135"/>
      <c r="CGL2" s="135"/>
      <c r="CGM2" s="135"/>
      <c r="CGN2" s="135"/>
      <c r="CGO2" s="135"/>
      <c r="CGP2" s="135"/>
      <c r="CGQ2" s="135"/>
      <c r="CGR2" s="135"/>
      <c r="CGS2" s="135"/>
      <c r="CGT2" s="135"/>
      <c r="CGU2" s="135"/>
      <c r="CGV2" s="135"/>
      <c r="CGW2" s="135"/>
      <c r="CGX2" s="135"/>
      <c r="CGY2" s="135"/>
      <c r="CGZ2" s="135"/>
      <c r="CHA2" s="135"/>
      <c r="CHB2" s="135"/>
      <c r="CHC2" s="135"/>
      <c r="CHD2" s="135"/>
      <c r="CHE2" s="135"/>
      <c r="CHF2" s="135"/>
      <c r="CHG2" s="135"/>
      <c r="CHH2" s="135"/>
      <c r="CHI2" s="135"/>
      <c r="CHJ2" s="135"/>
      <c r="CHK2" s="135"/>
      <c r="CHL2" s="135"/>
      <c r="CHM2" s="135"/>
      <c r="CHN2" s="135"/>
      <c r="CHO2" s="135"/>
      <c r="CHP2" s="135"/>
      <c r="CHQ2" s="135"/>
      <c r="CHR2" s="135"/>
      <c r="CHS2" s="135"/>
      <c r="CHT2" s="135"/>
      <c r="CHU2" s="135"/>
      <c r="CHV2" s="135"/>
      <c r="CHW2" s="135"/>
      <c r="CHX2" s="135"/>
      <c r="CHY2" s="135"/>
      <c r="CHZ2" s="135"/>
      <c r="CIA2" s="135"/>
      <c r="CIB2" s="135"/>
      <c r="CIC2" s="135"/>
      <c r="CID2" s="135"/>
      <c r="CIE2" s="135"/>
      <c r="CIF2" s="135"/>
      <c r="CIG2" s="135"/>
      <c r="CIH2" s="135"/>
      <c r="CII2" s="135"/>
      <c r="CIJ2" s="135"/>
      <c r="CIK2" s="135"/>
      <c r="CIL2" s="135"/>
      <c r="CIM2" s="135"/>
      <c r="CIN2" s="135"/>
      <c r="CIO2" s="135"/>
      <c r="CIP2" s="135"/>
      <c r="CIQ2" s="135"/>
      <c r="CIR2" s="135"/>
      <c r="CIS2" s="135"/>
      <c r="CIT2" s="135"/>
      <c r="CIU2" s="135"/>
      <c r="CIV2" s="135"/>
      <c r="CIW2" s="135"/>
      <c r="CIX2" s="135"/>
      <c r="CIY2" s="135"/>
      <c r="CIZ2" s="135"/>
      <c r="CJA2" s="135"/>
      <c r="CJB2" s="135"/>
      <c r="CJC2" s="135"/>
      <c r="CJD2" s="135"/>
      <c r="CJE2" s="135"/>
      <c r="CJF2" s="135"/>
      <c r="CJG2" s="135"/>
      <c r="CJH2" s="135"/>
      <c r="CJI2" s="135"/>
      <c r="CJJ2" s="135"/>
      <c r="CJK2" s="135"/>
      <c r="CJL2" s="135"/>
      <c r="CJM2" s="135"/>
      <c r="CJN2" s="135"/>
      <c r="CJO2" s="135"/>
      <c r="CJP2" s="135"/>
      <c r="CJQ2" s="135"/>
      <c r="CJR2" s="135"/>
      <c r="CJS2" s="135"/>
      <c r="CJT2" s="135"/>
      <c r="CJU2" s="135"/>
      <c r="CJV2" s="135"/>
      <c r="CJW2" s="135"/>
      <c r="CJX2" s="135"/>
      <c r="CJY2" s="135"/>
      <c r="CJZ2" s="135"/>
      <c r="CKA2" s="135"/>
      <c r="CKB2" s="135"/>
      <c r="CKC2" s="135"/>
      <c r="CKD2" s="135"/>
      <c r="CKE2" s="135"/>
      <c r="CKF2" s="135"/>
      <c r="CKG2" s="135"/>
      <c r="CKH2" s="135"/>
      <c r="CKI2" s="135"/>
      <c r="CKJ2" s="135"/>
      <c r="CKK2" s="135"/>
      <c r="CKL2" s="135"/>
      <c r="CKM2" s="135"/>
      <c r="CKN2" s="135"/>
      <c r="CKO2" s="135"/>
      <c r="CKP2" s="135"/>
      <c r="CKQ2" s="135"/>
      <c r="CKR2" s="135"/>
      <c r="CKS2" s="135"/>
      <c r="CKT2" s="135"/>
      <c r="CKU2" s="135"/>
      <c r="CKV2" s="135"/>
      <c r="CKW2" s="135"/>
      <c r="CKX2" s="135"/>
      <c r="CKY2" s="135"/>
      <c r="CKZ2" s="135"/>
      <c r="CLA2" s="135"/>
      <c r="CLB2" s="135"/>
      <c r="CLC2" s="135"/>
      <c r="CLD2" s="135"/>
      <c r="CLE2" s="135"/>
      <c r="CLF2" s="135"/>
      <c r="CLG2" s="135"/>
      <c r="CLH2" s="135"/>
      <c r="CLI2" s="135"/>
      <c r="CLJ2" s="135"/>
      <c r="CLK2" s="135"/>
      <c r="CLL2" s="135"/>
      <c r="CLM2" s="135"/>
      <c r="CLN2" s="135"/>
      <c r="CLO2" s="135"/>
      <c r="CLP2" s="135"/>
      <c r="CLQ2" s="135"/>
      <c r="CLR2" s="135"/>
      <c r="CLS2" s="135"/>
      <c r="CLT2" s="135"/>
      <c r="CLU2" s="135"/>
      <c r="CLV2" s="135"/>
      <c r="CLW2" s="135"/>
      <c r="CLX2" s="135"/>
      <c r="CLY2" s="135"/>
      <c r="CLZ2" s="135"/>
      <c r="CMA2" s="135"/>
      <c r="CMB2" s="135"/>
      <c r="CMC2" s="135"/>
      <c r="CMD2" s="135"/>
      <c r="CME2" s="135"/>
      <c r="CMF2" s="135"/>
      <c r="CMG2" s="135"/>
      <c r="CMH2" s="135"/>
      <c r="CMI2" s="135"/>
      <c r="CMJ2" s="135"/>
      <c r="CMK2" s="135"/>
      <c r="CML2" s="135"/>
      <c r="CMM2" s="135"/>
      <c r="CMN2" s="135"/>
      <c r="CMO2" s="135"/>
      <c r="CMP2" s="135"/>
      <c r="CMQ2" s="135"/>
      <c r="CMR2" s="135"/>
      <c r="CMS2" s="135"/>
      <c r="CMT2" s="135"/>
      <c r="CMU2" s="135"/>
      <c r="CMV2" s="135"/>
      <c r="CMW2" s="135"/>
      <c r="CMX2" s="135"/>
      <c r="CMY2" s="135"/>
      <c r="CMZ2" s="135"/>
      <c r="CNA2" s="135"/>
      <c r="CNB2" s="135"/>
      <c r="CNC2" s="135"/>
      <c r="CND2" s="135"/>
      <c r="CNE2" s="135"/>
      <c r="CNF2" s="135"/>
      <c r="CNG2" s="135"/>
      <c r="CNH2" s="135"/>
      <c r="CNI2" s="135"/>
      <c r="CNJ2" s="135"/>
      <c r="CNK2" s="135"/>
      <c r="CNL2" s="135"/>
      <c r="CNM2" s="135"/>
      <c r="CNN2" s="135"/>
      <c r="CNO2" s="135"/>
      <c r="CNP2" s="135"/>
      <c r="CNQ2" s="135"/>
      <c r="CNR2" s="135"/>
      <c r="CNS2" s="135"/>
      <c r="CNT2" s="135"/>
      <c r="CNU2" s="135"/>
      <c r="CNV2" s="135"/>
      <c r="CNW2" s="135"/>
      <c r="CNX2" s="135"/>
      <c r="CNY2" s="135"/>
      <c r="CNZ2" s="135"/>
      <c r="COA2" s="135"/>
      <c r="COB2" s="135"/>
      <c r="COC2" s="135"/>
      <c r="COD2" s="135"/>
      <c r="COE2" s="135"/>
      <c r="COF2" s="135"/>
      <c r="COG2" s="135"/>
      <c r="COH2" s="135"/>
      <c r="COI2" s="135"/>
      <c r="COJ2" s="135"/>
      <c r="COK2" s="135"/>
      <c r="COL2" s="135"/>
      <c r="COM2" s="135"/>
      <c r="CON2" s="135"/>
      <c r="COO2" s="135"/>
      <c r="COP2" s="135"/>
      <c r="COQ2" s="135"/>
      <c r="COR2" s="135"/>
      <c r="COS2" s="135"/>
      <c r="COT2" s="135"/>
      <c r="COU2" s="135"/>
      <c r="COV2" s="135"/>
      <c r="COW2" s="135"/>
      <c r="COX2" s="135"/>
      <c r="COY2" s="135"/>
      <c r="COZ2" s="135"/>
      <c r="CPA2" s="135"/>
      <c r="CPB2" s="135"/>
      <c r="CPC2" s="135"/>
      <c r="CPD2" s="135"/>
      <c r="CPE2" s="135"/>
      <c r="CPF2" s="135"/>
      <c r="CPG2" s="135"/>
      <c r="CPH2" s="135"/>
      <c r="CPI2" s="135"/>
      <c r="CPJ2" s="135"/>
      <c r="CPK2" s="135"/>
      <c r="CPL2" s="135"/>
      <c r="CPM2" s="135"/>
      <c r="CPN2" s="135"/>
      <c r="CPO2" s="135"/>
      <c r="CPP2" s="135"/>
      <c r="CPQ2" s="135"/>
      <c r="CPR2" s="135"/>
      <c r="CPS2" s="135"/>
      <c r="CPT2" s="135"/>
      <c r="CPU2" s="135"/>
      <c r="CPV2" s="135"/>
      <c r="CPW2" s="135"/>
      <c r="CPX2" s="135"/>
      <c r="CPY2" s="135"/>
      <c r="CPZ2" s="135"/>
      <c r="CQA2" s="135"/>
      <c r="CQB2" s="135"/>
      <c r="CQC2" s="135"/>
      <c r="CQD2" s="135"/>
      <c r="CQE2" s="135"/>
      <c r="CQF2" s="135"/>
      <c r="CQG2" s="135"/>
      <c r="CQH2" s="135"/>
      <c r="CQI2" s="135"/>
      <c r="CQJ2" s="135"/>
      <c r="CQK2" s="135"/>
      <c r="CQL2" s="135"/>
      <c r="CQM2" s="135"/>
      <c r="CQN2" s="135"/>
      <c r="CQO2" s="135"/>
      <c r="CQP2" s="135"/>
      <c r="CQQ2" s="135"/>
      <c r="CQR2" s="135"/>
      <c r="CQS2" s="135"/>
      <c r="CQT2" s="135"/>
      <c r="CQU2" s="135"/>
      <c r="CQV2" s="135"/>
      <c r="CQW2" s="135"/>
      <c r="CQX2" s="135"/>
      <c r="CQY2" s="135"/>
      <c r="CQZ2" s="135"/>
      <c r="CRA2" s="135"/>
      <c r="CRB2" s="135"/>
      <c r="CRC2" s="135"/>
      <c r="CRD2" s="135"/>
      <c r="CRE2" s="135"/>
      <c r="CRF2" s="135"/>
      <c r="CRG2" s="135"/>
      <c r="CRH2" s="135"/>
      <c r="CRI2" s="135"/>
      <c r="CRJ2" s="135"/>
      <c r="CRK2" s="135"/>
      <c r="CRL2" s="135"/>
      <c r="CRM2" s="135"/>
      <c r="CRN2" s="135"/>
      <c r="CRO2" s="135"/>
      <c r="CRP2" s="135"/>
      <c r="CRQ2" s="135"/>
      <c r="CRR2" s="135"/>
      <c r="CRS2" s="135"/>
      <c r="CRT2" s="135"/>
      <c r="CRU2" s="135"/>
      <c r="CRV2" s="135"/>
      <c r="CRW2" s="135"/>
      <c r="CRX2" s="135"/>
      <c r="CRY2" s="135"/>
      <c r="CRZ2" s="135"/>
      <c r="CSA2" s="135"/>
      <c r="CSB2" s="135"/>
      <c r="CSC2" s="135"/>
      <c r="CSD2" s="135"/>
      <c r="CSE2" s="135"/>
      <c r="CSF2" s="135"/>
      <c r="CSG2" s="135"/>
      <c r="CSH2" s="135"/>
      <c r="CSI2" s="135"/>
      <c r="CSJ2" s="135"/>
      <c r="CSK2" s="135"/>
      <c r="CSL2" s="135"/>
      <c r="CSM2" s="135"/>
      <c r="CSN2" s="135"/>
      <c r="CSO2" s="135"/>
      <c r="CSP2" s="135"/>
      <c r="CSQ2" s="135"/>
      <c r="CSR2" s="135"/>
      <c r="CSS2" s="135"/>
      <c r="CST2" s="135"/>
      <c r="CSU2" s="135"/>
      <c r="CSV2" s="135"/>
      <c r="CSW2" s="135"/>
      <c r="CSX2" s="135"/>
      <c r="CSY2" s="135"/>
      <c r="CSZ2" s="135"/>
      <c r="CTA2" s="135"/>
      <c r="CTB2" s="135"/>
      <c r="CTC2" s="135"/>
      <c r="CTD2" s="135"/>
      <c r="CTE2" s="135"/>
      <c r="CTF2" s="135"/>
      <c r="CTG2" s="135"/>
      <c r="CTH2" s="135"/>
      <c r="CTI2" s="135"/>
      <c r="CTJ2" s="135"/>
      <c r="CTK2" s="135"/>
      <c r="CTL2" s="135"/>
      <c r="CTM2" s="135"/>
      <c r="CTN2" s="135"/>
      <c r="CTO2" s="135"/>
      <c r="CTP2" s="135"/>
      <c r="CTQ2" s="135"/>
      <c r="CTR2" s="135"/>
      <c r="CTS2" s="135"/>
      <c r="CTT2" s="135"/>
      <c r="CTU2" s="135"/>
      <c r="CTV2" s="135"/>
      <c r="CTW2" s="135"/>
      <c r="CTX2" s="135"/>
      <c r="CTY2" s="135"/>
      <c r="CTZ2" s="135"/>
      <c r="CUA2" s="135"/>
      <c r="CUB2" s="135"/>
      <c r="CUC2" s="135"/>
      <c r="CUD2" s="135"/>
      <c r="CUE2" s="135"/>
      <c r="CUF2" s="135"/>
      <c r="CUG2" s="135"/>
      <c r="CUH2" s="135"/>
      <c r="CUI2" s="135"/>
      <c r="CUJ2" s="135"/>
      <c r="CUK2" s="135"/>
      <c r="CUL2" s="135"/>
      <c r="CUM2" s="135"/>
      <c r="CUN2" s="135"/>
      <c r="CUO2" s="135"/>
      <c r="CUP2" s="135"/>
      <c r="CUQ2" s="135"/>
      <c r="CUR2" s="135"/>
      <c r="CUS2" s="135"/>
      <c r="CUT2" s="135"/>
      <c r="CUU2" s="135"/>
      <c r="CUV2" s="135"/>
      <c r="CUW2" s="135"/>
      <c r="CUX2" s="135"/>
      <c r="CUY2" s="135"/>
      <c r="CUZ2" s="135"/>
      <c r="CVA2" s="135"/>
      <c r="CVB2" s="135"/>
      <c r="CVC2" s="135"/>
      <c r="CVD2" s="135"/>
      <c r="CVE2" s="135"/>
      <c r="CVF2" s="135"/>
      <c r="CVG2" s="135"/>
      <c r="CVH2" s="135"/>
      <c r="CVI2" s="135"/>
      <c r="CVJ2" s="135"/>
      <c r="CVK2" s="135"/>
      <c r="CVL2" s="135"/>
      <c r="CVM2" s="135"/>
      <c r="CVN2" s="135"/>
      <c r="CVO2" s="135"/>
      <c r="CVP2" s="135"/>
      <c r="CVQ2" s="135"/>
      <c r="CVR2" s="135"/>
      <c r="CVS2" s="135"/>
      <c r="CVT2" s="135"/>
      <c r="CVU2" s="135"/>
      <c r="CVV2" s="135"/>
      <c r="CVW2" s="135"/>
      <c r="CVX2" s="135"/>
      <c r="CVY2" s="135"/>
      <c r="CVZ2" s="135"/>
      <c r="CWA2" s="135"/>
      <c r="CWB2" s="135"/>
      <c r="CWC2" s="135"/>
      <c r="CWD2" s="135"/>
      <c r="CWE2" s="135"/>
      <c r="CWF2" s="135"/>
      <c r="CWG2" s="135"/>
      <c r="CWH2" s="135"/>
      <c r="CWI2" s="135"/>
      <c r="CWJ2" s="135"/>
      <c r="CWK2" s="135"/>
      <c r="CWL2" s="135"/>
      <c r="CWM2" s="135"/>
      <c r="CWN2" s="135"/>
      <c r="CWO2" s="135"/>
      <c r="CWP2" s="135"/>
      <c r="CWQ2" s="135"/>
      <c r="CWR2" s="135"/>
      <c r="CWS2" s="135"/>
      <c r="CWT2" s="135"/>
      <c r="CWU2" s="135"/>
      <c r="CWV2" s="135"/>
      <c r="CWW2" s="135"/>
      <c r="CWX2" s="135"/>
      <c r="CWY2" s="135"/>
      <c r="CWZ2" s="135"/>
      <c r="CXA2" s="135"/>
      <c r="CXB2" s="135"/>
      <c r="CXC2" s="135"/>
      <c r="CXD2" s="135"/>
      <c r="CXE2" s="135"/>
      <c r="CXF2" s="135"/>
      <c r="CXG2" s="135"/>
      <c r="CXH2" s="135"/>
      <c r="CXI2" s="135"/>
      <c r="CXJ2" s="135"/>
      <c r="CXK2" s="135"/>
      <c r="CXL2" s="135"/>
      <c r="CXM2" s="135"/>
      <c r="CXN2" s="135"/>
      <c r="CXO2" s="135"/>
      <c r="CXP2" s="135"/>
      <c r="CXQ2" s="135"/>
      <c r="CXR2" s="135"/>
      <c r="CXS2" s="135"/>
      <c r="CXT2" s="135"/>
      <c r="CXU2" s="135"/>
      <c r="CXV2" s="135"/>
      <c r="CXW2" s="135"/>
      <c r="CXX2" s="135"/>
      <c r="CXY2" s="135"/>
      <c r="CXZ2" s="135"/>
      <c r="CYA2" s="135"/>
      <c r="CYB2" s="135"/>
      <c r="CYC2" s="135"/>
      <c r="CYD2" s="135"/>
      <c r="CYE2" s="135"/>
      <c r="CYF2" s="135"/>
      <c r="CYG2" s="135"/>
      <c r="CYH2" s="135"/>
      <c r="CYI2" s="135"/>
      <c r="CYJ2" s="135"/>
      <c r="CYK2" s="135"/>
      <c r="CYL2" s="135"/>
      <c r="CYM2" s="135"/>
      <c r="CYN2" s="135"/>
      <c r="CYO2" s="135"/>
      <c r="CYP2" s="135"/>
      <c r="CYQ2" s="135"/>
      <c r="CYR2" s="135"/>
      <c r="CYS2" s="135"/>
      <c r="CYT2" s="135"/>
      <c r="CYU2" s="135"/>
      <c r="CYV2" s="135"/>
      <c r="CYW2" s="135"/>
      <c r="CYX2" s="135"/>
      <c r="CYY2" s="135"/>
      <c r="CYZ2" s="135"/>
      <c r="CZA2" s="135"/>
      <c r="CZB2" s="135"/>
      <c r="CZC2" s="135"/>
      <c r="CZD2" s="135"/>
      <c r="CZE2" s="135"/>
      <c r="CZF2" s="135"/>
      <c r="CZG2" s="135"/>
      <c r="CZH2" s="135"/>
      <c r="CZI2" s="135"/>
      <c r="CZJ2" s="135"/>
      <c r="CZK2" s="135"/>
      <c r="CZL2" s="135"/>
      <c r="CZM2" s="135"/>
      <c r="CZN2" s="135"/>
      <c r="CZO2" s="135"/>
      <c r="CZP2" s="135"/>
      <c r="CZQ2" s="135"/>
      <c r="CZR2" s="135"/>
      <c r="CZS2" s="135"/>
      <c r="CZT2" s="135"/>
      <c r="CZU2" s="135"/>
      <c r="CZV2" s="135"/>
      <c r="CZW2" s="135"/>
      <c r="CZX2" s="135"/>
      <c r="CZY2" s="135"/>
      <c r="CZZ2" s="135"/>
      <c r="DAA2" s="135"/>
      <c r="DAB2" s="135"/>
      <c r="DAC2" s="135"/>
      <c r="DAD2" s="135"/>
      <c r="DAE2" s="135"/>
      <c r="DAF2" s="135"/>
      <c r="DAG2" s="135"/>
      <c r="DAH2" s="135"/>
      <c r="DAI2" s="135"/>
      <c r="DAJ2" s="135"/>
      <c r="DAK2" s="135"/>
      <c r="DAL2" s="135"/>
      <c r="DAM2" s="135"/>
      <c r="DAN2" s="135"/>
      <c r="DAO2" s="135"/>
      <c r="DAP2" s="135"/>
      <c r="DAQ2" s="135"/>
      <c r="DAR2" s="135"/>
      <c r="DAS2" s="135"/>
      <c r="DAT2" s="135"/>
      <c r="DAU2" s="135"/>
      <c r="DAV2" s="135"/>
      <c r="DAW2" s="135"/>
      <c r="DAX2" s="135"/>
      <c r="DAY2" s="135"/>
      <c r="DAZ2" s="135"/>
      <c r="DBA2" s="135"/>
      <c r="DBB2" s="135"/>
      <c r="DBC2" s="135"/>
      <c r="DBD2" s="135"/>
      <c r="DBE2" s="135"/>
      <c r="DBF2" s="135"/>
      <c r="DBG2" s="135"/>
      <c r="DBH2" s="135"/>
      <c r="DBI2" s="135"/>
      <c r="DBJ2" s="135"/>
      <c r="DBK2" s="135"/>
      <c r="DBL2" s="135"/>
      <c r="DBM2" s="135"/>
      <c r="DBN2" s="135"/>
      <c r="DBO2" s="135"/>
      <c r="DBP2" s="135"/>
      <c r="DBQ2" s="135"/>
      <c r="DBR2" s="135"/>
      <c r="DBS2" s="135"/>
      <c r="DBT2" s="135"/>
      <c r="DBU2" s="135"/>
      <c r="DBV2" s="135"/>
      <c r="DBW2" s="135"/>
      <c r="DBX2" s="135"/>
      <c r="DBY2" s="135"/>
      <c r="DBZ2" s="135"/>
      <c r="DCA2" s="135"/>
      <c r="DCB2" s="135"/>
      <c r="DCC2" s="135"/>
      <c r="DCD2" s="135"/>
      <c r="DCE2" s="135"/>
      <c r="DCF2" s="135"/>
      <c r="DCG2" s="135"/>
      <c r="DCH2" s="135"/>
      <c r="DCI2" s="135"/>
      <c r="DCJ2" s="135"/>
      <c r="DCK2" s="135"/>
      <c r="DCL2" s="135"/>
      <c r="DCM2" s="135"/>
      <c r="DCN2" s="135"/>
      <c r="DCO2" s="135"/>
      <c r="DCP2" s="135"/>
      <c r="DCQ2" s="135"/>
      <c r="DCR2" s="135"/>
      <c r="DCS2" s="135"/>
      <c r="DCT2" s="135"/>
      <c r="DCU2" s="135"/>
      <c r="DCV2" s="135"/>
      <c r="DCW2" s="135"/>
      <c r="DCX2" s="135"/>
      <c r="DCY2" s="135"/>
      <c r="DCZ2" s="135"/>
      <c r="DDA2" s="135"/>
      <c r="DDB2" s="135"/>
      <c r="DDC2" s="135"/>
      <c r="DDD2" s="135"/>
      <c r="DDE2" s="135"/>
      <c r="DDF2" s="135"/>
      <c r="DDG2" s="135"/>
      <c r="DDH2" s="135"/>
      <c r="DDI2" s="135"/>
      <c r="DDJ2" s="135"/>
      <c r="DDK2" s="135"/>
      <c r="DDL2" s="135"/>
      <c r="DDM2" s="135"/>
      <c r="DDN2" s="135"/>
      <c r="DDO2" s="135"/>
      <c r="DDP2" s="135"/>
      <c r="DDQ2" s="135"/>
      <c r="DDR2" s="135"/>
      <c r="DDS2" s="135"/>
      <c r="DDT2" s="135"/>
      <c r="DDU2" s="135"/>
      <c r="DDV2" s="135"/>
      <c r="DDW2" s="135"/>
      <c r="DDX2" s="135"/>
      <c r="DDY2" s="135"/>
      <c r="DDZ2" s="135"/>
      <c r="DEA2" s="135"/>
      <c r="DEB2" s="135"/>
      <c r="DEC2" s="135"/>
      <c r="DED2" s="135"/>
      <c r="DEE2" s="135"/>
      <c r="DEF2" s="135"/>
      <c r="DEG2" s="135"/>
      <c r="DEH2" s="135"/>
      <c r="DEI2" s="135"/>
      <c r="DEJ2" s="135"/>
      <c r="DEK2" s="135"/>
      <c r="DEL2" s="135"/>
      <c r="DEM2" s="135"/>
      <c r="DEN2" s="135"/>
      <c r="DEO2" s="135"/>
      <c r="DEP2" s="135"/>
      <c r="DEQ2" s="135"/>
      <c r="DER2" s="135"/>
      <c r="DES2" s="135"/>
      <c r="DET2" s="135"/>
      <c r="DEU2" s="135"/>
      <c r="DEV2" s="135"/>
      <c r="DEW2" s="135"/>
      <c r="DEX2" s="135"/>
      <c r="DEY2" s="135"/>
      <c r="DEZ2" s="135"/>
      <c r="DFA2" s="135"/>
      <c r="DFB2" s="135"/>
      <c r="DFC2" s="135"/>
      <c r="DFD2" s="135"/>
      <c r="DFE2" s="135"/>
      <c r="DFF2" s="135"/>
      <c r="DFG2" s="135"/>
      <c r="DFH2" s="135"/>
      <c r="DFI2" s="135"/>
      <c r="DFJ2" s="135"/>
      <c r="DFK2" s="135"/>
      <c r="DFL2" s="135"/>
      <c r="DFM2" s="135"/>
      <c r="DFN2" s="135"/>
      <c r="DFO2" s="135"/>
      <c r="DFP2" s="135"/>
      <c r="DFQ2" s="135"/>
      <c r="DFR2" s="135"/>
      <c r="DFS2" s="135"/>
      <c r="DFT2" s="135"/>
      <c r="DFU2" s="135"/>
      <c r="DFV2" s="135"/>
      <c r="DFW2" s="135"/>
      <c r="DFX2" s="135"/>
      <c r="DFY2" s="135"/>
      <c r="DFZ2" s="135"/>
      <c r="DGA2" s="135"/>
      <c r="DGB2" s="135"/>
      <c r="DGC2" s="135"/>
      <c r="DGD2" s="135"/>
      <c r="DGE2" s="135"/>
      <c r="DGF2" s="135"/>
      <c r="DGG2" s="135"/>
      <c r="DGH2" s="135"/>
      <c r="DGI2" s="135"/>
      <c r="DGJ2" s="135"/>
      <c r="DGK2" s="135"/>
      <c r="DGL2" s="135"/>
      <c r="DGM2" s="135"/>
      <c r="DGN2" s="135"/>
      <c r="DGO2" s="135"/>
      <c r="DGP2" s="135"/>
      <c r="DGQ2" s="135"/>
      <c r="DGR2" s="135"/>
      <c r="DGS2" s="135"/>
      <c r="DGT2" s="135"/>
      <c r="DGU2" s="135"/>
      <c r="DGV2" s="135"/>
      <c r="DGW2" s="135"/>
      <c r="DGX2" s="135"/>
      <c r="DGY2" s="135"/>
      <c r="DGZ2" s="135"/>
      <c r="DHA2" s="135"/>
      <c r="DHB2" s="135"/>
      <c r="DHC2" s="135"/>
      <c r="DHD2" s="135"/>
      <c r="DHE2" s="135"/>
      <c r="DHF2" s="135"/>
      <c r="DHG2" s="135"/>
      <c r="DHH2" s="135"/>
      <c r="DHI2" s="135"/>
      <c r="DHJ2" s="135"/>
      <c r="DHK2" s="135"/>
      <c r="DHL2" s="135"/>
      <c r="DHM2" s="135"/>
      <c r="DHN2" s="135"/>
      <c r="DHO2" s="135"/>
      <c r="DHP2" s="135"/>
      <c r="DHQ2" s="135"/>
      <c r="DHR2" s="135"/>
      <c r="DHS2" s="135"/>
      <c r="DHT2" s="135"/>
      <c r="DHU2" s="135"/>
      <c r="DHV2" s="135"/>
      <c r="DHW2" s="135"/>
      <c r="DHX2" s="135"/>
      <c r="DHY2" s="135"/>
      <c r="DHZ2" s="135"/>
      <c r="DIA2" s="135"/>
      <c r="DIB2" s="135"/>
      <c r="DIC2" s="135"/>
      <c r="DID2" s="135"/>
      <c r="DIE2" s="135"/>
      <c r="DIF2" s="135"/>
      <c r="DIG2" s="135"/>
      <c r="DIH2" s="135"/>
      <c r="DII2" s="135"/>
      <c r="DIJ2" s="135"/>
      <c r="DIK2" s="135"/>
      <c r="DIL2" s="135"/>
      <c r="DIM2" s="135"/>
      <c r="DIN2" s="135"/>
      <c r="DIO2" s="135"/>
      <c r="DIP2" s="135"/>
      <c r="DIQ2" s="135"/>
      <c r="DIR2" s="135"/>
      <c r="DIS2" s="135"/>
      <c r="DIT2" s="135"/>
      <c r="DIU2" s="135"/>
      <c r="DIV2" s="135"/>
      <c r="DIW2" s="135"/>
      <c r="DIX2" s="135"/>
      <c r="DIY2" s="135"/>
      <c r="DIZ2" s="135"/>
      <c r="DJA2" s="135"/>
      <c r="DJB2" s="135"/>
      <c r="DJC2" s="135"/>
      <c r="DJD2" s="135"/>
      <c r="DJE2" s="135"/>
      <c r="DJF2" s="135"/>
      <c r="DJG2" s="135"/>
      <c r="DJH2" s="135"/>
      <c r="DJI2" s="135"/>
      <c r="DJJ2" s="135"/>
      <c r="DJK2" s="135"/>
      <c r="DJL2" s="135"/>
      <c r="DJM2" s="135"/>
      <c r="DJN2" s="135"/>
      <c r="DJO2" s="135"/>
      <c r="DJP2" s="135"/>
      <c r="DJQ2" s="135"/>
      <c r="DJR2" s="135"/>
      <c r="DJS2" s="135"/>
      <c r="DJT2" s="135"/>
      <c r="DJU2" s="135"/>
      <c r="DJV2" s="135"/>
      <c r="DJW2" s="135"/>
      <c r="DJX2" s="135"/>
      <c r="DJY2" s="135"/>
      <c r="DJZ2" s="135"/>
      <c r="DKA2" s="135"/>
      <c r="DKB2" s="135"/>
      <c r="DKC2" s="135"/>
      <c r="DKD2" s="135"/>
      <c r="DKE2" s="135"/>
      <c r="DKF2" s="135"/>
      <c r="DKG2" s="135"/>
      <c r="DKH2" s="135"/>
      <c r="DKI2" s="135"/>
      <c r="DKJ2" s="135"/>
      <c r="DKK2" s="135"/>
      <c r="DKL2" s="135"/>
      <c r="DKM2" s="135"/>
      <c r="DKN2" s="135"/>
      <c r="DKO2" s="135"/>
      <c r="DKP2" s="135"/>
      <c r="DKQ2" s="135"/>
      <c r="DKR2" s="135"/>
      <c r="DKS2" s="135"/>
      <c r="DKT2" s="135"/>
      <c r="DKU2" s="135"/>
      <c r="DKV2" s="135"/>
      <c r="DKW2" s="135"/>
      <c r="DKX2" s="135"/>
      <c r="DKY2" s="135"/>
      <c r="DKZ2" s="135"/>
      <c r="DLA2" s="135"/>
      <c r="DLB2" s="135"/>
      <c r="DLC2" s="135"/>
      <c r="DLD2" s="135"/>
      <c r="DLE2" s="135"/>
      <c r="DLF2" s="135"/>
      <c r="DLG2" s="135"/>
      <c r="DLH2" s="135"/>
      <c r="DLI2" s="135"/>
      <c r="DLJ2" s="135"/>
      <c r="DLK2" s="135"/>
      <c r="DLL2" s="135"/>
      <c r="DLM2" s="135"/>
      <c r="DLN2" s="135"/>
      <c r="DLO2" s="135"/>
      <c r="DLP2" s="135"/>
      <c r="DLQ2" s="135"/>
      <c r="DLR2" s="135"/>
      <c r="DLS2" s="135"/>
      <c r="DLT2" s="135"/>
      <c r="DLU2" s="135"/>
      <c r="DLV2" s="135"/>
      <c r="DLW2" s="135"/>
      <c r="DLX2" s="135"/>
      <c r="DLY2" s="135"/>
      <c r="DLZ2" s="135"/>
      <c r="DMA2" s="135"/>
      <c r="DMB2" s="135"/>
      <c r="DMC2" s="135"/>
      <c r="DMD2" s="135"/>
      <c r="DME2" s="135"/>
      <c r="DMF2" s="135"/>
      <c r="DMG2" s="135"/>
      <c r="DMH2" s="135"/>
      <c r="DMI2" s="135"/>
      <c r="DMJ2" s="135"/>
      <c r="DMK2" s="135"/>
      <c r="DML2" s="135"/>
      <c r="DMM2" s="135"/>
      <c r="DMN2" s="135"/>
      <c r="DMO2" s="135"/>
      <c r="DMP2" s="135"/>
      <c r="DMQ2" s="135"/>
      <c r="DMR2" s="135"/>
      <c r="DMS2" s="135"/>
      <c r="DMT2" s="135"/>
      <c r="DMU2" s="135"/>
      <c r="DMV2" s="135"/>
      <c r="DMW2" s="135"/>
      <c r="DMX2" s="135"/>
      <c r="DMY2" s="135"/>
      <c r="DMZ2" s="135"/>
      <c r="DNA2" s="135"/>
      <c r="DNB2" s="135"/>
      <c r="DNC2" s="135"/>
      <c r="DND2" s="135"/>
      <c r="DNE2" s="135"/>
      <c r="DNF2" s="135"/>
      <c r="DNG2" s="135"/>
      <c r="DNH2" s="135"/>
      <c r="DNI2" s="135"/>
      <c r="DNJ2" s="135"/>
      <c r="DNK2" s="135"/>
      <c r="DNL2" s="135"/>
      <c r="DNM2" s="135"/>
      <c r="DNN2" s="135"/>
      <c r="DNO2" s="135"/>
      <c r="DNP2" s="135"/>
      <c r="DNQ2" s="135"/>
      <c r="DNR2" s="135"/>
      <c r="DNS2" s="135"/>
      <c r="DNT2" s="135"/>
      <c r="DNU2" s="135"/>
      <c r="DNV2" s="135"/>
      <c r="DNW2" s="135"/>
      <c r="DNX2" s="135"/>
      <c r="DNY2" s="135"/>
      <c r="DNZ2" s="135"/>
      <c r="DOA2" s="135"/>
      <c r="DOB2" s="135"/>
      <c r="DOC2" s="135"/>
      <c r="DOD2" s="135"/>
      <c r="DOE2" s="135"/>
      <c r="DOF2" s="135"/>
      <c r="DOG2" s="135"/>
      <c r="DOH2" s="135"/>
      <c r="DOI2" s="135"/>
      <c r="DOJ2" s="135"/>
      <c r="DOK2" s="135"/>
      <c r="DOL2" s="135"/>
      <c r="DOM2" s="135"/>
      <c r="DON2" s="135"/>
      <c r="DOO2" s="135"/>
      <c r="DOP2" s="135"/>
      <c r="DOQ2" s="135"/>
      <c r="DOR2" s="135"/>
      <c r="DOS2" s="135"/>
      <c r="DOT2" s="135"/>
      <c r="DOU2" s="135"/>
      <c r="DOV2" s="135"/>
      <c r="DOW2" s="135"/>
      <c r="DOX2" s="135"/>
      <c r="DOY2" s="135"/>
      <c r="DOZ2" s="135"/>
      <c r="DPA2" s="135"/>
      <c r="DPB2" s="135"/>
      <c r="DPC2" s="135"/>
      <c r="DPD2" s="135"/>
      <c r="DPE2" s="135"/>
      <c r="DPF2" s="135"/>
      <c r="DPG2" s="135"/>
      <c r="DPH2" s="135"/>
      <c r="DPI2" s="135"/>
      <c r="DPJ2" s="135"/>
      <c r="DPK2" s="135"/>
      <c r="DPL2" s="135"/>
      <c r="DPM2" s="135"/>
      <c r="DPN2" s="135"/>
      <c r="DPO2" s="135"/>
      <c r="DPP2" s="135"/>
      <c r="DPQ2" s="135"/>
      <c r="DPR2" s="135"/>
      <c r="DPS2" s="135"/>
      <c r="DPT2" s="135"/>
      <c r="DPU2" s="135"/>
      <c r="DPV2" s="135"/>
      <c r="DPW2" s="135"/>
      <c r="DPX2" s="135"/>
      <c r="DPY2" s="135"/>
      <c r="DPZ2" s="135"/>
      <c r="DQA2" s="135"/>
      <c r="DQB2" s="135"/>
      <c r="DQC2" s="135"/>
      <c r="DQD2" s="135"/>
      <c r="DQE2" s="135"/>
      <c r="DQF2" s="135"/>
      <c r="DQG2" s="135"/>
      <c r="DQH2" s="135"/>
      <c r="DQI2" s="135"/>
      <c r="DQJ2" s="135"/>
      <c r="DQK2" s="135"/>
      <c r="DQL2" s="135"/>
      <c r="DQM2" s="135"/>
      <c r="DQN2" s="135"/>
      <c r="DQO2" s="135"/>
      <c r="DQP2" s="135"/>
      <c r="DQQ2" s="135"/>
      <c r="DQR2" s="135"/>
      <c r="DQS2" s="135"/>
      <c r="DQT2" s="135"/>
      <c r="DQU2" s="135"/>
      <c r="DQV2" s="135"/>
      <c r="DQW2" s="135"/>
      <c r="DQX2" s="135"/>
      <c r="DQY2" s="135"/>
      <c r="DQZ2" s="135"/>
      <c r="DRA2" s="135"/>
      <c r="DRB2" s="135"/>
      <c r="DRC2" s="135"/>
      <c r="DRD2" s="135"/>
      <c r="DRE2" s="135"/>
      <c r="DRF2" s="135"/>
      <c r="DRG2" s="135"/>
      <c r="DRH2" s="135"/>
      <c r="DRI2" s="135"/>
      <c r="DRJ2" s="135"/>
      <c r="DRK2" s="135"/>
      <c r="DRL2" s="135"/>
      <c r="DRM2" s="135"/>
      <c r="DRN2" s="135"/>
      <c r="DRO2" s="135"/>
      <c r="DRP2" s="135"/>
      <c r="DRQ2" s="135"/>
      <c r="DRR2" s="135"/>
      <c r="DRS2" s="135"/>
      <c r="DRT2" s="135"/>
      <c r="DRU2" s="135"/>
      <c r="DRV2" s="135"/>
      <c r="DRW2" s="135"/>
      <c r="DRX2" s="135"/>
      <c r="DRY2" s="135"/>
      <c r="DRZ2" s="135"/>
      <c r="DSA2" s="135"/>
      <c r="DSB2" s="135"/>
      <c r="DSC2" s="135"/>
      <c r="DSD2" s="135"/>
      <c r="DSE2" s="135"/>
      <c r="DSF2" s="135"/>
      <c r="DSG2" s="135"/>
      <c r="DSH2" s="135"/>
      <c r="DSI2" s="135"/>
      <c r="DSJ2" s="135"/>
      <c r="DSK2" s="135"/>
      <c r="DSL2" s="135"/>
      <c r="DSM2" s="135"/>
      <c r="DSN2" s="135"/>
      <c r="DSO2" s="135"/>
      <c r="DSP2" s="135"/>
      <c r="DSQ2" s="135"/>
      <c r="DSR2" s="135"/>
      <c r="DSS2" s="135"/>
      <c r="DST2" s="135"/>
      <c r="DSU2" s="135"/>
      <c r="DSV2" s="135"/>
      <c r="DSW2" s="135"/>
      <c r="DSX2" s="135"/>
      <c r="DSY2" s="135"/>
      <c r="DSZ2" s="135"/>
      <c r="DTA2" s="135"/>
      <c r="DTB2" s="135"/>
      <c r="DTC2" s="135"/>
      <c r="DTD2" s="135"/>
      <c r="DTE2" s="135"/>
      <c r="DTF2" s="135"/>
      <c r="DTG2" s="135"/>
      <c r="DTH2" s="135"/>
      <c r="DTI2" s="135"/>
      <c r="DTJ2" s="135"/>
      <c r="DTK2" s="135"/>
      <c r="DTL2" s="135"/>
      <c r="DTM2" s="135"/>
      <c r="DTN2" s="135"/>
      <c r="DTO2" s="135"/>
      <c r="DTP2" s="135"/>
      <c r="DTQ2" s="135"/>
      <c r="DTR2" s="135"/>
      <c r="DTS2" s="135"/>
      <c r="DTT2" s="135"/>
      <c r="DTU2" s="135"/>
      <c r="DTV2" s="135"/>
      <c r="DTW2" s="135"/>
      <c r="DTX2" s="135"/>
      <c r="DTY2" s="135"/>
      <c r="DTZ2" s="135"/>
      <c r="DUA2" s="135"/>
      <c r="DUB2" s="135"/>
      <c r="DUC2" s="135"/>
      <c r="DUD2" s="135"/>
      <c r="DUE2" s="135"/>
      <c r="DUF2" s="135"/>
      <c r="DUG2" s="135"/>
      <c r="DUH2" s="135"/>
      <c r="DUI2" s="135"/>
      <c r="DUJ2" s="135"/>
      <c r="DUK2" s="135"/>
      <c r="DUL2" s="135"/>
      <c r="DUM2" s="135"/>
      <c r="DUN2" s="135"/>
      <c r="DUO2" s="135"/>
      <c r="DUP2" s="135"/>
      <c r="DUQ2" s="135"/>
      <c r="DUR2" s="135"/>
      <c r="DUS2" s="135"/>
      <c r="DUT2" s="135"/>
      <c r="DUU2" s="135"/>
      <c r="DUV2" s="135"/>
      <c r="DUW2" s="135"/>
      <c r="DUX2" s="135"/>
      <c r="DUY2" s="135"/>
      <c r="DUZ2" s="135"/>
      <c r="DVA2" s="135"/>
      <c r="DVB2" s="135"/>
      <c r="DVC2" s="135"/>
      <c r="DVD2" s="135"/>
      <c r="DVE2" s="135"/>
      <c r="DVF2" s="135"/>
      <c r="DVG2" s="135"/>
      <c r="DVH2" s="135"/>
      <c r="DVI2" s="135"/>
      <c r="DVJ2" s="135"/>
      <c r="DVK2" s="135"/>
      <c r="DVL2" s="135"/>
      <c r="DVM2" s="135"/>
      <c r="DVN2" s="135"/>
      <c r="DVO2" s="135"/>
      <c r="DVP2" s="135"/>
      <c r="DVQ2" s="135"/>
      <c r="DVR2" s="135"/>
      <c r="DVS2" s="135"/>
      <c r="DVT2" s="135"/>
      <c r="DVU2" s="135"/>
      <c r="DVV2" s="135"/>
      <c r="DVW2" s="135"/>
      <c r="DVX2" s="135"/>
      <c r="DVY2" s="135"/>
      <c r="DVZ2" s="135"/>
      <c r="DWA2" s="135"/>
      <c r="DWB2" s="135"/>
      <c r="DWC2" s="135"/>
      <c r="DWD2" s="135"/>
      <c r="DWE2" s="135"/>
      <c r="DWF2" s="135"/>
      <c r="DWG2" s="135"/>
      <c r="DWH2" s="135"/>
      <c r="DWI2" s="135"/>
      <c r="DWJ2" s="135"/>
      <c r="DWK2" s="135"/>
      <c r="DWL2" s="135"/>
      <c r="DWM2" s="135"/>
      <c r="DWN2" s="135"/>
      <c r="DWO2" s="135"/>
      <c r="DWP2" s="135"/>
      <c r="DWQ2" s="135"/>
      <c r="DWR2" s="135"/>
      <c r="DWS2" s="135"/>
      <c r="DWT2" s="135"/>
      <c r="DWU2" s="135"/>
      <c r="DWV2" s="135"/>
      <c r="DWW2" s="135"/>
      <c r="DWX2" s="135"/>
      <c r="DWY2" s="135"/>
      <c r="DWZ2" s="135"/>
      <c r="DXA2" s="135"/>
      <c r="DXB2" s="135"/>
      <c r="DXC2" s="135"/>
      <c r="DXD2" s="135"/>
      <c r="DXE2" s="135"/>
      <c r="DXF2" s="135"/>
      <c r="DXG2" s="135"/>
      <c r="DXH2" s="135"/>
      <c r="DXI2" s="135"/>
      <c r="DXJ2" s="135"/>
      <c r="DXK2" s="135"/>
      <c r="DXL2" s="135"/>
      <c r="DXM2" s="135"/>
      <c r="DXN2" s="135"/>
      <c r="DXO2" s="135"/>
      <c r="DXP2" s="135"/>
      <c r="DXQ2" s="135"/>
      <c r="DXR2" s="135"/>
      <c r="DXS2" s="135"/>
      <c r="DXT2" s="135"/>
      <c r="DXU2" s="135"/>
      <c r="DXV2" s="135"/>
      <c r="DXW2" s="135"/>
      <c r="DXX2" s="135"/>
      <c r="DXY2" s="135"/>
      <c r="DXZ2" s="135"/>
      <c r="DYA2" s="135"/>
      <c r="DYB2" s="135"/>
      <c r="DYC2" s="135"/>
      <c r="DYD2" s="135"/>
      <c r="DYE2" s="135"/>
      <c r="DYF2" s="135"/>
      <c r="DYG2" s="135"/>
      <c r="DYH2" s="135"/>
      <c r="DYI2" s="135"/>
      <c r="DYJ2" s="135"/>
      <c r="DYK2" s="135"/>
      <c r="DYL2" s="135"/>
      <c r="DYM2" s="135"/>
      <c r="DYN2" s="135"/>
      <c r="DYO2" s="135"/>
      <c r="DYP2" s="135"/>
      <c r="DYQ2" s="135"/>
      <c r="DYR2" s="135"/>
      <c r="DYS2" s="135"/>
      <c r="DYT2" s="135"/>
      <c r="DYU2" s="135"/>
      <c r="DYV2" s="135"/>
      <c r="DYW2" s="135"/>
      <c r="DYX2" s="135"/>
      <c r="DYY2" s="135"/>
      <c r="DYZ2" s="135"/>
      <c r="DZA2" s="135"/>
      <c r="DZB2" s="135"/>
      <c r="DZC2" s="135"/>
      <c r="DZD2" s="135"/>
      <c r="DZE2" s="135"/>
      <c r="DZF2" s="135"/>
      <c r="DZG2" s="135"/>
      <c r="DZH2" s="135"/>
      <c r="DZI2" s="135"/>
      <c r="DZJ2" s="135"/>
      <c r="DZK2" s="135"/>
      <c r="DZL2" s="135"/>
      <c r="DZM2" s="135"/>
      <c r="DZN2" s="135"/>
      <c r="DZO2" s="135"/>
      <c r="DZP2" s="135"/>
      <c r="DZQ2" s="135"/>
      <c r="DZR2" s="135"/>
      <c r="DZS2" s="135"/>
      <c r="DZT2" s="135"/>
      <c r="DZU2" s="135"/>
      <c r="DZV2" s="135"/>
      <c r="DZW2" s="135"/>
      <c r="DZX2" s="135"/>
      <c r="DZY2" s="135"/>
      <c r="DZZ2" s="135"/>
      <c r="EAA2" s="135"/>
      <c r="EAB2" s="135"/>
      <c r="EAC2" s="135"/>
      <c r="EAD2" s="135"/>
      <c r="EAE2" s="135"/>
      <c r="EAF2" s="135"/>
      <c r="EAG2" s="135"/>
      <c r="EAH2" s="135"/>
      <c r="EAI2" s="135"/>
      <c r="EAJ2" s="135"/>
      <c r="EAK2" s="135"/>
      <c r="EAL2" s="135"/>
      <c r="EAM2" s="135"/>
      <c r="EAN2" s="135"/>
      <c r="EAO2" s="135"/>
      <c r="EAP2" s="135"/>
      <c r="EAQ2" s="135"/>
      <c r="EAR2" s="135"/>
      <c r="EAS2" s="135"/>
      <c r="EAT2" s="135"/>
      <c r="EAU2" s="135"/>
      <c r="EAV2" s="135"/>
      <c r="EAW2" s="135"/>
      <c r="EAX2" s="135"/>
      <c r="EAY2" s="135"/>
      <c r="EAZ2" s="135"/>
      <c r="EBA2" s="135"/>
      <c r="EBB2" s="135"/>
      <c r="EBC2" s="135"/>
      <c r="EBD2" s="135"/>
      <c r="EBE2" s="135"/>
      <c r="EBF2" s="135"/>
      <c r="EBG2" s="135"/>
      <c r="EBH2" s="135"/>
      <c r="EBI2" s="135"/>
      <c r="EBJ2" s="135"/>
      <c r="EBK2" s="135"/>
      <c r="EBL2" s="135"/>
      <c r="EBM2" s="135"/>
      <c r="EBN2" s="135"/>
      <c r="EBO2" s="135"/>
      <c r="EBP2" s="135"/>
      <c r="EBQ2" s="135"/>
      <c r="EBR2" s="135"/>
      <c r="EBS2" s="135"/>
      <c r="EBT2" s="135"/>
      <c r="EBU2" s="135"/>
      <c r="EBV2" s="135"/>
      <c r="EBW2" s="135"/>
      <c r="EBX2" s="135"/>
      <c r="EBY2" s="135"/>
      <c r="EBZ2" s="135"/>
      <c r="ECA2" s="135"/>
      <c r="ECB2" s="135"/>
      <c r="ECC2" s="135"/>
      <c r="ECD2" s="135"/>
      <c r="ECE2" s="135"/>
      <c r="ECF2" s="135"/>
      <c r="ECG2" s="135"/>
      <c r="ECH2" s="135"/>
      <c r="ECI2" s="135"/>
      <c r="ECJ2" s="135"/>
      <c r="ECK2" s="135"/>
      <c r="ECL2" s="135"/>
      <c r="ECM2" s="135"/>
      <c r="ECN2" s="135"/>
      <c r="ECO2" s="135"/>
      <c r="ECP2" s="135"/>
      <c r="ECQ2" s="135"/>
      <c r="ECR2" s="135"/>
      <c r="ECS2" s="135"/>
      <c r="ECT2" s="135"/>
      <c r="ECU2" s="135"/>
      <c r="ECV2" s="135"/>
      <c r="ECW2" s="135"/>
      <c r="ECX2" s="135"/>
      <c r="ECY2" s="135"/>
      <c r="ECZ2" s="135"/>
      <c r="EDA2" s="135"/>
      <c r="EDB2" s="135"/>
      <c r="EDC2" s="135"/>
      <c r="EDD2" s="135"/>
      <c r="EDE2" s="135"/>
      <c r="EDF2" s="135"/>
      <c r="EDG2" s="135"/>
      <c r="EDH2" s="135"/>
      <c r="EDI2" s="135"/>
      <c r="EDJ2" s="135"/>
      <c r="EDK2" s="135"/>
      <c r="EDL2" s="135"/>
      <c r="EDM2" s="135"/>
      <c r="EDN2" s="135"/>
      <c r="EDO2" s="135"/>
      <c r="EDP2" s="135"/>
      <c r="EDQ2" s="135"/>
      <c r="EDR2" s="135"/>
      <c r="EDS2" s="135"/>
      <c r="EDT2" s="135"/>
      <c r="EDU2" s="135"/>
      <c r="EDV2" s="135"/>
      <c r="EDW2" s="135"/>
      <c r="EDX2" s="135"/>
      <c r="EDY2" s="135"/>
      <c r="EDZ2" s="135"/>
      <c r="EEA2" s="135"/>
      <c r="EEB2" s="135"/>
      <c r="EEC2" s="135"/>
      <c r="EED2" s="135"/>
      <c r="EEE2" s="135"/>
      <c r="EEF2" s="135"/>
      <c r="EEG2" s="135"/>
      <c r="EEH2" s="135"/>
      <c r="EEI2" s="135"/>
      <c r="EEJ2" s="135"/>
      <c r="EEK2" s="135"/>
      <c r="EEL2" s="135"/>
      <c r="EEM2" s="135"/>
      <c r="EEN2" s="135"/>
      <c r="EEO2" s="135"/>
      <c r="EEP2" s="135"/>
      <c r="EEQ2" s="135"/>
      <c r="EER2" s="135"/>
      <c r="EES2" s="135"/>
      <c r="EET2" s="135"/>
      <c r="EEU2" s="135"/>
      <c r="EEV2" s="135"/>
      <c r="EEW2" s="135"/>
      <c r="EEX2" s="135"/>
      <c r="EEY2" s="135"/>
      <c r="EEZ2" s="135"/>
      <c r="EFA2" s="135"/>
      <c r="EFB2" s="135"/>
      <c r="EFC2" s="135"/>
      <c r="EFD2" s="135"/>
      <c r="EFE2" s="135"/>
      <c r="EFF2" s="135"/>
      <c r="EFG2" s="135"/>
      <c r="EFH2" s="135"/>
      <c r="EFI2" s="135"/>
      <c r="EFJ2" s="135"/>
      <c r="EFK2" s="135"/>
      <c r="EFL2" s="135"/>
      <c r="EFM2" s="135"/>
      <c r="EFN2" s="135"/>
      <c r="EFO2" s="135"/>
      <c r="EFP2" s="135"/>
      <c r="EFQ2" s="135"/>
      <c r="EFR2" s="135"/>
      <c r="EFS2" s="135"/>
      <c r="EFT2" s="135"/>
      <c r="EFU2" s="135"/>
      <c r="EFV2" s="135"/>
      <c r="EFW2" s="135"/>
      <c r="EFX2" s="135"/>
      <c r="EFY2" s="135"/>
      <c r="EFZ2" s="135"/>
      <c r="EGA2" s="135"/>
      <c r="EGB2" s="135"/>
      <c r="EGC2" s="135"/>
      <c r="EGD2" s="135"/>
      <c r="EGE2" s="135"/>
      <c r="EGF2" s="135"/>
      <c r="EGG2" s="135"/>
      <c r="EGH2" s="135"/>
      <c r="EGI2" s="135"/>
      <c r="EGJ2" s="135"/>
      <c r="EGK2" s="135"/>
      <c r="EGL2" s="135"/>
      <c r="EGM2" s="135"/>
      <c r="EGN2" s="135"/>
      <c r="EGO2" s="135"/>
      <c r="EGP2" s="135"/>
      <c r="EGQ2" s="135"/>
      <c r="EGR2" s="135"/>
      <c r="EGS2" s="135"/>
      <c r="EGT2" s="135"/>
      <c r="EGU2" s="135"/>
      <c r="EGV2" s="135"/>
      <c r="EGW2" s="135"/>
      <c r="EGX2" s="135"/>
      <c r="EGY2" s="135"/>
      <c r="EGZ2" s="135"/>
      <c r="EHA2" s="135"/>
      <c r="EHB2" s="135"/>
      <c r="EHC2" s="135"/>
      <c r="EHD2" s="135"/>
      <c r="EHE2" s="135"/>
      <c r="EHF2" s="135"/>
      <c r="EHG2" s="135"/>
      <c r="EHH2" s="135"/>
      <c r="EHI2" s="135"/>
      <c r="EHJ2" s="135"/>
      <c r="EHK2" s="135"/>
      <c r="EHL2" s="135"/>
      <c r="EHM2" s="135"/>
      <c r="EHN2" s="135"/>
      <c r="EHO2" s="135"/>
      <c r="EHP2" s="135"/>
      <c r="EHQ2" s="135"/>
      <c r="EHR2" s="135"/>
      <c r="EHS2" s="135"/>
      <c r="EHT2" s="135"/>
      <c r="EHU2" s="135"/>
      <c r="EHV2" s="135"/>
      <c r="EHW2" s="135"/>
      <c r="EHX2" s="135"/>
      <c r="EHY2" s="135"/>
      <c r="EHZ2" s="135"/>
      <c r="EIA2" s="135"/>
      <c r="EIB2" s="135"/>
      <c r="EIC2" s="135"/>
      <c r="EID2" s="135"/>
      <c r="EIE2" s="135"/>
      <c r="EIF2" s="135"/>
      <c r="EIG2" s="135"/>
      <c r="EIH2" s="135"/>
      <c r="EII2" s="135"/>
      <c r="EIJ2" s="135"/>
      <c r="EIK2" s="135"/>
      <c r="EIL2" s="135"/>
      <c r="EIM2" s="135"/>
      <c r="EIN2" s="135"/>
      <c r="EIO2" s="135"/>
      <c r="EIP2" s="135"/>
      <c r="EIQ2" s="135"/>
      <c r="EIR2" s="135"/>
      <c r="EIS2" s="135"/>
      <c r="EIT2" s="135"/>
      <c r="EIU2" s="135"/>
      <c r="EIV2" s="135"/>
      <c r="EIW2" s="135"/>
      <c r="EIX2" s="135"/>
      <c r="EIY2" s="135"/>
      <c r="EIZ2" s="135"/>
      <c r="EJA2" s="135"/>
      <c r="EJB2" s="135"/>
      <c r="EJC2" s="135"/>
      <c r="EJD2" s="135"/>
      <c r="EJE2" s="135"/>
      <c r="EJF2" s="135"/>
      <c r="EJG2" s="135"/>
      <c r="EJH2" s="135"/>
      <c r="EJI2" s="135"/>
      <c r="EJJ2" s="135"/>
      <c r="EJK2" s="135"/>
      <c r="EJL2" s="135"/>
      <c r="EJM2" s="135"/>
      <c r="EJN2" s="135"/>
      <c r="EJO2" s="135"/>
      <c r="EJP2" s="135"/>
      <c r="EJQ2" s="135"/>
      <c r="EJR2" s="135"/>
      <c r="EJS2" s="135"/>
      <c r="EJT2" s="135"/>
      <c r="EJU2" s="135"/>
      <c r="EJV2" s="135"/>
      <c r="EJW2" s="135"/>
      <c r="EJX2" s="135"/>
      <c r="EJY2" s="135"/>
      <c r="EJZ2" s="135"/>
      <c r="EKA2" s="135"/>
      <c r="EKB2" s="135"/>
      <c r="EKC2" s="135"/>
      <c r="EKD2" s="135"/>
      <c r="EKE2" s="135"/>
      <c r="EKF2" s="135"/>
      <c r="EKG2" s="135"/>
      <c r="EKH2" s="135"/>
      <c r="EKI2" s="135"/>
      <c r="EKJ2" s="135"/>
      <c r="EKK2" s="135"/>
      <c r="EKL2" s="135"/>
      <c r="EKM2" s="135"/>
      <c r="EKN2" s="135"/>
      <c r="EKO2" s="135"/>
      <c r="EKP2" s="135"/>
      <c r="EKQ2" s="135"/>
      <c r="EKR2" s="135"/>
      <c r="EKS2" s="135"/>
      <c r="EKT2" s="135"/>
      <c r="EKU2" s="135"/>
      <c r="EKV2" s="135"/>
      <c r="EKW2" s="135"/>
      <c r="EKX2" s="135"/>
      <c r="EKY2" s="135"/>
      <c r="EKZ2" s="135"/>
      <c r="ELA2" s="135"/>
      <c r="ELB2" s="135"/>
      <c r="ELC2" s="135"/>
      <c r="ELD2" s="135"/>
      <c r="ELE2" s="135"/>
      <c r="ELF2" s="135"/>
      <c r="ELG2" s="135"/>
      <c r="ELH2" s="135"/>
      <c r="ELI2" s="135"/>
      <c r="ELJ2" s="135"/>
      <c r="ELK2" s="135"/>
      <c r="ELL2" s="135"/>
      <c r="ELM2" s="135"/>
      <c r="ELN2" s="135"/>
      <c r="ELO2" s="135"/>
      <c r="ELP2" s="135"/>
      <c r="ELQ2" s="135"/>
      <c r="ELR2" s="135"/>
      <c r="ELS2" s="135"/>
      <c r="ELT2" s="135"/>
      <c r="ELU2" s="135"/>
      <c r="ELV2" s="135"/>
      <c r="ELW2" s="135"/>
      <c r="ELX2" s="135"/>
      <c r="ELY2" s="135"/>
      <c r="ELZ2" s="135"/>
      <c r="EMA2" s="135"/>
      <c r="EMB2" s="135"/>
      <c r="EMC2" s="135"/>
      <c r="EMD2" s="135"/>
      <c r="EME2" s="135"/>
      <c r="EMF2" s="135"/>
      <c r="EMG2" s="135"/>
      <c r="EMH2" s="135"/>
      <c r="EMI2" s="135"/>
      <c r="EMJ2" s="135"/>
      <c r="EMK2" s="135"/>
      <c r="EML2" s="135"/>
      <c r="EMM2" s="135"/>
      <c r="EMN2" s="135"/>
      <c r="EMO2" s="135"/>
      <c r="EMP2" s="135"/>
      <c r="EMQ2" s="135"/>
      <c r="EMR2" s="135"/>
      <c r="EMS2" s="135"/>
      <c r="EMT2" s="135"/>
      <c r="EMU2" s="135"/>
      <c r="EMV2" s="135"/>
      <c r="EMW2" s="135"/>
      <c r="EMX2" s="135"/>
      <c r="EMY2" s="135"/>
      <c r="EMZ2" s="135"/>
      <c r="ENA2" s="135"/>
      <c r="ENB2" s="135"/>
      <c r="ENC2" s="135"/>
      <c r="END2" s="135"/>
      <c r="ENE2" s="135"/>
      <c r="ENF2" s="135"/>
      <c r="ENG2" s="135"/>
      <c r="ENH2" s="135"/>
      <c r="ENI2" s="135"/>
      <c r="ENJ2" s="135"/>
      <c r="ENK2" s="135"/>
      <c r="ENL2" s="135"/>
      <c r="ENM2" s="135"/>
      <c r="ENN2" s="135"/>
      <c r="ENO2" s="135"/>
      <c r="ENP2" s="135"/>
      <c r="ENQ2" s="135"/>
      <c r="ENR2" s="135"/>
      <c r="ENS2" s="135"/>
      <c r="ENT2" s="135"/>
      <c r="ENU2" s="135"/>
      <c r="ENV2" s="135"/>
      <c r="ENW2" s="135"/>
      <c r="ENX2" s="135"/>
      <c r="ENY2" s="135"/>
      <c r="ENZ2" s="135"/>
      <c r="EOA2" s="135"/>
      <c r="EOB2" s="135"/>
      <c r="EOC2" s="135"/>
      <c r="EOD2" s="135"/>
      <c r="EOE2" s="135"/>
      <c r="EOF2" s="135"/>
      <c r="EOG2" s="135"/>
      <c r="EOH2" s="135"/>
      <c r="EOI2" s="135"/>
      <c r="EOJ2" s="135"/>
      <c r="EOK2" s="135"/>
      <c r="EOL2" s="135"/>
      <c r="EOM2" s="135"/>
      <c r="EON2" s="135"/>
      <c r="EOO2" s="135"/>
      <c r="EOP2" s="135"/>
      <c r="EOQ2" s="135"/>
      <c r="EOR2" s="135"/>
      <c r="EOS2" s="135"/>
      <c r="EOT2" s="135"/>
      <c r="EOU2" s="135"/>
      <c r="EOV2" s="135"/>
      <c r="EOW2" s="135"/>
      <c r="EOX2" s="135"/>
      <c r="EOY2" s="135"/>
      <c r="EOZ2" s="135"/>
      <c r="EPA2" s="135"/>
      <c r="EPB2" s="135"/>
      <c r="EPC2" s="135"/>
      <c r="EPD2" s="135"/>
      <c r="EPE2" s="135"/>
      <c r="EPF2" s="135"/>
      <c r="EPG2" s="135"/>
      <c r="EPH2" s="135"/>
      <c r="EPI2" s="135"/>
      <c r="EPJ2" s="135"/>
      <c r="EPK2" s="135"/>
      <c r="EPL2" s="135"/>
      <c r="EPM2" s="135"/>
      <c r="EPN2" s="135"/>
      <c r="EPO2" s="135"/>
      <c r="EPP2" s="135"/>
      <c r="EPQ2" s="135"/>
      <c r="EPR2" s="135"/>
      <c r="EPS2" s="135"/>
      <c r="EPT2" s="135"/>
      <c r="EPU2" s="135"/>
      <c r="EPV2" s="135"/>
      <c r="EPW2" s="135"/>
      <c r="EPX2" s="135"/>
      <c r="EPY2" s="135"/>
      <c r="EPZ2" s="135"/>
      <c r="EQA2" s="135"/>
      <c r="EQB2" s="135"/>
      <c r="EQC2" s="135"/>
      <c r="EQD2" s="135"/>
      <c r="EQE2" s="135"/>
      <c r="EQF2" s="135"/>
      <c r="EQG2" s="135"/>
      <c r="EQH2" s="135"/>
      <c r="EQI2" s="135"/>
      <c r="EQJ2" s="135"/>
      <c r="EQK2" s="135"/>
      <c r="EQL2" s="135"/>
      <c r="EQM2" s="135"/>
      <c r="EQN2" s="135"/>
      <c r="EQO2" s="135"/>
      <c r="EQP2" s="135"/>
      <c r="EQQ2" s="135"/>
      <c r="EQR2" s="135"/>
      <c r="EQS2" s="135"/>
      <c r="EQT2" s="135"/>
      <c r="EQU2" s="135"/>
      <c r="EQV2" s="135"/>
      <c r="EQW2" s="135"/>
      <c r="EQX2" s="135"/>
      <c r="EQY2" s="135"/>
      <c r="EQZ2" s="135"/>
      <c r="ERA2" s="135"/>
      <c r="ERB2" s="135"/>
      <c r="ERC2" s="135"/>
      <c r="ERD2" s="135"/>
      <c r="ERE2" s="135"/>
      <c r="ERF2" s="135"/>
      <c r="ERG2" s="135"/>
      <c r="ERH2" s="135"/>
      <c r="ERI2" s="135"/>
      <c r="ERJ2" s="135"/>
      <c r="ERK2" s="135"/>
      <c r="ERL2" s="135"/>
      <c r="ERM2" s="135"/>
      <c r="ERN2" s="135"/>
      <c r="ERO2" s="135"/>
      <c r="ERP2" s="135"/>
      <c r="ERQ2" s="135"/>
      <c r="ERR2" s="135"/>
      <c r="ERS2" s="135"/>
      <c r="ERT2" s="135"/>
      <c r="ERU2" s="135"/>
      <c r="ERV2" s="135"/>
      <c r="ERW2" s="135"/>
      <c r="ERX2" s="135"/>
      <c r="ERY2" s="135"/>
      <c r="ERZ2" s="135"/>
      <c r="ESA2" s="135"/>
      <c r="ESB2" s="135"/>
      <c r="ESC2" s="135"/>
      <c r="ESD2" s="135"/>
      <c r="ESE2" s="135"/>
      <c r="ESF2" s="135"/>
      <c r="ESG2" s="135"/>
      <c r="ESH2" s="135"/>
      <c r="ESI2" s="135"/>
      <c r="ESJ2" s="135"/>
      <c r="ESK2" s="135"/>
      <c r="ESL2" s="135"/>
      <c r="ESM2" s="135"/>
      <c r="ESN2" s="135"/>
      <c r="ESO2" s="135"/>
      <c r="ESP2" s="135"/>
      <c r="ESQ2" s="135"/>
      <c r="ESR2" s="135"/>
      <c r="ESS2" s="135"/>
      <c r="EST2" s="135"/>
      <c r="ESU2" s="135"/>
      <c r="ESV2" s="135"/>
      <c r="ESW2" s="135"/>
      <c r="ESX2" s="135"/>
      <c r="ESY2" s="135"/>
      <c r="ESZ2" s="135"/>
      <c r="ETA2" s="135"/>
      <c r="ETB2" s="135"/>
      <c r="ETC2" s="135"/>
      <c r="ETD2" s="135"/>
      <c r="ETE2" s="135"/>
      <c r="ETF2" s="135"/>
      <c r="ETG2" s="135"/>
      <c r="ETH2" s="135"/>
      <c r="ETI2" s="135"/>
      <c r="ETJ2" s="135"/>
      <c r="ETK2" s="135"/>
      <c r="ETL2" s="135"/>
      <c r="ETM2" s="135"/>
      <c r="ETN2" s="135"/>
      <c r="ETO2" s="135"/>
      <c r="ETP2" s="135"/>
      <c r="ETQ2" s="135"/>
      <c r="ETR2" s="135"/>
      <c r="ETS2" s="135"/>
      <c r="ETT2" s="135"/>
      <c r="ETU2" s="135"/>
      <c r="ETV2" s="135"/>
      <c r="ETW2" s="135"/>
      <c r="ETX2" s="135"/>
      <c r="ETY2" s="135"/>
      <c r="ETZ2" s="135"/>
      <c r="EUA2" s="135"/>
      <c r="EUB2" s="135"/>
      <c r="EUC2" s="135"/>
      <c r="EUD2" s="135"/>
      <c r="EUE2" s="135"/>
      <c r="EUF2" s="135"/>
      <c r="EUG2" s="135"/>
      <c r="EUH2" s="135"/>
      <c r="EUI2" s="135"/>
      <c r="EUJ2" s="135"/>
      <c r="EUK2" s="135"/>
      <c r="EUL2" s="135"/>
      <c r="EUM2" s="135"/>
      <c r="EUN2" s="135"/>
      <c r="EUO2" s="135"/>
      <c r="EUP2" s="135"/>
      <c r="EUQ2" s="135"/>
      <c r="EUR2" s="135"/>
      <c r="EUS2" s="135"/>
      <c r="EUT2" s="135"/>
      <c r="EUU2" s="135"/>
      <c r="EUV2" s="135"/>
      <c r="EUW2" s="135"/>
      <c r="EUX2" s="135"/>
      <c r="EUY2" s="135"/>
      <c r="EUZ2" s="135"/>
      <c r="EVA2" s="135"/>
      <c r="EVB2" s="135"/>
      <c r="EVC2" s="135"/>
      <c r="EVD2" s="135"/>
      <c r="EVE2" s="135"/>
      <c r="EVF2" s="135"/>
      <c r="EVG2" s="135"/>
      <c r="EVH2" s="135"/>
      <c r="EVI2" s="135"/>
      <c r="EVJ2" s="135"/>
      <c r="EVK2" s="135"/>
      <c r="EVL2" s="135"/>
      <c r="EVM2" s="135"/>
      <c r="EVN2" s="135"/>
      <c r="EVO2" s="135"/>
      <c r="EVP2" s="135"/>
      <c r="EVQ2" s="135"/>
      <c r="EVR2" s="135"/>
      <c r="EVS2" s="135"/>
      <c r="EVT2" s="135"/>
      <c r="EVU2" s="135"/>
      <c r="EVV2" s="135"/>
      <c r="EVW2" s="135"/>
      <c r="EVX2" s="135"/>
      <c r="EVY2" s="135"/>
      <c r="EVZ2" s="135"/>
      <c r="EWA2" s="135"/>
      <c r="EWB2" s="135"/>
      <c r="EWC2" s="135"/>
      <c r="EWD2" s="135"/>
      <c r="EWE2" s="135"/>
      <c r="EWF2" s="135"/>
      <c r="EWG2" s="135"/>
      <c r="EWH2" s="135"/>
      <c r="EWI2" s="135"/>
      <c r="EWJ2" s="135"/>
      <c r="EWK2" s="135"/>
      <c r="EWL2" s="135"/>
      <c r="EWM2" s="135"/>
      <c r="EWN2" s="135"/>
      <c r="EWO2" s="135"/>
      <c r="EWP2" s="135"/>
      <c r="EWQ2" s="135"/>
      <c r="EWR2" s="135"/>
      <c r="EWS2" s="135"/>
      <c r="EWT2" s="135"/>
      <c r="EWU2" s="135"/>
      <c r="EWV2" s="135"/>
      <c r="EWW2" s="135"/>
      <c r="EWX2" s="135"/>
      <c r="EWY2" s="135"/>
      <c r="EWZ2" s="135"/>
      <c r="EXA2" s="135"/>
      <c r="EXB2" s="135"/>
      <c r="EXC2" s="135"/>
      <c r="EXD2" s="135"/>
      <c r="EXE2" s="135"/>
      <c r="EXF2" s="135"/>
      <c r="EXG2" s="135"/>
      <c r="EXH2" s="135"/>
      <c r="EXI2" s="135"/>
      <c r="EXJ2" s="135"/>
      <c r="EXK2" s="135"/>
      <c r="EXL2" s="135"/>
      <c r="EXM2" s="135"/>
      <c r="EXN2" s="135"/>
      <c r="EXO2" s="135"/>
      <c r="EXP2" s="135"/>
      <c r="EXQ2" s="135"/>
      <c r="EXR2" s="135"/>
      <c r="EXS2" s="135"/>
      <c r="EXT2" s="135"/>
      <c r="EXU2" s="135"/>
      <c r="EXV2" s="135"/>
      <c r="EXW2" s="135"/>
      <c r="EXX2" s="135"/>
      <c r="EXY2" s="135"/>
      <c r="EXZ2" s="135"/>
      <c r="EYA2" s="135"/>
      <c r="EYB2" s="135"/>
      <c r="EYC2" s="135"/>
      <c r="EYD2" s="135"/>
      <c r="EYE2" s="135"/>
      <c r="EYF2" s="135"/>
      <c r="EYG2" s="135"/>
      <c r="EYH2" s="135"/>
      <c r="EYI2" s="135"/>
      <c r="EYJ2" s="135"/>
      <c r="EYK2" s="135"/>
      <c r="EYL2" s="135"/>
      <c r="EYM2" s="135"/>
      <c r="EYN2" s="135"/>
      <c r="EYO2" s="135"/>
      <c r="EYP2" s="135"/>
      <c r="EYQ2" s="135"/>
      <c r="EYR2" s="135"/>
      <c r="EYS2" s="135"/>
      <c r="EYT2" s="135"/>
      <c r="EYU2" s="135"/>
      <c r="EYV2" s="135"/>
      <c r="EYW2" s="135"/>
      <c r="EYX2" s="135"/>
      <c r="EYY2" s="135"/>
      <c r="EYZ2" s="135"/>
      <c r="EZA2" s="135"/>
      <c r="EZB2" s="135"/>
      <c r="EZC2" s="135"/>
      <c r="EZD2" s="135"/>
      <c r="EZE2" s="135"/>
      <c r="EZF2" s="135"/>
      <c r="EZG2" s="135"/>
      <c r="EZH2" s="135"/>
      <c r="EZI2" s="135"/>
      <c r="EZJ2" s="135"/>
      <c r="EZK2" s="135"/>
      <c r="EZL2" s="135"/>
      <c r="EZM2" s="135"/>
      <c r="EZN2" s="135"/>
      <c r="EZO2" s="135"/>
      <c r="EZP2" s="135"/>
      <c r="EZQ2" s="135"/>
      <c r="EZR2" s="135"/>
      <c r="EZS2" s="135"/>
      <c r="EZT2" s="135"/>
      <c r="EZU2" s="135"/>
      <c r="EZV2" s="135"/>
      <c r="EZW2" s="135"/>
      <c r="EZX2" s="135"/>
      <c r="EZY2" s="135"/>
      <c r="EZZ2" s="135"/>
      <c r="FAA2" s="135"/>
      <c r="FAB2" s="135"/>
      <c r="FAC2" s="135"/>
      <c r="FAD2" s="135"/>
      <c r="FAE2" s="135"/>
      <c r="FAF2" s="135"/>
      <c r="FAG2" s="135"/>
      <c r="FAH2" s="135"/>
      <c r="FAI2" s="135"/>
      <c r="FAJ2" s="135"/>
      <c r="FAK2" s="135"/>
      <c r="FAL2" s="135"/>
      <c r="FAM2" s="135"/>
      <c r="FAN2" s="135"/>
      <c r="FAO2" s="135"/>
      <c r="FAP2" s="135"/>
      <c r="FAQ2" s="135"/>
      <c r="FAR2" s="135"/>
      <c r="FAS2" s="135"/>
      <c r="FAT2" s="135"/>
      <c r="FAU2" s="135"/>
      <c r="FAV2" s="135"/>
      <c r="FAW2" s="135"/>
      <c r="FAX2" s="135"/>
      <c r="FAY2" s="135"/>
      <c r="FAZ2" s="135"/>
      <c r="FBA2" s="135"/>
      <c r="FBB2" s="135"/>
      <c r="FBC2" s="135"/>
      <c r="FBD2" s="135"/>
      <c r="FBE2" s="135"/>
      <c r="FBF2" s="135"/>
      <c r="FBG2" s="135"/>
      <c r="FBH2" s="135"/>
      <c r="FBI2" s="135"/>
      <c r="FBJ2" s="135"/>
      <c r="FBK2" s="135"/>
      <c r="FBL2" s="135"/>
      <c r="FBM2" s="135"/>
      <c r="FBN2" s="135"/>
      <c r="FBO2" s="135"/>
      <c r="FBP2" s="135"/>
      <c r="FBQ2" s="135"/>
      <c r="FBR2" s="135"/>
      <c r="FBS2" s="135"/>
      <c r="FBT2" s="135"/>
      <c r="FBU2" s="135"/>
      <c r="FBV2" s="135"/>
      <c r="FBW2" s="135"/>
      <c r="FBX2" s="135"/>
      <c r="FBY2" s="135"/>
      <c r="FBZ2" s="135"/>
      <c r="FCA2" s="135"/>
      <c r="FCB2" s="135"/>
      <c r="FCC2" s="135"/>
      <c r="FCD2" s="135"/>
      <c r="FCE2" s="135"/>
      <c r="FCF2" s="135"/>
      <c r="FCG2" s="135"/>
      <c r="FCH2" s="135"/>
      <c r="FCI2" s="135"/>
      <c r="FCJ2" s="135"/>
      <c r="FCK2" s="135"/>
      <c r="FCL2" s="135"/>
      <c r="FCM2" s="135"/>
      <c r="FCN2" s="135"/>
      <c r="FCO2" s="135"/>
      <c r="FCP2" s="135"/>
      <c r="FCQ2" s="135"/>
      <c r="FCR2" s="135"/>
      <c r="FCS2" s="135"/>
      <c r="FCT2" s="135"/>
      <c r="FCU2" s="135"/>
      <c r="FCV2" s="135"/>
      <c r="FCW2" s="135"/>
      <c r="FCX2" s="135"/>
      <c r="FCY2" s="135"/>
      <c r="FCZ2" s="135"/>
      <c r="FDA2" s="135"/>
      <c r="FDB2" s="135"/>
      <c r="FDC2" s="135"/>
      <c r="FDD2" s="135"/>
      <c r="FDE2" s="135"/>
      <c r="FDF2" s="135"/>
      <c r="FDG2" s="135"/>
      <c r="FDH2" s="135"/>
      <c r="FDI2" s="135"/>
      <c r="FDJ2" s="135"/>
      <c r="FDK2" s="135"/>
      <c r="FDL2" s="135"/>
      <c r="FDM2" s="135"/>
      <c r="FDN2" s="135"/>
      <c r="FDO2" s="135"/>
      <c r="FDP2" s="135"/>
      <c r="FDQ2" s="135"/>
      <c r="FDR2" s="135"/>
      <c r="FDS2" s="135"/>
      <c r="FDT2" s="135"/>
      <c r="FDU2" s="135"/>
      <c r="FDV2" s="135"/>
      <c r="FDW2" s="135"/>
      <c r="FDX2" s="135"/>
      <c r="FDY2" s="135"/>
      <c r="FDZ2" s="135"/>
      <c r="FEA2" s="135"/>
      <c r="FEB2" s="135"/>
      <c r="FEC2" s="135"/>
      <c r="FED2" s="135"/>
      <c r="FEE2" s="135"/>
      <c r="FEF2" s="135"/>
      <c r="FEG2" s="135"/>
      <c r="FEH2" s="135"/>
      <c r="FEI2" s="135"/>
      <c r="FEJ2" s="135"/>
      <c r="FEK2" s="135"/>
      <c r="FEL2" s="135"/>
      <c r="FEM2" s="135"/>
      <c r="FEN2" s="135"/>
      <c r="FEO2" s="135"/>
      <c r="FEP2" s="135"/>
      <c r="FEQ2" s="135"/>
      <c r="FER2" s="135"/>
      <c r="FES2" s="135"/>
      <c r="FET2" s="135"/>
      <c r="FEU2" s="135"/>
      <c r="FEV2" s="135"/>
      <c r="FEW2" s="135"/>
      <c r="FEX2" s="135"/>
      <c r="FEY2" s="135"/>
      <c r="FEZ2" s="135"/>
      <c r="FFA2" s="135"/>
      <c r="FFB2" s="135"/>
      <c r="FFC2" s="135"/>
      <c r="FFD2" s="135"/>
      <c r="FFE2" s="135"/>
      <c r="FFF2" s="135"/>
      <c r="FFG2" s="135"/>
      <c r="FFH2" s="135"/>
      <c r="FFI2" s="135"/>
      <c r="FFJ2" s="135"/>
      <c r="FFK2" s="135"/>
      <c r="FFL2" s="135"/>
      <c r="FFM2" s="135"/>
      <c r="FFN2" s="135"/>
      <c r="FFO2" s="135"/>
      <c r="FFP2" s="135"/>
      <c r="FFQ2" s="135"/>
      <c r="FFR2" s="135"/>
      <c r="FFS2" s="135"/>
      <c r="FFT2" s="135"/>
      <c r="FFU2" s="135"/>
      <c r="FFV2" s="135"/>
      <c r="FFW2" s="135"/>
      <c r="FFX2" s="135"/>
      <c r="FFY2" s="135"/>
      <c r="FFZ2" s="135"/>
      <c r="FGA2" s="135"/>
      <c r="FGB2" s="135"/>
      <c r="FGC2" s="135"/>
      <c r="FGD2" s="135"/>
      <c r="FGE2" s="135"/>
      <c r="FGF2" s="135"/>
      <c r="FGG2" s="135"/>
      <c r="FGH2" s="135"/>
      <c r="FGI2" s="135"/>
      <c r="FGJ2" s="135"/>
      <c r="FGK2" s="135"/>
      <c r="FGL2" s="135"/>
      <c r="FGM2" s="135"/>
      <c r="FGN2" s="135"/>
      <c r="FGO2" s="135"/>
      <c r="FGP2" s="135"/>
      <c r="FGQ2" s="135"/>
      <c r="FGR2" s="135"/>
      <c r="FGS2" s="135"/>
      <c r="FGT2" s="135"/>
      <c r="FGU2" s="135"/>
      <c r="FGV2" s="135"/>
      <c r="FGW2" s="135"/>
      <c r="FGX2" s="135"/>
      <c r="FGY2" s="135"/>
      <c r="FGZ2" s="135"/>
      <c r="FHA2" s="135"/>
      <c r="FHB2" s="135"/>
      <c r="FHC2" s="135"/>
      <c r="FHD2" s="135"/>
      <c r="FHE2" s="135"/>
      <c r="FHF2" s="135"/>
      <c r="FHG2" s="135"/>
      <c r="FHH2" s="135"/>
      <c r="FHI2" s="135"/>
      <c r="FHJ2" s="135"/>
      <c r="FHK2" s="135"/>
      <c r="FHL2" s="135"/>
      <c r="FHM2" s="135"/>
      <c r="FHN2" s="135"/>
      <c r="FHO2" s="135"/>
      <c r="FHP2" s="135"/>
      <c r="FHQ2" s="135"/>
      <c r="FHR2" s="135"/>
      <c r="FHS2" s="135"/>
      <c r="FHT2" s="135"/>
      <c r="FHU2" s="135"/>
      <c r="FHV2" s="135"/>
      <c r="FHW2" s="135"/>
      <c r="FHX2" s="135"/>
      <c r="FHY2" s="135"/>
      <c r="FHZ2" s="135"/>
      <c r="FIA2" s="135"/>
      <c r="FIB2" s="135"/>
      <c r="FIC2" s="135"/>
      <c r="FID2" s="135"/>
      <c r="FIE2" s="135"/>
      <c r="FIF2" s="135"/>
      <c r="FIG2" s="135"/>
      <c r="FIH2" s="135"/>
      <c r="FII2" s="135"/>
      <c r="FIJ2" s="135"/>
      <c r="FIK2" s="135"/>
      <c r="FIL2" s="135"/>
      <c r="FIM2" s="135"/>
      <c r="FIN2" s="135"/>
      <c r="FIO2" s="135"/>
      <c r="FIP2" s="135"/>
      <c r="FIQ2" s="135"/>
      <c r="FIR2" s="135"/>
      <c r="FIS2" s="135"/>
      <c r="FIT2" s="135"/>
      <c r="FIU2" s="135"/>
      <c r="FIV2" s="135"/>
      <c r="FIW2" s="135"/>
      <c r="FIX2" s="135"/>
      <c r="FIY2" s="135"/>
      <c r="FIZ2" s="135"/>
      <c r="FJA2" s="135"/>
      <c r="FJB2" s="135"/>
      <c r="FJC2" s="135"/>
      <c r="FJD2" s="135"/>
      <c r="FJE2" s="135"/>
      <c r="FJF2" s="135"/>
      <c r="FJG2" s="135"/>
      <c r="FJH2" s="135"/>
      <c r="FJI2" s="135"/>
      <c r="FJJ2" s="135"/>
      <c r="FJK2" s="135"/>
      <c r="FJL2" s="135"/>
      <c r="FJM2" s="135"/>
      <c r="FJN2" s="135"/>
      <c r="FJO2" s="135"/>
      <c r="FJP2" s="135"/>
      <c r="FJQ2" s="135"/>
      <c r="FJR2" s="135"/>
      <c r="FJS2" s="135"/>
      <c r="FJT2" s="135"/>
      <c r="FJU2" s="135"/>
      <c r="FJV2" s="135"/>
      <c r="FJW2" s="135"/>
      <c r="FJX2" s="135"/>
      <c r="FJY2" s="135"/>
      <c r="FJZ2" s="135"/>
      <c r="FKA2" s="135"/>
      <c r="FKB2" s="135"/>
      <c r="FKC2" s="135"/>
      <c r="FKD2" s="135"/>
      <c r="FKE2" s="135"/>
      <c r="FKF2" s="135"/>
      <c r="FKG2" s="135"/>
      <c r="FKH2" s="135"/>
      <c r="FKI2" s="135"/>
      <c r="FKJ2" s="135"/>
      <c r="FKK2" s="135"/>
      <c r="FKL2" s="135"/>
      <c r="FKM2" s="135"/>
      <c r="FKN2" s="135"/>
      <c r="FKO2" s="135"/>
      <c r="FKP2" s="135"/>
      <c r="FKQ2" s="135"/>
      <c r="FKR2" s="135"/>
      <c r="FKS2" s="135"/>
      <c r="FKT2" s="135"/>
      <c r="FKU2" s="135"/>
      <c r="FKV2" s="135"/>
      <c r="FKW2" s="135"/>
      <c r="FKX2" s="135"/>
      <c r="FKY2" s="135"/>
      <c r="FKZ2" s="135"/>
      <c r="FLA2" s="135"/>
      <c r="FLB2" s="135"/>
      <c r="FLC2" s="135"/>
      <c r="FLD2" s="135"/>
      <c r="FLE2" s="135"/>
      <c r="FLF2" s="135"/>
      <c r="FLG2" s="135"/>
      <c r="FLH2" s="135"/>
      <c r="FLI2" s="135"/>
      <c r="FLJ2" s="135"/>
      <c r="FLK2" s="135"/>
      <c r="FLL2" s="135"/>
      <c r="FLM2" s="135"/>
      <c r="FLN2" s="135"/>
      <c r="FLO2" s="135"/>
      <c r="FLP2" s="135"/>
      <c r="FLQ2" s="135"/>
      <c r="FLR2" s="135"/>
      <c r="FLS2" s="135"/>
      <c r="FLT2" s="135"/>
      <c r="FLU2" s="135"/>
      <c r="FLV2" s="135"/>
      <c r="FLW2" s="135"/>
      <c r="FLX2" s="135"/>
      <c r="FLY2" s="135"/>
      <c r="FLZ2" s="135"/>
      <c r="FMA2" s="135"/>
      <c r="FMB2" s="135"/>
      <c r="FMC2" s="135"/>
      <c r="FMD2" s="135"/>
      <c r="FME2" s="135"/>
      <c r="FMF2" s="135"/>
      <c r="FMG2" s="135"/>
      <c r="FMH2" s="135"/>
      <c r="FMI2" s="135"/>
      <c r="FMJ2" s="135"/>
      <c r="FMK2" s="135"/>
      <c r="FML2" s="135"/>
      <c r="FMM2" s="135"/>
      <c r="FMN2" s="135"/>
      <c r="FMO2" s="135"/>
      <c r="FMP2" s="135"/>
      <c r="FMQ2" s="135"/>
      <c r="FMR2" s="135"/>
      <c r="FMS2" s="135"/>
      <c r="FMT2" s="135"/>
      <c r="FMU2" s="135"/>
      <c r="FMV2" s="135"/>
      <c r="FMW2" s="135"/>
      <c r="FMX2" s="135"/>
      <c r="FMY2" s="135"/>
      <c r="FMZ2" s="135"/>
      <c r="FNA2" s="135"/>
      <c r="FNB2" s="135"/>
      <c r="FNC2" s="135"/>
      <c r="FND2" s="135"/>
      <c r="FNE2" s="135"/>
      <c r="FNF2" s="135"/>
      <c r="FNG2" s="135"/>
      <c r="FNH2" s="135"/>
      <c r="FNI2" s="135"/>
      <c r="FNJ2" s="135"/>
      <c r="FNK2" s="135"/>
      <c r="FNL2" s="135"/>
      <c r="FNM2" s="135"/>
      <c r="FNN2" s="135"/>
      <c r="FNO2" s="135"/>
      <c r="FNP2" s="135"/>
      <c r="FNQ2" s="135"/>
      <c r="FNR2" s="135"/>
      <c r="FNS2" s="135"/>
      <c r="FNT2" s="135"/>
      <c r="FNU2" s="135"/>
      <c r="FNV2" s="135"/>
      <c r="FNW2" s="135"/>
      <c r="FNX2" s="135"/>
      <c r="FNY2" s="135"/>
      <c r="FNZ2" s="135"/>
      <c r="FOA2" s="135"/>
      <c r="FOB2" s="135"/>
      <c r="FOC2" s="135"/>
      <c r="FOD2" s="135"/>
      <c r="FOE2" s="135"/>
      <c r="FOF2" s="135"/>
      <c r="FOG2" s="135"/>
      <c r="FOH2" s="135"/>
      <c r="FOI2" s="135"/>
      <c r="FOJ2" s="135"/>
      <c r="FOK2" s="135"/>
      <c r="FOL2" s="135"/>
      <c r="FOM2" s="135"/>
      <c r="FON2" s="135"/>
      <c r="FOO2" s="135"/>
      <c r="FOP2" s="135"/>
      <c r="FOQ2" s="135"/>
      <c r="FOR2" s="135"/>
      <c r="FOS2" s="135"/>
      <c r="FOT2" s="135"/>
      <c r="FOU2" s="135"/>
      <c r="FOV2" s="135"/>
      <c r="FOW2" s="135"/>
      <c r="FOX2" s="135"/>
      <c r="FOY2" s="135"/>
      <c r="FOZ2" s="135"/>
      <c r="FPA2" s="135"/>
      <c r="FPB2" s="135"/>
      <c r="FPC2" s="135"/>
      <c r="FPD2" s="135"/>
      <c r="FPE2" s="135"/>
      <c r="FPF2" s="135"/>
      <c r="FPG2" s="135"/>
      <c r="FPH2" s="135"/>
      <c r="FPI2" s="135"/>
      <c r="FPJ2" s="135"/>
      <c r="FPK2" s="135"/>
      <c r="FPL2" s="135"/>
      <c r="FPM2" s="135"/>
      <c r="FPN2" s="135"/>
      <c r="FPO2" s="135"/>
      <c r="FPP2" s="135"/>
      <c r="FPQ2" s="135"/>
      <c r="FPR2" s="135"/>
      <c r="FPS2" s="135"/>
      <c r="FPT2" s="135"/>
      <c r="FPU2" s="135"/>
      <c r="FPV2" s="135"/>
      <c r="FPW2" s="135"/>
      <c r="FPX2" s="135"/>
      <c r="FPY2" s="135"/>
      <c r="FPZ2" s="135"/>
      <c r="FQA2" s="135"/>
      <c r="FQB2" s="135"/>
      <c r="FQC2" s="135"/>
      <c r="FQD2" s="135"/>
      <c r="FQE2" s="135"/>
      <c r="FQF2" s="135"/>
      <c r="FQG2" s="135"/>
      <c r="FQH2" s="135"/>
      <c r="FQI2" s="135"/>
      <c r="FQJ2" s="135"/>
      <c r="FQK2" s="135"/>
      <c r="FQL2" s="135"/>
      <c r="FQM2" s="135"/>
      <c r="FQN2" s="135"/>
      <c r="FQO2" s="135"/>
      <c r="FQP2" s="135"/>
      <c r="FQQ2" s="135"/>
      <c r="FQR2" s="135"/>
      <c r="FQS2" s="135"/>
      <c r="FQT2" s="135"/>
      <c r="FQU2" s="135"/>
      <c r="FQV2" s="135"/>
      <c r="FQW2" s="135"/>
      <c r="FQX2" s="135"/>
      <c r="FQY2" s="135"/>
      <c r="FQZ2" s="135"/>
      <c r="FRA2" s="135"/>
      <c r="FRB2" s="135"/>
      <c r="FRC2" s="135"/>
      <c r="FRD2" s="135"/>
      <c r="FRE2" s="135"/>
      <c r="FRF2" s="135"/>
      <c r="FRG2" s="135"/>
      <c r="FRH2" s="135"/>
      <c r="FRI2" s="135"/>
      <c r="FRJ2" s="135"/>
      <c r="FRK2" s="135"/>
      <c r="FRL2" s="135"/>
      <c r="FRM2" s="135"/>
      <c r="FRN2" s="135"/>
      <c r="FRO2" s="135"/>
      <c r="FRP2" s="135"/>
      <c r="FRQ2" s="135"/>
      <c r="FRR2" s="135"/>
      <c r="FRS2" s="135"/>
      <c r="FRT2" s="135"/>
      <c r="FRU2" s="135"/>
      <c r="FRV2" s="135"/>
      <c r="FRW2" s="135"/>
      <c r="FRX2" s="135"/>
      <c r="FRY2" s="135"/>
      <c r="FRZ2" s="135"/>
      <c r="FSA2" s="135"/>
      <c r="FSB2" s="135"/>
      <c r="FSC2" s="135"/>
      <c r="FSD2" s="135"/>
      <c r="FSE2" s="135"/>
      <c r="FSF2" s="135"/>
      <c r="FSG2" s="135"/>
      <c r="FSH2" s="135"/>
      <c r="FSI2" s="135"/>
      <c r="FSJ2" s="135"/>
      <c r="FSK2" s="135"/>
      <c r="FSL2" s="135"/>
      <c r="FSM2" s="135"/>
      <c r="FSN2" s="135"/>
      <c r="FSO2" s="135"/>
      <c r="FSP2" s="135"/>
      <c r="FSQ2" s="135"/>
      <c r="FSR2" s="135"/>
      <c r="FSS2" s="135"/>
      <c r="FST2" s="135"/>
      <c r="FSU2" s="135"/>
      <c r="FSV2" s="135"/>
      <c r="FSW2" s="135"/>
      <c r="FSX2" s="135"/>
      <c r="FSY2" s="135"/>
      <c r="FSZ2" s="135"/>
      <c r="FTA2" s="135"/>
      <c r="FTB2" s="135"/>
      <c r="FTC2" s="135"/>
      <c r="FTD2" s="135"/>
      <c r="FTE2" s="135"/>
      <c r="FTF2" s="135"/>
      <c r="FTG2" s="135"/>
      <c r="FTH2" s="135"/>
      <c r="FTI2" s="135"/>
      <c r="FTJ2" s="135"/>
      <c r="FTK2" s="135"/>
      <c r="FTL2" s="135"/>
      <c r="FTM2" s="135"/>
      <c r="FTN2" s="135"/>
      <c r="FTO2" s="135"/>
      <c r="FTP2" s="135"/>
      <c r="FTQ2" s="135"/>
      <c r="FTR2" s="135"/>
      <c r="FTS2" s="135"/>
      <c r="FTT2" s="135"/>
      <c r="FTU2" s="135"/>
      <c r="FTV2" s="135"/>
      <c r="FTW2" s="135"/>
      <c r="FTX2" s="135"/>
      <c r="FTY2" s="135"/>
      <c r="FTZ2" s="135"/>
      <c r="FUA2" s="135"/>
      <c r="FUB2" s="135"/>
      <c r="FUC2" s="135"/>
      <c r="FUD2" s="135"/>
      <c r="FUE2" s="135"/>
      <c r="FUF2" s="135"/>
      <c r="FUG2" s="135"/>
      <c r="FUH2" s="135"/>
      <c r="FUI2" s="135"/>
      <c r="FUJ2" s="135"/>
      <c r="FUK2" s="135"/>
      <c r="FUL2" s="135"/>
      <c r="FUM2" s="135"/>
      <c r="FUN2" s="135"/>
      <c r="FUO2" s="135"/>
      <c r="FUP2" s="135"/>
      <c r="FUQ2" s="135"/>
      <c r="FUR2" s="135"/>
      <c r="FUS2" s="135"/>
      <c r="FUT2" s="135"/>
      <c r="FUU2" s="135"/>
      <c r="FUV2" s="135"/>
      <c r="FUW2" s="135"/>
      <c r="FUX2" s="135"/>
      <c r="FUY2" s="135"/>
      <c r="FUZ2" s="135"/>
      <c r="FVA2" s="135"/>
      <c r="FVB2" s="135"/>
      <c r="FVC2" s="135"/>
      <c r="FVD2" s="135"/>
      <c r="FVE2" s="135"/>
      <c r="FVF2" s="135"/>
      <c r="FVG2" s="135"/>
      <c r="FVH2" s="135"/>
      <c r="FVI2" s="135"/>
      <c r="FVJ2" s="135"/>
      <c r="FVK2" s="135"/>
      <c r="FVL2" s="135"/>
      <c r="FVM2" s="135"/>
      <c r="FVN2" s="135"/>
      <c r="FVO2" s="135"/>
      <c r="FVP2" s="135"/>
      <c r="FVQ2" s="135"/>
      <c r="FVR2" s="135"/>
      <c r="FVS2" s="135"/>
      <c r="FVT2" s="135"/>
      <c r="FVU2" s="135"/>
      <c r="FVV2" s="135"/>
      <c r="FVW2" s="135"/>
      <c r="FVX2" s="135"/>
      <c r="FVY2" s="135"/>
      <c r="FVZ2" s="135"/>
      <c r="FWA2" s="135"/>
      <c r="FWB2" s="135"/>
      <c r="FWC2" s="135"/>
      <c r="FWD2" s="135"/>
      <c r="FWE2" s="135"/>
      <c r="FWF2" s="135"/>
      <c r="FWG2" s="135"/>
      <c r="FWH2" s="135"/>
      <c r="FWI2" s="135"/>
      <c r="FWJ2" s="135"/>
      <c r="FWK2" s="135"/>
      <c r="FWL2" s="135"/>
      <c r="FWM2" s="135"/>
      <c r="FWN2" s="135"/>
      <c r="FWO2" s="135"/>
      <c r="FWP2" s="135"/>
      <c r="FWQ2" s="135"/>
      <c r="FWR2" s="135"/>
      <c r="FWS2" s="135"/>
      <c r="FWT2" s="135"/>
      <c r="FWU2" s="135"/>
      <c r="FWV2" s="135"/>
      <c r="FWW2" s="135"/>
      <c r="FWX2" s="135"/>
      <c r="FWY2" s="135"/>
      <c r="FWZ2" s="135"/>
      <c r="FXA2" s="135"/>
      <c r="FXB2" s="135"/>
      <c r="FXC2" s="135"/>
      <c r="FXD2" s="135"/>
      <c r="FXE2" s="135"/>
      <c r="FXF2" s="135"/>
      <c r="FXG2" s="135"/>
      <c r="FXH2" s="135"/>
      <c r="FXI2" s="135"/>
      <c r="FXJ2" s="135"/>
      <c r="FXK2" s="135"/>
      <c r="FXL2" s="135"/>
      <c r="FXM2" s="135"/>
      <c r="FXN2" s="135"/>
      <c r="FXO2" s="135"/>
      <c r="FXP2" s="135"/>
      <c r="FXQ2" s="135"/>
      <c r="FXR2" s="135"/>
      <c r="FXS2" s="135"/>
      <c r="FXT2" s="135"/>
      <c r="FXU2" s="135"/>
      <c r="FXV2" s="135"/>
      <c r="FXW2" s="135"/>
      <c r="FXX2" s="135"/>
      <c r="FXY2" s="135"/>
      <c r="FXZ2" s="135"/>
      <c r="FYA2" s="135"/>
      <c r="FYB2" s="135"/>
      <c r="FYC2" s="135"/>
      <c r="FYD2" s="135"/>
      <c r="FYE2" s="135"/>
      <c r="FYF2" s="135"/>
      <c r="FYG2" s="135"/>
      <c r="FYH2" s="135"/>
      <c r="FYI2" s="135"/>
      <c r="FYJ2" s="135"/>
      <c r="FYK2" s="135"/>
      <c r="FYL2" s="135"/>
      <c r="FYM2" s="135"/>
      <c r="FYN2" s="135"/>
      <c r="FYO2" s="135"/>
      <c r="FYP2" s="135"/>
      <c r="FYQ2" s="135"/>
      <c r="FYR2" s="135"/>
      <c r="FYS2" s="135"/>
      <c r="FYT2" s="135"/>
      <c r="FYU2" s="135"/>
      <c r="FYV2" s="135"/>
      <c r="FYW2" s="135"/>
      <c r="FYX2" s="135"/>
      <c r="FYY2" s="135"/>
      <c r="FYZ2" s="135"/>
      <c r="FZA2" s="135"/>
      <c r="FZB2" s="135"/>
      <c r="FZC2" s="135"/>
      <c r="FZD2" s="135"/>
      <c r="FZE2" s="135"/>
      <c r="FZF2" s="135"/>
      <c r="FZG2" s="135"/>
      <c r="FZH2" s="135"/>
      <c r="FZI2" s="135"/>
      <c r="FZJ2" s="135"/>
      <c r="FZK2" s="135"/>
      <c r="FZL2" s="135"/>
      <c r="FZM2" s="135"/>
      <c r="FZN2" s="135"/>
      <c r="FZO2" s="135"/>
      <c r="FZP2" s="135"/>
      <c r="FZQ2" s="135"/>
      <c r="FZR2" s="135"/>
      <c r="FZS2" s="135"/>
      <c r="FZT2" s="135"/>
      <c r="FZU2" s="135"/>
      <c r="FZV2" s="135"/>
      <c r="FZW2" s="135"/>
      <c r="FZX2" s="135"/>
      <c r="FZY2" s="135"/>
      <c r="FZZ2" s="135"/>
      <c r="GAA2" s="135"/>
      <c r="GAB2" s="135"/>
      <c r="GAC2" s="135"/>
      <c r="GAD2" s="135"/>
      <c r="GAE2" s="135"/>
      <c r="GAF2" s="135"/>
      <c r="GAG2" s="135"/>
      <c r="GAH2" s="135"/>
      <c r="GAI2" s="135"/>
      <c r="GAJ2" s="135"/>
      <c r="GAK2" s="135"/>
      <c r="GAL2" s="135"/>
      <c r="GAM2" s="135"/>
      <c r="GAN2" s="135"/>
      <c r="GAO2" s="135"/>
      <c r="GAP2" s="135"/>
      <c r="GAQ2" s="135"/>
      <c r="GAR2" s="135"/>
      <c r="GAS2" s="135"/>
      <c r="GAT2" s="135"/>
      <c r="GAU2" s="135"/>
      <c r="GAV2" s="135"/>
      <c r="GAW2" s="135"/>
      <c r="GAX2" s="135"/>
      <c r="GAY2" s="135"/>
      <c r="GAZ2" s="135"/>
      <c r="GBA2" s="135"/>
      <c r="GBB2" s="135"/>
      <c r="GBC2" s="135"/>
      <c r="GBD2" s="135"/>
      <c r="GBE2" s="135"/>
      <c r="GBF2" s="135"/>
      <c r="GBG2" s="135"/>
      <c r="GBH2" s="135"/>
      <c r="GBI2" s="135"/>
      <c r="GBJ2" s="135"/>
      <c r="GBK2" s="135"/>
      <c r="GBL2" s="135"/>
      <c r="GBM2" s="135"/>
      <c r="GBN2" s="135"/>
      <c r="GBO2" s="135"/>
      <c r="GBP2" s="135"/>
      <c r="GBQ2" s="135"/>
      <c r="GBR2" s="135"/>
      <c r="GBS2" s="135"/>
      <c r="GBT2" s="135"/>
      <c r="GBU2" s="135"/>
      <c r="GBV2" s="135"/>
      <c r="GBW2" s="135"/>
      <c r="GBX2" s="135"/>
      <c r="GBY2" s="135"/>
      <c r="GBZ2" s="135"/>
      <c r="GCA2" s="135"/>
      <c r="GCB2" s="135"/>
      <c r="GCC2" s="135"/>
      <c r="GCD2" s="135"/>
      <c r="GCE2" s="135"/>
      <c r="GCF2" s="135"/>
      <c r="GCG2" s="135"/>
      <c r="GCH2" s="135"/>
      <c r="GCI2" s="135"/>
      <c r="GCJ2" s="135"/>
      <c r="GCK2" s="135"/>
      <c r="GCL2" s="135"/>
      <c r="GCM2" s="135"/>
      <c r="GCN2" s="135"/>
      <c r="GCO2" s="135"/>
      <c r="GCP2" s="135"/>
      <c r="GCQ2" s="135"/>
      <c r="GCR2" s="135"/>
      <c r="GCS2" s="135"/>
      <c r="GCT2" s="135"/>
      <c r="GCU2" s="135"/>
      <c r="GCV2" s="135"/>
      <c r="GCW2" s="135"/>
      <c r="GCX2" s="135"/>
      <c r="GCY2" s="135"/>
      <c r="GCZ2" s="135"/>
      <c r="GDA2" s="135"/>
      <c r="GDB2" s="135"/>
      <c r="GDC2" s="135"/>
      <c r="GDD2" s="135"/>
      <c r="GDE2" s="135"/>
      <c r="GDF2" s="135"/>
      <c r="GDG2" s="135"/>
      <c r="GDH2" s="135"/>
      <c r="GDI2" s="135"/>
      <c r="GDJ2" s="135"/>
      <c r="GDK2" s="135"/>
      <c r="GDL2" s="135"/>
      <c r="GDM2" s="135"/>
      <c r="GDN2" s="135"/>
      <c r="GDO2" s="135"/>
      <c r="GDP2" s="135"/>
      <c r="GDQ2" s="135"/>
      <c r="GDR2" s="135"/>
      <c r="GDS2" s="135"/>
      <c r="GDT2" s="135"/>
      <c r="GDU2" s="135"/>
      <c r="GDV2" s="135"/>
      <c r="GDW2" s="135"/>
      <c r="GDX2" s="135"/>
      <c r="GDY2" s="135"/>
      <c r="GDZ2" s="135"/>
      <c r="GEA2" s="135"/>
      <c r="GEB2" s="135"/>
      <c r="GEC2" s="135"/>
      <c r="GED2" s="135"/>
      <c r="GEE2" s="135"/>
      <c r="GEF2" s="135"/>
      <c r="GEG2" s="135"/>
      <c r="GEH2" s="135"/>
      <c r="GEI2" s="135"/>
      <c r="GEJ2" s="135"/>
      <c r="GEK2" s="135"/>
      <c r="GEL2" s="135"/>
      <c r="GEM2" s="135"/>
      <c r="GEN2" s="135"/>
      <c r="GEO2" s="135"/>
      <c r="GEP2" s="135"/>
      <c r="GEQ2" s="135"/>
      <c r="GER2" s="135"/>
      <c r="GES2" s="135"/>
      <c r="GET2" s="135"/>
      <c r="GEU2" s="135"/>
      <c r="GEV2" s="135"/>
      <c r="GEW2" s="135"/>
      <c r="GEX2" s="135"/>
      <c r="GEY2" s="135"/>
      <c r="GEZ2" s="135"/>
      <c r="GFA2" s="135"/>
      <c r="GFB2" s="135"/>
      <c r="GFC2" s="135"/>
      <c r="GFD2" s="135"/>
      <c r="GFE2" s="135"/>
      <c r="GFF2" s="135"/>
      <c r="GFG2" s="135"/>
      <c r="GFH2" s="135"/>
      <c r="GFI2" s="135"/>
      <c r="GFJ2" s="135"/>
      <c r="GFK2" s="135"/>
      <c r="GFL2" s="135"/>
      <c r="GFM2" s="135"/>
      <c r="GFN2" s="135"/>
      <c r="GFO2" s="135"/>
      <c r="GFP2" s="135"/>
      <c r="GFQ2" s="135"/>
      <c r="GFR2" s="135"/>
      <c r="GFS2" s="135"/>
      <c r="GFT2" s="135"/>
      <c r="GFU2" s="135"/>
      <c r="GFV2" s="135"/>
      <c r="GFW2" s="135"/>
      <c r="GFX2" s="135"/>
      <c r="GFY2" s="135"/>
      <c r="GFZ2" s="135"/>
      <c r="GGA2" s="135"/>
      <c r="GGB2" s="135"/>
      <c r="GGC2" s="135"/>
      <c r="GGD2" s="135"/>
      <c r="GGE2" s="135"/>
      <c r="GGF2" s="135"/>
      <c r="GGG2" s="135"/>
      <c r="GGH2" s="135"/>
      <c r="GGI2" s="135"/>
      <c r="GGJ2" s="135"/>
      <c r="GGK2" s="135"/>
      <c r="GGL2" s="135"/>
      <c r="GGM2" s="135"/>
      <c r="GGN2" s="135"/>
      <c r="GGO2" s="135"/>
      <c r="GGP2" s="135"/>
      <c r="GGQ2" s="135"/>
      <c r="GGR2" s="135"/>
      <c r="GGS2" s="135"/>
      <c r="GGT2" s="135"/>
      <c r="GGU2" s="135"/>
      <c r="GGV2" s="135"/>
      <c r="GGW2" s="135"/>
      <c r="GGX2" s="135"/>
      <c r="GGY2" s="135"/>
      <c r="GGZ2" s="135"/>
      <c r="GHA2" s="135"/>
      <c r="GHB2" s="135"/>
      <c r="GHC2" s="135"/>
      <c r="GHD2" s="135"/>
      <c r="GHE2" s="135"/>
      <c r="GHF2" s="135"/>
      <c r="GHG2" s="135"/>
      <c r="GHH2" s="135"/>
      <c r="GHI2" s="135"/>
      <c r="GHJ2" s="135"/>
      <c r="GHK2" s="135"/>
      <c r="GHL2" s="135"/>
      <c r="GHM2" s="135"/>
      <c r="GHN2" s="135"/>
      <c r="GHO2" s="135"/>
      <c r="GHP2" s="135"/>
      <c r="GHQ2" s="135"/>
      <c r="GHR2" s="135"/>
      <c r="GHS2" s="135"/>
      <c r="GHT2" s="135"/>
      <c r="GHU2" s="135"/>
      <c r="GHV2" s="135"/>
      <c r="GHW2" s="135"/>
      <c r="GHX2" s="135"/>
      <c r="GHY2" s="135"/>
      <c r="GHZ2" s="135"/>
      <c r="GIA2" s="135"/>
      <c r="GIB2" s="135"/>
      <c r="GIC2" s="135"/>
      <c r="GID2" s="135"/>
      <c r="GIE2" s="135"/>
      <c r="GIF2" s="135"/>
      <c r="GIG2" s="135"/>
      <c r="GIH2" s="135"/>
      <c r="GII2" s="135"/>
      <c r="GIJ2" s="135"/>
      <c r="GIK2" s="135"/>
      <c r="GIL2" s="135"/>
      <c r="GIM2" s="135"/>
      <c r="GIN2" s="135"/>
      <c r="GIO2" s="135"/>
      <c r="GIP2" s="135"/>
      <c r="GIQ2" s="135"/>
      <c r="GIR2" s="135"/>
      <c r="GIS2" s="135"/>
      <c r="GIT2" s="135"/>
      <c r="GIU2" s="135"/>
      <c r="GIV2" s="135"/>
      <c r="GIW2" s="135"/>
      <c r="GIX2" s="135"/>
      <c r="GIY2" s="135"/>
      <c r="GIZ2" s="135"/>
      <c r="GJA2" s="135"/>
      <c r="GJB2" s="135"/>
      <c r="GJC2" s="135"/>
      <c r="GJD2" s="135"/>
      <c r="GJE2" s="135"/>
      <c r="GJF2" s="135"/>
      <c r="GJG2" s="135"/>
      <c r="GJH2" s="135"/>
      <c r="GJI2" s="135"/>
      <c r="GJJ2" s="135"/>
      <c r="GJK2" s="135"/>
      <c r="GJL2" s="135"/>
      <c r="GJM2" s="135"/>
      <c r="GJN2" s="135"/>
      <c r="GJO2" s="135"/>
      <c r="GJP2" s="135"/>
      <c r="GJQ2" s="135"/>
      <c r="GJR2" s="135"/>
      <c r="GJS2" s="135"/>
      <c r="GJT2" s="135"/>
      <c r="GJU2" s="135"/>
      <c r="GJV2" s="135"/>
      <c r="GJW2" s="135"/>
      <c r="GJX2" s="135"/>
      <c r="GJY2" s="135"/>
      <c r="GJZ2" s="135"/>
      <c r="GKA2" s="135"/>
      <c r="GKB2" s="135"/>
      <c r="GKC2" s="135"/>
      <c r="GKD2" s="135"/>
      <c r="GKE2" s="135"/>
      <c r="GKF2" s="135"/>
      <c r="GKG2" s="135"/>
      <c r="GKH2" s="135"/>
      <c r="GKI2" s="135"/>
      <c r="GKJ2" s="135"/>
      <c r="GKK2" s="135"/>
      <c r="GKL2" s="135"/>
      <c r="GKM2" s="135"/>
      <c r="GKN2" s="135"/>
      <c r="GKO2" s="135"/>
      <c r="GKP2" s="135"/>
      <c r="GKQ2" s="135"/>
      <c r="GKR2" s="135"/>
      <c r="GKS2" s="135"/>
      <c r="GKT2" s="135"/>
      <c r="GKU2" s="135"/>
      <c r="GKV2" s="135"/>
      <c r="GKW2" s="135"/>
      <c r="GKX2" s="135"/>
      <c r="GKY2" s="135"/>
      <c r="GKZ2" s="135"/>
      <c r="GLA2" s="135"/>
      <c r="GLB2" s="135"/>
      <c r="GLC2" s="135"/>
      <c r="GLD2" s="135"/>
      <c r="GLE2" s="135"/>
      <c r="GLF2" s="135"/>
      <c r="GLG2" s="135"/>
      <c r="GLH2" s="135"/>
      <c r="GLI2" s="135"/>
      <c r="GLJ2" s="135"/>
      <c r="GLK2" s="135"/>
      <c r="GLL2" s="135"/>
      <c r="GLM2" s="135"/>
      <c r="GLN2" s="135"/>
      <c r="GLO2" s="135"/>
      <c r="GLP2" s="135"/>
      <c r="GLQ2" s="135"/>
      <c r="GLR2" s="135"/>
      <c r="GLS2" s="135"/>
      <c r="GLT2" s="135"/>
      <c r="GLU2" s="135"/>
      <c r="GLV2" s="135"/>
      <c r="GLW2" s="135"/>
      <c r="GLX2" s="135"/>
      <c r="GLY2" s="135"/>
      <c r="GLZ2" s="135"/>
      <c r="GMA2" s="135"/>
      <c r="GMB2" s="135"/>
      <c r="GMC2" s="135"/>
      <c r="GMD2" s="135"/>
      <c r="GME2" s="135"/>
      <c r="GMF2" s="135"/>
      <c r="GMG2" s="135"/>
      <c r="GMH2" s="135"/>
      <c r="GMI2" s="135"/>
      <c r="GMJ2" s="135"/>
      <c r="GMK2" s="135"/>
      <c r="GML2" s="135"/>
      <c r="GMM2" s="135"/>
      <c r="GMN2" s="135"/>
      <c r="GMO2" s="135"/>
      <c r="GMP2" s="135"/>
      <c r="GMQ2" s="135"/>
      <c r="GMR2" s="135"/>
      <c r="GMS2" s="135"/>
      <c r="GMT2" s="135"/>
      <c r="GMU2" s="135"/>
      <c r="GMV2" s="135"/>
      <c r="GMW2" s="135"/>
      <c r="GMX2" s="135"/>
      <c r="GMY2" s="135"/>
      <c r="GMZ2" s="135"/>
      <c r="GNA2" s="135"/>
      <c r="GNB2" s="135"/>
      <c r="GNC2" s="135"/>
      <c r="GND2" s="135"/>
      <c r="GNE2" s="135"/>
      <c r="GNF2" s="135"/>
      <c r="GNG2" s="135"/>
      <c r="GNH2" s="135"/>
      <c r="GNI2" s="135"/>
      <c r="GNJ2" s="135"/>
      <c r="GNK2" s="135"/>
      <c r="GNL2" s="135"/>
      <c r="GNM2" s="135"/>
      <c r="GNN2" s="135"/>
      <c r="GNO2" s="135"/>
      <c r="GNP2" s="135"/>
      <c r="GNQ2" s="135"/>
      <c r="GNR2" s="135"/>
      <c r="GNS2" s="135"/>
      <c r="GNT2" s="135"/>
      <c r="GNU2" s="135"/>
      <c r="GNV2" s="135"/>
      <c r="GNW2" s="135"/>
      <c r="GNX2" s="135"/>
      <c r="GNY2" s="135"/>
      <c r="GNZ2" s="135"/>
      <c r="GOA2" s="135"/>
      <c r="GOB2" s="135"/>
      <c r="GOC2" s="135"/>
      <c r="GOD2" s="135"/>
      <c r="GOE2" s="135"/>
      <c r="GOF2" s="135"/>
      <c r="GOG2" s="135"/>
      <c r="GOH2" s="135"/>
      <c r="GOI2" s="135"/>
      <c r="GOJ2" s="135"/>
      <c r="GOK2" s="135"/>
      <c r="GOL2" s="135"/>
      <c r="GOM2" s="135"/>
      <c r="GON2" s="135"/>
      <c r="GOO2" s="135"/>
      <c r="GOP2" s="135"/>
      <c r="GOQ2" s="135"/>
      <c r="GOR2" s="135"/>
      <c r="GOS2" s="135"/>
      <c r="GOT2" s="135"/>
      <c r="GOU2" s="135"/>
      <c r="GOV2" s="135"/>
      <c r="GOW2" s="135"/>
      <c r="GOX2" s="135"/>
      <c r="GOY2" s="135"/>
      <c r="GOZ2" s="135"/>
      <c r="GPA2" s="135"/>
      <c r="GPB2" s="135"/>
      <c r="GPC2" s="135"/>
      <c r="GPD2" s="135"/>
      <c r="GPE2" s="135"/>
      <c r="GPF2" s="135"/>
      <c r="GPG2" s="135"/>
      <c r="GPH2" s="135"/>
      <c r="GPI2" s="135"/>
      <c r="GPJ2" s="135"/>
      <c r="GPK2" s="135"/>
      <c r="GPL2" s="135"/>
      <c r="GPM2" s="135"/>
      <c r="GPN2" s="135"/>
      <c r="GPO2" s="135"/>
      <c r="GPP2" s="135"/>
      <c r="GPQ2" s="135"/>
      <c r="GPR2" s="135"/>
      <c r="GPS2" s="135"/>
      <c r="GPT2" s="135"/>
      <c r="GPU2" s="135"/>
      <c r="GPV2" s="135"/>
      <c r="GPW2" s="135"/>
      <c r="GPX2" s="135"/>
      <c r="GPY2" s="135"/>
      <c r="GPZ2" s="135"/>
      <c r="GQA2" s="135"/>
      <c r="GQB2" s="135"/>
      <c r="GQC2" s="135"/>
      <c r="GQD2" s="135"/>
      <c r="GQE2" s="135"/>
      <c r="GQF2" s="135"/>
      <c r="GQG2" s="135"/>
      <c r="GQH2" s="135"/>
      <c r="GQI2" s="135"/>
      <c r="GQJ2" s="135"/>
      <c r="GQK2" s="135"/>
      <c r="GQL2" s="135"/>
      <c r="GQM2" s="135"/>
      <c r="GQN2" s="135"/>
      <c r="GQO2" s="135"/>
      <c r="GQP2" s="135"/>
      <c r="GQQ2" s="135"/>
      <c r="GQR2" s="135"/>
      <c r="GQS2" s="135"/>
      <c r="GQT2" s="135"/>
      <c r="GQU2" s="135"/>
      <c r="GQV2" s="135"/>
      <c r="GQW2" s="135"/>
      <c r="GQX2" s="135"/>
      <c r="GQY2" s="135"/>
      <c r="GQZ2" s="135"/>
      <c r="GRA2" s="135"/>
      <c r="GRB2" s="135"/>
      <c r="GRC2" s="135"/>
      <c r="GRD2" s="135"/>
      <c r="GRE2" s="135"/>
      <c r="GRF2" s="135"/>
      <c r="GRG2" s="135"/>
      <c r="GRH2" s="135"/>
      <c r="GRI2" s="135"/>
      <c r="GRJ2" s="135"/>
      <c r="GRK2" s="135"/>
      <c r="GRL2" s="135"/>
      <c r="GRM2" s="135"/>
      <c r="GRN2" s="135"/>
      <c r="GRO2" s="135"/>
      <c r="GRP2" s="135"/>
      <c r="GRQ2" s="135"/>
      <c r="GRR2" s="135"/>
      <c r="GRS2" s="135"/>
      <c r="GRT2" s="135"/>
      <c r="GRU2" s="135"/>
      <c r="GRV2" s="135"/>
      <c r="GRW2" s="135"/>
      <c r="GRX2" s="135"/>
      <c r="GRY2" s="135"/>
      <c r="GRZ2" s="135"/>
      <c r="GSA2" s="135"/>
      <c r="GSB2" s="135"/>
      <c r="GSC2" s="135"/>
      <c r="GSD2" s="135"/>
      <c r="GSE2" s="135"/>
      <c r="GSF2" s="135"/>
      <c r="GSG2" s="135"/>
      <c r="GSH2" s="135"/>
      <c r="GSI2" s="135"/>
      <c r="GSJ2" s="135"/>
      <c r="GSK2" s="135"/>
      <c r="GSL2" s="135"/>
      <c r="GSM2" s="135"/>
      <c r="GSN2" s="135"/>
      <c r="GSO2" s="135"/>
      <c r="GSP2" s="135"/>
      <c r="GSQ2" s="135"/>
      <c r="GSR2" s="135"/>
      <c r="GSS2" s="135"/>
      <c r="GST2" s="135"/>
      <c r="GSU2" s="135"/>
      <c r="GSV2" s="135"/>
      <c r="GSW2" s="135"/>
      <c r="GSX2" s="135"/>
      <c r="GSY2" s="135"/>
      <c r="GSZ2" s="135"/>
      <c r="GTA2" s="135"/>
      <c r="GTB2" s="135"/>
      <c r="GTC2" s="135"/>
      <c r="GTD2" s="135"/>
      <c r="GTE2" s="135"/>
      <c r="GTF2" s="135"/>
      <c r="GTG2" s="135"/>
      <c r="GTH2" s="135"/>
      <c r="GTI2" s="135"/>
      <c r="GTJ2" s="135"/>
      <c r="GTK2" s="135"/>
      <c r="GTL2" s="135"/>
      <c r="GTM2" s="135"/>
      <c r="GTN2" s="135"/>
      <c r="GTO2" s="135"/>
      <c r="GTP2" s="135"/>
      <c r="GTQ2" s="135"/>
      <c r="GTR2" s="135"/>
      <c r="GTS2" s="135"/>
      <c r="GTT2" s="135"/>
      <c r="GTU2" s="135"/>
      <c r="GTV2" s="135"/>
      <c r="GTW2" s="135"/>
      <c r="GTX2" s="135"/>
      <c r="GTY2" s="135"/>
      <c r="GTZ2" s="135"/>
      <c r="GUA2" s="135"/>
      <c r="GUB2" s="135"/>
      <c r="GUC2" s="135"/>
      <c r="GUD2" s="135"/>
      <c r="GUE2" s="135"/>
      <c r="GUF2" s="135"/>
      <c r="GUG2" s="135"/>
      <c r="GUH2" s="135"/>
      <c r="GUI2" s="135"/>
      <c r="GUJ2" s="135"/>
      <c r="GUK2" s="135"/>
      <c r="GUL2" s="135"/>
      <c r="GUM2" s="135"/>
      <c r="GUN2" s="135"/>
      <c r="GUO2" s="135"/>
      <c r="GUP2" s="135"/>
      <c r="GUQ2" s="135"/>
      <c r="GUR2" s="135"/>
      <c r="GUS2" s="135"/>
      <c r="GUT2" s="135"/>
      <c r="GUU2" s="135"/>
      <c r="GUV2" s="135"/>
      <c r="GUW2" s="135"/>
      <c r="GUX2" s="135"/>
      <c r="GUY2" s="135"/>
      <c r="GUZ2" s="135"/>
      <c r="GVA2" s="135"/>
      <c r="GVB2" s="135"/>
      <c r="GVC2" s="135"/>
      <c r="GVD2" s="135"/>
      <c r="GVE2" s="135"/>
      <c r="GVF2" s="135"/>
      <c r="GVG2" s="135"/>
      <c r="GVH2" s="135"/>
      <c r="GVI2" s="135"/>
      <c r="GVJ2" s="135"/>
      <c r="GVK2" s="135"/>
      <c r="GVL2" s="135"/>
      <c r="GVM2" s="135"/>
      <c r="GVN2" s="135"/>
      <c r="GVO2" s="135"/>
      <c r="GVP2" s="135"/>
      <c r="GVQ2" s="135"/>
      <c r="GVR2" s="135"/>
      <c r="GVS2" s="135"/>
      <c r="GVT2" s="135"/>
      <c r="GVU2" s="135"/>
      <c r="GVV2" s="135"/>
      <c r="GVW2" s="135"/>
      <c r="GVX2" s="135"/>
      <c r="GVY2" s="135"/>
      <c r="GVZ2" s="135"/>
      <c r="GWA2" s="135"/>
      <c r="GWB2" s="135"/>
      <c r="GWC2" s="135"/>
      <c r="GWD2" s="135"/>
      <c r="GWE2" s="135"/>
      <c r="GWF2" s="135"/>
      <c r="GWG2" s="135"/>
      <c r="GWH2" s="135"/>
      <c r="GWI2" s="135"/>
      <c r="GWJ2" s="135"/>
      <c r="GWK2" s="135"/>
      <c r="GWL2" s="135"/>
      <c r="GWM2" s="135"/>
      <c r="GWN2" s="135"/>
      <c r="GWO2" s="135"/>
      <c r="GWP2" s="135"/>
      <c r="GWQ2" s="135"/>
      <c r="GWR2" s="135"/>
      <c r="GWS2" s="135"/>
      <c r="GWT2" s="135"/>
      <c r="GWU2" s="135"/>
      <c r="GWV2" s="135"/>
      <c r="GWW2" s="135"/>
      <c r="GWX2" s="135"/>
      <c r="GWY2" s="135"/>
      <c r="GWZ2" s="135"/>
      <c r="GXA2" s="135"/>
      <c r="GXB2" s="135"/>
      <c r="GXC2" s="135"/>
      <c r="GXD2" s="135"/>
      <c r="GXE2" s="135"/>
      <c r="GXF2" s="135"/>
      <c r="GXG2" s="135"/>
      <c r="GXH2" s="135"/>
      <c r="GXI2" s="135"/>
      <c r="GXJ2" s="135"/>
      <c r="GXK2" s="135"/>
      <c r="GXL2" s="135"/>
      <c r="GXM2" s="135"/>
      <c r="GXN2" s="135"/>
      <c r="GXO2" s="135"/>
      <c r="GXP2" s="135"/>
      <c r="GXQ2" s="135"/>
      <c r="GXR2" s="135"/>
      <c r="GXS2" s="135"/>
      <c r="GXT2" s="135"/>
      <c r="GXU2" s="135"/>
      <c r="GXV2" s="135"/>
      <c r="GXW2" s="135"/>
      <c r="GXX2" s="135"/>
      <c r="GXY2" s="135"/>
      <c r="GXZ2" s="135"/>
      <c r="GYA2" s="135"/>
      <c r="GYB2" s="135"/>
      <c r="GYC2" s="135"/>
      <c r="GYD2" s="135"/>
      <c r="GYE2" s="135"/>
      <c r="GYF2" s="135"/>
      <c r="GYG2" s="135"/>
      <c r="GYH2" s="135"/>
      <c r="GYI2" s="135"/>
      <c r="GYJ2" s="135"/>
      <c r="GYK2" s="135"/>
      <c r="GYL2" s="135"/>
      <c r="GYM2" s="135"/>
      <c r="GYN2" s="135"/>
      <c r="GYO2" s="135"/>
      <c r="GYP2" s="135"/>
      <c r="GYQ2" s="135"/>
      <c r="GYR2" s="135"/>
      <c r="GYS2" s="135"/>
      <c r="GYT2" s="135"/>
      <c r="GYU2" s="135"/>
      <c r="GYV2" s="135"/>
      <c r="GYW2" s="135"/>
      <c r="GYX2" s="135"/>
      <c r="GYY2" s="135"/>
      <c r="GYZ2" s="135"/>
      <c r="GZA2" s="135"/>
      <c r="GZB2" s="135"/>
      <c r="GZC2" s="135"/>
      <c r="GZD2" s="135"/>
      <c r="GZE2" s="135"/>
      <c r="GZF2" s="135"/>
      <c r="GZG2" s="135"/>
      <c r="GZH2" s="135"/>
      <c r="GZI2" s="135"/>
      <c r="GZJ2" s="135"/>
      <c r="GZK2" s="135"/>
      <c r="GZL2" s="135"/>
      <c r="GZM2" s="135"/>
      <c r="GZN2" s="135"/>
      <c r="GZO2" s="135"/>
      <c r="GZP2" s="135"/>
      <c r="GZQ2" s="135"/>
      <c r="GZR2" s="135"/>
      <c r="GZS2" s="135"/>
      <c r="GZT2" s="135"/>
      <c r="GZU2" s="135"/>
      <c r="GZV2" s="135"/>
      <c r="GZW2" s="135"/>
      <c r="GZX2" s="135"/>
      <c r="GZY2" s="135"/>
      <c r="GZZ2" s="135"/>
      <c r="HAA2" s="135"/>
      <c r="HAB2" s="135"/>
      <c r="HAC2" s="135"/>
      <c r="HAD2" s="135"/>
      <c r="HAE2" s="135"/>
      <c r="HAF2" s="135"/>
      <c r="HAG2" s="135"/>
      <c r="HAH2" s="135"/>
      <c r="HAI2" s="135"/>
      <c r="HAJ2" s="135"/>
      <c r="HAK2" s="135"/>
      <c r="HAL2" s="135"/>
      <c r="HAM2" s="135"/>
      <c r="HAN2" s="135"/>
      <c r="HAO2" s="135"/>
      <c r="HAP2" s="135"/>
      <c r="HAQ2" s="135"/>
      <c r="HAR2" s="135"/>
      <c r="HAS2" s="135"/>
      <c r="HAT2" s="135"/>
      <c r="HAU2" s="135"/>
      <c r="HAV2" s="135"/>
      <c r="HAW2" s="135"/>
      <c r="HAX2" s="135"/>
      <c r="HAY2" s="135"/>
      <c r="HAZ2" s="135"/>
      <c r="HBA2" s="135"/>
      <c r="HBB2" s="135"/>
      <c r="HBC2" s="135"/>
      <c r="HBD2" s="135"/>
      <c r="HBE2" s="135"/>
      <c r="HBF2" s="135"/>
      <c r="HBG2" s="135"/>
      <c r="HBH2" s="135"/>
      <c r="HBI2" s="135"/>
      <c r="HBJ2" s="135"/>
      <c r="HBK2" s="135"/>
      <c r="HBL2" s="135"/>
      <c r="HBM2" s="135"/>
      <c r="HBN2" s="135"/>
      <c r="HBO2" s="135"/>
      <c r="HBP2" s="135"/>
      <c r="HBQ2" s="135"/>
      <c r="HBR2" s="135"/>
      <c r="HBS2" s="135"/>
      <c r="HBT2" s="135"/>
      <c r="HBU2" s="135"/>
      <c r="HBV2" s="135"/>
      <c r="HBW2" s="135"/>
      <c r="HBX2" s="135"/>
      <c r="HBY2" s="135"/>
      <c r="HBZ2" s="135"/>
      <c r="HCA2" s="135"/>
      <c r="HCB2" s="135"/>
      <c r="HCC2" s="135"/>
      <c r="HCD2" s="135"/>
      <c r="HCE2" s="135"/>
      <c r="HCF2" s="135"/>
      <c r="HCG2" s="135"/>
      <c r="HCH2" s="135"/>
      <c r="HCI2" s="135"/>
      <c r="HCJ2" s="135"/>
      <c r="HCK2" s="135"/>
      <c r="HCL2" s="135"/>
      <c r="HCM2" s="135"/>
      <c r="HCN2" s="135"/>
      <c r="HCO2" s="135"/>
      <c r="HCP2" s="135"/>
      <c r="HCQ2" s="135"/>
      <c r="HCR2" s="135"/>
      <c r="HCS2" s="135"/>
      <c r="HCT2" s="135"/>
      <c r="HCU2" s="135"/>
      <c r="HCV2" s="135"/>
      <c r="HCW2" s="135"/>
      <c r="HCX2" s="135"/>
      <c r="HCY2" s="135"/>
      <c r="HCZ2" s="135"/>
      <c r="HDA2" s="135"/>
      <c r="HDB2" s="135"/>
      <c r="HDC2" s="135"/>
      <c r="HDD2" s="135"/>
      <c r="HDE2" s="135"/>
      <c r="HDF2" s="135"/>
      <c r="HDG2" s="135"/>
      <c r="HDH2" s="135"/>
      <c r="HDI2" s="135"/>
      <c r="HDJ2" s="135"/>
      <c r="HDK2" s="135"/>
      <c r="HDL2" s="135"/>
      <c r="HDM2" s="135"/>
      <c r="HDN2" s="135"/>
      <c r="HDO2" s="135"/>
      <c r="HDP2" s="135"/>
      <c r="HDQ2" s="135"/>
      <c r="HDR2" s="135"/>
      <c r="HDS2" s="135"/>
      <c r="HDT2" s="135"/>
      <c r="HDU2" s="135"/>
      <c r="HDV2" s="135"/>
      <c r="HDW2" s="135"/>
      <c r="HDX2" s="135"/>
      <c r="HDY2" s="135"/>
      <c r="HDZ2" s="135"/>
      <c r="HEA2" s="135"/>
      <c r="HEB2" s="135"/>
      <c r="HEC2" s="135"/>
      <c r="HED2" s="135"/>
      <c r="HEE2" s="135"/>
      <c r="HEF2" s="135"/>
      <c r="HEG2" s="135"/>
      <c r="HEH2" s="135"/>
      <c r="HEI2" s="135"/>
      <c r="HEJ2" s="135"/>
      <c r="HEK2" s="135"/>
      <c r="HEL2" s="135"/>
      <c r="HEM2" s="135"/>
      <c r="HEN2" s="135"/>
      <c r="HEO2" s="135"/>
      <c r="HEP2" s="135"/>
      <c r="HEQ2" s="135"/>
      <c r="HER2" s="135"/>
      <c r="HES2" s="135"/>
      <c r="HET2" s="135"/>
      <c r="HEU2" s="135"/>
      <c r="HEV2" s="135"/>
      <c r="HEW2" s="135"/>
      <c r="HEX2" s="135"/>
      <c r="HEY2" s="135"/>
      <c r="HEZ2" s="135"/>
      <c r="HFA2" s="135"/>
      <c r="HFB2" s="135"/>
      <c r="HFC2" s="135"/>
      <c r="HFD2" s="135"/>
      <c r="HFE2" s="135"/>
      <c r="HFF2" s="135"/>
      <c r="HFG2" s="135"/>
      <c r="HFH2" s="135"/>
      <c r="HFI2" s="135"/>
      <c r="HFJ2" s="135"/>
      <c r="HFK2" s="135"/>
      <c r="HFL2" s="135"/>
      <c r="HFM2" s="135"/>
      <c r="HFN2" s="135"/>
      <c r="HFO2" s="135"/>
      <c r="HFP2" s="135"/>
      <c r="HFQ2" s="135"/>
      <c r="HFR2" s="135"/>
      <c r="HFS2" s="135"/>
      <c r="HFT2" s="135"/>
      <c r="HFU2" s="135"/>
      <c r="HFV2" s="135"/>
      <c r="HFW2" s="135"/>
      <c r="HFX2" s="135"/>
      <c r="HFY2" s="135"/>
      <c r="HFZ2" s="135"/>
      <c r="HGA2" s="135"/>
      <c r="HGB2" s="135"/>
      <c r="HGC2" s="135"/>
      <c r="HGD2" s="135"/>
      <c r="HGE2" s="135"/>
      <c r="HGF2" s="135"/>
      <c r="HGG2" s="135"/>
      <c r="HGH2" s="135"/>
      <c r="HGI2" s="135"/>
      <c r="HGJ2" s="135"/>
      <c r="HGK2" s="135"/>
      <c r="HGL2" s="135"/>
      <c r="HGM2" s="135"/>
      <c r="HGN2" s="135"/>
      <c r="HGO2" s="135"/>
      <c r="HGP2" s="135"/>
      <c r="HGQ2" s="135"/>
      <c r="HGR2" s="135"/>
      <c r="HGS2" s="135"/>
      <c r="HGT2" s="135"/>
      <c r="HGU2" s="135"/>
      <c r="HGV2" s="135"/>
      <c r="HGW2" s="135"/>
      <c r="HGX2" s="135"/>
      <c r="HGY2" s="135"/>
      <c r="HGZ2" s="135"/>
      <c r="HHA2" s="135"/>
      <c r="HHB2" s="135"/>
      <c r="HHC2" s="135"/>
      <c r="HHD2" s="135"/>
      <c r="HHE2" s="135"/>
      <c r="HHF2" s="135"/>
      <c r="HHG2" s="135"/>
      <c r="HHH2" s="135"/>
      <c r="HHI2" s="135"/>
      <c r="HHJ2" s="135"/>
      <c r="HHK2" s="135"/>
      <c r="HHL2" s="135"/>
      <c r="HHM2" s="135"/>
      <c r="HHN2" s="135"/>
      <c r="HHO2" s="135"/>
      <c r="HHP2" s="135"/>
      <c r="HHQ2" s="135"/>
      <c r="HHR2" s="135"/>
      <c r="HHS2" s="135"/>
      <c r="HHT2" s="135"/>
      <c r="HHU2" s="135"/>
      <c r="HHV2" s="135"/>
      <c r="HHW2" s="135"/>
      <c r="HHX2" s="135"/>
      <c r="HHY2" s="135"/>
      <c r="HHZ2" s="135"/>
      <c r="HIA2" s="135"/>
      <c r="HIB2" s="135"/>
      <c r="HIC2" s="135"/>
      <c r="HID2" s="135"/>
      <c r="HIE2" s="135"/>
      <c r="HIF2" s="135"/>
      <c r="HIG2" s="135"/>
      <c r="HIH2" s="135"/>
      <c r="HII2" s="135"/>
      <c r="HIJ2" s="135"/>
      <c r="HIK2" s="135"/>
      <c r="HIL2" s="135"/>
      <c r="HIM2" s="135"/>
      <c r="HIN2" s="135"/>
      <c r="HIO2" s="135"/>
      <c r="HIP2" s="135"/>
      <c r="HIQ2" s="135"/>
      <c r="HIR2" s="135"/>
      <c r="HIS2" s="135"/>
      <c r="HIT2" s="135"/>
      <c r="HIU2" s="135"/>
      <c r="HIV2" s="135"/>
      <c r="HIW2" s="135"/>
      <c r="HIX2" s="135"/>
      <c r="HIY2" s="135"/>
      <c r="HIZ2" s="135"/>
      <c r="HJA2" s="135"/>
      <c r="HJB2" s="135"/>
      <c r="HJC2" s="135"/>
      <c r="HJD2" s="135"/>
      <c r="HJE2" s="135"/>
      <c r="HJF2" s="135"/>
      <c r="HJG2" s="135"/>
      <c r="HJH2" s="135"/>
      <c r="HJI2" s="135"/>
      <c r="HJJ2" s="135"/>
      <c r="HJK2" s="135"/>
      <c r="HJL2" s="135"/>
      <c r="HJM2" s="135"/>
      <c r="HJN2" s="135"/>
      <c r="HJO2" s="135"/>
      <c r="HJP2" s="135"/>
      <c r="HJQ2" s="135"/>
      <c r="HJR2" s="135"/>
      <c r="HJS2" s="135"/>
      <c r="HJT2" s="135"/>
      <c r="HJU2" s="135"/>
      <c r="HJV2" s="135"/>
      <c r="HJW2" s="135"/>
      <c r="HJX2" s="135"/>
      <c r="HJY2" s="135"/>
      <c r="HJZ2" s="135"/>
      <c r="HKA2" s="135"/>
      <c r="HKB2" s="135"/>
      <c r="HKC2" s="135"/>
      <c r="HKD2" s="135"/>
      <c r="HKE2" s="135"/>
      <c r="HKF2" s="135"/>
      <c r="HKG2" s="135"/>
      <c r="HKH2" s="135"/>
      <c r="HKI2" s="135"/>
      <c r="HKJ2" s="135"/>
      <c r="HKK2" s="135"/>
      <c r="HKL2" s="135"/>
      <c r="HKM2" s="135"/>
      <c r="HKN2" s="135"/>
      <c r="HKO2" s="135"/>
      <c r="HKP2" s="135"/>
      <c r="HKQ2" s="135"/>
      <c r="HKR2" s="135"/>
      <c r="HKS2" s="135"/>
      <c r="HKT2" s="135"/>
      <c r="HKU2" s="135"/>
      <c r="HKV2" s="135"/>
      <c r="HKW2" s="135"/>
      <c r="HKX2" s="135"/>
      <c r="HKY2" s="135"/>
      <c r="HKZ2" s="135"/>
      <c r="HLA2" s="135"/>
      <c r="HLB2" s="135"/>
      <c r="HLC2" s="135"/>
      <c r="HLD2" s="135"/>
      <c r="HLE2" s="135"/>
      <c r="HLF2" s="135"/>
      <c r="HLG2" s="135"/>
      <c r="HLH2" s="135"/>
      <c r="HLI2" s="135"/>
      <c r="HLJ2" s="135"/>
      <c r="HLK2" s="135"/>
      <c r="HLL2" s="135"/>
      <c r="HLM2" s="135"/>
      <c r="HLN2" s="135"/>
      <c r="HLO2" s="135"/>
      <c r="HLP2" s="135"/>
      <c r="HLQ2" s="135"/>
      <c r="HLR2" s="135"/>
      <c r="HLS2" s="135"/>
      <c r="HLT2" s="135"/>
      <c r="HLU2" s="135"/>
      <c r="HLV2" s="135"/>
      <c r="HLW2" s="135"/>
      <c r="HLX2" s="135"/>
      <c r="HLY2" s="135"/>
      <c r="HLZ2" s="135"/>
      <c r="HMA2" s="135"/>
      <c r="HMB2" s="135"/>
      <c r="HMC2" s="135"/>
      <c r="HMD2" s="135"/>
      <c r="HME2" s="135"/>
      <c r="HMF2" s="135"/>
      <c r="HMG2" s="135"/>
      <c r="HMH2" s="135"/>
      <c r="HMI2" s="135"/>
      <c r="HMJ2" s="135"/>
      <c r="HMK2" s="135"/>
      <c r="HML2" s="135"/>
      <c r="HMM2" s="135"/>
      <c r="HMN2" s="135"/>
      <c r="HMO2" s="135"/>
      <c r="HMP2" s="135"/>
      <c r="HMQ2" s="135"/>
      <c r="HMR2" s="135"/>
      <c r="HMS2" s="135"/>
      <c r="HMT2" s="135"/>
      <c r="HMU2" s="135"/>
      <c r="HMV2" s="135"/>
      <c r="HMW2" s="135"/>
      <c r="HMX2" s="135"/>
      <c r="HMY2" s="135"/>
      <c r="HMZ2" s="135"/>
      <c r="HNA2" s="135"/>
      <c r="HNB2" s="135"/>
      <c r="HNC2" s="135"/>
      <c r="HND2" s="135"/>
      <c r="HNE2" s="135"/>
      <c r="HNF2" s="135"/>
      <c r="HNG2" s="135"/>
      <c r="HNH2" s="135"/>
      <c r="HNI2" s="135"/>
      <c r="HNJ2" s="135"/>
      <c r="HNK2" s="135"/>
      <c r="HNL2" s="135"/>
      <c r="HNM2" s="135"/>
      <c r="HNN2" s="135"/>
      <c r="HNO2" s="135"/>
      <c r="HNP2" s="135"/>
      <c r="HNQ2" s="135"/>
      <c r="HNR2" s="135"/>
      <c r="HNS2" s="135"/>
      <c r="HNT2" s="135"/>
      <c r="HNU2" s="135"/>
      <c r="HNV2" s="135"/>
      <c r="HNW2" s="135"/>
      <c r="HNX2" s="135"/>
      <c r="HNY2" s="135"/>
      <c r="HNZ2" s="135"/>
      <c r="HOA2" s="135"/>
      <c r="HOB2" s="135"/>
      <c r="HOC2" s="135"/>
      <c r="HOD2" s="135"/>
      <c r="HOE2" s="135"/>
      <c r="HOF2" s="135"/>
      <c r="HOG2" s="135"/>
      <c r="HOH2" s="135"/>
      <c r="HOI2" s="135"/>
      <c r="HOJ2" s="135"/>
      <c r="HOK2" s="135"/>
      <c r="HOL2" s="135"/>
      <c r="HOM2" s="135"/>
      <c r="HON2" s="135"/>
      <c r="HOO2" s="135"/>
      <c r="HOP2" s="135"/>
      <c r="HOQ2" s="135"/>
      <c r="HOR2" s="135"/>
      <c r="HOS2" s="135"/>
      <c r="HOT2" s="135"/>
      <c r="HOU2" s="135"/>
      <c r="HOV2" s="135"/>
      <c r="HOW2" s="135"/>
      <c r="HOX2" s="135"/>
      <c r="HOY2" s="135"/>
      <c r="HOZ2" s="135"/>
      <c r="HPA2" s="135"/>
      <c r="HPB2" s="135"/>
      <c r="HPC2" s="135"/>
      <c r="HPD2" s="135"/>
      <c r="HPE2" s="135"/>
      <c r="HPF2" s="135"/>
      <c r="HPG2" s="135"/>
      <c r="HPH2" s="135"/>
      <c r="HPI2" s="135"/>
      <c r="HPJ2" s="135"/>
      <c r="HPK2" s="135"/>
      <c r="HPL2" s="135"/>
      <c r="HPM2" s="135"/>
      <c r="HPN2" s="135"/>
      <c r="HPO2" s="135"/>
      <c r="HPP2" s="135"/>
      <c r="HPQ2" s="135"/>
      <c r="HPR2" s="135"/>
      <c r="HPS2" s="135"/>
      <c r="HPT2" s="135"/>
      <c r="HPU2" s="135"/>
      <c r="HPV2" s="135"/>
      <c r="HPW2" s="135"/>
      <c r="HPX2" s="135"/>
      <c r="HPY2" s="135"/>
      <c r="HPZ2" s="135"/>
      <c r="HQA2" s="135"/>
      <c r="HQB2" s="135"/>
      <c r="HQC2" s="135"/>
      <c r="HQD2" s="135"/>
      <c r="HQE2" s="135"/>
      <c r="HQF2" s="135"/>
      <c r="HQG2" s="135"/>
      <c r="HQH2" s="135"/>
      <c r="HQI2" s="135"/>
      <c r="HQJ2" s="135"/>
      <c r="HQK2" s="135"/>
      <c r="HQL2" s="135"/>
      <c r="HQM2" s="135"/>
      <c r="HQN2" s="135"/>
      <c r="HQO2" s="135"/>
      <c r="HQP2" s="135"/>
      <c r="HQQ2" s="135"/>
      <c r="HQR2" s="135"/>
      <c r="HQS2" s="135"/>
      <c r="HQT2" s="135"/>
      <c r="HQU2" s="135"/>
      <c r="HQV2" s="135"/>
      <c r="HQW2" s="135"/>
      <c r="HQX2" s="135"/>
      <c r="HQY2" s="135"/>
      <c r="HQZ2" s="135"/>
      <c r="HRA2" s="135"/>
      <c r="HRB2" s="135"/>
      <c r="HRC2" s="135"/>
      <c r="HRD2" s="135"/>
      <c r="HRE2" s="135"/>
      <c r="HRF2" s="135"/>
      <c r="HRG2" s="135"/>
      <c r="HRH2" s="135"/>
      <c r="HRI2" s="135"/>
      <c r="HRJ2" s="135"/>
      <c r="HRK2" s="135"/>
      <c r="HRL2" s="135"/>
      <c r="HRM2" s="135"/>
      <c r="HRN2" s="135"/>
      <c r="HRO2" s="135"/>
      <c r="HRP2" s="135"/>
      <c r="HRQ2" s="135"/>
      <c r="HRR2" s="135"/>
      <c r="HRS2" s="135"/>
      <c r="HRT2" s="135"/>
      <c r="HRU2" s="135"/>
      <c r="HRV2" s="135"/>
      <c r="HRW2" s="135"/>
      <c r="HRX2" s="135"/>
      <c r="HRY2" s="135"/>
      <c r="HRZ2" s="135"/>
      <c r="HSA2" s="135"/>
      <c r="HSB2" s="135"/>
      <c r="HSC2" s="135"/>
      <c r="HSD2" s="135"/>
      <c r="HSE2" s="135"/>
      <c r="HSF2" s="135"/>
      <c r="HSG2" s="135"/>
      <c r="HSH2" s="135"/>
      <c r="HSI2" s="135"/>
      <c r="HSJ2" s="135"/>
      <c r="HSK2" s="135"/>
      <c r="HSL2" s="135"/>
      <c r="HSM2" s="135"/>
      <c r="HSN2" s="135"/>
      <c r="HSO2" s="135"/>
      <c r="HSP2" s="135"/>
      <c r="HSQ2" s="135"/>
      <c r="HSR2" s="135"/>
      <c r="HSS2" s="135"/>
      <c r="HST2" s="135"/>
      <c r="HSU2" s="135"/>
      <c r="HSV2" s="135"/>
      <c r="HSW2" s="135"/>
      <c r="HSX2" s="135"/>
      <c r="HSY2" s="135"/>
      <c r="HSZ2" s="135"/>
      <c r="HTA2" s="135"/>
      <c r="HTB2" s="135"/>
      <c r="HTC2" s="135"/>
      <c r="HTD2" s="135"/>
      <c r="HTE2" s="135"/>
      <c r="HTF2" s="135"/>
      <c r="HTG2" s="135"/>
      <c r="HTH2" s="135"/>
      <c r="HTI2" s="135"/>
      <c r="HTJ2" s="135"/>
      <c r="HTK2" s="135"/>
      <c r="HTL2" s="135"/>
      <c r="HTM2" s="135"/>
      <c r="HTN2" s="135"/>
      <c r="HTO2" s="135"/>
      <c r="HTP2" s="135"/>
      <c r="HTQ2" s="135"/>
      <c r="HTR2" s="135"/>
      <c r="HTS2" s="135"/>
      <c r="HTT2" s="135"/>
      <c r="HTU2" s="135"/>
      <c r="HTV2" s="135"/>
      <c r="HTW2" s="135"/>
      <c r="HTX2" s="135"/>
      <c r="HTY2" s="135"/>
      <c r="HTZ2" s="135"/>
      <c r="HUA2" s="135"/>
      <c r="HUB2" s="135"/>
      <c r="HUC2" s="135"/>
      <c r="HUD2" s="135"/>
      <c r="HUE2" s="135"/>
      <c r="HUF2" s="135"/>
      <c r="HUG2" s="135"/>
      <c r="HUH2" s="135"/>
      <c r="HUI2" s="135"/>
      <c r="HUJ2" s="135"/>
      <c r="HUK2" s="135"/>
      <c r="HUL2" s="135"/>
      <c r="HUM2" s="135"/>
      <c r="HUN2" s="135"/>
      <c r="HUO2" s="135"/>
      <c r="HUP2" s="135"/>
      <c r="HUQ2" s="135"/>
      <c r="HUR2" s="135"/>
      <c r="HUS2" s="135"/>
      <c r="HUT2" s="135"/>
      <c r="HUU2" s="135"/>
      <c r="HUV2" s="135"/>
      <c r="HUW2" s="135"/>
      <c r="HUX2" s="135"/>
      <c r="HUY2" s="135"/>
      <c r="HUZ2" s="135"/>
      <c r="HVA2" s="135"/>
      <c r="HVB2" s="135"/>
      <c r="HVC2" s="135"/>
      <c r="HVD2" s="135"/>
      <c r="HVE2" s="135"/>
      <c r="HVF2" s="135"/>
      <c r="HVG2" s="135"/>
      <c r="HVH2" s="135"/>
      <c r="HVI2" s="135"/>
      <c r="HVJ2" s="135"/>
      <c r="HVK2" s="135"/>
      <c r="HVL2" s="135"/>
      <c r="HVM2" s="135"/>
      <c r="HVN2" s="135"/>
      <c r="HVO2" s="135"/>
      <c r="HVP2" s="135"/>
      <c r="HVQ2" s="135"/>
      <c r="HVR2" s="135"/>
      <c r="HVS2" s="135"/>
      <c r="HVT2" s="135"/>
      <c r="HVU2" s="135"/>
      <c r="HVV2" s="135"/>
      <c r="HVW2" s="135"/>
      <c r="HVX2" s="135"/>
      <c r="HVY2" s="135"/>
      <c r="HVZ2" s="135"/>
      <c r="HWA2" s="135"/>
      <c r="HWB2" s="135"/>
      <c r="HWC2" s="135"/>
      <c r="HWD2" s="135"/>
      <c r="HWE2" s="135"/>
      <c r="HWF2" s="135"/>
      <c r="HWG2" s="135"/>
      <c r="HWH2" s="135"/>
      <c r="HWI2" s="135"/>
      <c r="HWJ2" s="135"/>
      <c r="HWK2" s="135"/>
      <c r="HWL2" s="135"/>
      <c r="HWM2" s="135"/>
      <c r="HWN2" s="135"/>
      <c r="HWO2" s="135"/>
      <c r="HWP2" s="135"/>
      <c r="HWQ2" s="135"/>
      <c r="HWR2" s="135"/>
      <c r="HWS2" s="135"/>
      <c r="HWT2" s="135"/>
      <c r="HWU2" s="135"/>
      <c r="HWV2" s="135"/>
      <c r="HWW2" s="135"/>
      <c r="HWX2" s="135"/>
      <c r="HWY2" s="135"/>
      <c r="HWZ2" s="135"/>
      <c r="HXA2" s="135"/>
      <c r="HXB2" s="135"/>
      <c r="HXC2" s="135"/>
      <c r="HXD2" s="135"/>
      <c r="HXE2" s="135"/>
      <c r="HXF2" s="135"/>
      <c r="HXG2" s="135"/>
      <c r="HXH2" s="135"/>
      <c r="HXI2" s="135"/>
      <c r="HXJ2" s="135"/>
      <c r="HXK2" s="135"/>
      <c r="HXL2" s="135"/>
      <c r="HXM2" s="135"/>
      <c r="HXN2" s="135"/>
      <c r="HXO2" s="135"/>
      <c r="HXP2" s="135"/>
      <c r="HXQ2" s="135"/>
      <c r="HXR2" s="135"/>
      <c r="HXS2" s="135"/>
      <c r="HXT2" s="135"/>
      <c r="HXU2" s="135"/>
      <c r="HXV2" s="135"/>
      <c r="HXW2" s="135"/>
      <c r="HXX2" s="135"/>
      <c r="HXY2" s="135"/>
      <c r="HXZ2" s="135"/>
      <c r="HYA2" s="135"/>
      <c r="HYB2" s="135"/>
      <c r="HYC2" s="135"/>
      <c r="HYD2" s="135"/>
      <c r="HYE2" s="135"/>
      <c r="HYF2" s="135"/>
      <c r="HYG2" s="135"/>
      <c r="HYH2" s="135"/>
      <c r="HYI2" s="135"/>
      <c r="HYJ2" s="135"/>
      <c r="HYK2" s="135"/>
      <c r="HYL2" s="135"/>
      <c r="HYM2" s="135"/>
      <c r="HYN2" s="135"/>
      <c r="HYO2" s="135"/>
      <c r="HYP2" s="135"/>
      <c r="HYQ2" s="135"/>
      <c r="HYR2" s="135"/>
      <c r="HYS2" s="135"/>
      <c r="HYT2" s="135"/>
      <c r="HYU2" s="135"/>
      <c r="HYV2" s="135"/>
      <c r="HYW2" s="135"/>
      <c r="HYX2" s="135"/>
      <c r="HYY2" s="135"/>
      <c r="HYZ2" s="135"/>
      <c r="HZA2" s="135"/>
      <c r="HZB2" s="135"/>
      <c r="HZC2" s="135"/>
      <c r="HZD2" s="135"/>
      <c r="HZE2" s="135"/>
      <c r="HZF2" s="135"/>
      <c r="HZG2" s="135"/>
      <c r="HZH2" s="135"/>
      <c r="HZI2" s="135"/>
      <c r="HZJ2" s="135"/>
      <c r="HZK2" s="135"/>
      <c r="HZL2" s="135"/>
      <c r="HZM2" s="135"/>
      <c r="HZN2" s="135"/>
      <c r="HZO2" s="135"/>
      <c r="HZP2" s="135"/>
      <c r="HZQ2" s="135"/>
      <c r="HZR2" s="135"/>
      <c r="HZS2" s="135"/>
      <c r="HZT2" s="135"/>
      <c r="HZU2" s="135"/>
      <c r="HZV2" s="135"/>
      <c r="HZW2" s="135"/>
      <c r="HZX2" s="135"/>
      <c r="HZY2" s="135"/>
      <c r="HZZ2" s="135"/>
      <c r="IAA2" s="135"/>
      <c r="IAB2" s="135"/>
      <c r="IAC2" s="135"/>
      <c r="IAD2" s="135"/>
      <c r="IAE2" s="135"/>
      <c r="IAF2" s="135"/>
      <c r="IAG2" s="135"/>
      <c r="IAH2" s="135"/>
      <c r="IAI2" s="135"/>
      <c r="IAJ2" s="135"/>
      <c r="IAK2" s="135"/>
      <c r="IAL2" s="135"/>
      <c r="IAM2" s="135"/>
      <c r="IAN2" s="135"/>
      <c r="IAO2" s="135"/>
      <c r="IAP2" s="135"/>
      <c r="IAQ2" s="135"/>
      <c r="IAR2" s="135"/>
      <c r="IAS2" s="135"/>
      <c r="IAT2" s="135"/>
      <c r="IAU2" s="135"/>
      <c r="IAV2" s="135"/>
      <c r="IAW2" s="135"/>
      <c r="IAX2" s="135"/>
      <c r="IAY2" s="135"/>
      <c r="IAZ2" s="135"/>
      <c r="IBA2" s="135"/>
      <c r="IBB2" s="135"/>
      <c r="IBC2" s="135"/>
      <c r="IBD2" s="135"/>
      <c r="IBE2" s="135"/>
      <c r="IBF2" s="135"/>
      <c r="IBG2" s="135"/>
      <c r="IBH2" s="135"/>
      <c r="IBI2" s="135"/>
      <c r="IBJ2" s="135"/>
      <c r="IBK2" s="135"/>
      <c r="IBL2" s="135"/>
      <c r="IBM2" s="135"/>
      <c r="IBN2" s="135"/>
      <c r="IBO2" s="135"/>
      <c r="IBP2" s="135"/>
      <c r="IBQ2" s="135"/>
      <c r="IBR2" s="135"/>
      <c r="IBS2" s="135"/>
      <c r="IBT2" s="135"/>
      <c r="IBU2" s="135"/>
      <c r="IBV2" s="135"/>
      <c r="IBW2" s="135"/>
      <c r="IBX2" s="135"/>
      <c r="IBY2" s="135"/>
      <c r="IBZ2" s="135"/>
      <c r="ICA2" s="135"/>
      <c r="ICB2" s="135"/>
      <c r="ICC2" s="135"/>
      <c r="ICD2" s="135"/>
      <c r="ICE2" s="135"/>
      <c r="ICF2" s="135"/>
      <c r="ICG2" s="135"/>
      <c r="ICH2" s="135"/>
      <c r="ICI2" s="135"/>
      <c r="ICJ2" s="135"/>
      <c r="ICK2" s="135"/>
      <c r="ICL2" s="135"/>
      <c r="ICM2" s="135"/>
      <c r="ICN2" s="135"/>
      <c r="ICO2" s="135"/>
      <c r="ICP2" s="135"/>
      <c r="ICQ2" s="135"/>
      <c r="ICR2" s="135"/>
      <c r="ICS2" s="135"/>
      <c r="ICT2" s="135"/>
      <c r="ICU2" s="135"/>
      <c r="ICV2" s="135"/>
      <c r="ICW2" s="135"/>
      <c r="ICX2" s="135"/>
      <c r="ICY2" s="135"/>
      <c r="ICZ2" s="135"/>
      <c r="IDA2" s="135"/>
      <c r="IDB2" s="135"/>
      <c r="IDC2" s="135"/>
      <c r="IDD2" s="135"/>
      <c r="IDE2" s="135"/>
      <c r="IDF2" s="135"/>
      <c r="IDG2" s="135"/>
      <c r="IDH2" s="135"/>
      <c r="IDI2" s="135"/>
      <c r="IDJ2" s="135"/>
      <c r="IDK2" s="135"/>
      <c r="IDL2" s="135"/>
      <c r="IDM2" s="135"/>
      <c r="IDN2" s="135"/>
      <c r="IDO2" s="135"/>
      <c r="IDP2" s="135"/>
      <c r="IDQ2" s="135"/>
      <c r="IDR2" s="135"/>
      <c r="IDS2" s="135"/>
      <c r="IDT2" s="135"/>
      <c r="IDU2" s="135"/>
      <c r="IDV2" s="135"/>
      <c r="IDW2" s="135"/>
      <c r="IDX2" s="135"/>
      <c r="IDY2" s="135"/>
      <c r="IDZ2" s="135"/>
      <c r="IEA2" s="135"/>
      <c r="IEB2" s="135"/>
      <c r="IEC2" s="135"/>
      <c r="IED2" s="135"/>
      <c r="IEE2" s="135"/>
      <c r="IEF2" s="135"/>
      <c r="IEG2" s="135"/>
      <c r="IEH2" s="135"/>
      <c r="IEI2" s="135"/>
      <c r="IEJ2" s="135"/>
      <c r="IEK2" s="135"/>
      <c r="IEL2" s="135"/>
      <c r="IEM2" s="135"/>
      <c r="IEN2" s="135"/>
      <c r="IEO2" s="135"/>
      <c r="IEP2" s="135"/>
      <c r="IEQ2" s="135"/>
      <c r="IER2" s="135"/>
      <c r="IES2" s="135"/>
      <c r="IET2" s="135"/>
      <c r="IEU2" s="135"/>
      <c r="IEV2" s="135"/>
      <c r="IEW2" s="135"/>
      <c r="IEX2" s="135"/>
      <c r="IEY2" s="135"/>
      <c r="IEZ2" s="135"/>
      <c r="IFA2" s="135"/>
      <c r="IFB2" s="135"/>
      <c r="IFC2" s="135"/>
      <c r="IFD2" s="135"/>
      <c r="IFE2" s="135"/>
      <c r="IFF2" s="135"/>
      <c r="IFG2" s="135"/>
      <c r="IFH2" s="135"/>
      <c r="IFI2" s="135"/>
      <c r="IFJ2" s="135"/>
      <c r="IFK2" s="135"/>
      <c r="IFL2" s="135"/>
      <c r="IFM2" s="135"/>
      <c r="IFN2" s="135"/>
      <c r="IFO2" s="135"/>
      <c r="IFP2" s="135"/>
      <c r="IFQ2" s="135"/>
      <c r="IFR2" s="135"/>
      <c r="IFS2" s="135"/>
      <c r="IFT2" s="135"/>
      <c r="IFU2" s="135"/>
      <c r="IFV2" s="135"/>
      <c r="IFW2" s="135"/>
      <c r="IFX2" s="135"/>
      <c r="IFY2" s="135"/>
      <c r="IFZ2" s="135"/>
      <c r="IGA2" s="135"/>
      <c r="IGB2" s="135"/>
      <c r="IGC2" s="135"/>
      <c r="IGD2" s="135"/>
      <c r="IGE2" s="135"/>
      <c r="IGF2" s="135"/>
      <c r="IGG2" s="135"/>
      <c r="IGH2" s="135"/>
      <c r="IGI2" s="135"/>
      <c r="IGJ2" s="135"/>
      <c r="IGK2" s="135"/>
      <c r="IGL2" s="135"/>
      <c r="IGM2" s="135"/>
      <c r="IGN2" s="135"/>
      <c r="IGO2" s="135"/>
      <c r="IGP2" s="135"/>
      <c r="IGQ2" s="135"/>
      <c r="IGR2" s="135"/>
      <c r="IGS2" s="135"/>
      <c r="IGT2" s="135"/>
      <c r="IGU2" s="135"/>
      <c r="IGV2" s="135"/>
      <c r="IGW2" s="135"/>
      <c r="IGX2" s="135"/>
      <c r="IGY2" s="135"/>
      <c r="IGZ2" s="135"/>
      <c r="IHA2" s="135"/>
      <c r="IHB2" s="135"/>
      <c r="IHC2" s="135"/>
      <c r="IHD2" s="135"/>
      <c r="IHE2" s="135"/>
      <c r="IHF2" s="135"/>
      <c r="IHG2" s="135"/>
      <c r="IHH2" s="135"/>
      <c r="IHI2" s="135"/>
      <c r="IHJ2" s="135"/>
      <c r="IHK2" s="135"/>
      <c r="IHL2" s="135"/>
      <c r="IHM2" s="135"/>
      <c r="IHN2" s="135"/>
      <c r="IHO2" s="135"/>
      <c r="IHP2" s="135"/>
      <c r="IHQ2" s="135"/>
      <c r="IHR2" s="135"/>
      <c r="IHS2" s="135"/>
      <c r="IHT2" s="135"/>
      <c r="IHU2" s="135"/>
      <c r="IHV2" s="135"/>
      <c r="IHW2" s="135"/>
      <c r="IHX2" s="135"/>
      <c r="IHY2" s="135"/>
      <c r="IHZ2" s="135"/>
      <c r="IIA2" s="135"/>
      <c r="IIB2" s="135"/>
      <c r="IIC2" s="135"/>
      <c r="IID2" s="135"/>
      <c r="IIE2" s="135"/>
      <c r="IIF2" s="135"/>
      <c r="IIG2" s="135"/>
      <c r="IIH2" s="135"/>
      <c r="III2" s="135"/>
      <c r="IIJ2" s="135"/>
      <c r="IIK2" s="135"/>
      <c r="IIL2" s="135"/>
      <c r="IIM2" s="135"/>
      <c r="IIN2" s="135"/>
      <c r="IIO2" s="135"/>
      <c r="IIP2" s="135"/>
      <c r="IIQ2" s="135"/>
      <c r="IIR2" s="135"/>
      <c r="IIS2" s="135"/>
      <c r="IIT2" s="135"/>
      <c r="IIU2" s="135"/>
      <c r="IIV2" s="135"/>
      <c r="IIW2" s="135"/>
      <c r="IIX2" s="135"/>
      <c r="IIY2" s="135"/>
      <c r="IIZ2" s="135"/>
      <c r="IJA2" s="135"/>
      <c r="IJB2" s="135"/>
      <c r="IJC2" s="135"/>
      <c r="IJD2" s="135"/>
      <c r="IJE2" s="135"/>
      <c r="IJF2" s="135"/>
      <c r="IJG2" s="135"/>
      <c r="IJH2" s="135"/>
      <c r="IJI2" s="135"/>
      <c r="IJJ2" s="135"/>
      <c r="IJK2" s="135"/>
      <c r="IJL2" s="135"/>
      <c r="IJM2" s="135"/>
      <c r="IJN2" s="135"/>
      <c r="IJO2" s="135"/>
      <c r="IJP2" s="135"/>
      <c r="IJQ2" s="135"/>
      <c r="IJR2" s="135"/>
      <c r="IJS2" s="135"/>
      <c r="IJT2" s="135"/>
      <c r="IJU2" s="135"/>
      <c r="IJV2" s="135"/>
      <c r="IJW2" s="135"/>
      <c r="IJX2" s="135"/>
      <c r="IJY2" s="135"/>
      <c r="IJZ2" s="135"/>
      <c r="IKA2" s="135"/>
      <c r="IKB2" s="135"/>
      <c r="IKC2" s="135"/>
      <c r="IKD2" s="135"/>
      <c r="IKE2" s="135"/>
      <c r="IKF2" s="135"/>
      <c r="IKG2" s="135"/>
      <c r="IKH2" s="135"/>
      <c r="IKI2" s="135"/>
      <c r="IKJ2" s="135"/>
      <c r="IKK2" s="135"/>
      <c r="IKL2" s="135"/>
      <c r="IKM2" s="135"/>
      <c r="IKN2" s="135"/>
      <c r="IKO2" s="135"/>
      <c r="IKP2" s="135"/>
      <c r="IKQ2" s="135"/>
      <c r="IKR2" s="135"/>
      <c r="IKS2" s="135"/>
      <c r="IKT2" s="135"/>
      <c r="IKU2" s="135"/>
      <c r="IKV2" s="135"/>
      <c r="IKW2" s="135"/>
      <c r="IKX2" s="135"/>
      <c r="IKY2" s="135"/>
      <c r="IKZ2" s="135"/>
      <c r="ILA2" s="135"/>
      <c r="ILB2" s="135"/>
      <c r="ILC2" s="135"/>
      <c r="ILD2" s="135"/>
      <c r="ILE2" s="135"/>
      <c r="ILF2" s="135"/>
      <c r="ILG2" s="135"/>
      <c r="ILH2" s="135"/>
      <c r="ILI2" s="135"/>
      <c r="ILJ2" s="135"/>
      <c r="ILK2" s="135"/>
      <c r="ILL2" s="135"/>
      <c r="ILM2" s="135"/>
      <c r="ILN2" s="135"/>
      <c r="ILO2" s="135"/>
      <c r="ILP2" s="135"/>
      <c r="ILQ2" s="135"/>
      <c r="ILR2" s="135"/>
      <c r="ILS2" s="135"/>
      <c r="ILT2" s="135"/>
      <c r="ILU2" s="135"/>
      <c r="ILV2" s="135"/>
      <c r="ILW2" s="135"/>
      <c r="ILX2" s="135"/>
      <c r="ILY2" s="135"/>
      <c r="ILZ2" s="135"/>
      <c r="IMA2" s="135"/>
      <c r="IMB2" s="135"/>
      <c r="IMC2" s="135"/>
      <c r="IMD2" s="135"/>
      <c r="IME2" s="135"/>
      <c r="IMF2" s="135"/>
      <c r="IMG2" s="135"/>
      <c r="IMH2" s="135"/>
      <c r="IMI2" s="135"/>
      <c r="IMJ2" s="135"/>
      <c r="IMK2" s="135"/>
      <c r="IML2" s="135"/>
      <c r="IMM2" s="135"/>
      <c r="IMN2" s="135"/>
      <c r="IMO2" s="135"/>
      <c r="IMP2" s="135"/>
      <c r="IMQ2" s="135"/>
      <c r="IMR2" s="135"/>
      <c r="IMS2" s="135"/>
      <c r="IMT2" s="135"/>
      <c r="IMU2" s="135"/>
      <c r="IMV2" s="135"/>
      <c r="IMW2" s="135"/>
      <c r="IMX2" s="135"/>
      <c r="IMY2" s="135"/>
      <c r="IMZ2" s="135"/>
      <c r="INA2" s="135"/>
      <c r="INB2" s="135"/>
      <c r="INC2" s="135"/>
      <c r="IND2" s="135"/>
      <c r="INE2" s="135"/>
      <c r="INF2" s="135"/>
      <c r="ING2" s="135"/>
      <c r="INH2" s="135"/>
      <c r="INI2" s="135"/>
      <c r="INJ2" s="135"/>
      <c r="INK2" s="135"/>
      <c r="INL2" s="135"/>
      <c r="INM2" s="135"/>
      <c r="INN2" s="135"/>
      <c r="INO2" s="135"/>
      <c r="INP2" s="135"/>
      <c r="INQ2" s="135"/>
      <c r="INR2" s="135"/>
      <c r="INS2" s="135"/>
      <c r="INT2" s="135"/>
      <c r="INU2" s="135"/>
      <c r="INV2" s="135"/>
      <c r="INW2" s="135"/>
      <c r="INX2" s="135"/>
      <c r="INY2" s="135"/>
      <c r="INZ2" s="135"/>
      <c r="IOA2" s="135"/>
      <c r="IOB2" s="135"/>
      <c r="IOC2" s="135"/>
      <c r="IOD2" s="135"/>
      <c r="IOE2" s="135"/>
      <c r="IOF2" s="135"/>
      <c r="IOG2" s="135"/>
      <c r="IOH2" s="135"/>
      <c r="IOI2" s="135"/>
      <c r="IOJ2" s="135"/>
      <c r="IOK2" s="135"/>
      <c r="IOL2" s="135"/>
      <c r="IOM2" s="135"/>
      <c r="ION2" s="135"/>
      <c r="IOO2" s="135"/>
      <c r="IOP2" s="135"/>
      <c r="IOQ2" s="135"/>
      <c r="IOR2" s="135"/>
      <c r="IOS2" s="135"/>
      <c r="IOT2" s="135"/>
      <c r="IOU2" s="135"/>
      <c r="IOV2" s="135"/>
      <c r="IOW2" s="135"/>
      <c r="IOX2" s="135"/>
      <c r="IOY2" s="135"/>
      <c r="IOZ2" s="135"/>
      <c r="IPA2" s="135"/>
      <c r="IPB2" s="135"/>
      <c r="IPC2" s="135"/>
      <c r="IPD2" s="135"/>
      <c r="IPE2" s="135"/>
      <c r="IPF2" s="135"/>
      <c r="IPG2" s="135"/>
      <c r="IPH2" s="135"/>
      <c r="IPI2" s="135"/>
      <c r="IPJ2" s="135"/>
      <c r="IPK2" s="135"/>
      <c r="IPL2" s="135"/>
      <c r="IPM2" s="135"/>
      <c r="IPN2" s="135"/>
      <c r="IPO2" s="135"/>
      <c r="IPP2" s="135"/>
      <c r="IPQ2" s="135"/>
      <c r="IPR2" s="135"/>
      <c r="IPS2" s="135"/>
      <c r="IPT2" s="135"/>
      <c r="IPU2" s="135"/>
      <c r="IPV2" s="135"/>
      <c r="IPW2" s="135"/>
      <c r="IPX2" s="135"/>
      <c r="IPY2" s="135"/>
      <c r="IPZ2" s="135"/>
      <c r="IQA2" s="135"/>
      <c r="IQB2" s="135"/>
      <c r="IQC2" s="135"/>
      <c r="IQD2" s="135"/>
      <c r="IQE2" s="135"/>
      <c r="IQF2" s="135"/>
      <c r="IQG2" s="135"/>
      <c r="IQH2" s="135"/>
      <c r="IQI2" s="135"/>
      <c r="IQJ2" s="135"/>
      <c r="IQK2" s="135"/>
      <c r="IQL2" s="135"/>
      <c r="IQM2" s="135"/>
      <c r="IQN2" s="135"/>
      <c r="IQO2" s="135"/>
      <c r="IQP2" s="135"/>
      <c r="IQQ2" s="135"/>
      <c r="IQR2" s="135"/>
      <c r="IQS2" s="135"/>
      <c r="IQT2" s="135"/>
      <c r="IQU2" s="135"/>
      <c r="IQV2" s="135"/>
      <c r="IQW2" s="135"/>
      <c r="IQX2" s="135"/>
      <c r="IQY2" s="135"/>
      <c r="IQZ2" s="135"/>
      <c r="IRA2" s="135"/>
      <c r="IRB2" s="135"/>
      <c r="IRC2" s="135"/>
      <c r="IRD2" s="135"/>
      <c r="IRE2" s="135"/>
      <c r="IRF2" s="135"/>
      <c r="IRG2" s="135"/>
      <c r="IRH2" s="135"/>
      <c r="IRI2" s="135"/>
      <c r="IRJ2" s="135"/>
      <c r="IRK2" s="135"/>
      <c r="IRL2" s="135"/>
      <c r="IRM2" s="135"/>
      <c r="IRN2" s="135"/>
      <c r="IRO2" s="135"/>
      <c r="IRP2" s="135"/>
      <c r="IRQ2" s="135"/>
      <c r="IRR2" s="135"/>
      <c r="IRS2" s="135"/>
      <c r="IRT2" s="135"/>
      <c r="IRU2" s="135"/>
      <c r="IRV2" s="135"/>
      <c r="IRW2" s="135"/>
      <c r="IRX2" s="135"/>
      <c r="IRY2" s="135"/>
      <c r="IRZ2" s="135"/>
      <c r="ISA2" s="135"/>
      <c r="ISB2" s="135"/>
      <c r="ISC2" s="135"/>
      <c r="ISD2" s="135"/>
      <c r="ISE2" s="135"/>
      <c r="ISF2" s="135"/>
      <c r="ISG2" s="135"/>
      <c r="ISH2" s="135"/>
      <c r="ISI2" s="135"/>
      <c r="ISJ2" s="135"/>
      <c r="ISK2" s="135"/>
      <c r="ISL2" s="135"/>
      <c r="ISM2" s="135"/>
      <c r="ISN2" s="135"/>
      <c r="ISO2" s="135"/>
      <c r="ISP2" s="135"/>
      <c r="ISQ2" s="135"/>
      <c r="ISR2" s="135"/>
      <c r="ISS2" s="135"/>
      <c r="IST2" s="135"/>
      <c r="ISU2" s="135"/>
      <c r="ISV2" s="135"/>
      <c r="ISW2" s="135"/>
      <c r="ISX2" s="135"/>
      <c r="ISY2" s="135"/>
      <c r="ISZ2" s="135"/>
      <c r="ITA2" s="135"/>
      <c r="ITB2" s="135"/>
      <c r="ITC2" s="135"/>
      <c r="ITD2" s="135"/>
      <c r="ITE2" s="135"/>
      <c r="ITF2" s="135"/>
      <c r="ITG2" s="135"/>
      <c r="ITH2" s="135"/>
      <c r="ITI2" s="135"/>
      <c r="ITJ2" s="135"/>
      <c r="ITK2" s="135"/>
      <c r="ITL2" s="135"/>
      <c r="ITM2" s="135"/>
      <c r="ITN2" s="135"/>
      <c r="ITO2" s="135"/>
      <c r="ITP2" s="135"/>
      <c r="ITQ2" s="135"/>
      <c r="ITR2" s="135"/>
      <c r="ITS2" s="135"/>
      <c r="ITT2" s="135"/>
      <c r="ITU2" s="135"/>
      <c r="ITV2" s="135"/>
      <c r="ITW2" s="135"/>
      <c r="ITX2" s="135"/>
      <c r="ITY2" s="135"/>
      <c r="ITZ2" s="135"/>
      <c r="IUA2" s="135"/>
      <c r="IUB2" s="135"/>
      <c r="IUC2" s="135"/>
      <c r="IUD2" s="135"/>
      <c r="IUE2" s="135"/>
      <c r="IUF2" s="135"/>
      <c r="IUG2" s="135"/>
      <c r="IUH2" s="135"/>
      <c r="IUI2" s="135"/>
      <c r="IUJ2" s="135"/>
      <c r="IUK2" s="135"/>
      <c r="IUL2" s="135"/>
      <c r="IUM2" s="135"/>
      <c r="IUN2" s="135"/>
      <c r="IUO2" s="135"/>
      <c r="IUP2" s="135"/>
      <c r="IUQ2" s="135"/>
      <c r="IUR2" s="135"/>
      <c r="IUS2" s="135"/>
      <c r="IUT2" s="135"/>
      <c r="IUU2" s="135"/>
      <c r="IUV2" s="135"/>
      <c r="IUW2" s="135"/>
      <c r="IUX2" s="135"/>
      <c r="IUY2" s="135"/>
      <c r="IUZ2" s="135"/>
      <c r="IVA2" s="135"/>
      <c r="IVB2" s="135"/>
      <c r="IVC2" s="135"/>
      <c r="IVD2" s="135"/>
      <c r="IVE2" s="135"/>
      <c r="IVF2" s="135"/>
      <c r="IVG2" s="135"/>
      <c r="IVH2" s="135"/>
      <c r="IVI2" s="135"/>
      <c r="IVJ2" s="135"/>
      <c r="IVK2" s="135"/>
      <c r="IVL2" s="135"/>
      <c r="IVM2" s="135"/>
      <c r="IVN2" s="135"/>
      <c r="IVO2" s="135"/>
      <c r="IVP2" s="135"/>
      <c r="IVQ2" s="135"/>
      <c r="IVR2" s="135"/>
      <c r="IVS2" s="135"/>
      <c r="IVT2" s="135"/>
      <c r="IVU2" s="135"/>
      <c r="IVV2" s="135"/>
      <c r="IVW2" s="135"/>
      <c r="IVX2" s="135"/>
      <c r="IVY2" s="135"/>
      <c r="IVZ2" s="135"/>
      <c r="IWA2" s="135"/>
      <c r="IWB2" s="135"/>
      <c r="IWC2" s="135"/>
      <c r="IWD2" s="135"/>
      <c r="IWE2" s="135"/>
      <c r="IWF2" s="135"/>
      <c r="IWG2" s="135"/>
      <c r="IWH2" s="135"/>
      <c r="IWI2" s="135"/>
      <c r="IWJ2" s="135"/>
      <c r="IWK2" s="135"/>
      <c r="IWL2" s="135"/>
      <c r="IWM2" s="135"/>
      <c r="IWN2" s="135"/>
      <c r="IWO2" s="135"/>
      <c r="IWP2" s="135"/>
      <c r="IWQ2" s="135"/>
      <c r="IWR2" s="135"/>
      <c r="IWS2" s="135"/>
      <c r="IWT2" s="135"/>
      <c r="IWU2" s="135"/>
      <c r="IWV2" s="135"/>
      <c r="IWW2" s="135"/>
      <c r="IWX2" s="135"/>
      <c r="IWY2" s="135"/>
      <c r="IWZ2" s="135"/>
      <c r="IXA2" s="135"/>
      <c r="IXB2" s="135"/>
      <c r="IXC2" s="135"/>
      <c r="IXD2" s="135"/>
      <c r="IXE2" s="135"/>
      <c r="IXF2" s="135"/>
      <c r="IXG2" s="135"/>
      <c r="IXH2" s="135"/>
      <c r="IXI2" s="135"/>
      <c r="IXJ2" s="135"/>
      <c r="IXK2" s="135"/>
      <c r="IXL2" s="135"/>
      <c r="IXM2" s="135"/>
      <c r="IXN2" s="135"/>
      <c r="IXO2" s="135"/>
      <c r="IXP2" s="135"/>
      <c r="IXQ2" s="135"/>
      <c r="IXR2" s="135"/>
      <c r="IXS2" s="135"/>
      <c r="IXT2" s="135"/>
      <c r="IXU2" s="135"/>
      <c r="IXV2" s="135"/>
      <c r="IXW2" s="135"/>
      <c r="IXX2" s="135"/>
      <c r="IXY2" s="135"/>
      <c r="IXZ2" s="135"/>
      <c r="IYA2" s="135"/>
      <c r="IYB2" s="135"/>
      <c r="IYC2" s="135"/>
      <c r="IYD2" s="135"/>
      <c r="IYE2" s="135"/>
      <c r="IYF2" s="135"/>
      <c r="IYG2" s="135"/>
      <c r="IYH2" s="135"/>
      <c r="IYI2" s="135"/>
      <c r="IYJ2" s="135"/>
      <c r="IYK2" s="135"/>
      <c r="IYL2" s="135"/>
      <c r="IYM2" s="135"/>
      <c r="IYN2" s="135"/>
      <c r="IYO2" s="135"/>
      <c r="IYP2" s="135"/>
      <c r="IYQ2" s="135"/>
      <c r="IYR2" s="135"/>
      <c r="IYS2" s="135"/>
      <c r="IYT2" s="135"/>
      <c r="IYU2" s="135"/>
      <c r="IYV2" s="135"/>
      <c r="IYW2" s="135"/>
      <c r="IYX2" s="135"/>
      <c r="IYY2" s="135"/>
      <c r="IYZ2" s="135"/>
      <c r="IZA2" s="135"/>
      <c r="IZB2" s="135"/>
      <c r="IZC2" s="135"/>
      <c r="IZD2" s="135"/>
      <c r="IZE2" s="135"/>
      <c r="IZF2" s="135"/>
      <c r="IZG2" s="135"/>
      <c r="IZH2" s="135"/>
      <c r="IZI2" s="135"/>
      <c r="IZJ2" s="135"/>
      <c r="IZK2" s="135"/>
      <c r="IZL2" s="135"/>
      <c r="IZM2" s="135"/>
      <c r="IZN2" s="135"/>
      <c r="IZO2" s="135"/>
      <c r="IZP2" s="135"/>
      <c r="IZQ2" s="135"/>
      <c r="IZR2" s="135"/>
      <c r="IZS2" s="135"/>
      <c r="IZT2" s="135"/>
      <c r="IZU2" s="135"/>
      <c r="IZV2" s="135"/>
      <c r="IZW2" s="135"/>
      <c r="IZX2" s="135"/>
      <c r="IZY2" s="135"/>
      <c r="IZZ2" s="135"/>
      <c r="JAA2" s="135"/>
      <c r="JAB2" s="135"/>
      <c r="JAC2" s="135"/>
      <c r="JAD2" s="135"/>
      <c r="JAE2" s="135"/>
      <c r="JAF2" s="135"/>
      <c r="JAG2" s="135"/>
      <c r="JAH2" s="135"/>
      <c r="JAI2" s="135"/>
      <c r="JAJ2" s="135"/>
      <c r="JAK2" s="135"/>
      <c r="JAL2" s="135"/>
      <c r="JAM2" s="135"/>
      <c r="JAN2" s="135"/>
      <c r="JAO2" s="135"/>
      <c r="JAP2" s="135"/>
      <c r="JAQ2" s="135"/>
      <c r="JAR2" s="135"/>
      <c r="JAS2" s="135"/>
      <c r="JAT2" s="135"/>
      <c r="JAU2" s="135"/>
      <c r="JAV2" s="135"/>
      <c r="JAW2" s="135"/>
      <c r="JAX2" s="135"/>
      <c r="JAY2" s="135"/>
      <c r="JAZ2" s="135"/>
      <c r="JBA2" s="135"/>
      <c r="JBB2" s="135"/>
      <c r="JBC2" s="135"/>
      <c r="JBD2" s="135"/>
      <c r="JBE2" s="135"/>
      <c r="JBF2" s="135"/>
      <c r="JBG2" s="135"/>
      <c r="JBH2" s="135"/>
      <c r="JBI2" s="135"/>
      <c r="JBJ2" s="135"/>
      <c r="JBK2" s="135"/>
      <c r="JBL2" s="135"/>
      <c r="JBM2" s="135"/>
      <c r="JBN2" s="135"/>
      <c r="JBO2" s="135"/>
      <c r="JBP2" s="135"/>
      <c r="JBQ2" s="135"/>
      <c r="JBR2" s="135"/>
      <c r="JBS2" s="135"/>
      <c r="JBT2" s="135"/>
      <c r="JBU2" s="135"/>
      <c r="JBV2" s="135"/>
      <c r="JBW2" s="135"/>
      <c r="JBX2" s="135"/>
      <c r="JBY2" s="135"/>
      <c r="JBZ2" s="135"/>
      <c r="JCA2" s="135"/>
      <c r="JCB2" s="135"/>
      <c r="JCC2" s="135"/>
      <c r="JCD2" s="135"/>
      <c r="JCE2" s="135"/>
      <c r="JCF2" s="135"/>
      <c r="JCG2" s="135"/>
      <c r="JCH2" s="135"/>
      <c r="JCI2" s="135"/>
      <c r="JCJ2" s="135"/>
      <c r="JCK2" s="135"/>
      <c r="JCL2" s="135"/>
      <c r="JCM2" s="135"/>
      <c r="JCN2" s="135"/>
      <c r="JCO2" s="135"/>
      <c r="JCP2" s="135"/>
      <c r="JCQ2" s="135"/>
      <c r="JCR2" s="135"/>
      <c r="JCS2" s="135"/>
      <c r="JCT2" s="135"/>
      <c r="JCU2" s="135"/>
      <c r="JCV2" s="135"/>
      <c r="JCW2" s="135"/>
      <c r="JCX2" s="135"/>
      <c r="JCY2" s="135"/>
      <c r="JCZ2" s="135"/>
      <c r="JDA2" s="135"/>
      <c r="JDB2" s="135"/>
      <c r="JDC2" s="135"/>
      <c r="JDD2" s="135"/>
      <c r="JDE2" s="135"/>
      <c r="JDF2" s="135"/>
      <c r="JDG2" s="135"/>
      <c r="JDH2" s="135"/>
      <c r="JDI2" s="135"/>
      <c r="JDJ2" s="135"/>
      <c r="JDK2" s="135"/>
      <c r="JDL2" s="135"/>
      <c r="JDM2" s="135"/>
      <c r="JDN2" s="135"/>
      <c r="JDO2" s="135"/>
      <c r="JDP2" s="135"/>
      <c r="JDQ2" s="135"/>
      <c r="JDR2" s="135"/>
      <c r="JDS2" s="135"/>
      <c r="JDT2" s="135"/>
      <c r="JDU2" s="135"/>
      <c r="JDV2" s="135"/>
      <c r="JDW2" s="135"/>
      <c r="JDX2" s="135"/>
      <c r="JDY2" s="135"/>
      <c r="JDZ2" s="135"/>
      <c r="JEA2" s="135"/>
      <c r="JEB2" s="135"/>
      <c r="JEC2" s="135"/>
      <c r="JED2" s="135"/>
      <c r="JEE2" s="135"/>
      <c r="JEF2" s="135"/>
      <c r="JEG2" s="135"/>
      <c r="JEH2" s="135"/>
      <c r="JEI2" s="135"/>
      <c r="JEJ2" s="135"/>
      <c r="JEK2" s="135"/>
      <c r="JEL2" s="135"/>
      <c r="JEM2" s="135"/>
      <c r="JEN2" s="135"/>
      <c r="JEO2" s="135"/>
      <c r="JEP2" s="135"/>
      <c r="JEQ2" s="135"/>
      <c r="JER2" s="135"/>
      <c r="JES2" s="135"/>
      <c r="JET2" s="135"/>
      <c r="JEU2" s="135"/>
      <c r="JEV2" s="135"/>
      <c r="JEW2" s="135"/>
      <c r="JEX2" s="135"/>
      <c r="JEY2" s="135"/>
      <c r="JEZ2" s="135"/>
      <c r="JFA2" s="135"/>
      <c r="JFB2" s="135"/>
      <c r="JFC2" s="135"/>
      <c r="JFD2" s="135"/>
      <c r="JFE2" s="135"/>
      <c r="JFF2" s="135"/>
      <c r="JFG2" s="135"/>
      <c r="JFH2" s="135"/>
      <c r="JFI2" s="135"/>
      <c r="JFJ2" s="135"/>
      <c r="JFK2" s="135"/>
      <c r="JFL2" s="135"/>
      <c r="JFM2" s="135"/>
      <c r="JFN2" s="135"/>
      <c r="JFO2" s="135"/>
      <c r="JFP2" s="135"/>
      <c r="JFQ2" s="135"/>
      <c r="JFR2" s="135"/>
      <c r="JFS2" s="135"/>
      <c r="JFT2" s="135"/>
      <c r="JFU2" s="135"/>
      <c r="JFV2" s="135"/>
      <c r="JFW2" s="135"/>
      <c r="JFX2" s="135"/>
      <c r="JFY2" s="135"/>
      <c r="JFZ2" s="135"/>
      <c r="JGA2" s="135"/>
      <c r="JGB2" s="135"/>
      <c r="JGC2" s="135"/>
      <c r="JGD2" s="135"/>
      <c r="JGE2" s="135"/>
      <c r="JGF2" s="135"/>
      <c r="JGG2" s="135"/>
      <c r="JGH2" s="135"/>
      <c r="JGI2" s="135"/>
      <c r="JGJ2" s="135"/>
      <c r="JGK2" s="135"/>
      <c r="JGL2" s="135"/>
      <c r="JGM2" s="135"/>
      <c r="JGN2" s="135"/>
      <c r="JGO2" s="135"/>
      <c r="JGP2" s="135"/>
      <c r="JGQ2" s="135"/>
      <c r="JGR2" s="135"/>
      <c r="JGS2" s="135"/>
      <c r="JGT2" s="135"/>
      <c r="JGU2" s="135"/>
      <c r="JGV2" s="135"/>
      <c r="JGW2" s="135"/>
      <c r="JGX2" s="135"/>
      <c r="JGY2" s="135"/>
      <c r="JGZ2" s="135"/>
      <c r="JHA2" s="135"/>
      <c r="JHB2" s="135"/>
      <c r="JHC2" s="135"/>
      <c r="JHD2" s="135"/>
      <c r="JHE2" s="135"/>
      <c r="JHF2" s="135"/>
      <c r="JHG2" s="135"/>
      <c r="JHH2" s="135"/>
      <c r="JHI2" s="135"/>
      <c r="JHJ2" s="135"/>
      <c r="JHK2" s="135"/>
      <c r="JHL2" s="135"/>
      <c r="JHM2" s="135"/>
      <c r="JHN2" s="135"/>
      <c r="JHO2" s="135"/>
      <c r="JHP2" s="135"/>
      <c r="JHQ2" s="135"/>
      <c r="JHR2" s="135"/>
      <c r="JHS2" s="135"/>
      <c r="JHT2" s="135"/>
      <c r="JHU2" s="135"/>
      <c r="JHV2" s="135"/>
      <c r="JHW2" s="135"/>
      <c r="JHX2" s="135"/>
      <c r="JHY2" s="135"/>
      <c r="JHZ2" s="135"/>
      <c r="JIA2" s="135"/>
      <c r="JIB2" s="135"/>
      <c r="JIC2" s="135"/>
      <c r="JID2" s="135"/>
      <c r="JIE2" s="135"/>
      <c r="JIF2" s="135"/>
      <c r="JIG2" s="135"/>
      <c r="JIH2" s="135"/>
      <c r="JII2" s="135"/>
      <c r="JIJ2" s="135"/>
      <c r="JIK2" s="135"/>
      <c r="JIL2" s="135"/>
      <c r="JIM2" s="135"/>
      <c r="JIN2" s="135"/>
      <c r="JIO2" s="135"/>
      <c r="JIP2" s="135"/>
      <c r="JIQ2" s="135"/>
      <c r="JIR2" s="135"/>
      <c r="JIS2" s="135"/>
      <c r="JIT2" s="135"/>
      <c r="JIU2" s="135"/>
      <c r="JIV2" s="135"/>
      <c r="JIW2" s="135"/>
      <c r="JIX2" s="135"/>
      <c r="JIY2" s="135"/>
      <c r="JIZ2" s="135"/>
      <c r="JJA2" s="135"/>
      <c r="JJB2" s="135"/>
      <c r="JJC2" s="135"/>
      <c r="JJD2" s="135"/>
      <c r="JJE2" s="135"/>
      <c r="JJF2" s="135"/>
      <c r="JJG2" s="135"/>
      <c r="JJH2" s="135"/>
      <c r="JJI2" s="135"/>
      <c r="JJJ2" s="135"/>
      <c r="JJK2" s="135"/>
      <c r="JJL2" s="135"/>
      <c r="JJM2" s="135"/>
      <c r="JJN2" s="135"/>
      <c r="JJO2" s="135"/>
      <c r="JJP2" s="135"/>
      <c r="JJQ2" s="135"/>
      <c r="JJR2" s="135"/>
      <c r="JJS2" s="135"/>
      <c r="JJT2" s="135"/>
      <c r="JJU2" s="135"/>
      <c r="JJV2" s="135"/>
      <c r="JJW2" s="135"/>
      <c r="JJX2" s="135"/>
      <c r="JJY2" s="135"/>
      <c r="JJZ2" s="135"/>
      <c r="JKA2" s="135"/>
      <c r="JKB2" s="135"/>
      <c r="JKC2" s="135"/>
      <c r="JKD2" s="135"/>
      <c r="JKE2" s="135"/>
      <c r="JKF2" s="135"/>
      <c r="JKG2" s="135"/>
      <c r="JKH2" s="135"/>
      <c r="JKI2" s="135"/>
      <c r="JKJ2" s="135"/>
      <c r="JKK2" s="135"/>
      <c r="JKL2" s="135"/>
      <c r="JKM2" s="135"/>
      <c r="JKN2" s="135"/>
      <c r="JKO2" s="135"/>
      <c r="JKP2" s="135"/>
      <c r="JKQ2" s="135"/>
      <c r="JKR2" s="135"/>
      <c r="JKS2" s="135"/>
      <c r="JKT2" s="135"/>
      <c r="JKU2" s="135"/>
      <c r="JKV2" s="135"/>
      <c r="JKW2" s="135"/>
      <c r="JKX2" s="135"/>
      <c r="JKY2" s="135"/>
      <c r="JKZ2" s="135"/>
      <c r="JLA2" s="135"/>
      <c r="JLB2" s="135"/>
      <c r="JLC2" s="135"/>
      <c r="JLD2" s="135"/>
      <c r="JLE2" s="135"/>
      <c r="JLF2" s="135"/>
      <c r="JLG2" s="135"/>
      <c r="JLH2" s="135"/>
      <c r="JLI2" s="135"/>
      <c r="JLJ2" s="135"/>
      <c r="JLK2" s="135"/>
      <c r="JLL2" s="135"/>
      <c r="JLM2" s="135"/>
      <c r="JLN2" s="135"/>
      <c r="JLO2" s="135"/>
      <c r="JLP2" s="135"/>
      <c r="JLQ2" s="135"/>
      <c r="JLR2" s="135"/>
      <c r="JLS2" s="135"/>
      <c r="JLT2" s="135"/>
      <c r="JLU2" s="135"/>
      <c r="JLV2" s="135"/>
      <c r="JLW2" s="135"/>
      <c r="JLX2" s="135"/>
      <c r="JLY2" s="135"/>
      <c r="JLZ2" s="135"/>
      <c r="JMA2" s="135"/>
      <c r="JMB2" s="135"/>
      <c r="JMC2" s="135"/>
      <c r="JMD2" s="135"/>
      <c r="JME2" s="135"/>
      <c r="JMF2" s="135"/>
      <c r="JMG2" s="135"/>
      <c r="JMH2" s="135"/>
      <c r="JMI2" s="135"/>
      <c r="JMJ2" s="135"/>
      <c r="JMK2" s="135"/>
      <c r="JML2" s="135"/>
      <c r="JMM2" s="135"/>
      <c r="JMN2" s="135"/>
      <c r="JMO2" s="135"/>
      <c r="JMP2" s="135"/>
      <c r="JMQ2" s="135"/>
      <c r="JMR2" s="135"/>
      <c r="JMS2" s="135"/>
      <c r="JMT2" s="135"/>
      <c r="JMU2" s="135"/>
      <c r="JMV2" s="135"/>
      <c r="JMW2" s="135"/>
      <c r="JMX2" s="135"/>
      <c r="JMY2" s="135"/>
      <c r="JMZ2" s="135"/>
      <c r="JNA2" s="135"/>
      <c r="JNB2" s="135"/>
      <c r="JNC2" s="135"/>
      <c r="JND2" s="135"/>
      <c r="JNE2" s="135"/>
      <c r="JNF2" s="135"/>
      <c r="JNG2" s="135"/>
      <c r="JNH2" s="135"/>
      <c r="JNI2" s="135"/>
      <c r="JNJ2" s="135"/>
      <c r="JNK2" s="135"/>
      <c r="JNL2" s="135"/>
      <c r="JNM2" s="135"/>
      <c r="JNN2" s="135"/>
      <c r="JNO2" s="135"/>
      <c r="JNP2" s="135"/>
      <c r="JNQ2" s="135"/>
      <c r="JNR2" s="135"/>
      <c r="JNS2" s="135"/>
      <c r="JNT2" s="135"/>
      <c r="JNU2" s="135"/>
      <c r="JNV2" s="135"/>
      <c r="JNW2" s="135"/>
      <c r="JNX2" s="135"/>
      <c r="JNY2" s="135"/>
      <c r="JNZ2" s="135"/>
      <c r="JOA2" s="135"/>
      <c r="JOB2" s="135"/>
      <c r="JOC2" s="135"/>
      <c r="JOD2" s="135"/>
      <c r="JOE2" s="135"/>
      <c r="JOF2" s="135"/>
      <c r="JOG2" s="135"/>
      <c r="JOH2" s="135"/>
      <c r="JOI2" s="135"/>
      <c r="JOJ2" s="135"/>
      <c r="JOK2" s="135"/>
      <c r="JOL2" s="135"/>
      <c r="JOM2" s="135"/>
      <c r="JON2" s="135"/>
      <c r="JOO2" s="135"/>
      <c r="JOP2" s="135"/>
      <c r="JOQ2" s="135"/>
      <c r="JOR2" s="135"/>
      <c r="JOS2" s="135"/>
      <c r="JOT2" s="135"/>
      <c r="JOU2" s="135"/>
      <c r="JOV2" s="135"/>
      <c r="JOW2" s="135"/>
      <c r="JOX2" s="135"/>
      <c r="JOY2" s="135"/>
      <c r="JOZ2" s="135"/>
      <c r="JPA2" s="135"/>
      <c r="JPB2" s="135"/>
      <c r="JPC2" s="135"/>
      <c r="JPD2" s="135"/>
      <c r="JPE2" s="135"/>
      <c r="JPF2" s="135"/>
      <c r="JPG2" s="135"/>
      <c r="JPH2" s="135"/>
      <c r="JPI2" s="135"/>
      <c r="JPJ2" s="135"/>
      <c r="JPK2" s="135"/>
      <c r="JPL2" s="135"/>
      <c r="JPM2" s="135"/>
      <c r="JPN2" s="135"/>
      <c r="JPO2" s="135"/>
      <c r="JPP2" s="135"/>
      <c r="JPQ2" s="135"/>
      <c r="JPR2" s="135"/>
      <c r="JPS2" s="135"/>
      <c r="JPT2" s="135"/>
      <c r="JPU2" s="135"/>
      <c r="JPV2" s="135"/>
      <c r="JPW2" s="135"/>
      <c r="JPX2" s="135"/>
      <c r="JPY2" s="135"/>
      <c r="JPZ2" s="135"/>
      <c r="JQA2" s="135"/>
      <c r="JQB2" s="135"/>
      <c r="JQC2" s="135"/>
      <c r="JQD2" s="135"/>
      <c r="JQE2" s="135"/>
      <c r="JQF2" s="135"/>
      <c r="JQG2" s="135"/>
      <c r="JQH2" s="135"/>
      <c r="JQI2" s="135"/>
      <c r="JQJ2" s="135"/>
      <c r="JQK2" s="135"/>
      <c r="JQL2" s="135"/>
      <c r="JQM2" s="135"/>
      <c r="JQN2" s="135"/>
      <c r="JQO2" s="135"/>
      <c r="JQP2" s="135"/>
      <c r="JQQ2" s="135"/>
      <c r="JQR2" s="135"/>
      <c r="JQS2" s="135"/>
      <c r="JQT2" s="135"/>
      <c r="JQU2" s="135"/>
      <c r="JQV2" s="135"/>
      <c r="JQW2" s="135"/>
      <c r="JQX2" s="135"/>
      <c r="JQY2" s="135"/>
      <c r="JQZ2" s="135"/>
      <c r="JRA2" s="135"/>
      <c r="JRB2" s="135"/>
      <c r="JRC2" s="135"/>
      <c r="JRD2" s="135"/>
      <c r="JRE2" s="135"/>
      <c r="JRF2" s="135"/>
      <c r="JRG2" s="135"/>
      <c r="JRH2" s="135"/>
      <c r="JRI2" s="135"/>
      <c r="JRJ2" s="135"/>
      <c r="JRK2" s="135"/>
      <c r="JRL2" s="135"/>
      <c r="JRM2" s="135"/>
      <c r="JRN2" s="135"/>
      <c r="JRO2" s="135"/>
      <c r="JRP2" s="135"/>
      <c r="JRQ2" s="135"/>
      <c r="JRR2" s="135"/>
      <c r="JRS2" s="135"/>
      <c r="JRT2" s="135"/>
      <c r="JRU2" s="135"/>
      <c r="JRV2" s="135"/>
      <c r="JRW2" s="135"/>
      <c r="JRX2" s="135"/>
      <c r="JRY2" s="135"/>
      <c r="JRZ2" s="135"/>
      <c r="JSA2" s="135"/>
      <c r="JSB2" s="135"/>
      <c r="JSC2" s="135"/>
      <c r="JSD2" s="135"/>
      <c r="JSE2" s="135"/>
      <c r="JSF2" s="135"/>
      <c r="JSG2" s="135"/>
      <c r="JSH2" s="135"/>
      <c r="JSI2" s="135"/>
      <c r="JSJ2" s="135"/>
      <c r="JSK2" s="135"/>
      <c r="JSL2" s="135"/>
      <c r="JSM2" s="135"/>
      <c r="JSN2" s="135"/>
      <c r="JSO2" s="135"/>
      <c r="JSP2" s="135"/>
      <c r="JSQ2" s="135"/>
      <c r="JSR2" s="135"/>
      <c r="JSS2" s="135"/>
      <c r="JST2" s="135"/>
      <c r="JSU2" s="135"/>
      <c r="JSV2" s="135"/>
      <c r="JSW2" s="135"/>
      <c r="JSX2" s="135"/>
      <c r="JSY2" s="135"/>
      <c r="JSZ2" s="135"/>
      <c r="JTA2" s="135"/>
      <c r="JTB2" s="135"/>
      <c r="JTC2" s="135"/>
      <c r="JTD2" s="135"/>
      <c r="JTE2" s="135"/>
      <c r="JTF2" s="135"/>
      <c r="JTG2" s="135"/>
      <c r="JTH2" s="135"/>
      <c r="JTI2" s="135"/>
      <c r="JTJ2" s="135"/>
      <c r="JTK2" s="135"/>
      <c r="JTL2" s="135"/>
      <c r="JTM2" s="135"/>
      <c r="JTN2" s="135"/>
      <c r="JTO2" s="135"/>
      <c r="JTP2" s="135"/>
      <c r="JTQ2" s="135"/>
      <c r="JTR2" s="135"/>
      <c r="JTS2" s="135"/>
      <c r="JTT2" s="135"/>
      <c r="JTU2" s="135"/>
      <c r="JTV2" s="135"/>
      <c r="JTW2" s="135"/>
      <c r="JTX2" s="135"/>
      <c r="JTY2" s="135"/>
      <c r="JTZ2" s="135"/>
      <c r="JUA2" s="135"/>
      <c r="JUB2" s="135"/>
      <c r="JUC2" s="135"/>
      <c r="JUD2" s="135"/>
      <c r="JUE2" s="135"/>
      <c r="JUF2" s="135"/>
      <c r="JUG2" s="135"/>
      <c r="JUH2" s="135"/>
      <c r="JUI2" s="135"/>
      <c r="JUJ2" s="135"/>
      <c r="JUK2" s="135"/>
      <c r="JUL2" s="135"/>
      <c r="JUM2" s="135"/>
      <c r="JUN2" s="135"/>
      <c r="JUO2" s="135"/>
      <c r="JUP2" s="135"/>
      <c r="JUQ2" s="135"/>
      <c r="JUR2" s="135"/>
      <c r="JUS2" s="135"/>
      <c r="JUT2" s="135"/>
      <c r="JUU2" s="135"/>
      <c r="JUV2" s="135"/>
      <c r="JUW2" s="135"/>
      <c r="JUX2" s="135"/>
      <c r="JUY2" s="135"/>
      <c r="JUZ2" s="135"/>
      <c r="JVA2" s="135"/>
      <c r="JVB2" s="135"/>
      <c r="JVC2" s="135"/>
      <c r="JVD2" s="135"/>
      <c r="JVE2" s="135"/>
      <c r="JVF2" s="135"/>
      <c r="JVG2" s="135"/>
      <c r="JVH2" s="135"/>
      <c r="JVI2" s="135"/>
      <c r="JVJ2" s="135"/>
      <c r="JVK2" s="135"/>
      <c r="JVL2" s="135"/>
      <c r="JVM2" s="135"/>
      <c r="JVN2" s="135"/>
      <c r="JVO2" s="135"/>
      <c r="JVP2" s="135"/>
      <c r="JVQ2" s="135"/>
      <c r="JVR2" s="135"/>
      <c r="JVS2" s="135"/>
      <c r="JVT2" s="135"/>
      <c r="JVU2" s="135"/>
      <c r="JVV2" s="135"/>
      <c r="JVW2" s="135"/>
      <c r="JVX2" s="135"/>
      <c r="JVY2" s="135"/>
      <c r="JVZ2" s="135"/>
      <c r="JWA2" s="135"/>
      <c r="JWB2" s="135"/>
      <c r="JWC2" s="135"/>
      <c r="JWD2" s="135"/>
      <c r="JWE2" s="135"/>
      <c r="JWF2" s="135"/>
      <c r="JWG2" s="135"/>
      <c r="JWH2" s="135"/>
      <c r="JWI2" s="135"/>
      <c r="JWJ2" s="135"/>
      <c r="JWK2" s="135"/>
      <c r="JWL2" s="135"/>
      <c r="JWM2" s="135"/>
      <c r="JWN2" s="135"/>
      <c r="JWO2" s="135"/>
      <c r="JWP2" s="135"/>
      <c r="JWQ2" s="135"/>
      <c r="JWR2" s="135"/>
      <c r="JWS2" s="135"/>
      <c r="JWT2" s="135"/>
      <c r="JWU2" s="135"/>
      <c r="JWV2" s="135"/>
      <c r="JWW2" s="135"/>
      <c r="JWX2" s="135"/>
      <c r="JWY2" s="135"/>
      <c r="JWZ2" s="135"/>
      <c r="JXA2" s="135"/>
      <c r="JXB2" s="135"/>
      <c r="JXC2" s="135"/>
      <c r="JXD2" s="135"/>
      <c r="JXE2" s="135"/>
      <c r="JXF2" s="135"/>
      <c r="JXG2" s="135"/>
      <c r="JXH2" s="135"/>
      <c r="JXI2" s="135"/>
      <c r="JXJ2" s="135"/>
      <c r="JXK2" s="135"/>
      <c r="JXL2" s="135"/>
      <c r="JXM2" s="135"/>
      <c r="JXN2" s="135"/>
      <c r="JXO2" s="135"/>
      <c r="JXP2" s="135"/>
      <c r="JXQ2" s="135"/>
      <c r="JXR2" s="135"/>
      <c r="JXS2" s="135"/>
      <c r="JXT2" s="135"/>
      <c r="JXU2" s="135"/>
      <c r="JXV2" s="135"/>
      <c r="JXW2" s="135"/>
      <c r="JXX2" s="135"/>
      <c r="JXY2" s="135"/>
      <c r="JXZ2" s="135"/>
      <c r="JYA2" s="135"/>
      <c r="JYB2" s="135"/>
      <c r="JYC2" s="135"/>
      <c r="JYD2" s="135"/>
      <c r="JYE2" s="135"/>
      <c r="JYF2" s="135"/>
      <c r="JYG2" s="135"/>
      <c r="JYH2" s="135"/>
      <c r="JYI2" s="135"/>
      <c r="JYJ2" s="135"/>
      <c r="JYK2" s="135"/>
      <c r="JYL2" s="135"/>
      <c r="JYM2" s="135"/>
      <c r="JYN2" s="135"/>
      <c r="JYO2" s="135"/>
      <c r="JYP2" s="135"/>
      <c r="JYQ2" s="135"/>
      <c r="JYR2" s="135"/>
      <c r="JYS2" s="135"/>
      <c r="JYT2" s="135"/>
      <c r="JYU2" s="135"/>
      <c r="JYV2" s="135"/>
      <c r="JYW2" s="135"/>
      <c r="JYX2" s="135"/>
      <c r="JYY2" s="135"/>
      <c r="JYZ2" s="135"/>
      <c r="JZA2" s="135"/>
      <c r="JZB2" s="135"/>
      <c r="JZC2" s="135"/>
      <c r="JZD2" s="135"/>
      <c r="JZE2" s="135"/>
      <c r="JZF2" s="135"/>
      <c r="JZG2" s="135"/>
      <c r="JZH2" s="135"/>
      <c r="JZI2" s="135"/>
      <c r="JZJ2" s="135"/>
      <c r="JZK2" s="135"/>
      <c r="JZL2" s="135"/>
      <c r="JZM2" s="135"/>
      <c r="JZN2" s="135"/>
      <c r="JZO2" s="135"/>
      <c r="JZP2" s="135"/>
      <c r="JZQ2" s="135"/>
      <c r="JZR2" s="135"/>
      <c r="JZS2" s="135"/>
      <c r="JZT2" s="135"/>
      <c r="JZU2" s="135"/>
      <c r="JZV2" s="135"/>
      <c r="JZW2" s="135"/>
      <c r="JZX2" s="135"/>
      <c r="JZY2" s="135"/>
      <c r="JZZ2" s="135"/>
      <c r="KAA2" s="135"/>
      <c r="KAB2" s="135"/>
      <c r="KAC2" s="135"/>
      <c r="KAD2" s="135"/>
      <c r="KAE2" s="135"/>
      <c r="KAF2" s="135"/>
      <c r="KAG2" s="135"/>
      <c r="KAH2" s="135"/>
      <c r="KAI2" s="135"/>
      <c r="KAJ2" s="135"/>
      <c r="KAK2" s="135"/>
      <c r="KAL2" s="135"/>
      <c r="KAM2" s="135"/>
      <c r="KAN2" s="135"/>
      <c r="KAO2" s="135"/>
      <c r="KAP2" s="135"/>
      <c r="KAQ2" s="135"/>
      <c r="KAR2" s="135"/>
      <c r="KAS2" s="135"/>
      <c r="KAT2" s="135"/>
      <c r="KAU2" s="135"/>
      <c r="KAV2" s="135"/>
      <c r="KAW2" s="135"/>
      <c r="KAX2" s="135"/>
      <c r="KAY2" s="135"/>
      <c r="KAZ2" s="135"/>
      <c r="KBA2" s="135"/>
      <c r="KBB2" s="135"/>
      <c r="KBC2" s="135"/>
      <c r="KBD2" s="135"/>
      <c r="KBE2" s="135"/>
      <c r="KBF2" s="135"/>
      <c r="KBG2" s="135"/>
      <c r="KBH2" s="135"/>
      <c r="KBI2" s="135"/>
      <c r="KBJ2" s="135"/>
      <c r="KBK2" s="135"/>
      <c r="KBL2" s="135"/>
      <c r="KBM2" s="135"/>
      <c r="KBN2" s="135"/>
      <c r="KBO2" s="135"/>
      <c r="KBP2" s="135"/>
      <c r="KBQ2" s="135"/>
      <c r="KBR2" s="135"/>
      <c r="KBS2" s="135"/>
      <c r="KBT2" s="135"/>
      <c r="KBU2" s="135"/>
      <c r="KBV2" s="135"/>
      <c r="KBW2" s="135"/>
      <c r="KBX2" s="135"/>
      <c r="KBY2" s="135"/>
      <c r="KBZ2" s="135"/>
      <c r="KCA2" s="135"/>
      <c r="KCB2" s="135"/>
      <c r="KCC2" s="135"/>
      <c r="KCD2" s="135"/>
      <c r="KCE2" s="135"/>
      <c r="KCF2" s="135"/>
      <c r="KCG2" s="135"/>
      <c r="KCH2" s="135"/>
      <c r="KCI2" s="135"/>
      <c r="KCJ2" s="135"/>
      <c r="KCK2" s="135"/>
      <c r="KCL2" s="135"/>
      <c r="KCM2" s="135"/>
      <c r="KCN2" s="135"/>
      <c r="KCO2" s="135"/>
      <c r="KCP2" s="135"/>
      <c r="KCQ2" s="135"/>
      <c r="KCR2" s="135"/>
      <c r="KCS2" s="135"/>
      <c r="KCT2" s="135"/>
      <c r="KCU2" s="135"/>
      <c r="KCV2" s="135"/>
      <c r="KCW2" s="135"/>
      <c r="KCX2" s="135"/>
      <c r="KCY2" s="135"/>
      <c r="KCZ2" s="135"/>
      <c r="KDA2" s="135"/>
      <c r="KDB2" s="135"/>
      <c r="KDC2" s="135"/>
      <c r="KDD2" s="135"/>
      <c r="KDE2" s="135"/>
      <c r="KDF2" s="135"/>
      <c r="KDG2" s="135"/>
      <c r="KDH2" s="135"/>
      <c r="KDI2" s="135"/>
      <c r="KDJ2" s="135"/>
      <c r="KDK2" s="135"/>
      <c r="KDL2" s="135"/>
      <c r="KDM2" s="135"/>
      <c r="KDN2" s="135"/>
      <c r="KDO2" s="135"/>
      <c r="KDP2" s="135"/>
      <c r="KDQ2" s="135"/>
      <c r="KDR2" s="135"/>
      <c r="KDS2" s="135"/>
      <c r="KDT2" s="135"/>
      <c r="KDU2" s="135"/>
      <c r="KDV2" s="135"/>
      <c r="KDW2" s="135"/>
      <c r="KDX2" s="135"/>
      <c r="KDY2" s="135"/>
      <c r="KDZ2" s="135"/>
      <c r="KEA2" s="135"/>
      <c r="KEB2" s="135"/>
      <c r="KEC2" s="135"/>
      <c r="KED2" s="135"/>
      <c r="KEE2" s="135"/>
      <c r="KEF2" s="135"/>
      <c r="KEG2" s="135"/>
      <c r="KEH2" s="135"/>
      <c r="KEI2" s="135"/>
      <c r="KEJ2" s="135"/>
      <c r="KEK2" s="135"/>
      <c r="KEL2" s="135"/>
      <c r="KEM2" s="135"/>
      <c r="KEN2" s="135"/>
      <c r="KEO2" s="135"/>
      <c r="KEP2" s="135"/>
      <c r="KEQ2" s="135"/>
      <c r="KER2" s="135"/>
      <c r="KES2" s="135"/>
      <c r="KET2" s="135"/>
      <c r="KEU2" s="135"/>
      <c r="KEV2" s="135"/>
      <c r="KEW2" s="135"/>
      <c r="KEX2" s="135"/>
      <c r="KEY2" s="135"/>
      <c r="KEZ2" s="135"/>
      <c r="KFA2" s="135"/>
      <c r="KFB2" s="135"/>
      <c r="KFC2" s="135"/>
      <c r="KFD2" s="135"/>
      <c r="KFE2" s="135"/>
      <c r="KFF2" s="135"/>
      <c r="KFG2" s="135"/>
      <c r="KFH2" s="135"/>
      <c r="KFI2" s="135"/>
      <c r="KFJ2" s="135"/>
      <c r="KFK2" s="135"/>
      <c r="KFL2" s="135"/>
      <c r="KFM2" s="135"/>
      <c r="KFN2" s="135"/>
      <c r="KFO2" s="135"/>
      <c r="KFP2" s="135"/>
      <c r="KFQ2" s="135"/>
      <c r="KFR2" s="135"/>
      <c r="KFS2" s="135"/>
      <c r="KFT2" s="135"/>
      <c r="KFU2" s="135"/>
      <c r="KFV2" s="135"/>
      <c r="KFW2" s="135"/>
      <c r="KFX2" s="135"/>
      <c r="KFY2" s="135"/>
      <c r="KFZ2" s="135"/>
      <c r="KGA2" s="135"/>
      <c r="KGB2" s="135"/>
      <c r="KGC2" s="135"/>
      <c r="KGD2" s="135"/>
      <c r="KGE2" s="135"/>
      <c r="KGF2" s="135"/>
      <c r="KGG2" s="135"/>
      <c r="KGH2" s="135"/>
      <c r="KGI2" s="135"/>
      <c r="KGJ2" s="135"/>
      <c r="KGK2" s="135"/>
      <c r="KGL2" s="135"/>
      <c r="KGM2" s="135"/>
      <c r="KGN2" s="135"/>
      <c r="KGO2" s="135"/>
      <c r="KGP2" s="135"/>
      <c r="KGQ2" s="135"/>
      <c r="KGR2" s="135"/>
      <c r="KGS2" s="135"/>
      <c r="KGT2" s="135"/>
      <c r="KGU2" s="135"/>
      <c r="KGV2" s="135"/>
      <c r="KGW2" s="135"/>
      <c r="KGX2" s="135"/>
      <c r="KGY2" s="135"/>
      <c r="KGZ2" s="135"/>
      <c r="KHA2" s="135"/>
      <c r="KHB2" s="135"/>
      <c r="KHC2" s="135"/>
      <c r="KHD2" s="135"/>
      <c r="KHE2" s="135"/>
      <c r="KHF2" s="135"/>
      <c r="KHG2" s="135"/>
      <c r="KHH2" s="135"/>
      <c r="KHI2" s="135"/>
      <c r="KHJ2" s="135"/>
      <c r="KHK2" s="135"/>
      <c r="KHL2" s="135"/>
      <c r="KHM2" s="135"/>
      <c r="KHN2" s="135"/>
      <c r="KHO2" s="135"/>
      <c r="KHP2" s="135"/>
      <c r="KHQ2" s="135"/>
      <c r="KHR2" s="135"/>
      <c r="KHS2" s="135"/>
      <c r="KHT2" s="135"/>
      <c r="KHU2" s="135"/>
      <c r="KHV2" s="135"/>
      <c r="KHW2" s="135"/>
      <c r="KHX2" s="135"/>
      <c r="KHY2" s="135"/>
      <c r="KHZ2" s="135"/>
      <c r="KIA2" s="135"/>
      <c r="KIB2" s="135"/>
      <c r="KIC2" s="135"/>
      <c r="KID2" s="135"/>
      <c r="KIE2" s="135"/>
      <c r="KIF2" s="135"/>
      <c r="KIG2" s="135"/>
      <c r="KIH2" s="135"/>
      <c r="KII2" s="135"/>
      <c r="KIJ2" s="135"/>
      <c r="KIK2" s="135"/>
      <c r="KIL2" s="135"/>
      <c r="KIM2" s="135"/>
      <c r="KIN2" s="135"/>
      <c r="KIO2" s="135"/>
      <c r="KIP2" s="135"/>
      <c r="KIQ2" s="135"/>
      <c r="KIR2" s="135"/>
      <c r="KIS2" s="135"/>
      <c r="KIT2" s="135"/>
      <c r="KIU2" s="135"/>
      <c r="KIV2" s="135"/>
      <c r="KIW2" s="135"/>
      <c r="KIX2" s="135"/>
      <c r="KIY2" s="135"/>
      <c r="KIZ2" s="135"/>
      <c r="KJA2" s="135"/>
      <c r="KJB2" s="135"/>
      <c r="KJC2" s="135"/>
      <c r="KJD2" s="135"/>
      <c r="KJE2" s="135"/>
      <c r="KJF2" s="135"/>
      <c r="KJG2" s="135"/>
      <c r="KJH2" s="135"/>
      <c r="KJI2" s="135"/>
      <c r="KJJ2" s="135"/>
      <c r="KJK2" s="135"/>
      <c r="KJL2" s="135"/>
      <c r="KJM2" s="135"/>
      <c r="KJN2" s="135"/>
      <c r="KJO2" s="135"/>
      <c r="KJP2" s="135"/>
      <c r="KJQ2" s="135"/>
      <c r="KJR2" s="135"/>
      <c r="KJS2" s="135"/>
      <c r="KJT2" s="135"/>
      <c r="KJU2" s="135"/>
      <c r="KJV2" s="135"/>
      <c r="KJW2" s="135"/>
      <c r="KJX2" s="135"/>
      <c r="KJY2" s="135"/>
      <c r="KJZ2" s="135"/>
      <c r="KKA2" s="135"/>
      <c r="KKB2" s="135"/>
      <c r="KKC2" s="135"/>
      <c r="KKD2" s="135"/>
      <c r="KKE2" s="135"/>
      <c r="KKF2" s="135"/>
      <c r="KKG2" s="135"/>
      <c r="KKH2" s="135"/>
      <c r="KKI2" s="135"/>
      <c r="KKJ2" s="135"/>
      <c r="KKK2" s="135"/>
      <c r="KKL2" s="135"/>
      <c r="KKM2" s="135"/>
      <c r="KKN2" s="135"/>
      <c r="KKO2" s="135"/>
      <c r="KKP2" s="135"/>
      <c r="KKQ2" s="135"/>
      <c r="KKR2" s="135"/>
      <c r="KKS2" s="135"/>
      <c r="KKT2" s="135"/>
      <c r="KKU2" s="135"/>
      <c r="KKV2" s="135"/>
      <c r="KKW2" s="135"/>
      <c r="KKX2" s="135"/>
      <c r="KKY2" s="135"/>
      <c r="KKZ2" s="135"/>
      <c r="KLA2" s="135"/>
      <c r="KLB2" s="135"/>
      <c r="KLC2" s="135"/>
      <c r="KLD2" s="135"/>
      <c r="KLE2" s="135"/>
      <c r="KLF2" s="135"/>
      <c r="KLG2" s="135"/>
      <c r="KLH2" s="135"/>
      <c r="KLI2" s="135"/>
      <c r="KLJ2" s="135"/>
      <c r="KLK2" s="135"/>
      <c r="KLL2" s="135"/>
      <c r="KLM2" s="135"/>
      <c r="KLN2" s="135"/>
      <c r="KLO2" s="135"/>
      <c r="KLP2" s="135"/>
      <c r="KLQ2" s="135"/>
      <c r="KLR2" s="135"/>
      <c r="KLS2" s="135"/>
      <c r="KLT2" s="135"/>
      <c r="KLU2" s="135"/>
      <c r="KLV2" s="135"/>
      <c r="KLW2" s="135"/>
      <c r="KLX2" s="135"/>
      <c r="KLY2" s="135"/>
      <c r="KLZ2" s="135"/>
      <c r="KMA2" s="135"/>
      <c r="KMB2" s="135"/>
      <c r="KMC2" s="135"/>
      <c r="KMD2" s="135"/>
      <c r="KME2" s="135"/>
      <c r="KMF2" s="135"/>
      <c r="KMG2" s="135"/>
      <c r="KMH2" s="135"/>
      <c r="KMI2" s="135"/>
      <c r="KMJ2" s="135"/>
      <c r="KMK2" s="135"/>
      <c r="KML2" s="135"/>
      <c r="KMM2" s="135"/>
      <c r="KMN2" s="135"/>
      <c r="KMO2" s="135"/>
      <c r="KMP2" s="135"/>
      <c r="KMQ2" s="135"/>
      <c r="KMR2" s="135"/>
      <c r="KMS2" s="135"/>
      <c r="KMT2" s="135"/>
      <c r="KMU2" s="135"/>
      <c r="KMV2" s="135"/>
      <c r="KMW2" s="135"/>
      <c r="KMX2" s="135"/>
      <c r="KMY2" s="135"/>
      <c r="KMZ2" s="135"/>
      <c r="KNA2" s="135"/>
      <c r="KNB2" s="135"/>
      <c r="KNC2" s="135"/>
      <c r="KND2" s="135"/>
      <c r="KNE2" s="135"/>
      <c r="KNF2" s="135"/>
      <c r="KNG2" s="135"/>
      <c r="KNH2" s="135"/>
      <c r="KNI2" s="135"/>
      <c r="KNJ2" s="135"/>
      <c r="KNK2" s="135"/>
      <c r="KNL2" s="135"/>
      <c r="KNM2" s="135"/>
      <c r="KNN2" s="135"/>
      <c r="KNO2" s="135"/>
      <c r="KNP2" s="135"/>
      <c r="KNQ2" s="135"/>
      <c r="KNR2" s="135"/>
      <c r="KNS2" s="135"/>
      <c r="KNT2" s="135"/>
      <c r="KNU2" s="135"/>
      <c r="KNV2" s="135"/>
      <c r="KNW2" s="135"/>
      <c r="KNX2" s="135"/>
      <c r="KNY2" s="135"/>
      <c r="KNZ2" s="135"/>
      <c r="KOA2" s="135"/>
      <c r="KOB2" s="135"/>
      <c r="KOC2" s="135"/>
      <c r="KOD2" s="135"/>
      <c r="KOE2" s="135"/>
      <c r="KOF2" s="135"/>
      <c r="KOG2" s="135"/>
      <c r="KOH2" s="135"/>
      <c r="KOI2" s="135"/>
      <c r="KOJ2" s="135"/>
      <c r="KOK2" s="135"/>
      <c r="KOL2" s="135"/>
      <c r="KOM2" s="135"/>
      <c r="KON2" s="135"/>
      <c r="KOO2" s="135"/>
      <c r="KOP2" s="135"/>
      <c r="KOQ2" s="135"/>
      <c r="KOR2" s="135"/>
      <c r="KOS2" s="135"/>
      <c r="KOT2" s="135"/>
      <c r="KOU2" s="135"/>
      <c r="KOV2" s="135"/>
      <c r="KOW2" s="135"/>
      <c r="KOX2" s="135"/>
      <c r="KOY2" s="135"/>
      <c r="KOZ2" s="135"/>
      <c r="KPA2" s="135"/>
      <c r="KPB2" s="135"/>
      <c r="KPC2" s="135"/>
      <c r="KPD2" s="135"/>
      <c r="KPE2" s="135"/>
      <c r="KPF2" s="135"/>
      <c r="KPG2" s="135"/>
      <c r="KPH2" s="135"/>
      <c r="KPI2" s="135"/>
      <c r="KPJ2" s="135"/>
      <c r="KPK2" s="135"/>
      <c r="KPL2" s="135"/>
      <c r="KPM2" s="135"/>
      <c r="KPN2" s="135"/>
      <c r="KPO2" s="135"/>
      <c r="KPP2" s="135"/>
      <c r="KPQ2" s="135"/>
      <c r="KPR2" s="135"/>
      <c r="KPS2" s="135"/>
      <c r="KPT2" s="135"/>
      <c r="KPU2" s="135"/>
      <c r="KPV2" s="135"/>
      <c r="KPW2" s="135"/>
      <c r="KPX2" s="135"/>
      <c r="KPY2" s="135"/>
      <c r="KPZ2" s="135"/>
      <c r="KQA2" s="135"/>
      <c r="KQB2" s="135"/>
      <c r="KQC2" s="135"/>
      <c r="KQD2" s="135"/>
      <c r="KQE2" s="135"/>
      <c r="KQF2" s="135"/>
      <c r="KQG2" s="135"/>
      <c r="KQH2" s="135"/>
      <c r="KQI2" s="135"/>
      <c r="KQJ2" s="135"/>
      <c r="KQK2" s="135"/>
      <c r="KQL2" s="135"/>
      <c r="KQM2" s="135"/>
      <c r="KQN2" s="135"/>
      <c r="KQO2" s="135"/>
      <c r="KQP2" s="135"/>
      <c r="KQQ2" s="135"/>
      <c r="KQR2" s="135"/>
      <c r="KQS2" s="135"/>
      <c r="KQT2" s="135"/>
      <c r="KQU2" s="135"/>
      <c r="KQV2" s="135"/>
      <c r="KQW2" s="135"/>
      <c r="KQX2" s="135"/>
      <c r="KQY2" s="135"/>
      <c r="KQZ2" s="135"/>
      <c r="KRA2" s="135"/>
      <c r="KRB2" s="135"/>
      <c r="KRC2" s="135"/>
      <c r="KRD2" s="135"/>
      <c r="KRE2" s="135"/>
      <c r="KRF2" s="135"/>
      <c r="KRG2" s="135"/>
      <c r="KRH2" s="135"/>
      <c r="KRI2" s="135"/>
      <c r="KRJ2" s="135"/>
      <c r="KRK2" s="135"/>
      <c r="KRL2" s="135"/>
      <c r="KRM2" s="135"/>
      <c r="KRN2" s="135"/>
      <c r="KRO2" s="135"/>
      <c r="KRP2" s="135"/>
      <c r="KRQ2" s="135"/>
      <c r="KRR2" s="135"/>
      <c r="KRS2" s="135"/>
      <c r="KRT2" s="135"/>
      <c r="KRU2" s="135"/>
      <c r="KRV2" s="135"/>
      <c r="KRW2" s="135"/>
      <c r="KRX2" s="135"/>
      <c r="KRY2" s="135"/>
      <c r="KRZ2" s="135"/>
      <c r="KSA2" s="135"/>
      <c r="KSB2" s="135"/>
      <c r="KSC2" s="135"/>
      <c r="KSD2" s="135"/>
      <c r="KSE2" s="135"/>
      <c r="KSF2" s="135"/>
      <c r="KSG2" s="135"/>
      <c r="KSH2" s="135"/>
      <c r="KSI2" s="135"/>
      <c r="KSJ2" s="135"/>
      <c r="KSK2" s="135"/>
      <c r="KSL2" s="135"/>
      <c r="KSM2" s="135"/>
      <c r="KSN2" s="135"/>
      <c r="KSO2" s="135"/>
      <c r="KSP2" s="135"/>
      <c r="KSQ2" s="135"/>
      <c r="KSR2" s="135"/>
      <c r="KSS2" s="135"/>
      <c r="KST2" s="135"/>
      <c r="KSU2" s="135"/>
      <c r="KSV2" s="135"/>
      <c r="KSW2" s="135"/>
      <c r="KSX2" s="135"/>
      <c r="KSY2" s="135"/>
      <c r="KSZ2" s="135"/>
      <c r="KTA2" s="135"/>
      <c r="KTB2" s="135"/>
      <c r="KTC2" s="135"/>
      <c r="KTD2" s="135"/>
      <c r="KTE2" s="135"/>
      <c r="KTF2" s="135"/>
      <c r="KTG2" s="135"/>
      <c r="KTH2" s="135"/>
      <c r="KTI2" s="135"/>
      <c r="KTJ2" s="135"/>
      <c r="KTK2" s="135"/>
      <c r="KTL2" s="135"/>
      <c r="KTM2" s="135"/>
      <c r="KTN2" s="135"/>
      <c r="KTO2" s="135"/>
      <c r="KTP2" s="135"/>
      <c r="KTQ2" s="135"/>
      <c r="KTR2" s="135"/>
      <c r="KTS2" s="135"/>
      <c r="KTT2" s="135"/>
      <c r="KTU2" s="135"/>
      <c r="KTV2" s="135"/>
      <c r="KTW2" s="135"/>
      <c r="KTX2" s="135"/>
      <c r="KTY2" s="135"/>
      <c r="KTZ2" s="135"/>
      <c r="KUA2" s="135"/>
      <c r="KUB2" s="135"/>
      <c r="KUC2" s="135"/>
      <c r="KUD2" s="135"/>
      <c r="KUE2" s="135"/>
      <c r="KUF2" s="135"/>
      <c r="KUG2" s="135"/>
      <c r="KUH2" s="135"/>
      <c r="KUI2" s="135"/>
      <c r="KUJ2" s="135"/>
      <c r="KUK2" s="135"/>
      <c r="KUL2" s="135"/>
      <c r="KUM2" s="135"/>
      <c r="KUN2" s="135"/>
      <c r="KUO2" s="135"/>
      <c r="KUP2" s="135"/>
      <c r="KUQ2" s="135"/>
      <c r="KUR2" s="135"/>
      <c r="KUS2" s="135"/>
      <c r="KUT2" s="135"/>
      <c r="KUU2" s="135"/>
      <c r="KUV2" s="135"/>
      <c r="KUW2" s="135"/>
      <c r="KUX2" s="135"/>
      <c r="KUY2" s="135"/>
      <c r="KUZ2" s="135"/>
      <c r="KVA2" s="135"/>
      <c r="KVB2" s="135"/>
      <c r="KVC2" s="135"/>
      <c r="KVD2" s="135"/>
      <c r="KVE2" s="135"/>
      <c r="KVF2" s="135"/>
      <c r="KVG2" s="135"/>
      <c r="KVH2" s="135"/>
      <c r="KVI2" s="135"/>
      <c r="KVJ2" s="135"/>
      <c r="KVK2" s="135"/>
      <c r="KVL2" s="135"/>
      <c r="KVM2" s="135"/>
      <c r="KVN2" s="135"/>
      <c r="KVO2" s="135"/>
      <c r="KVP2" s="135"/>
      <c r="KVQ2" s="135"/>
      <c r="KVR2" s="135"/>
      <c r="KVS2" s="135"/>
      <c r="KVT2" s="135"/>
      <c r="KVU2" s="135"/>
      <c r="KVV2" s="135"/>
      <c r="KVW2" s="135"/>
      <c r="KVX2" s="135"/>
      <c r="KVY2" s="135"/>
      <c r="KVZ2" s="135"/>
      <c r="KWA2" s="135"/>
      <c r="KWB2" s="135"/>
      <c r="KWC2" s="135"/>
      <c r="KWD2" s="135"/>
      <c r="KWE2" s="135"/>
      <c r="KWF2" s="135"/>
      <c r="KWG2" s="135"/>
      <c r="KWH2" s="135"/>
      <c r="KWI2" s="135"/>
      <c r="KWJ2" s="135"/>
      <c r="KWK2" s="135"/>
      <c r="KWL2" s="135"/>
      <c r="KWM2" s="135"/>
      <c r="KWN2" s="135"/>
      <c r="KWO2" s="135"/>
      <c r="KWP2" s="135"/>
      <c r="KWQ2" s="135"/>
      <c r="KWR2" s="135"/>
      <c r="KWS2" s="135"/>
      <c r="KWT2" s="135"/>
      <c r="KWU2" s="135"/>
      <c r="KWV2" s="135"/>
      <c r="KWW2" s="135"/>
      <c r="KWX2" s="135"/>
      <c r="KWY2" s="135"/>
      <c r="KWZ2" s="135"/>
      <c r="KXA2" s="135"/>
      <c r="KXB2" s="135"/>
      <c r="KXC2" s="135"/>
      <c r="KXD2" s="135"/>
      <c r="KXE2" s="135"/>
      <c r="KXF2" s="135"/>
      <c r="KXG2" s="135"/>
      <c r="KXH2" s="135"/>
      <c r="KXI2" s="135"/>
      <c r="KXJ2" s="135"/>
      <c r="KXK2" s="135"/>
      <c r="KXL2" s="135"/>
      <c r="KXM2" s="135"/>
      <c r="KXN2" s="135"/>
      <c r="KXO2" s="135"/>
      <c r="KXP2" s="135"/>
      <c r="KXQ2" s="135"/>
      <c r="KXR2" s="135"/>
      <c r="KXS2" s="135"/>
      <c r="KXT2" s="135"/>
      <c r="KXU2" s="135"/>
      <c r="KXV2" s="135"/>
      <c r="KXW2" s="135"/>
      <c r="KXX2" s="135"/>
      <c r="KXY2" s="135"/>
      <c r="KXZ2" s="135"/>
      <c r="KYA2" s="135"/>
      <c r="KYB2" s="135"/>
      <c r="KYC2" s="135"/>
      <c r="KYD2" s="135"/>
      <c r="KYE2" s="135"/>
      <c r="KYF2" s="135"/>
      <c r="KYG2" s="135"/>
      <c r="KYH2" s="135"/>
      <c r="KYI2" s="135"/>
      <c r="KYJ2" s="135"/>
      <c r="KYK2" s="135"/>
      <c r="KYL2" s="135"/>
      <c r="KYM2" s="135"/>
      <c r="KYN2" s="135"/>
      <c r="KYO2" s="135"/>
      <c r="KYP2" s="135"/>
      <c r="KYQ2" s="135"/>
      <c r="KYR2" s="135"/>
      <c r="KYS2" s="135"/>
      <c r="KYT2" s="135"/>
      <c r="KYU2" s="135"/>
      <c r="KYV2" s="135"/>
      <c r="KYW2" s="135"/>
      <c r="KYX2" s="135"/>
      <c r="KYY2" s="135"/>
      <c r="KYZ2" s="135"/>
      <c r="KZA2" s="135"/>
      <c r="KZB2" s="135"/>
      <c r="KZC2" s="135"/>
      <c r="KZD2" s="135"/>
      <c r="KZE2" s="135"/>
      <c r="KZF2" s="135"/>
      <c r="KZG2" s="135"/>
      <c r="KZH2" s="135"/>
      <c r="KZI2" s="135"/>
      <c r="KZJ2" s="135"/>
      <c r="KZK2" s="135"/>
      <c r="KZL2" s="135"/>
      <c r="KZM2" s="135"/>
      <c r="KZN2" s="135"/>
      <c r="KZO2" s="135"/>
      <c r="KZP2" s="135"/>
      <c r="KZQ2" s="135"/>
      <c r="KZR2" s="135"/>
      <c r="KZS2" s="135"/>
      <c r="KZT2" s="135"/>
      <c r="KZU2" s="135"/>
      <c r="KZV2" s="135"/>
      <c r="KZW2" s="135"/>
      <c r="KZX2" s="135"/>
      <c r="KZY2" s="135"/>
      <c r="KZZ2" s="135"/>
      <c r="LAA2" s="135"/>
      <c r="LAB2" s="135"/>
      <c r="LAC2" s="135"/>
      <c r="LAD2" s="135"/>
      <c r="LAE2" s="135"/>
      <c r="LAF2" s="135"/>
      <c r="LAG2" s="135"/>
      <c r="LAH2" s="135"/>
      <c r="LAI2" s="135"/>
      <c r="LAJ2" s="135"/>
      <c r="LAK2" s="135"/>
      <c r="LAL2" s="135"/>
      <c r="LAM2" s="135"/>
      <c r="LAN2" s="135"/>
      <c r="LAO2" s="135"/>
      <c r="LAP2" s="135"/>
      <c r="LAQ2" s="135"/>
      <c r="LAR2" s="135"/>
      <c r="LAS2" s="135"/>
      <c r="LAT2" s="135"/>
      <c r="LAU2" s="135"/>
      <c r="LAV2" s="135"/>
      <c r="LAW2" s="135"/>
      <c r="LAX2" s="135"/>
      <c r="LAY2" s="135"/>
      <c r="LAZ2" s="135"/>
      <c r="LBA2" s="135"/>
      <c r="LBB2" s="135"/>
      <c r="LBC2" s="135"/>
      <c r="LBD2" s="135"/>
      <c r="LBE2" s="135"/>
      <c r="LBF2" s="135"/>
      <c r="LBG2" s="135"/>
      <c r="LBH2" s="135"/>
      <c r="LBI2" s="135"/>
      <c r="LBJ2" s="135"/>
      <c r="LBK2" s="135"/>
      <c r="LBL2" s="135"/>
      <c r="LBM2" s="135"/>
      <c r="LBN2" s="135"/>
      <c r="LBO2" s="135"/>
      <c r="LBP2" s="135"/>
      <c r="LBQ2" s="135"/>
      <c r="LBR2" s="135"/>
      <c r="LBS2" s="135"/>
      <c r="LBT2" s="135"/>
      <c r="LBU2" s="135"/>
      <c r="LBV2" s="135"/>
      <c r="LBW2" s="135"/>
      <c r="LBX2" s="135"/>
      <c r="LBY2" s="135"/>
      <c r="LBZ2" s="135"/>
      <c r="LCA2" s="135"/>
      <c r="LCB2" s="135"/>
      <c r="LCC2" s="135"/>
      <c r="LCD2" s="135"/>
      <c r="LCE2" s="135"/>
      <c r="LCF2" s="135"/>
      <c r="LCG2" s="135"/>
      <c r="LCH2" s="135"/>
      <c r="LCI2" s="135"/>
      <c r="LCJ2" s="135"/>
      <c r="LCK2" s="135"/>
      <c r="LCL2" s="135"/>
      <c r="LCM2" s="135"/>
      <c r="LCN2" s="135"/>
      <c r="LCO2" s="135"/>
      <c r="LCP2" s="135"/>
      <c r="LCQ2" s="135"/>
      <c r="LCR2" s="135"/>
      <c r="LCS2" s="135"/>
      <c r="LCT2" s="135"/>
      <c r="LCU2" s="135"/>
      <c r="LCV2" s="135"/>
      <c r="LCW2" s="135"/>
      <c r="LCX2" s="135"/>
      <c r="LCY2" s="135"/>
      <c r="LCZ2" s="135"/>
      <c r="LDA2" s="135"/>
      <c r="LDB2" s="135"/>
      <c r="LDC2" s="135"/>
      <c r="LDD2" s="135"/>
      <c r="LDE2" s="135"/>
      <c r="LDF2" s="135"/>
      <c r="LDG2" s="135"/>
      <c r="LDH2" s="135"/>
      <c r="LDI2" s="135"/>
      <c r="LDJ2" s="135"/>
      <c r="LDK2" s="135"/>
      <c r="LDL2" s="135"/>
      <c r="LDM2" s="135"/>
      <c r="LDN2" s="135"/>
      <c r="LDO2" s="135"/>
      <c r="LDP2" s="135"/>
      <c r="LDQ2" s="135"/>
      <c r="LDR2" s="135"/>
      <c r="LDS2" s="135"/>
      <c r="LDT2" s="135"/>
      <c r="LDU2" s="135"/>
      <c r="LDV2" s="135"/>
      <c r="LDW2" s="135"/>
      <c r="LDX2" s="135"/>
      <c r="LDY2" s="135"/>
      <c r="LDZ2" s="135"/>
      <c r="LEA2" s="135"/>
      <c r="LEB2" s="135"/>
      <c r="LEC2" s="135"/>
      <c r="LED2" s="135"/>
      <c r="LEE2" s="135"/>
      <c r="LEF2" s="135"/>
      <c r="LEG2" s="135"/>
      <c r="LEH2" s="135"/>
      <c r="LEI2" s="135"/>
      <c r="LEJ2" s="135"/>
      <c r="LEK2" s="135"/>
      <c r="LEL2" s="135"/>
      <c r="LEM2" s="135"/>
      <c r="LEN2" s="135"/>
      <c r="LEO2" s="135"/>
      <c r="LEP2" s="135"/>
      <c r="LEQ2" s="135"/>
      <c r="LER2" s="135"/>
      <c r="LES2" s="135"/>
      <c r="LET2" s="135"/>
      <c r="LEU2" s="135"/>
      <c r="LEV2" s="135"/>
      <c r="LEW2" s="135"/>
      <c r="LEX2" s="135"/>
      <c r="LEY2" s="135"/>
      <c r="LEZ2" s="135"/>
      <c r="LFA2" s="135"/>
      <c r="LFB2" s="135"/>
      <c r="LFC2" s="135"/>
      <c r="LFD2" s="135"/>
      <c r="LFE2" s="135"/>
      <c r="LFF2" s="135"/>
      <c r="LFG2" s="135"/>
      <c r="LFH2" s="135"/>
      <c r="LFI2" s="135"/>
      <c r="LFJ2" s="135"/>
      <c r="LFK2" s="135"/>
      <c r="LFL2" s="135"/>
      <c r="LFM2" s="135"/>
      <c r="LFN2" s="135"/>
      <c r="LFO2" s="135"/>
      <c r="LFP2" s="135"/>
      <c r="LFQ2" s="135"/>
      <c r="LFR2" s="135"/>
      <c r="LFS2" s="135"/>
      <c r="LFT2" s="135"/>
      <c r="LFU2" s="135"/>
      <c r="LFV2" s="135"/>
      <c r="LFW2" s="135"/>
      <c r="LFX2" s="135"/>
      <c r="LFY2" s="135"/>
      <c r="LFZ2" s="135"/>
      <c r="LGA2" s="135"/>
      <c r="LGB2" s="135"/>
      <c r="LGC2" s="135"/>
      <c r="LGD2" s="135"/>
      <c r="LGE2" s="135"/>
      <c r="LGF2" s="135"/>
      <c r="LGG2" s="135"/>
      <c r="LGH2" s="135"/>
      <c r="LGI2" s="135"/>
      <c r="LGJ2" s="135"/>
      <c r="LGK2" s="135"/>
      <c r="LGL2" s="135"/>
      <c r="LGM2" s="135"/>
      <c r="LGN2" s="135"/>
      <c r="LGO2" s="135"/>
      <c r="LGP2" s="135"/>
      <c r="LGQ2" s="135"/>
      <c r="LGR2" s="135"/>
      <c r="LGS2" s="135"/>
      <c r="LGT2" s="135"/>
      <c r="LGU2" s="135"/>
      <c r="LGV2" s="135"/>
      <c r="LGW2" s="135"/>
      <c r="LGX2" s="135"/>
      <c r="LGY2" s="135"/>
      <c r="LGZ2" s="135"/>
      <c r="LHA2" s="135"/>
      <c r="LHB2" s="135"/>
      <c r="LHC2" s="135"/>
      <c r="LHD2" s="135"/>
      <c r="LHE2" s="135"/>
      <c r="LHF2" s="135"/>
      <c r="LHG2" s="135"/>
      <c r="LHH2" s="135"/>
      <c r="LHI2" s="135"/>
      <c r="LHJ2" s="135"/>
      <c r="LHK2" s="135"/>
      <c r="LHL2" s="135"/>
      <c r="LHM2" s="135"/>
      <c r="LHN2" s="135"/>
      <c r="LHO2" s="135"/>
      <c r="LHP2" s="135"/>
      <c r="LHQ2" s="135"/>
      <c r="LHR2" s="135"/>
      <c r="LHS2" s="135"/>
      <c r="LHT2" s="135"/>
      <c r="LHU2" s="135"/>
      <c r="LHV2" s="135"/>
      <c r="LHW2" s="135"/>
      <c r="LHX2" s="135"/>
      <c r="LHY2" s="135"/>
      <c r="LHZ2" s="135"/>
      <c r="LIA2" s="135"/>
      <c r="LIB2" s="135"/>
      <c r="LIC2" s="135"/>
      <c r="LID2" s="135"/>
      <c r="LIE2" s="135"/>
      <c r="LIF2" s="135"/>
      <c r="LIG2" s="135"/>
      <c r="LIH2" s="135"/>
      <c r="LII2" s="135"/>
      <c r="LIJ2" s="135"/>
      <c r="LIK2" s="135"/>
      <c r="LIL2" s="135"/>
      <c r="LIM2" s="135"/>
      <c r="LIN2" s="135"/>
      <c r="LIO2" s="135"/>
      <c r="LIP2" s="135"/>
      <c r="LIQ2" s="135"/>
      <c r="LIR2" s="135"/>
      <c r="LIS2" s="135"/>
      <c r="LIT2" s="135"/>
      <c r="LIU2" s="135"/>
      <c r="LIV2" s="135"/>
      <c r="LIW2" s="135"/>
      <c r="LIX2" s="135"/>
      <c r="LIY2" s="135"/>
      <c r="LIZ2" s="135"/>
      <c r="LJA2" s="135"/>
      <c r="LJB2" s="135"/>
      <c r="LJC2" s="135"/>
      <c r="LJD2" s="135"/>
      <c r="LJE2" s="135"/>
      <c r="LJF2" s="135"/>
      <c r="LJG2" s="135"/>
      <c r="LJH2" s="135"/>
      <c r="LJI2" s="135"/>
      <c r="LJJ2" s="135"/>
      <c r="LJK2" s="135"/>
      <c r="LJL2" s="135"/>
      <c r="LJM2" s="135"/>
      <c r="LJN2" s="135"/>
      <c r="LJO2" s="135"/>
      <c r="LJP2" s="135"/>
      <c r="LJQ2" s="135"/>
      <c r="LJR2" s="135"/>
      <c r="LJS2" s="135"/>
      <c r="LJT2" s="135"/>
      <c r="LJU2" s="135"/>
      <c r="LJV2" s="135"/>
      <c r="LJW2" s="135"/>
      <c r="LJX2" s="135"/>
      <c r="LJY2" s="135"/>
      <c r="LJZ2" s="135"/>
      <c r="LKA2" s="135"/>
      <c r="LKB2" s="135"/>
      <c r="LKC2" s="135"/>
      <c r="LKD2" s="135"/>
      <c r="LKE2" s="135"/>
      <c r="LKF2" s="135"/>
      <c r="LKG2" s="135"/>
      <c r="LKH2" s="135"/>
      <c r="LKI2" s="135"/>
      <c r="LKJ2" s="135"/>
      <c r="LKK2" s="135"/>
      <c r="LKL2" s="135"/>
      <c r="LKM2" s="135"/>
      <c r="LKN2" s="135"/>
      <c r="LKO2" s="135"/>
      <c r="LKP2" s="135"/>
      <c r="LKQ2" s="135"/>
      <c r="LKR2" s="135"/>
      <c r="LKS2" s="135"/>
      <c r="LKT2" s="135"/>
      <c r="LKU2" s="135"/>
      <c r="LKV2" s="135"/>
      <c r="LKW2" s="135"/>
      <c r="LKX2" s="135"/>
      <c r="LKY2" s="135"/>
      <c r="LKZ2" s="135"/>
      <c r="LLA2" s="135"/>
      <c r="LLB2" s="135"/>
      <c r="LLC2" s="135"/>
      <c r="LLD2" s="135"/>
      <c r="LLE2" s="135"/>
      <c r="LLF2" s="135"/>
      <c r="LLG2" s="135"/>
      <c r="LLH2" s="135"/>
      <c r="LLI2" s="135"/>
      <c r="LLJ2" s="135"/>
      <c r="LLK2" s="135"/>
      <c r="LLL2" s="135"/>
      <c r="LLM2" s="135"/>
      <c r="LLN2" s="135"/>
      <c r="LLO2" s="135"/>
      <c r="LLP2" s="135"/>
      <c r="LLQ2" s="135"/>
      <c r="LLR2" s="135"/>
      <c r="LLS2" s="135"/>
      <c r="LLT2" s="135"/>
      <c r="LLU2" s="135"/>
      <c r="LLV2" s="135"/>
      <c r="LLW2" s="135"/>
      <c r="LLX2" s="135"/>
      <c r="LLY2" s="135"/>
      <c r="LLZ2" s="135"/>
      <c r="LMA2" s="135"/>
      <c r="LMB2" s="135"/>
      <c r="LMC2" s="135"/>
      <c r="LMD2" s="135"/>
      <c r="LME2" s="135"/>
      <c r="LMF2" s="135"/>
      <c r="LMG2" s="135"/>
      <c r="LMH2" s="135"/>
      <c r="LMI2" s="135"/>
      <c r="LMJ2" s="135"/>
      <c r="LMK2" s="135"/>
      <c r="LML2" s="135"/>
      <c r="LMM2" s="135"/>
      <c r="LMN2" s="135"/>
      <c r="LMO2" s="135"/>
      <c r="LMP2" s="135"/>
      <c r="LMQ2" s="135"/>
      <c r="LMR2" s="135"/>
      <c r="LMS2" s="135"/>
      <c r="LMT2" s="135"/>
      <c r="LMU2" s="135"/>
      <c r="LMV2" s="135"/>
      <c r="LMW2" s="135"/>
      <c r="LMX2" s="135"/>
      <c r="LMY2" s="135"/>
      <c r="LMZ2" s="135"/>
      <c r="LNA2" s="135"/>
      <c r="LNB2" s="135"/>
      <c r="LNC2" s="135"/>
      <c r="LND2" s="135"/>
      <c r="LNE2" s="135"/>
      <c r="LNF2" s="135"/>
      <c r="LNG2" s="135"/>
      <c r="LNH2" s="135"/>
      <c r="LNI2" s="135"/>
      <c r="LNJ2" s="135"/>
      <c r="LNK2" s="135"/>
      <c r="LNL2" s="135"/>
      <c r="LNM2" s="135"/>
      <c r="LNN2" s="135"/>
      <c r="LNO2" s="135"/>
      <c r="LNP2" s="135"/>
      <c r="LNQ2" s="135"/>
      <c r="LNR2" s="135"/>
      <c r="LNS2" s="135"/>
      <c r="LNT2" s="135"/>
      <c r="LNU2" s="135"/>
      <c r="LNV2" s="135"/>
      <c r="LNW2" s="135"/>
      <c r="LNX2" s="135"/>
      <c r="LNY2" s="135"/>
      <c r="LNZ2" s="135"/>
      <c r="LOA2" s="135"/>
      <c r="LOB2" s="135"/>
      <c r="LOC2" s="135"/>
      <c r="LOD2" s="135"/>
      <c r="LOE2" s="135"/>
      <c r="LOF2" s="135"/>
      <c r="LOG2" s="135"/>
      <c r="LOH2" s="135"/>
      <c r="LOI2" s="135"/>
      <c r="LOJ2" s="135"/>
      <c r="LOK2" s="135"/>
      <c r="LOL2" s="135"/>
      <c r="LOM2" s="135"/>
      <c r="LON2" s="135"/>
      <c r="LOO2" s="135"/>
      <c r="LOP2" s="135"/>
      <c r="LOQ2" s="135"/>
      <c r="LOR2" s="135"/>
      <c r="LOS2" s="135"/>
      <c r="LOT2" s="135"/>
      <c r="LOU2" s="135"/>
      <c r="LOV2" s="135"/>
      <c r="LOW2" s="135"/>
      <c r="LOX2" s="135"/>
      <c r="LOY2" s="135"/>
      <c r="LOZ2" s="135"/>
      <c r="LPA2" s="135"/>
      <c r="LPB2" s="135"/>
      <c r="LPC2" s="135"/>
      <c r="LPD2" s="135"/>
      <c r="LPE2" s="135"/>
      <c r="LPF2" s="135"/>
      <c r="LPG2" s="135"/>
      <c r="LPH2" s="135"/>
      <c r="LPI2" s="135"/>
      <c r="LPJ2" s="135"/>
      <c r="LPK2" s="135"/>
      <c r="LPL2" s="135"/>
      <c r="LPM2" s="135"/>
      <c r="LPN2" s="135"/>
      <c r="LPO2" s="135"/>
      <c r="LPP2" s="135"/>
      <c r="LPQ2" s="135"/>
      <c r="LPR2" s="135"/>
      <c r="LPS2" s="135"/>
      <c r="LPT2" s="135"/>
      <c r="LPU2" s="135"/>
      <c r="LPV2" s="135"/>
      <c r="LPW2" s="135"/>
      <c r="LPX2" s="135"/>
      <c r="LPY2" s="135"/>
      <c r="LPZ2" s="135"/>
      <c r="LQA2" s="135"/>
      <c r="LQB2" s="135"/>
      <c r="LQC2" s="135"/>
      <c r="LQD2" s="135"/>
      <c r="LQE2" s="135"/>
      <c r="LQF2" s="135"/>
      <c r="LQG2" s="135"/>
      <c r="LQH2" s="135"/>
      <c r="LQI2" s="135"/>
      <c r="LQJ2" s="135"/>
      <c r="LQK2" s="135"/>
      <c r="LQL2" s="135"/>
      <c r="LQM2" s="135"/>
      <c r="LQN2" s="135"/>
      <c r="LQO2" s="135"/>
      <c r="LQP2" s="135"/>
      <c r="LQQ2" s="135"/>
      <c r="LQR2" s="135"/>
      <c r="LQS2" s="135"/>
      <c r="LQT2" s="135"/>
      <c r="LQU2" s="135"/>
      <c r="LQV2" s="135"/>
      <c r="LQW2" s="135"/>
      <c r="LQX2" s="135"/>
      <c r="LQY2" s="135"/>
      <c r="LQZ2" s="135"/>
      <c r="LRA2" s="135"/>
      <c r="LRB2" s="135"/>
      <c r="LRC2" s="135"/>
      <c r="LRD2" s="135"/>
      <c r="LRE2" s="135"/>
      <c r="LRF2" s="135"/>
      <c r="LRG2" s="135"/>
      <c r="LRH2" s="135"/>
      <c r="LRI2" s="135"/>
      <c r="LRJ2" s="135"/>
      <c r="LRK2" s="135"/>
      <c r="LRL2" s="135"/>
      <c r="LRM2" s="135"/>
      <c r="LRN2" s="135"/>
      <c r="LRO2" s="135"/>
      <c r="LRP2" s="135"/>
      <c r="LRQ2" s="135"/>
      <c r="LRR2" s="135"/>
      <c r="LRS2" s="135"/>
      <c r="LRT2" s="135"/>
      <c r="LRU2" s="135"/>
      <c r="LRV2" s="135"/>
      <c r="LRW2" s="135"/>
      <c r="LRX2" s="135"/>
      <c r="LRY2" s="135"/>
      <c r="LRZ2" s="135"/>
      <c r="LSA2" s="135"/>
      <c r="LSB2" s="135"/>
      <c r="LSC2" s="135"/>
      <c r="LSD2" s="135"/>
      <c r="LSE2" s="135"/>
      <c r="LSF2" s="135"/>
      <c r="LSG2" s="135"/>
      <c r="LSH2" s="135"/>
      <c r="LSI2" s="135"/>
      <c r="LSJ2" s="135"/>
      <c r="LSK2" s="135"/>
      <c r="LSL2" s="135"/>
      <c r="LSM2" s="135"/>
      <c r="LSN2" s="135"/>
      <c r="LSO2" s="135"/>
      <c r="LSP2" s="135"/>
      <c r="LSQ2" s="135"/>
      <c r="LSR2" s="135"/>
      <c r="LSS2" s="135"/>
      <c r="LST2" s="135"/>
      <c r="LSU2" s="135"/>
      <c r="LSV2" s="135"/>
      <c r="LSW2" s="135"/>
      <c r="LSX2" s="135"/>
      <c r="LSY2" s="135"/>
      <c r="LSZ2" s="135"/>
      <c r="LTA2" s="135"/>
      <c r="LTB2" s="135"/>
      <c r="LTC2" s="135"/>
      <c r="LTD2" s="135"/>
      <c r="LTE2" s="135"/>
      <c r="LTF2" s="135"/>
      <c r="LTG2" s="135"/>
      <c r="LTH2" s="135"/>
      <c r="LTI2" s="135"/>
      <c r="LTJ2" s="135"/>
      <c r="LTK2" s="135"/>
      <c r="LTL2" s="135"/>
      <c r="LTM2" s="135"/>
      <c r="LTN2" s="135"/>
      <c r="LTO2" s="135"/>
      <c r="LTP2" s="135"/>
      <c r="LTQ2" s="135"/>
      <c r="LTR2" s="135"/>
      <c r="LTS2" s="135"/>
      <c r="LTT2" s="135"/>
      <c r="LTU2" s="135"/>
      <c r="LTV2" s="135"/>
      <c r="LTW2" s="135"/>
      <c r="LTX2" s="135"/>
      <c r="LTY2" s="135"/>
      <c r="LTZ2" s="135"/>
      <c r="LUA2" s="135"/>
      <c r="LUB2" s="135"/>
      <c r="LUC2" s="135"/>
      <c r="LUD2" s="135"/>
      <c r="LUE2" s="135"/>
      <c r="LUF2" s="135"/>
      <c r="LUG2" s="135"/>
      <c r="LUH2" s="135"/>
      <c r="LUI2" s="135"/>
      <c r="LUJ2" s="135"/>
      <c r="LUK2" s="135"/>
      <c r="LUL2" s="135"/>
      <c r="LUM2" s="135"/>
      <c r="LUN2" s="135"/>
      <c r="LUO2" s="135"/>
      <c r="LUP2" s="135"/>
      <c r="LUQ2" s="135"/>
      <c r="LUR2" s="135"/>
      <c r="LUS2" s="135"/>
      <c r="LUT2" s="135"/>
      <c r="LUU2" s="135"/>
      <c r="LUV2" s="135"/>
      <c r="LUW2" s="135"/>
      <c r="LUX2" s="135"/>
      <c r="LUY2" s="135"/>
      <c r="LUZ2" s="135"/>
      <c r="LVA2" s="135"/>
      <c r="LVB2" s="135"/>
      <c r="LVC2" s="135"/>
      <c r="LVD2" s="135"/>
      <c r="LVE2" s="135"/>
      <c r="LVF2" s="135"/>
      <c r="LVG2" s="135"/>
      <c r="LVH2" s="135"/>
      <c r="LVI2" s="135"/>
      <c r="LVJ2" s="135"/>
      <c r="LVK2" s="135"/>
      <c r="LVL2" s="135"/>
      <c r="LVM2" s="135"/>
      <c r="LVN2" s="135"/>
      <c r="LVO2" s="135"/>
      <c r="LVP2" s="135"/>
      <c r="LVQ2" s="135"/>
      <c r="LVR2" s="135"/>
      <c r="LVS2" s="135"/>
      <c r="LVT2" s="135"/>
      <c r="LVU2" s="135"/>
      <c r="LVV2" s="135"/>
      <c r="LVW2" s="135"/>
      <c r="LVX2" s="135"/>
      <c r="LVY2" s="135"/>
      <c r="LVZ2" s="135"/>
      <c r="LWA2" s="135"/>
      <c r="LWB2" s="135"/>
      <c r="LWC2" s="135"/>
      <c r="LWD2" s="135"/>
      <c r="LWE2" s="135"/>
      <c r="LWF2" s="135"/>
      <c r="LWG2" s="135"/>
      <c r="LWH2" s="135"/>
      <c r="LWI2" s="135"/>
      <c r="LWJ2" s="135"/>
      <c r="LWK2" s="135"/>
      <c r="LWL2" s="135"/>
      <c r="LWM2" s="135"/>
      <c r="LWN2" s="135"/>
      <c r="LWO2" s="135"/>
      <c r="LWP2" s="135"/>
      <c r="LWQ2" s="135"/>
      <c r="LWR2" s="135"/>
      <c r="LWS2" s="135"/>
      <c r="LWT2" s="135"/>
      <c r="LWU2" s="135"/>
      <c r="LWV2" s="135"/>
      <c r="LWW2" s="135"/>
      <c r="LWX2" s="135"/>
      <c r="LWY2" s="135"/>
      <c r="LWZ2" s="135"/>
      <c r="LXA2" s="135"/>
      <c r="LXB2" s="135"/>
      <c r="LXC2" s="135"/>
      <c r="LXD2" s="135"/>
      <c r="LXE2" s="135"/>
      <c r="LXF2" s="135"/>
      <c r="LXG2" s="135"/>
      <c r="LXH2" s="135"/>
      <c r="LXI2" s="135"/>
      <c r="LXJ2" s="135"/>
      <c r="LXK2" s="135"/>
      <c r="LXL2" s="135"/>
      <c r="LXM2" s="135"/>
      <c r="LXN2" s="135"/>
      <c r="LXO2" s="135"/>
      <c r="LXP2" s="135"/>
      <c r="LXQ2" s="135"/>
      <c r="LXR2" s="135"/>
      <c r="LXS2" s="135"/>
      <c r="LXT2" s="135"/>
      <c r="LXU2" s="135"/>
      <c r="LXV2" s="135"/>
      <c r="LXW2" s="135"/>
      <c r="LXX2" s="135"/>
      <c r="LXY2" s="135"/>
      <c r="LXZ2" s="135"/>
      <c r="LYA2" s="135"/>
      <c r="LYB2" s="135"/>
      <c r="LYC2" s="135"/>
      <c r="LYD2" s="135"/>
      <c r="LYE2" s="135"/>
      <c r="LYF2" s="135"/>
      <c r="LYG2" s="135"/>
      <c r="LYH2" s="135"/>
      <c r="LYI2" s="135"/>
      <c r="LYJ2" s="135"/>
      <c r="LYK2" s="135"/>
      <c r="LYL2" s="135"/>
      <c r="LYM2" s="135"/>
      <c r="LYN2" s="135"/>
      <c r="LYO2" s="135"/>
      <c r="LYP2" s="135"/>
      <c r="LYQ2" s="135"/>
      <c r="LYR2" s="135"/>
      <c r="LYS2" s="135"/>
      <c r="LYT2" s="135"/>
      <c r="LYU2" s="135"/>
      <c r="LYV2" s="135"/>
      <c r="LYW2" s="135"/>
      <c r="LYX2" s="135"/>
      <c r="LYY2" s="135"/>
      <c r="LYZ2" s="135"/>
      <c r="LZA2" s="135"/>
      <c r="LZB2" s="135"/>
      <c r="LZC2" s="135"/>
      <c r="LZD2" s="135"/>
      <c r="LZE2" s="135"/>
      <c r="LZF2" s="135"/>
      <c r="LZG2" s="135"/>
      <c r="LZH2" s="135"/>
      <c r="LZI2" s="135"/>
      <c r="LZJ2" s="135"/>
      <c r="LZK2" s="135"/>
      <c r="LZL2" s="135"/>
      <c r="LZM2" s="135"/>
      <c r="LZN2" s="135"/>
      <c r="LZO2" s="135"/>
      <c r="LZP2" s="135"/>
      <c r="LZQ2" s="135"/>
      <c r="LZR2" s="135"/>
      <c r="LZS2" s="135"/>
      <c r="LZT2" s="135"/>
      <c r="LZU2" s="135"/>
      <c r="LZV2" s="135"/>
      <c r="LZW2" s="135"/>
      <c r="LZX2" s="135"/>
      <c r="LZY2" s="135"/>
      <c r="LZZ2" s="135"/>
      <c r="MAA2" s="135"/>
      <c r="MAB2" s="135"/>
      <c r="MAC2" s="135"/>
      <c r="MAD2" s="135"/>
      <c r="MAE2" s="135"/>
      <c r="MAF2" s="135"/>
      <c r="MAG2" s="135"/>
      <c r="MAH2" s="135"/>
      <c r="MAI2" s="135"/>
      <c r="MAJ2" s="135"/>
      <c r="MAK2" s="135"/>
      <c r="MAL2" s="135"/>
      <c r="MAM2" s="135"/>
      <c r="MAN2" s="135"/>
      <c r="MAO2" s="135"/>
      <c r="MAP2" s="135"/>
      <c r="MAQ2" s="135"/>
      <c r="MAR2" s="135"/>
      <c r="MAS2" s="135"/>
      <c r="MAT2" s="135"/>
      <c r="MAU2" s="135"/>
      <c r="MAV2" s="135"/>
      <c r="MAW2" s="135"/>
      <c r="MAX2" s="135"/>
      <c r="MAY2" s="135"/>
      <c r="MAZ2" s="135"/>
      <c r="MBA2" s="135"/>
      <c r="MBB2" s="135"/>
      <c r="MBC2" s="135"/>
      <c r="MBD2" s="135"/>
      <c r="MBE2" s="135"/>
      <c r="MBF2" s="135"/>
      <c r="MBG2" s="135"/>
      <c r="MBH2" s="135"/>
      <c r="MBI2" s="135"/>
      <c r="MBJ2" s="135"/>
      <c r="MBK2" s="135"/>
      <c r="MBL2" s="135"/>
      <c r="MBM2" s="135"/>
      <c r="MBN2" s="135"/>
      <c r="MBO2" s="135"/>
      <c r="MBP2" s="135"/>
      <c r="MBQ2" s="135"/>
      <c r="MBR2" s="135"/>
      <c r="MBS2" s="135"/>
      <c r="MBT2" s="135"/>
      <c r="MBU2" s="135"/>
      <c r="MBV2" s="135"/>
      <c r="MBW2" s="135"/>
      <c r="MBX2" s="135"/>
      <c r="MBY2" s="135"/>
      <c r="MBZ2" s="135"/>
      <c r="MCA2" s="135"/>
      <c r="MCB2" s="135"/>
      <c r="MCC2" s="135"/>
      <c r="MCD2" s="135"/>
      <c r="MCE2" s="135"/>
      <c r="MCF2" s="135"/>
      <c r="MCG2" s="135"/>
      <c r="MCH2" s="135"/>
      <c r="MCI2" s="135"/>
      <c r="MCJ2" s="135"/>
      <c r="MCK2" s="135"/>
      <c r="MCL2" s="135"/>
      <c r="MCM2" s="135"/>
      <c r="MCN2" s="135"/>
      <c r="MCO2" s="135"/>
      <c r="MCP2" s="135"/>
      <c r="MCQ2" s="135"/>
      <c r="MCR2" s="135"/>
      <c r="MCS2" s="135"/>
      <c r="MCT2" s="135"/>
      <c r="MCU2" s="135"/>
      <c r="MCV2" s="135"/>
      <c r="MCW2" s="135"/>
      <c r="MCX2" s="135"/>
      <c r="MCY2" s="135"/>
      <c r="MCZ2" s="135"/>
      <c r="MDA2" s="135"/>
      <c r="MDB2" s="135"/>
      <c r="MDC2" s="135"/>
      <c r="MDD2" s="135"/>
      <c r="MDE2" s="135"/>
      <c r="MDF2" s="135"/>
      <c r="MDG2" s="135"/>
      <c r="MDH2" s="135"/>
      <c r="MDI2" s="135"/>
      <c r="MDJ2" s="135"/>
      <c r="MDK2" s="135"/>
      <c r="MDL2" s="135"/>
      <c r="MDM2" s="135"/>
      <c r="MDN2" s="135"/>
      <c r="MDO2" s="135"/>
      <c r="MDP2" s="135"/>
      <c r="MDQ2" s="135"/>
      <c r="MDR2" s="135"/>
      <c r="MDS2" s="135"/>
      <c r="MDT2" s="135"/>
      <c r="MDU2" s="135"/>
      <c r="MDV2" s="135"/>
      <c r="MDW2" s="135"/>
      <c r="MDX2" s="135"/>
      <c r="MDY2" s="135"/>
      <c r="MDZ2" s="135"/>
      <c r="MEA2" s="135"/>
      <c r="MEB2" s="135"/>
      <c r="MEC2" s="135"/>
      <c r="MED2" s="135"/>
      <c r="MEE2" s="135"/>
      <c r="MEF2" s="135"/>
      <c r="MEG2" s="135"/>
      <c r="MEH2" s="135"/>
      <c r="MEI2" s="135"/>
      <c r="MEJ2" s="135"/>
      <c r="MEK2" s="135"/>
      <c r="MEL2" s="135"/>
      <c r="MEM2" s="135"/>
      <c r="MEN2" s="135"/>
      <c r="MEO2" s="135"/>
      <c r="MEP2" s="135"/>
      <c r="MEQ2" s="135"/>
      <c r="MER2" s="135"/>
      <c r="MES2" s="135"/>
      <c r="MET2" s="135"/>
      <c r="MEU2" s="135"/>
      <c r="MEV2" s="135"/>
      <c r="MEW2" s="135"/>
      <c r="MEX2" s="135"/>
      <c r="MEY2" s="135"/>
      <c r="MEZ2" s="135"/>
      <c r="MFA2" s="135"/>
      <c r="MFB2" s="135"/>
      <c r="MFC2" s="135"/>
      <c r="MFD2" s="135"/>
      <c r="MFE2" s="135"/>
      <c r="MFF2" s="135"/>
      <c r="MFG2" s="135"/>
      <c r="MFH2" s="135"/>
      <c r="MFI2" s="135"/>
      <c r="MFJ2" s="135"/>
      <c r="MFK2" s="135"/>
      <c r="MFL2" s="135"/>
      <c r="MFM2" s="135"/>
      <c r="MFN2" s="135"/>
      <c r="MFO2" s="135"/>
      <c r="MFP2" s="135"/>
      <c r="MFQ2" s="135"/>
      <c r="MFR2" s="135"/>
      <c r="MFS2" s="135"/>
      <c r="MFT2" s="135"/>
      <c r="MFU2" s="135"/>
      <c r="MFV2" s="135"/>
      <c r="MFW2" s="135"/>
      <c r="MFX2" s="135"/>
      <c r="MFY2" s="135"/>
      <c r="MFZ2" s="135"/>
      <c r="MGA2" s="135"/>
      <c r="MGB2" s="135"/>
      <c r="MGC2" s="135"/>
      <c r="MGD2" s="135"/>
      <c r="MGE2" s="135"/>
      <c r="MGF2" s="135"/>
      <c r="MGG2" s="135"/>
      <c r="MGH2" s="135"/>
      <c r="MGI2" s="135"/>
      <c r="MGJ2" s="135"/>
      <c r="MGK2" s="135"/>
      <c r="MGL2" s="135"/>
      <c r="MGM2" s="135"/>
      <c r="MGN2" s="135"/>
      <c r="MGO2" s="135"/>
      <c r="MGP2" s="135"/>
      <c r="MGQ2" s="135"/>
      <c r="MGR2" s="135"/>
      <c r="MGS2" s="135"/>
      <c r="MGT2" s="135"/>
      <c r="MGU2" s="135"/>
      <c r="MGV2" s="135"/>
      <c r="MGW2" s="135"/>
      <c r="MGX2" s="135"/>
      <c r="MGY2" s="135"/>
      <c r="MGZ2" s="135"/>
      <c r="MHA2" s="135"/>
      <c r="MHB2" s="135"/>
      <c r="MHC2" s="135"/>
      <c r="MHD2" s="135"/>
      <c r="MHE2" s="135"/>
      <c r="MHF2" s="135"/>
      <c r="MHG2" s="135"/>
      <c r="MHH2" s="135"/>
      <c r="MHI2" s="135"/>
      <c r="MHJ2" s="135"/>
      <c r="MHK2" s="135"/>
      <c r="MHL2" s="135"/>
      <c r="MHM2" s="135"/>
      <c r="MHN2" s="135"/>
      <c r="MHO2" s="135"/>
      <c r="MHP2" s="135"/>
      <c r="MHQ2" s="135"/>
      <c r="MHR2" s="135"/>
      <c r="MHS2" s="135"/>
      <c r="MHT2" s="135"/>
      <c r="MHU2" s="135"/>
      <c r="MHV2" s="135"/>
      <c r="MHW2" s="135"/>
      <c r="MHX2" s="135"/>
      <c r="MHY2" s="135"/>
      <c r="MHZ2" s="135"/>
      <c r="MIA2" s="135"/>
      <c r="MIB2" s="135"/>
      <c r="MIC2" s="135"/>
      <c r="MID2" s="135"/>
      <c r="MIE2" s="135"/>
      <c r="MIF2" s="135"/>
      <c r="MIG2" s="135"/>
      <c r="MIH2" s="135"/>
      <c r="MII2" s="135"/>
      <c r="MIJ2" s="135"/>
      <c r="MIK2" s="135"/>
      <c r="MIL2" s="135"/>
      <c r="MIM2" s="135"/>
      <c r="MIN2" s="135"/>
      <c r="MIO2" s="135"/>
      <c r="MIP2" s="135"/>
      <c r="MIQ2" s="135"/>
      <c r="MIR2" s="135"/>
      <c r="MIS2" s="135"/>
      <c r="MIT2" s="135"/>
      <c r="MIU2" s="135"/>
      <c r="MIV2" s="135"/>
      <c r="MIW2" s="135"/>
      <c r="MIX2" s="135"/>
      <c r="MIY2" s="135"/>
      <c r="MIZ2" s="135"/>
      <c r="MJA2" s="135"/>
      <c r="MJB2" s="135"/>
      <c r="MJC2" s="135"/>
      <c r="MJD2" s="135"/>
      <c r="MJE2" s="135"/>
      <c r="MJF2" s="135"/>
      <c r="MJG2" s="135"/>
      <c r="MJH2" s="135"/>
      <c r="MJI2" s="135"/>
      <c r="MJJ2" s="135"/>
      <c r="MJK2" s="135"/>
      <c r="MJL2" s="135"/>
      <c r="MJM2" s="135"/>
      <c r="MJN2" s="135"/>
      <c r="MJO2" s="135"/>
      <c r="MJP2" s="135"/>
      <c r="MJQ2" s="135"/>
      <c r="MJR2" s="135"/>
      <c r="MJS2" s="135"/>
      <c r="MJT2" s="135"/>
      <c r="MJU2" s="135"/>
      <c r="MJV2" s="135"/>
      <c r="MJW2" s="135"/>
      <c r="MJX2" s="135"/>
      <c r="MJY2" s="135"/>
      <c r="MJZ2" s="135"/>
      <c r="MKA2" s="135"/>
      <c r="MKB2" s="135"/>
      <c r="MKC2" s="135"/>
      <c r="MKD2" s="135"/>
      <c r="MKE2" s="135"/>
      <c r="MKF2" s="135"/>
      <c r="MKG2" s="135"/>
      <c r="MKH2" s="135"/>
      <c r="MKI2" s="135"/>
      <c r="MKJ2" s="135"/>
      <c r="MKK2" s="135"/>
      <c r="MKL2" s="135"/>
      <c r="MKM2" s="135"/>
      <c r="MKN2" s="135"/>
      <c r="MKO2" s="135"/>
      <c r="MKP2" s="135"/>
      <c r="MKQ2" s="135"/>
      <c r="MKR2" s="135"/>
      <c r="MKS2" s="135"/>
      <c r="MKT2" s="135"/>
      <c r="MKU2" s="135"/>
      <c r="MKV2" s="135"/>
      <c r="MKW2" s="135"/>
      <c r="MKX2" s="135"/>
      <c r="MKY2" s="135"/>
      <c r="MKZ2" s="135"/>
      <c r="MLA2" s="135"/>
      <c r="MLB2" s="135"/>
      <c r="MLC2" s="135"/>
      <c r="MLD2" s="135"/>
      <c r="MLE2" s="135"/>
      <c r="MLF2" s="135"/>
      <c r="MLG2" s="135"/>
      <c r="MLH2" s="135"/>
      <c r="MLI2" s="135"/>
      <c r="MLJ2" s="135"/>
      <c r="MLK2" s="135"/>
      <c r="MLL2" s="135"/>
      <c r="MLM2" s="135"/>
      <c r="MLN2" s="135"/>
      <c r="MLO2" s="135"/>
      <c r="MLP2" s="135"/>
      <c r="MLQ2" s="135"/>
      <c r="MLR2" s="135"/>
      <c r="MLS2" s="135"/>
      <c r="MLT2" s="135"/>
      <c r="MLU2" s="135"/>
      <c r="MLV2" s="135"/>
      <c r="MLW2" s="135"/>
      <c r="MLX2" s="135"/>
      <c r="MLY2" s="135"/>
      <c r="MLZ2" s="135"/>
      <c r="MMA2" s="135"/>
      <c r="MMB2" s="135"/>
      <c r="MMC2" s="135"/>
      <c r="MMD2" s="135"/>
      <c r="MME2" s="135"/>
      <c r="MMF2" s="135"/>
      <c r="MMG2" s="135"/>
      <c r="MMH2" s="135"/>
      <c r="MMI2" s="135"/>
      <c r="MMJ2" s="135"/>
      <c r="MMK2" s="135"/>
      <c r="MML2" s="135"/>
      <c r="MMM2" s="135"/>
      <c r="MMN2" s="135"/>
      <c r="MMO2" s="135"/>
      <c r="MMP2" s="135"/>
      <c r="MMQ2" s="135"/>
      <c r="MMR2" s="135"/>
      <c r="MMS2" s="135"/>
      <c r="MMT2" s="135"/>
      <c r="MMU2" s="135"/>
      <c r="MMV2" s="135"/>
      <c r="MMW2" s="135"/>
      <c r="MMX2" s="135"/>
      <c r="MMY2" s="135"/>
      <c r="MMZ2" s="135"/>
      <c r="MNA2" s="135"/>
      <c r="MNB2" s="135"/>
      <c r="MNC2" s="135"/>
      <c r="MND2" s="135"/>
      <c r="MNE2" s="135"/>
      <c r="MNF2" s="135"/>
      <c r="MNG2" s="135"/>
      <c r="MNH2" s="135"/>
      <c r="MNI2" s="135"/>
      <c r="MNJ2" s="135"/>
      <c r="MNK2" s="135"/>
      <c r="MNL2" s="135"/>
      <c r="MNM2" s="135"/>
      <c r="MNN2" s="135"/>
      <c r="MNO2" s="135"/>
      <c r="MNP2" s="135"/>
      <c r="MNQ2" s="135"/>
      <c r="MNR2" s="135"/>
      <c r="MNS2" s="135"/>
      <c r="MNT2" s="135"/>
      <c r="MNU2" s="135"/>
      <c r="MNV2" s="135"/>
      <c r="MNW2" s="135"/>
      <c r="MNX2" s="135"/>
      <c r="MNY2" s="135"/>
      <c r="MNZ2" s="135"/>
      <c r="MOA2" s="135"/>
      <c r="MOB2" s="135"/>
      <c r="MOC2" s="135"/>
      <c r="MOD2" s="135"/>
      <c r="MOE2" s="135"/>
      <c r="MOF2" s="135"/>
      <c r="MOG2" s="135"/>
      <c r="MOH2" s="135"/>
      <c r="MOI2" s="135"/>
      <c r="MOJ2" s="135"/>
      <c r="MOK2" s="135"/>
      <c r="MOL2" s="135"/>
      <c r="MOM2" s="135"/>
      <c r="MON2" s="135"/>
      <c r="MOO2" s="135"/>
      <c r="MOP2" s="135"/>
      <c r="MOQ2" s="135"/>
      <c r="MOR2" s="135"/>
      <c r="MOS2" s="135"/>
      <c r="MOT2" s="135"/>
      <c r="MOU2" s="135"/>
      <c r="MOV2" s="135"/>
      <c r="MOW2" s="135"/>
      <c r="MOX2" s="135"/>
      <c r="MOY2" s="135"/>
      <c r="MOZ2" s="135"/>
      <c r="MPA2" s="135"/>
      <c r="MPB2" s="135"/>
      <c r="MPC2" s="135"/>
      <c r="MPD2" s="135"/>
      <c r="MPE2" s="135"/>
      <c r="MPF2" s="135"/>
      <c r="MPG2" s="135"/>
      <c r="MPH2" s="135"/>
      <c r="MPI2" s="135"/>
      <c r="MPJ2" s="135"/>
      <c r="MPK2" s="135"/>
      <c r="MPL2" s="135"/>
      <c r="MPM2" s="135"/>
      <c r="MPN2" s="135"/>
      <c r="MPO2" s="135"/>
      <c r="MPP2" s="135"/>
      <c r="MPQ2" s="135"/>
      <c r="MPR2" s="135"/>
      <c r="MPS2" s="135"/>
      <c r="MPT2" s="135"/>
      <c r="MPU2" s="135"/>
      <c r="MPV2" s="135"/>
      <c r="MPW2" s="135"/>
      <c r="MPX2" s="135"/>
      <c r="MPY2" s="135"/>
      <c r="MPZ2" s="135"/>
      <c r="MQA2" s="135"/>
      <c r="MQB2" s="135"/>
      <c r="MQC2" s="135"/>
      <c r="MQD2" s="135"/>
      <c r="MQE2" s="135"/>
      <c r="MQF2" s="135"/>
      <c r="MQG2" s="135"/>
      <c r="MQH2" s="135"/>
      <c r="MQI2" s="135"/>
      <c r="MQJ2" s="135"/>
      <c r="MQK2" s="135"/>
      <c r="MQL2" s="135"/>
      <c r="MQM2" s="135"/>
      <c r="MQN2" s="135"/>
      <c r="MQO2" s="135"/>
      <c r="MQP2" s="135"/>
      <c r="MQQ2" s="135"/>
      <c r="MQR2" s="135"/>
      <c r="MQS2" s="135"/>
      <c r="MQT2" s="135"/>
      <c r="MQU2" s="135"/>
      <c r="MQV2" s="135"/>
      <c r="MQW2" s="135"/>
      <c r="MQX2" s="135"/>
      <c r="MQY2" s="135"/>
      <c r="MQZ2" s="135"/>
      <c r="MRA2" s="135"/>
      <c r="MRB2" s="135"/>
      <c r="MRC2" s="135"/>
      <c r="MRD2" s="135"/>
      <c r="MRE2" s="135"/>
      <c r="MRF2" s="135"/>
      <c r="MRG2" s="135"/>
      <c r="MRH2" s="135"/>
      <c r="MRI2" s="135"/>
      <c r="MRJ2" s="135"/>
      <c r="MRK2" s="135"/>
      <c r="MRL2" s="135"/>
      <c r="MRM2" s="135"/>
      <c r="MRN2" s="135"/>
      <c r="MRO2" s="135"/>
      <c r="MRP2" s="135"/>
      <c r="MRQ2" s="135"/>
      <c r="MRR2" s="135"/>
      <c r="MRS2" s="135"/>
      <c r="MRT2" s="135"/>
      <c r="MRU2" s="135"/>
      <c r="MRV2" s="135"/>
      <c r="MRW2" s="135"/>
      <c r="MRX2" s="135"/>
      <c r="MRY2" s="135"/>
      <c r="MRZ2" s="135"/>
      <c r="MSA2" s="135"/>
      <c r="MSB2" s="135"/>
      <c r="MSC2" s="135"/>
      <c r="MSD2" s="135"/>
      <c r="MSE2" s="135"/>
      <c r="MSF2" s="135"/>
      <c r="MSG2" s="135"/>
      <c r="MSH2" s="135"/>
      <c r="MSI2" s="135"/>
      <c r="MSJ2" s="135"/>
      <c r="MSK2" s="135"/>
      <c r="MSL2" s="135"/>
      <c r="MSM2" s="135"/>
      <c r="MSN2" s="135"/>
      <c r="MSO2" s="135"/>
      <c r="MSP2" s="135"/>
      <c r="MSQ2" s="135"/>
      <c r="MSR2" s="135"/>
      <c r="MSS2" s="135"/>
      <c r="MST2" s="135"/>
      <c r="MSU2" s="135"/>
      <c r="MSV2" s="135"/>
      <c r="MSW2" s="135"/>
      <c r="MSX2" s="135"/>
      <c r="MSY2" s="135"/>
      <c r="MSZ2" s="135"/>
      <c r="MTA2" s="135"/>
      <c r="MTB2" s="135"/>
      <c r="MTC2" s="135"/>
      <c r="MTD2" s="135"/>
      <c r="MTE2" s="135"/>
      <c r="MTF2" s="135"/>
      <c r="MTG2" s="135"/>
      <c r="MTH2" s="135"/>
      <c r="MTI2" s="135"/>
      <c r="MTJ2" s="135"/>
      <c r="MTK2" s="135"/>
      <c r="MTL2" s="135"/>
      <c r="MTM2" s="135"/>
      <c r="MTN2" s="135"/>
      <c r="MTO2" s="135"/>
      <c r="MTP2" s="135"/>
      <c r="MTQ2" s="135"/>
      <c r="MTR2" s="135"/>
      <c r="MTS2" s="135"/>
      <c r="MTT2" s="135"/>
      <c r="MTU2" s="135"/>
      <c r="MTV2" s="135"/>
      <c r="MTW2" s="135"/>
      <c r="MTX2" s="135"/>
      <c r="MTY2" s="135"/>
      <c r="MTZ2" s="135"/>
      <c r="MUA2" s="135"/>
      <c r="MUB2" s="135"/>
      <c r="MUC2" s="135"/>
      <c r="MUD2" s="135"/>
      <c r="MUE2" s="135"/>
      <c r="MUF2" s="135"/>
      <c r="MUG2" s="135"/>
      <c r="MUH2" s="135"/>
      <c r="MUI2" s="135"/>
      <c r="MUJ2" s="135"/>
      <c r="MUK2" s="135"/>
      <c r="MUL2" s="135"/>
      <c r="MUM2" s="135"/>
      <c r="MUN2" s="135"/>
      <c r="MUO2" s="135"/>
      <c r="MUP2" s="135"/>
      <c r="MUQ2" s="135"/>
      <c r="MUR2" s="135"/>
      <c r="MUS2" s="135"/>
      <c r="MUT2" s="135"/>
      <c r="MUU2" s="135"/>
      <c r="MUV2" s="135"/>
      <c r="MUW2" s="135"/>
      <c r="MUX2" s="135"/>
      <c r="MUY2" s="135"/>
      <c r="MUZ2" s="135"/>
      <c r="MVA2" s="135"/>
      <c r="MVB2" s="135"/>
      <c r="MVC2" s="135"/>
      <c r="MVD2" s="135"/>
      <c r="MVE2" s="135"/>
      <c r="MVF2" s="135"/>
      <c r="MVG2" s="135"/>
      <c r="MVH2" s="135"/>
      <c r="MVI2" s="135"/>
      <c r="MVJ2" s="135"/>
      <c r="MVK2" s="135"/>
      <c r="MVL2" s="135"/>
      <c r="MVM2" s="135"/>
      <c r="MVN2" s="135"/>
      <c r="MVO2" s="135"/>
      <c r="MVP2" s="135"/>
      <c r="MVQ2" s="135"/>
      <c r="MVR2" s="135"/>
      <c r="MVS2" s="135"/>
      <c r="MVT2" s="135"/>
      <c r="MVU2" s="135"/>
      <c r="MVV2" s="135"/>
      <c r="MVW2" s="135"/>
      <c r="MVX2" s="135"/>
      <c r="MVY2" s="135"/>
      <c r="MVZ2" s="135"/>
      <c r="MWA2" s="135"/>
      <c r="MWB2" s="135"/>
      <c r="MWC2" s="135"/>
      <c r="MWD2" s="135"/>
      <c r="MWE2" s="135"/>
      <c r="MWF2" s="135"/>
      <c r="MWG2" s="135"/>
      <c r="MWH2" s="135"/>
      <c r="MWI2" s="135"/>
      <c r="MWJ2" s="135"/>
      <c r="MWK2" s="135"/>
      <c r="MWL2" s="135"/>
      <c r="MWM2" s="135"/>
      <c r="MWN2" s="135"/>
      <c r="MWO2" s="135"/>
      <c r="MWP2" s="135"/>
      <c r="MWQ2" s="135"/>
      <c r="MWR2" s="135"/>
      <c r="MWS2" s="135"/>
      <c r="MWT2" s="135"/>
      <c r="MWU2" s="135"/>
      <c r="MWV2" s="135"/>
      <c r="MWW2" s="135"/>
      <c r="MWX2" s="135"/>
      <c r="MWY2" s="135"/>
      <c r="MWZ2" s="135"/>
      <c r="MXA2" s="135"/>
      <c r="MXB2" s="135"/>
      <c r="MXC2" s="135"/>
      <c r="MXD2" s="135"/>
      <c r="MXE2" s="135"/>
      <c r="MXF2" s="135"/>
      <c r="MXG2" s="135"/>
      <c r="MXH2" s="135"/>
      <c r="MXI2" s="135"/>
      <c r="MXJ2" s="135"/>
      <c r="MXK2" s="135"/>
      <c r="MXL2" s="135"/>
      <c r="MXM2" s="135"/>
      <c r="MXN2" s="135"/>
      <c r="MXO2" s="135"/>
      <c r="MXP2" s="135"/>
      <c r="MXQ2" s="135"/>
      <c r="MXR2" s="135"/>
      <c r="MXS2" s="135"/>
      <c r="MXT2" s="135"/>
      <c r="MXU2" s="135"/>
      <c r="MXV2" s="135"/>
      <c r="MXW2" s="135"/>
      <c r="MXX2" s="135"/>
      <c r="MXY2" s="135"/>
      <c r="MXZ2" s="135"/>
      <c r="MYA2" s="135"/>
      <c r="MYB2" s="135"/>
      <c r="MYC2" s="135"/>
      <c r="MYD2" s="135"/>
      <c r="MYE2" s="135"/>
      <c r="MYF2" s="135"/>
      <c r="MYG2" s="135"/>
      <c r="MYH2" s="135"/>
      <c r="MYI2" s="135"/>
      <c r="MYJ2" s="135"/>
      <c r="MYK2" s="135"/>
      <c r="MYL2" s="135"/>
      <c r="MYM2" s="135"/>
      <c r="MYN2" s="135"/>
      <c r="MYO2" s="135"/>
      <c r="MYP2" s="135"/>
      <c r="MYQ2" s="135"/>
      <c r="MYR2" s="135"/>
      <c r="MYS2" s="135"/>
      <c r="MYT2" s="135"/>
      <c r="MYU2" s="135"/>
      <c r="MYV2" s="135"/>
      <c r="MYW2" s="135"/>
      <c r="MYX2" s="135"/>
      <c r="MYY2" s="135"/>
      <c r="MYZ2" s="135"/>
      <c r="MZA2" s="135"/>
      <c r="MZB2" s="135"/>
      <c r="MZC2" s="135"/>
      <c r="MZD2" s="135"/>
      <c r="MZE2" s="135"/>
      <c r="MZF2" s="135"/>
      <c r="MZG2" s="135"/>
      <c r="MZH2" s="135"/>
      <c r="MZI2" s="135"/>
      <c r="MZJ2" s="135"/>
      <c r="MZK2" s="135"/>
      <c r="MZL2" s="135"/>
      <c r="MZM2" s="135"/>
      <c r="MZN2" s="135"/>
      <c r="MZO2" s="135"/>
      <c r="MZP2" s="135"/>
      <c r="MZQ2" s="135"/>
      <c r="MZR2" s="135"/>
      <c r="MZS2" s="135"/>
      <c r="MZT2" s="135"/>
      <c r="MZU2" s="135"/>
      <c r="MZV2" s="135"/>
      <c r="MZW2" s="135"/>
      <c r="MZX2" s="135"/>
      <c r="MZY2" s="135"/>
      <c r="MZZ2" s="135"/>
      <c r="NAA2" s="135"/>
      <c r="NAB2" s="135"/>
      <c r="NAC2" s="135"/>
      <c r="NAD2" s="135"/>
      <c r="NAE2" s="135"/>
      <c r="NAF2" s="135"/>
      <c r="NAG2" s="135"/>
      <c r="NAH2" s="135"/>
      <c r="NAI2" s="135"/>
      <c r="NAJ2" s="135"/>
      <c r="NAK2" s="135"/>
      <c r="NAL2" s="135"/>
      <c r="NAM2" s="135"/>
      <c r="NAN2" s="135"/>
      <c r="NAO2" s="135"/>
      <c r="NAP2" s="135"/>
      <c r="NAQ2" s="135"/>
      <c r="NAR2" s="135"/>
      <c r="NAS2" s="135"/>
      <c r="NAT2" s="135"/>
      <c r="NAU2" s="135"/>
      <c r="NAV2" s="135"/>
      <c r="NAW2" s="135"/>
      <c r="NAX2" s="135"/>
      <c r="NAY2" s="135"/>
      <c r="NAZ2" s="135"/>
      <c r="NBA2" s="135"/>
      <c r="NBB2" s="135"/>
      <c r="NBC2" s="135"/>
      <c r="NBD2" s="135"/>
      <c r="NBE2" s="135"/>
      <c r="NBF2" s="135"/>
      <c r="NBG2" s="135"/>
      <c r="NBH2" s="135"/>
      <c r="NBI2" s="135"/>
      <c r="NBJ2" s="135"/>
      <c r="NBK2" s="135"/>
      <c r="NBL2" s="135"/>
      <c r="NBM2" s="135"/>
      <c r="NBN2" s="135"/>
      <c r="NBO2" s="135"/>
      <c r="NBP2" s="135"/>
      <c r="NBQ2" s="135"/>
      <c r="NBR2" s="135"/>
      <c r="NBS2" s="135"/>
      <c r="NBT2" s="135"/>
      <c r="NBU2" s="135"/>
      <c r="NBV2" s="135"/>
      <c r="NBW2" s="135"/>
      <c r="NBX2" s="135"/>
      <c r="NBY2" s="135"/>
      <c r="NBZ2" s="135"/>
      <c r="NCA2" s="135"/>
      <c r="NCB2" s="135"/>
      <c r="NCC2" s="135"/>
      <c r="NCD2" s="135"/>
      <c r="NCE2" s="135"/>
      <c r="NCF2" s="135"/>
      <c r="NCG2" s="135"/>
      <c r="NCH2" s="135"/>
      <c r="NCI2" s="135"/>
      <c r="NCJ2" s="135"/>
      <c r="NCK2" s="135"/>
      <c r="NCL2" s="135"/>
      <c r="NCM2" s="135"/>
      <c r="NCN2" s="135"/>
      <c r="NCO2" s="135"/>
      <c r="NCP2" s="135"/>
      <c r="NCQ2" s="135"/>
      <c r="NCR2" s="135"/>
      <c r="NCS2" s="135"/>
      <c r="NCT2" s="135"/>
      <c r="NCU2" s="135"/>
      <c r="NCV2" s="135"/>
      <c r="NCW2" s="135"/>
      <c r="NCX2" s="135"/>
      <c r="NCY2" s="135"/>
      <c r="NCZ2" s="135"/>
      <c r="NDA2" s="135"/>
      <c r="NDB2" s="135"/>
      <c r="NDC2" s="135"/>
      <c r="NDD2" s="135"/>
      <c r="NDE2" s="135"/>
      <c r="NDF2" s="135"/>
      <c r="NDG2" s="135"/>
      <c r="NDH2" s="135"/>
      <c r="NDI2" s="135"/>
      <c r="NDJ2" s="135"/>
      <c r="NDK2" s="135"/>
      <c r="NDL2" s="135"/>
      <c r="NDM2" s="135"/>
      <c r="NDN2" s="135"/>
      <c r="NDO2" s="135"/>
      <c r="NDP2" s="135"/>
      <c r="NDQ2" s="135"/>
      <c r="NDR2" s="135"/>
      <c r="NDS2" s="135"/>
      <c r="NDT2" s="135"/>
      <c r="NDU2" s="135"/>
      <c r="NDV2" s="135"/>
      <c r="NDW2" s="135"/>
      <c r="NDX2" s="135"/>
      <c r="NDY2" s="135"/>
      <c r="NDZ2" s="135"/>
      <c r="NEA2" s="135"/>
      <c r="NEB2" s="135"/>
      <c r="NEC2" s="135"/>
      <c r="NED2" s="135"/>
      <c r="NEE2" s="135"/>
      <c r="NEF2" s="135"/>
      <c r="NEG2" s="135"/>
      <c r="NEH2" s="135"/>
      <c r="NEI2" s="135"/>
      <c r="NEJ2" s="135"/>
      <c r="NEK2" s="135"/>
      <c r="NEL2" s="135"/>
      <c r="NEM2" s="135"/>
      <c r="NEN2" s="135"/>
      <c r="NEO2" s="135"/>
      <c r="NEP2" s="135"/>
      <c r="NEQ2" s="135"/>
      <c r="NER2" s="135"/>
      <c r="NES2" s="135"/>
      <c r="NET2" s="135"/>
      <c r="NEU2" s="135"/>
      <c r="NEV2" s="135"/>
      <c r="NEW2" s="135"/>
      <c r="NEX2" s="135"/>
      <c r="NEY2" s="135"/>
      <c r="NEZ2" s="135"/>
      <c r="NFA2" s="135"/>
      <c r="NFB2" s="135"/>
      <c r="NFC2" s="135"/>
      <c r="NFD2" s="135"/>
      <c r="NFE2" s="135"/>
      <c r="NFF2" s="135"/>
      <c r="NFG2" s="135"/>
      <c r="NFH2" s="135"/>
      <c r="NFI2" s="135"/>
      <c r="NFJ2" s="135"/>
      <c r="NFK2" s="135"/>
      <c r="NFL2" s="135"/>
      <c r="NFM2" s="135"/>
      <c r="NFN2" s="135"/>
      <c r="NFO2" s="135"/>
      <c r="NFP2" s="135"/>
      <c r="NFQ2" s="135"/>
      <c r="NFR2" s="135"/>
      <c r="NFS2" s="135"/>
      <c r="NFT2" s="135"/>
      <c r="NFU2" s="135"/>
      <c r="NFV2" s="135"/>
      <c r="NFW2" s="135"/>
      <c r="NFX2" s="135"/>
      <c r="NFY2" s="135"/>
      <c r="NFZ2" s="135"/>
      <c r="NGA2" s="135"/>
      <c r="NGB2" s="135"/>
      <c r="NGC2" s="135"/>
      <c r="NGD2" s="135"/>
      <c r="NGE2" s="135"/>
      <c r="NGF2" s="135"/>
      <c r="NGG2" s="135"/>
      <c r="NGH2" s="135"/>
      <c r="NGI2" s="135"/>
      <c r="NGJ2" s="135"/>
      <c r="NGK2" s="135"/>
      <c r="NGL2" s="135"/>
      <c r="NGM2" s="135"/>
      <c r="NGN2" s="135"/>
      <c r="NGO2" s="135"/>
      <c r="NGP2" s="135"/>
      <c r="NGQ2" s="135"/>
      <c r="NGR2" s="135"/>
      <c r="NGS2" s="135"/>
      <c r="NGT2" s="135"/>
      <c r="NGU2" s="135"/>
      <c r="NGV2" s="135"/>
      <c r="NGW2" s="135"/>
      <c r="NGX2" s="135"/>
      <c r="NGY2" s="135"/>
      <c r="NGZ2" s="135"/>
      <c r="NHA2" s="135"/>
      <c r="NHB2" s="135"/>
      <c r="NHC2" s="135"/>
      <c r="NHD2" s="135"/>
      <c r="NHE2" s="135"/>
      <c r="NHF2" s="135"/>
      <c r="NHG2" s="135"/>
      <c r="NHH2" s="135"/>
      <c r="NHI2" s="135"/>
      <c r="NHJ2" s="135"/>
      <c r="NHK2" s="135"/>
      <c r="NHL2" s="135"/>
      <c r="NHM2" s="135"/>
      <c r="NHN2" s="135"/>
      <c r="NHO2" s="135"/>
      <c r="NHP2" s="135"/>
      <c r="NHQ2" s="135"/>
      <c r="NHR2" s="135"/>
      <c r="NHS2" s="135"/>
      <c r="NHT2" s="135"/>
      <c r="NHU2" s="135"/>
      <c r="NHV2" s="135"/>
      <c r="NHW2" s="135"/>
      <c r="NHX2" s="135"/>
      <c r="NHY2" s="135"/>
      <c r="NHZ2" s="135"/>
      <c r="NIA2" s="135"/>
      <c r="NIB2" s="135"/>
      <c r="NIC2" s="135"/>
      <c r="NID2" s="135"/>
      <c r="NIE2" s="135"/>
      <c r="NIF2" s="135"/>
      <c r="NIG2" s="135"/>
      <c r="NIH2" s="135"/>
      <c r="NII2" s="135"/>
      <c r="NIJ2" s="135"/>
      <c r="NIK2" s="135"/>
      <c r="NIL2" s="135"/>
      <c r="NIM2" s="135"/>
      <c r="NIN2" s="135"/>
      <c r="NIO2" s="135"/>
      <c r="NIP2" s="135"/>
      <c r="NIQ2" s="135"/>
      <c r="NIR2" s="135"/>
      <c r="NIS2" s="135"/>
      <c r="NIT2" s="135"/>
      <c r="NIU2" s="135"/>
      <c r="NIV2" s="135"/>
      <c r="NIW2" s="135"/>
      <c r="NIX2" s="135"/>
      <c r="NIY2" s="135"/>
      <c r="NIZ2" s="135"/>
      <c r="NJA2" s="135"/>
      <c r="NJB2" s="135"/>
      <c r="NJC2" s="135"/>
      <c r="NJD2" s="135"/>
      <c r="NJE2" s="135"/>
      <c r="NJF2" s="135"/>
      <c r="NJG2" s="135"/>
      <c r="NJH2" s="135"/>
      <c r="NJI2" s="135"/>
      <c r="NJJ2" s="135"/>
      <c r="NJK2" s="135"/>
      <c r="NJL2" s="135"/>
      <c r="NJM2" s="135"/>
      <c r="NJN2" s="135"/>
      <c r="NJO2" s="135"/>
      <c r="NJP2" s="135"/>
      <c r="NJQ2" s="135"/>
      <c r="NJR2" s="135"/>
      <c r="NJS2" s="135"/>
      <c r="NJT2" s="135"/>
      <c r="NJU2" s="135"/>
      <c r="NJV2" s="135"/>
      <c r="NJW2" s="135"/>
      <c r="NJX2" s="135"/>
      <c r="NJY2" s="135"/>
      <c r="NJZ2" s="135"/>
      <c r="NKA2" s="135"/>
      <c r="NKB2" s="135"/>
      <c r="NKC2" s="135"/>
      <c r="NKD2" s="135"/>
      <c r="NKE2" s="135"/>
      <c r="NKF2" s="135"/>
      <c r="NKG2" s="135"/>
      <c r="NKH2" s="135"/>
      <c r="NKI2" s="135"/>
      <c r="NKJ2" s="135"/>
      <c r="NKK2" s="135"/>
      <c r="NKL2" s="135"/>
      <c r="NKM2" s="135"/>
      <c r="NKN2" s="135"/>
      <c r="NKO2" s="135"/>
      <c r="NKP2" s="135"/>
      <c r="NKQ2" s="135"/>
      <c r="NKR2" s="135"/>
      <c r="NKS2" s="135"/>
      <c r="NKT2" s="135"/>
      <c r="NKU2" s="135"/>
      <c r="NKV2" s="135"/>
      <c r="NKW2" s="135"/>
      <c r="NKX2" s="135"/>
      <c r="NKY2" s="135"/>
      <c r="NKZ2" s="135"/>
      <c r="NLA2" s="135"/>
      <c r="NLB2" s="135"/>
      <c r="NLC2" s="135"/>
      <c r="NLD2" s="135"/>
      <c r="NLE2" s="135"/>
      <c r="NLF2" s="135"/>
      <c r="NLG2" s="135"/>
      <c r="NLH2" s="135"/>
      <c r="NLI2" s="135"/>
      <c r="NLJ2" s="135"/>
      <c r="NLK2" s="135"/>
      <c r="NLL2" s="135"/>
      <c r="NLM2" s="135"/>
      <c r="NLN2" s="135"/>
      <c r="NLO2" s="135"/>
      <c r="NLP2" s="135"/>
      <c r="NLQ2" s="135"/>
      <c r="NLR2" s="135"/>
      <c r="NLS2" s="135"/>
      <c r="NLT2" s="135"/>
      <c r="NLU2" s="135"/>
      <c r="NLV2" s="135"/>
      <c r="NLW2" s="135"/>
      <c r="NLX2" s="135"/>
      <c r="NLY2" s="135"/>
      <c r="NLZ2" s="135"/>
      <c r="NMA2" s="135"/>
      <c r="NMB2" s="135"/>
      <c r="NMC2" s="135"/>
      <c r="NMD2" s="135"/>
      <c r="NME2" s="135"/>
      <c r="NMF2" s="135"/>
      <c r="NMG2" s="135"/>
      <c r="NMH2" s="135"/>
      <c r="NMI2" s="135"/>
      <c r="NMJ2" s="135"/>
      <c r="NMK2" s="135"/>
      <c r="NML2" s="135"/>
      <c r="NMM2" s="135"/>
      <c r="NMN2" s="135"/>
      <c r="NMO2" s="135"/>
      <c r="NMP2" s="135"/>
      <c r="NMQ2" s="135"/>
      <c r="NMR2" s="135"/>
      <c r="NMS2" s="135"/>
      <c r="NMT2" s="135"/>
      <c r="NMU2" s="135"/>
      <c r="NMV2" s="135"/>
      <c r="NMW2" s="135"/>
      <c r="NMX2" s="135"/>
      <c r="NMY2" s="135"/>
      <c r="NMZ2" s="135"/>
      <c r="NNA2" s="135"/>
      <c r="NNB2" s="135"/>
      <c r="NNC2" s="135"/>
      <c r="NND2" s="135"/>
      <c r="NNE2" s="135"/>
      <c r="NNF2" s="135"/>
      <c r="NNG2" s="135"/>
      <c r="NNH2" s="135"/>
      <c r="NNI2" s="135"/>
      <c r="NNJ2" s="135"/>
      <c r="NNK2" s="135"/>
      <c r="NNL2" s="135"/>
      <c r="NNM2" s="135"/>
      <c r="NNN2" s="135"/>
      <c r="NNO2" s="135"/>
      <c r="NNP2" s="135"/>
      <c r="NNQ2" s="135"/>
      <c r="NNR2" s="135"/>
      <c r="NNS2" s="135"/>
      <c r="NNT2" s="135"/>
      <c r="NNU2" s="135"/>
      <c r="NNV2" s="135"/>
      <c r="NNW2" s="135"/>
      <c r="NNX2" s="135"/>
      <c r="NNY2" s="135"/>
      <c r="NNZ2" s="135"/>
      <c r="NOA2" s="135"/>
      <c r="NOB2" s="135"/>
      <c r="NOC2" s="135"/>
      <c r="NOD2" s="135"/>
      <c r="NOE2" s="135"/>
      <c r="NOF2" s="135"/>
      <c r="NOG2" s="135"/>
      <c r="NOH2" s="135"/>
      <c r="NOI2" s="135"/>
      <c r="NOJ2" s="135"/>
      <c r="NOK2" s="135"/>
      <c r="NOL2" s="135"/>
      <c r="NOM2" s="135"/>
      <c r="NON2" s="135"/>
      <c r="NOO2" s="135"/>
      <c r="NOP2" s="135"/>
      <c r="NOQ2" s="135"/>
      <c r="NOR2" s="135"/>
      <c r="NOS2" s="135"/>
      <c r="NOT2" s="135"/>
      <c r="NOU2" s="135"/>
      <c r="NOV2" s="135"/>
      <c r="NOW2" s="135"/>
      <c r="NOX2" s="135"/>
      <c r="NOY2" s="135"/>
      <c r="NOZ2" s="135"/>
      <c r="NPA2" s="135"/>
      <c r="NPB2" s="135"/>
      <c r="NPC2" s="135"/>
      <c r="NPD2" s="135"/>
      <c r="NPE2" s="135"/>
      <c r="NPF2" s="135"/>
      <c r="NPG2" s="135"/>
      <c r="NPH2" s="135"/>
      <c r="NPI2" s="135"/>
      <c r="NPJ2" s="135"/>
      <c r="NPK2" s="135"/>
      <c r="NPL2" s="135"/>
      <c r="NPM2" s="135"/>
      <c r="NPN2" s="135"/>
      <c r="NPO2" s="135"/>
      <c r="NPP2" s="135"/>
      <c r="NPQ2" s="135"/>
      <c r="NPR2" s="135"/>
      <c r="NPS2" s="135"/>
      <c r="NPT2" s="135"/>
      <c r="NPU2" s="135"/>
      <c r="NPV2" s="135"/>
      <c r="NPW2" s="135"/>
      <c r="NPX2" s="135"/>
      <c r="NPY2" s="135"/>
      <c r="NPZ2" s="135"/>
      <c r="NQA2" s="135"/>
      <c r="NQB2" s="135"/>
      <c r="NQC2" s="135"/>
      <c r="NQD2" s="135"/>
      <c r="NQE2" s="135"/>
      <c r="NQF2" s="135"/>
      <c r="NQG2" s="135"/>
      <c r="NQH2" s="135"/>
      <c r="NQI2" s="135"/>
      <c r="NQJ2" s="135"/>
      <c r="NQK2" s="135"/>
      <c r="NQL2" s="135"/>
      <c r="NQM2" s="135"/>
      <c r="NQN2" s="135"/>
      <c r="NQO2" s="135"/>
      <c r="NQP2" s="135"/>
      <c r="NQQ2" s="135"/>
      <c r="NQR2" s="135"/>
      <c r="NQS2" s="135"/>
      <c r="NQT2" s="135"/>
      <c r="NQU2" s="135"/>
      <c r="NQV2" s="135"/>
      <c r="NQW2" s="135"/>
      <c r="NQX2" s="135"/>
      <c r="NQY2" s="135"/>
      <c r="NQZ2" s="135"/>
      <c r="NRA2" s="135"/>
      <c r="NRB2" s="135"/>
      <c r="NRC2" s="135"/>
      <c r="NRD2" s="135"/>
      <c r="NRE2" s="135"/>
      <c r="NRF2" s="135"/>
      <c r="NRG2" s="135"/>
      <c r="NRH2" s="135"/>
      <c r="NRI2" s="135"/>
      <c r="NRJ2" s="135"/>
      <c r="NRK2" s="135"/>
      <c r="NRL2" s="135"/>
      <c r="NRM2" s="135"/>
      <c r="NRN2" s="135"/>
      <c r="NRO2" s="135"/>
      <c r="NRP2" s="135"/>
      <c r="NRQ2" s="135"/>
      <c r="NRR2" s="135"/>
      <c r="NRS2" s="135"/>
      <c r="NRT2" s="135"/>
      <c r="NRU2" s="135"/>
      <c r="NRV2" s="135"/>
      <c r="NRW2" s="135"/>
      <c r="NRX2" s="135"/>
      <c r="NRY2" s="135"/>
      <c r="NRZ2" s="135"/>
      <c r="NSA2" s="135"/>
      <c r="NSB2" s="135"/>
      <c r="NSC2" s="135"/>
      <c r="NSD2" s="135"/>
      <c r="NSE2" s="135"/>
      <c r="NSF2" s="135"/>
      <c r="NSG2" s="135"/>
      <c r="NSH2" s="135"/>
      <c r="NSI2" s="135"/>
      <c r="NSJ2" s="135"/>
      <c r="NSK2" s="135"/>
      <c r="NSL2" s="135"/>
      <c r="NSM2" s="135"/>
      <c r="NSN2" s="135"/>
      <c r="NSO2" s="135"/>
      <c r="NSP2" s="135"/>
      <c r="NSQ2" s="135"/>
      <c r="NSR2" s="135"/>
      <c r="NSS2" s="135"/>
      <c r="NST2" s="135"/>
      <c r="NSU2" s="135"/>
      <c r="NSV2" s="135"/>
      <c r="NSW2" s="135"/>
      <c r="NSX2" s="135"/>
      <c r="NSY2" s="135"/>
      <c r="NSZ2" s="135"/>
      <c r="NTA2" s="135"/>
      <c r="NTB2" s="135"/>
      <c r="NTC2" s="135"/>
      <c r="NTD2" s="135"/>
      <c r="NTE2" s="135"/>
      <c r="NTF2" s="135"/>
      <c r="NTG2" s="135"/>
      <c r="NTH2" s="135"/>
      <c r="NTI2" s="135"/>
      <c r="NTJ2" s="135"/>
      <c r="NTK2" s="135"/>
      <c r="NTL2" s="135"/>
      <c r="NTM2" s="135"/>
      <c r="NTN2" s="135"/>
      <c r="NTO2" s="135"/>
      <c r="NTP2" s="135"/>
      <c r="NTQ2" s="135"/>
      <c r="NTR2" s="135"/>
      <c r="NTS2" s="135"/>
      <c r="NTT2" s="135"/>
      <c r="NTU2" s="135"/>
      <c r="NTV2" s="135"/>
      <c r="NTW2" s="135"/>
      <c r="NTX2" s="135"/>
      <c r="NTY2" s="135"/>
      <c r="NTZ2" s="135"/>
      <c r="NUA2" s="135"/>
      <c r="NUB2" s="135"/>
      <c r="NUC2" s="135"/>
      <c r="NUD2" s="135"/>
      <c r="NUE2" s="135"/>
      <c r="NUF2" s="135"/>
      <c r="NUG2" s="135"/>
      <c r="NUH2" s="135"/>
      <c r="NUI2" s="135"/>
      <c r="NUJ2" s="135"/>
      <c r="NUK2" s="135"/>
      <c r="NUL2" s="135"/>
      <c r="NUM2" s="135"/>
      <c r="NUN2" s="135"/>
      <c r="NUO2" s="135"/>
      <c r="NUP2" s="135"/>
      <c r="NUQ2" s="135"/>
      <c r="NUR2" s="135"/>
      <c r="NUS2" s="135"/>
      <c r="NUT2" s="135"/>
      <c r="NUU2" s="135"/>
      <c r="NUV2" s="135"/>
      <c r="NUW2" s="135"/>
      <c r="NUX2" s="135"/>
      <c r="NUY2" s="135"/>
      <c r="NUZ2" s="135"/>
      <c r="NVA2" s="135"/>
      <c r="NVB2" s="135"/>
      <c r="NVC2" s="135"/>
      <c r="NVD2" s="135"/>
      <c r="NVE2" s="135"/>
      <c r="NVF2" s="135"/>
      <c r="NVG2" s="135"/>
      <c r="NVH2" s="135"/>
      <c r="NVI2" s="135"/>
      <c r="NVJ2" s="135"/>
      <c r="NVK2" s="135"/>
      <c r="NVL2" s="135"/>
      <c r="NVM2" s="135"/>
      <c r="NVN2" s="135"/>
      <c r="NVO2" s="135"/>
      <c r="NVP2" s="135"/>
      <c r="NVQ2" s="135"/>
      <c r="NVR2" s="135"/>
      <c r="NVS2" s="135"/>
      <c r="NVT2" s="135"/>
      <c r="NVU2" s="135"/>
      <c r="NVV2" s="135"/>
      <c r="NVW2" s="135"/>
      <c r="NVX2" s="135"/>
      <c r="NVY2" s="135"/>
      <c r="NVZ2" s="135"/>
      <c r="NWA2" s="135"/>
      <c r="NWB2" s="135"/>
      <c r="NWC2" s="135"/>
      <c r="NWD2" s="135"/>
      <c r="NWE2" s="135"/>
      <c r="NWF2" s="135"/>
      <c r="NWG2" s="135"/>
      <c r="NWH2" s="135"/>
      <c r="NWI2" s="135"/>
      <c r="NWJ2" s="135"/>
      <c r="NWK2" s="135"/>
      <c r="NWL2" s="135"/>
      <c r="NWM2" s="135"/>
      <c r="NWN2" s="135"/>
      <c r="NWO2" s="135"/>
      <c r="NWP2" s="135"/>
      <c r="NWQ2" s="135"/>
      <c r="NWR2" s="135"/>
      <c r="NWS2" s="135"/>
      <c r="NWT2" s="135"/>
      <c r="NWU2" s="135"/>
      <c r="NWV2" s="135"/>
      <c r="NWW2" s="135"/>
      <c r="NWX2" s="135"/>
      <c r="NWY2" s="135"/>
      <c r="NWZ2" s="135"/>
      <c r="NXA2" s="135"/>
      <c r="NXB2" s="135"/>
      <c r="NXC2" s="135"/>
      <c r="NXD2" s="135"/>
      <c r="NXE2" s="135"/>
      <c r="NXF2" s="135"/>
      <c r="NXG2" s="135"/>
      <c r="NXH2" s="135"/>
      <c r="NXI2" s="135"/>
      <c r="NXJ2" s="135"/>
      <c r="NXK2" s="135"/>
      <c r="NXL2" s="135"/>
      <c r="NXM2" s="135"/>
      <c r="NXN2" s="135"/>
      <c r="NXO2" s="135"/>
      <c r="NXP2" s="135"/>
      <c r="NXQ2" s="135"/>
      <c r="NXR2" s="135"/>
      <c r="NXS2" s="135"/>
      <c r="NXT2" s="135"/>
      <c r="NXU2" s="135"/>
      <c r="NXV2" s="135"/>
      <c r="NXW2" s="135"/>
      <c r="NXX2" s="135"/>
      <c r="NXY2" s="135"/>
      <c r="NXZ2" s="135"/>
      <c r="NYA2" s="135"/>
      <c r="NYB2" s="135"/>
      <c r="NYC2" s="135"/>
      <c r="NYD2" s="135"/>
      <c r="NYE2" s="135"/>
      <c r="NYF2" s="135"/>
      <c r="NYG2" s="135"/>
      <c r="NYH2" s="135"/>
      <c r="NYI2" s="135"/>
      <c r="NYJ2" s="135"/>
      <c r="NYK2" s="135"/>
      <c r="NYL2" s="135"/>
      <c r="NYM2" s="135"/>
      <c r="NYN2" s="135"/>
      <c r="NYO2" s="135"/>
      <c r="NYP2" s="135"/>
      <c r="NYQ2" s="135"/>
      <c r="NYR2" s="135"/>
      <c r="NYS2" s="135"/>
      <c r="NYT2" s="135"/>
      <c r="NYU2" s="135"/>
      <c r="NYV2" s="135"/>
      <c r="NYW2" s="135"/>
      <c r="NYX2" s="135"/>
      <c r="NYY2" s="135"/>
      <c r="NYZ2" s="135"/>
      <c r="NZA2" s="135"/>
      <c r="NZB2" s="135"/>
      <c r="NZC2" s="135"/>
      <c r="NZD2" s="135"/>
      <c r="NZE2" s="135"/>
      <c r="NZF2" s="135"/>
      <c r="NZG2" s="135"/>
      <c r="NZH2" s="135"/>
      <c r="NZI2" s="135"/>
      <c r="NZJ2" s="135"/>
      <c r="NZK2" s="135"/>
      <c r="NZL2" s="135"/>
      <c r="NZM2" s="135"/>
      <c r="NZN2" s="135"/>
      <c r="NZO2" s="135"/>
      <c r="NZP2" s="135"/>
      <c r="NZQ2" s="135"/>
      <c r="NZR2" s="135"/>
      <c r="NZS2" s="135"/>
      <c r="NZT2" s="135"/>
      <c r="NZU2" s="135"/>
      <c r="NZV2" s="135"/>
      <c r="NZW2" s="135"/>
      <c r="NZX2" s="135"/>
      <c r="NZY2" s="135"/>
      <c r="NZZ2" s="135"/>
      <c r="OAA2" s="135"/>
      <c r="OAB2" s="135"/>
      <c r="OAC2" s="135"/>
      <c r="OAD2" s="135"/>
      <c r="OAE2" s="135"/>
      <c r="OAF2" s="135"/>
      <c r="OAG2" s="135"/>
      <c r="OAH2" s="135"/>
      <c r="OAI2" s="135"/>
      <c r="OAJ2" s="135"/>
      <c r="OAK2" s="135"/>
      <c r="OAL2" s="135"/>
      <c r="OAM2" s="135"/>
      <c r="OAN2" s="135"/>
      <c r="OAO2" s="135"/>
      <c r="OAP2" s="135"/>
      <c r="OAQ2" s="135"/>
      <c r="OAR2" s="135"/>
      <c r="OAS2" s="135"/>
      <c r="OAT2" s="135"/>
      <c r="OAU2" s="135"/>
      <c r="OAV2" s="135"/>
      <c r="OAW2" s="135"/>
      <c r="OAX2" s="135"/>
      <c r="OAY2" s="135"/>
      <c r="OAZ2" s="135"/>
      <c r="OBA2" s="135"/>
      <c r="OBB2" s="135"/>
      <c r="OBC2" s="135"/>
      <c r="OBD2" s="135"/>
      <c r="OBE2" s="135"/>
      <c r="OBF2" s="135"/>
      <c r="OBG2" s="135"/>
      <c r="OBH2" s="135"/>
      <c r="OBI2" s="135"/>
      <c r="OBJ2" s="135"/>
      <c r="OBK2" s="135"/>
      <c r="OBL2" s="135"/>
      <c r="OBM2" s="135"/>
      <c r="OBN2" s="135"/>
      <c r="OBO2" s="135"/>
      <c r="OBP2" s="135"/>
      <c r="OBQ2" s="135"/>
      <c r="OBR2" s="135"/>
      <c r="OBS2" s="135"/>
      <c r="OBT2" s="135"/>
      <c r="OBU2" s="135"/>
      <c r="OBV2" s="135"/>
      <c r="OBW2" s="135"/>
      <c r="OBX2" s="135"/>
      <c r="OBY2" s="135"/>
      <c r="OBZ2" s="135"/>
      <c r="OCA2" s="135"/>
      <c r="OCB2" s="135"/>
      <c r="OCC2" s="135"/>
      <c r="OCD2" s="135"/>
      <c r="OCE2" s="135"/>
      <c r="OCF2" s="135"/>
      <c r="OCG2" s="135"/>
      <c r="OCH2" s="135"/>
      <c r="OCI2" s="135"/>
      <c r="OCJ2" s="135"/>
      <c r="OCK2" s="135"/>
      <c r="OCL2" s="135"/>
      <c r="OCM2" s="135"/>
      <c r="OCN2" s="135"/>
      <c r="OCO2" s="135"/>
      <c r="OCP2" s="135"/>
      <c r="OCQ2" s="135"/>
      <c r="OCR2" s="135"/>
      <c r="OCS2" s="135"/>
      <c r="OCT2" s="135"/>
      <c r="OCU2" s="135"/>
      <c r="OCV2" s="135"/>
      <c r="OCW2" s="135"/>
      <c r="OCX2" s="135"/>
      <c r="OCY2" s="135"/>
      <c r="OCZ2" s="135"/>
      <c r="ODA2" s="135"/>
      <c r="ODB2" s="135"/>
      <c r="ODC2" s="135"/>
      <c r="ODD2" s="135"/>
      <c r="ODE2" s="135"/>
      <c r="ODF2" s="135"/>
      <c r="ODG2" s="135"/>
      <c r="ODH2" s="135"/>
      <c r="ODI2" s="135"/>
      <c r="ODJ2" s="135"/>
      <c r="ODK2" s="135"/>
      <c r="ODL2" s="135"/>
      <c r="ODM2" s="135"/>
      <c r="ODN2" s="135"/>
      <c r="ODO2" s="135"/>
      <c r="ODP2" s="135"/>
      <c r="ODQ2" s="135"/>
      <c r="ODR2" s="135"/>
      <c r="ODS2" s="135"/>
      <c r="ODT2" s="135"/>
      <c r="ODU2" s="135"/>
      <c r="ODV2" s="135"/>
      <c r="ODW2" s="135"/>
      <c r="ODX2" s="135"/>
      <c r="ODY2" s="135"/>
      <c r="ODZ2" s="135"/>
      <c r="OEA2" s="135"/>
      <c r="OEB2" s="135"/>
      <c r="OEC2" s="135"/>
      <c r="OED2" s="135"/>
      <c r="OEE2" s="135"/>
      <c r="OEF2" s="135"/>
      <c r="OEG2" s="135"/>
      <c r="OEH2" s="135"/>
      <c r="OEI2" s="135"/>
      <c r="OEJ2" s="135"/>
      <c r="OEK2" s="135"/>
      <c r="OEL2" s="135"/>
      <c r="OEM2" s="135"/>
      <c r="OEN2" s="135"/>
      <c r="OEO2" s="135"/>
      <c r="OEP2" s="135"/>
      <c r="OEQ2" s="135"/>
      <c r="OER2" s="135"/>
      <c r="OES2" s="135"/>
      <c r="OET2" s="135"/>
      <c r="OEU2" s="135"/>
      <c r="OEV2" s="135"/>
      <c r="OEW2" s="135"/>
      <c r="OEX2" s="135"/>
      <c r="OEY2" s="135"/>
      <c r="OEZ2" s="135"/>
      <c r="OFA2" s="135"/>
      <c r="OFB2" s="135"/>
      <c r="OFC2" s="135"/>
      <c r="OFD2" s="135"/>
      <c r="OFE2" s="135"/>
      <c r="OFF2" s="135"/>
      <c r="OFG2" s="135"/>
      <c r="OFH2" s="135"/>
      <c r="OFI2" s="135"/>
      <c r="OFJ2" s="135"/>
      <c r="OFK2" s="135"/>
      <c r="OFL2" s="135"/>
      <c r="OFM2" s="135"/>
      <c r="OFN2" s="135"/>
      <c r="OFO2" s="135"/>
      <c r="OFP2" s="135"/>
      <c r="OFQ2" s="135"/>
      <c r="OFR2" s="135"/>
      <c r="OFS2" s="135"/>
      <c r="OFT2" s="135"/>
      <c r="OFU2" s="135"/>
      <c r="OFV2" s="135"/>
      <c r="OFW2" s="135"/>
      <c r="OFX2" s="135"/>
      <c r="OFY2" s="135"/>
      <c r="OFZ2" s="135"/>
      <c r="OGA2" s="135"/>
      <c r="OGB2" s="135"/>
      <c r="OGC2" s="135"/>
      <c r="OGD2" s="135"/>
      <c r="OGE2" s="135"/>
      <c r="OGF2" s="135"/>
      <c r="OGG2" s="135"/>
      <c r="OGH2" s="135"/>
      <c r="OGI2" s="135"/>
      <c r="OGJ2" s="135"/>
      <c r="OGK2" s="135"/>
      <c r="OGL2" s="135"/>
      <c r="OGM2" s="135"/>
      <c r="OGN2" s="135"/>
      <c r="OGO2" s="135"/>
      <c r="OGP2" s="135"/>
      <c r="OGQ2" s="135"/>
      <c r="OGR2" s="135"/>
      <c r="OGS2" s="135"/>
      <c r="OGT2" s="135"/>
      <c r="OGU2" s="135"/>
      <c r="OGV2" s="135"/>
      <c r="OGW2" s="135"/>
      <c r="OGX2" s="135"/>
      <c r="OGY2" s="135"/>
      <c r="OGZ2" s="135"/>
      <c r="OHA2" s="135"/>
      <c r="OHB2" s="135"/>
      <c r="OHC2" s="135"/>
      <c r="OHD2" s="135"/>
      <c r="OHE2" s="135"/>
      <c r="OHF2" s="135"/>
      <c r="OHG2" s="135"/>
      <c r="OHH2" s="135"/>
      <c r="OHI2" s="135"/>
      <c r="OHJ2" s="135"/>
      <c r="OHK2" s="135"/>
      <c r="OHL2" s="135"/>
      <c r="OHM2" s="135"/>
      <c r="OHN2" s="135"/>
      <c r="OHO2" s="135"/>
      <c r="OHP2" s="135"/>
      <c r="OHQ2" s="135"/>
      <c r="OHR2" s="135"/>
      <c r="OHS2" s="135"/>
      <c r="OHT2" s="135"/>
      <c r="OHU2" s="135"/>
      <c r="OHV2" s="135"/>
      <c r="OHW2" s="135"/>
      <c r="OHX2" s="135"/>
      <c r="OHY2" s="135"/>
      <c r="OHZ2" s="135"/>
      <c r="OIA2" s="135"/>
      <c r="OIB2" s="135"/>
      <c r="OIC2" s="135"/>
      <c r="OID2" s="135"/>
      <c r="OIE2" s="135"/>
      <c r="OIF2" s="135"/>
      <c r="OIG2" s="135"/>
      <c r="OIH2" s="135"/>
      <c r="OII2" s="135"/>
      <c r="OIJ2" s="135"/>
      <c r="OIK2" s="135"/>
      <c r="OIL2" s="135"/>
      <c r="OIM2" s="135"/>
      <c r="OIN2" s="135"/>
      <c r="OIO2" s="135"/>
      <c r="OIP2" s="135"/>
      <c r="OIQ2" s="135"/>
      <c r="OIR2" s="135"/>
      <c r="OIS2" s="135"/>
      <c r="OIT2" s="135"/>
      <c r="OIU2" s="135"/>
      <c r="OIV2" s="135"/>
      <c r="OIW2" s="135"/>
      <c r="OIX2" s="135"/>
      <c r="OIY2" s="135"/>
      <c r="OIZ2" s="135"/>
      <c r="OJA2" s="135"/>
      <c r="OJB2" s="135"/>
      <c r="OJC2" s="135"/>
      <c r="OJD2" s="135"/>
      <c r="OJE2" s="135"/>
      <c r="OJF2" s="135"/>
      <c r="OJG2" s="135"/>
      <c r="OJH2" s="135"/>
      <c r="OJI2" s="135"/>
      <c r="OJJ2" s="135"/>
      <c r="OJK2" s="135"/>
      <c r="OJL2" s="135"/>
      <c r="OJM2" s="135"/>
      <c r="OJN2" s="135"/>
      <c r="OJO2" s="135"/>
      <c r="OJP2" s="135"/>
      <c r="OJQ2" s="135"/>
      <c r="OJR2" s="135"/>
      <c r="OJS2" s="135"/>
      <c r="OJT2" s="135"/>
      <c r="OJU2" s="135"/>
      <c r="OJV2" s="135"/>
      <c r="OJW2" s="135"/>
      <c r="OJX2" s="135"/>
      <c r="OJY2" s="135"/>
      <c r="OJZ2" s="135"/>
      <c r="OKA2" s="135"/>
      <c r="OKB2" s="135"/>
      <c r="OKC2" s="135"/>
      <c r="OKD2" s="135"/>
      <c r="OKE2" s="135"/>
      <c r="OKF2" s="135"/>
      <c r="OKG2" s="135"/>
      <c r="OKH2" s="135"/>
      <c r="OKI2" s="135"/>
      <c r="OKJ2" s="135"/>
      <c r="OKK2" s="135"/>
      <c r="OKL2" s="135"/>
      <c r="OKM2" s="135"/>
      <c r="OKN2" s="135"/>
      <c r="OKO2" s="135"/>
      <c r="OKP2" s="135"/>
      <c r="OKQ2" s="135"/>
      <c r="OKR2" s="135"/>
      <c r="OKS2" s="135"/>
      <c r="OKT2" s="135"/>
      <c r="OKU2" s="135"/>
      <c r="OKV2" s="135"/>
      <c r="OKW2" s="135"/>
      <c r="OKX2" s="135"/>
      <c r="OKY2" s="135"/>
      <c r="OKZ2" s="135"/>
      <c r="OLA2" s="135"/>
      <c r="OLB2" s="135"/>
      <c r="OLC2" s="135"/>
      <c r="OLD2" s="135"/>
      <c r="OLE2" s="135"/>
      <c r="OLF2" s="135"/>
      <c r="OLG2" s="135"/>
      <c r="OLH2" s="135"/>
      <c r="OLI2" s="135"/>
      <c r="OLJ2" s="135"/>
      <c r="OLK2" s="135"/>
      <c r="OLL2" s="135"/>
      <c r="OLM2" s="135"/>
      <c r="OLN2" s="135"/>
      <c r="OLO2" s="135"/>
      <c r="OLP2" s="135"/>
      <c r="OLQ2" s="135"/>
      <c r="OLR2" s="135"/>
      <c r="OLS2" s="135"/>
      <c r="OLT2" s="135"/>
      <c r="OLU2" s="135"/>
      <c r="OLV2" s="135"/>
      <c r="OLW2" s="135"/>
      <c r="OLX2" s="135"/>
      <c r="OLY2" s="135"/>
      <c r="OLZ2" s="135"/>
      <c r="OMA2" s="135"/>
      <c r="OMB2" s="135"/>
      <c r="OMC2" s="135"/>
      <c r="OMD2" s="135"/>
      <c r="OME2" s="135"/>
      <c r="OMF2" s="135"/>
      <c r="OMG2" s="135"/>
      <c r="OMH2" s="135"/>
      <c r="OMI2" s="135"/>
      <c r="OMJ2" s="135"/>
      <c r="OMK2" s="135"/>
      <c r="OML2" s="135"/>
      <c r="OMM2" s="135"/>
      <c r="OMN2" s="135"/>
      <c r="OMO2" s="135"/>
      <c r="OMP2" s="135"/>
      <c r="OMQ2" s="135"/>
      <c r="OMR2" s="135"/>
      <c r="OMS2" s="135"/>
      <c r="OMT2" s="135"/>
      <c r="OMU2" s="135"/>
      <c r="OMV2" s="135"/>
      <c r="OMW2" s="135"/>
      <c r="OMX2" s="135"/>
      <c r="OMY2" s="135"/>
      <c r="OMZ2" s="135"/>
      <c r="ONA2" s="135"/>
      <c r="ONB2" s="135"/>
      <c r="ONC2" s="135"/>
      <c r="OND2" s="135"/>
      <c r="ONE2" s="135"/>
      <c r="ONF2" s="135"/>
      <c r="ONG2" s="135"/>
      <c r="ONH2" s="135"/>
      <c r="ONI2" s="135"/>
      <c r="ONJ2" s="135"/>
      <c r="ONK2" s="135"/>
      <c r="ONL2" s="135"/>
      <c r="ONM2" s="135"/>
      <c r="ONN2" s="135"/>
      <c r="ONO2" s="135"/>
      <c r="ONP2" s="135"/>
      <c r="ONQ2" s="135"/>
      <c r="ONR2" s="135"/>
      <c r="ONS2" s="135"/>
      <c r="ONT2" s="135"/>
      <c r="ONU2" s="135"/>
      <c r="ONV2" s="135"/>
      <c r="ONW2" s="135"/>
      <c r="ONX2" s="135"/>
      <c r="ONY2" s="135"/>
      <c r="ONZ2" s="135"/>
      <c r="OOA2" s="135"/>
      <c r="OOB2" s="135"/>
      <c r="OOC2" s="135"/>
      <c r="OOD2" s="135"/>
      <c r="OOE2" s="135"/>
      <c r="OOF2" s="135"/>
      <c r="OOG2" s="135"/>
      <c r="OOH2" s="135"/>
      <c r="OOI2" s="135"/>
      <c r="OOJ2" s="135"/>
      <c r="OOK2" s="135"/>
      <c r="OOL2" s="135"/>
      <c r="OOM2" s="135"/>
      <c r="OON2" s="135"/>
      <c r="OOO2" s="135"/>
      <c r="OOP2" s="135"/>
      <c r="OOQ2" s="135"/>
      <c r="OOR2" s="135"/>
      <c r="OOS2" s="135"/>
      <c r="OOT2" s="135"/>
      <c r="OOU2" s="135"/>
      <c r="OOV2" s="135"/>
      <c r="OOW2" s="135"/>
      <c r="OOX2" s="135"/>
      <c r="OOY2" s="135"/>
      <c r="OOZ2" s="135"/>
      <c r="OPA2" s="135"/>
      <c r="OPB2" s="135"/>
      <c r="OPC2" s="135"/>
      <c r="OPD2" s="135"/>
      <c r="OPE2" s="135"/>
      <c r="OPF2" s="135"/>
      <c r="OPG2" s="135"/>
      <c r="OPH2" s="135"/>
      <c r="OPI2" s="135"/>
      <c r="OPJ2" s="135"/>
      <c r="OPK2" s="135"/>
      <c r="OPL2" s="135"/>
      <c r="OPM2" s="135"/>
      <c r="OPN2" s="135"/>
      <c r="OPO2" s="135"/>
      <c r="OPP2" s="135"/>
      <c r="OPQ2" s="135"/>
      <c r="OPR2" s="135"/>
      <c r="OPS2" s="135"/>
      <c r="OPT2" s="135"/>
      <c r="OPU2" s="135"/>
      <c r="OPV2" s="135"/>
      <c r="OPW2" s="135"/>
      <c r="OPX2" s="135"/>
      <c r="OPY2" s="135"/>
      <c r="OPZ2" s="135"/>
      <c r="OQA2" s="135"/>
      <c r="OQB2" s="135"/>
      <c r="OQC2" s="135"/>
      <c r="OQD2" s="135"/>
      <c r="OQE2" s="135"/>
      <c r="OQF2" s="135"/>
      <c r="OQG2" s="135"/>
      <c r="OQH2" s="135"/>
      <c r="OQI2" s="135"/>
      <c r="OQJ2" s="135"/>
      <c r="OQK2" s="135"/>
      <c r="OQL2" s="135"/>
      <c r="OQM2" s="135"/>
      <c r="OQN2" s="135"/>
      <c r="OQO2" s="135"/>
      <c r="OQP2" s="135"/>
      <c r="OQQ2" s="135"/>
      <c r="OQR2" s="135"/>
      <c r="OQS2" s="135"/>
      <c r="OQT2" s="135"/>
      <c r="OQU2" s="135"/>
      <c r="OQV2" s="135"/>
      <c r="OQW2" s="135"/>
      <c r="OQX2" s="135"/>
      <c r="OQY2" s="135"/>
      <c r="OQZ2" s="135"/>
      <c r="ORA2" s="135"/>
      <c r="ORB2" s="135"/>
      <c r="ORC2" s="135"/>
      <c r="ORD2" s="135"/>
      <c r="ORE2" s="135"/>
      <c r="ORF2" s="135"/>
      <c r="ORG2" s="135"/>
      <c r="ORH2" s="135"/>
      <c r="ORI2" s="135"/>
      <c r="ORJ2" s="135"/>
      <c r="ORK2" s="135"/>
      <c r="ORL2" s="135"/>
      <c r="ORM2" s="135"/>
      <c r="ORN2" s="135"/>
      <c r="ORO2" s="135"/>
      <c r="ORP2" s="135"/>
      <c r="ORQ2" s="135"/>
      <c r="ORR2" s="135"/>
      <c r="ORS2" s="135"/>
      <c r="ORT2" s="135"/>
      <c r="ORU2" s="135"/>
      <c r="ORV2" s="135"/>
      <c r="ORW2" s="135"/>
      <c r="ORX2" s="135"/>
      <c r="ORY2" s="135"/>
      <c r="ORZ2" s="135"/>
      <c r="OSA2" s="135"/>
      <c r="OSB2" s="135"/>
      <c r="OSC2" s="135"/>
      <c r="OSD2" s="135"/>
      <c r="OSE2" s="135"/>
      <c r="OSF2" s="135"/>
      <c r="OSG2" s="135"/>
      <c r="OSH2" s="135"/>
      <c r="OSI2" s="135"/>
      <c r="OSJ2" s="135"/>
      <c r="OSK2" s="135"/>
      <c r="OSL2" s="135"/>
      <c r="OSM2" s="135"/>
      <c r="OSN2" s="135"/>
      <c r="OSO2" s="135"/>
      <c r="OSP2" s="135"/>
      <c r="OSQ2" s="135"/>
      <c r="OSR2" s="135"/>
      <c r="OSS2" s="135"/>
      <c r="OST2" s="135"/>
      <c r="OSU2" s="135"/>
      <c r="OSV2" s="135"/>
      <c r="OSW2" s="135"/>
      <c r="OSX2" s="135"/>
      <c r="OSY2" s="135"/>
      <c r="OSZ2" s="135"/>
      <c r="OTA2" s="135"/>
      <c r="OTB2" s="135"/>
      <c r="OTC2" s="135"/>
      <c r="OTD2" s="135"/>
      <c r="OTE2" s="135"/>
      <c r="OTF2" s="135"/>
      <c r="OTG2" s="135"/>
      <c r="OTH2" s="135"/>
      <c r="OTI2" s="135"/>
      <c r="OTJ2" s="135"/>
      <c r="OTK2" s="135"/>
      <c r="OTL2" s="135"/>
      <c r="OTM2" s="135"/>
      <c r="OTN2" s="135"/>
      <c r="OTO2" s="135"/>
      <c r="OTP2" s="135"/>
      <c r="OTQ2" s="135"/>
      <c r="OTR2" s="135"/>
      <c r="OTS2" s="135"/>
      <c r="OTT2" s="135"/>
      <c r="OTU2" s="135"/>
      <c r="OTV2" s="135"/>
      <c r="OTW2" s="135"/>
      <c r="OTX2" s="135"/>
      <c r="OTY2" s="135"/>
      <c r="OTZ2" s="135"/>
      <c r="OUA2" s="135"/>
      <c r="OUB2" s="135"/>
      <c r="OUC2" s="135"/>
      <c r="OUD2" s="135"/>
      <c r="OUE2" s="135"/>
      <c r="OUF2" s="135"/>
      <c r="OUG2" s="135"/>
      <c r="OUH2" s="135"/>
      <c r="OUI2" s="135"/>
      <c r="OUJ2" s="135"/>
      <c r="OUK2" s="135"/>
      <c r="OUL2" s="135"/>
      <c r="OUM2" s="135"/>
      <c r="OUN2" s="135"/>
      <c r="OUO2" s="135"/>
      <c r="OUP2" s="135"/>
      <c r="OUQ2" s="135"/>
      <c r="OUR2" s="135"/>
      <c r="OUS2" s="135"/>
      <c r="OUT2" s="135"/>
      <c r="OUU2" s="135"/>
      <c r="OUV2" s="135"/>
      <c r="OUW2" s="135"/>
      <c r="OUX2" s="135"/>
      <c r="OUY2" s="135"/>
      <c r="OUZ2" s="135"/>
      <c r="OVA2" s="135"/>
      <c r="OVB2" s="135"/>
      <c r="OVC2" s="135"/>
      <c r="OVD2" s="135"/>
      <c r="OVE2" s="135"/>
      <c r="OVF2" s="135"/>
      <c r="OVG2" s="135"/>
      <c r="OVH2" s="135"/>
      <c r="OVI2" s="135"/>
      <c r="OVJ2" s="135"/>
      <c r="OVK2" s="135"/>
      <c r="OVL2" s="135"/>
      <c r="OVM2" s="135"/>
      <c r="OVN2" s="135"/>
      <c r="OVO2" s="135"/>
      <c r="OVP2" s="135"/>
      <c r="OVQ2" s="135"/>
      <c r="OVR2" s="135"/>
      <c r="OVS2" s="135"/>
      <c r="OVT2" s="135"/>
      <c r="OVU2" s="135"/>
      <c r="OVV2" s="135"/>
      <c r="OVW2" s="135"/>
      <c r="OVX2" s="135"/>
      <c r="OVY2" s="135"/>
      <c r="OVZ2" s="135"/>
      <c r="OWA2" s="135"/>
      <c r="OWB2" s="135"/>
      <c r="OWC2" s="135"/>
      <c r="OWD2" s="135"/>
      <c r="OWE2" s="135"/>
      <c r="OWF2" s="135"/>
      <c r="OWG2" s="135"/>
      <c r="OWH2" s="135"/>
      <c r="OWI2" s="135"/>
      <c r="OWJ2" s="135"/>
      <c r="OWK2" s="135"/>
      <c r="OWL2" s="135"/>
      <c r="OWM2" s="135"/>
      <c r="OWN2" s="135"/>
      <c r="OWO2" s="135"/>
      <c r="OWP2" s="135"/>
      <c r="OWQ2" s="135"/>
      <c r="OWR2" s="135"/>
      <c r="OWS2" s="135"/>
      <c r="OWT2" s="135"/>
      <c r="OWU2" s="135"/>
      <c r="OWV2" s="135"/>
      <c r="OWW2" s="135"/>
      <c r="OWX2" s="135"/>
      <c r="OWY2" s="135"/>
      <c r="OWZ2" s="135"/>
      <c r="OXA2" s="135"/>
      <c r="OXB2" s="135"/>
      <c r="OXC2" s="135"/>
      <c r="OXD2" s="135"/>
      <c r="OXE2" s="135"/>
      <c r="OXF2" s="135"/>
      <c r="OXG2" s="135"/>
      <c r="OXH2" s="135"/>
      <c r="OXI2" s="135"/>
      <c r="OXJ2" s="135"/>
      <c r="OXK2" s="135"/>
      <c r="OXL2" s="135"/>
      <c r="OXM2" s="135"/>
      <c r="OXN2" s="135"/>
      <c r="OXO2" s="135"/>
      <c r="OXP2" s="135"/>
      <c r="OXQ2" s="135"/>
      <c r="OXR2" s="135"/>
      <c r="OXS2" s="135"/>
      <c r="OXT2" s="135"/>
      <c r="OXU2" s="135"/>
      <c r="OXV2" s="135"/>
      <c r="OXW2" s="135"/>
      <c r="OXX2" s="135"/>
      <c r="OXY2" s="135"/>
      <c r="OXZ2" s="135"/>
      <c r="OYA2" s="135"/>
      <c r="OYB2" s="135"/>
      <c r="OYC2" s="135"/>
      <c r="OYD2" s="135"/>
      <c r="OYE2" s="135"/>
      <c r="OYF2" s="135"/>
      <c r="OYG2" s="135"/>
      <c r="OYH2" s="135"/>
      <c r="OYI2" s="135"/>
      <c r="OYJ2" s="135"/>
      <c r="OYK2" s="135"/>
      <c r="OYL2" s="135"/>
      <c r="OYM2" s="135"/>
      <c r="OYN2" s="135"/>
      <c r="OYO2" s="135"/>
      <c r="OYP2" s="135"/>
      <c r="OYQ2" s="135"/>
      <c r="OYR2" s="135"/>
      <c r="OYS2" s="135"/>
      <c r="OYT2" s="135"/>
      <c r="OYU2" s="135"/>
      <c r="OYV2" s="135"/>
      <c r="OYW2" s="135"/>
      <c r="OYX2" s="135"/>
      <c r="OYY2" s="135"/>
      <c r="OYZ2" s="135"/>
      <c r="OZA2" s="135"/>
      <c r="OZB2" s="135"/>
      <c r="OZC2" s="135"/>
      <c r="OZD2" s="135"/>
      <c r="OZE2" s="135"/>
      <c r="OZF2" s="135"/>
      <c r="OZG2" s="135"/>
      <c r="OZH2" s="135"/>
      <c r="OZI2" s="135"/>
      <c r="OZJ2" s="135"/>
      <c r="OZK2" s="135"/>
      <c r="OZL2" s="135"/>
      <c r="OZM2" s="135"/>
      <c r="OZN2" s="135"/>
      <c r="OZO2" s="135"/>
      <c r="OZP2" s="135"/>
      <c r="OZQ2" s="135"/>
      <c r="OZR2" s="135"/>
      <c r="OZS2" s="135"/>
      <c r="OZT2" s="135"/>
      <c r="OZU2" s="135"/>
      <c r="OZV2" s="135"/>
      <c r="OZW2" s="135"/>
      <c r="OZX2" s="135"/>
      <c r="OZY2" s="135"/>
      <c r="OZZ2" s="135"/>
      <c r="PAA2" s="135"/>
      <c r="PAB2" s="135"/>
      <c r="PAC2" s="135"/>
      <c r="PAD2" s="135"/>
      <c r="PAE2" s="135"/>
      <c r="PAF2" s="135"/>
      <c r="PAG2" s="135"/>
      <c r="PAH2" s="135"/>
      <c r="PAI2" s="135"/>
      <c r="PAJ2" s="135"/>
      <c r="PAK2" s="135"/>
      <c r="PAL2" s="135"/>
      <c r="PAM2" s="135"/>
      <c r="PAN2" s="135"/>
      <c r="PAO2" s="135"/>
      <c r="PAP2" s="135"/>
      <c r="PAQ2" s="135"/>
      <c r="PAR2" s="135"/>
      <c r="PAS2" s="135"/>
      <c r="PAT2" s="135"/>
      <c r="PAU2" s="135"/>
      <c r="PAV2" s="135"/>
      <c r="PAW2" s="135"/>
      <c r="PAX2" s="135"/>
      <c r="PAY2" s="135"/>
      <c r="PAZ2" s="135"/>
      <c r="PBA2" s="135"/>
      <c r="PBB2" s="135"/>
      <c r="PBC2" s="135"/>
      <c r="PBD2" s="135"/>
      <c r="PBE2" s="135"/>
      <c r="PBF2" s="135"/>
      <c r="PBG2" s="135"/>
      <c r="PBH2" s="135"/>
      <c r="PBI2" s="135"/>
      <c r="PBJ2" s="135"/>
      <c r="PBK2" s="135"/>
      <c r="PBL2" s="135"/>
      <c r="PBM2" s="135"/>
      <c r="PBN2" s="135"/>
      <c r="PBO2" s="135"/>
      <c r="PBP2" s="135"/>
      <c r="PBQ2" s="135"/>
      <c r="PBR2" s="135"/>
      <c r="PBS2" s="135"/>
      <c r="PBT2" s="135"/>
      <c r="PBU2" s="135"/>
      <c r="PBV2" s="135"/>
      <c r="PBW2" s="135"/>
      <c r="PBX2" s="135"/>
      <c r="PBY2" s="135"/>
      <c r="PBZ2" s="135"/>
      <c r="PCA2" s="135"/>
      <c r="PCB2" s="135"/>
      <c r="PCC2" s="135"/>
      <c r="PCD2" s="135"/>
      <c r="PCE2" s="135"/>
      <c r="PCF2" s="135"/>
      <c r="PCG2" s="135"/>
      <c r="PCH2" s="135"/>
      <c r="PCI2" s="135"/>
      <c r="PCJ2" s="135"/>
      <c r="PCK2" s="135"/>
      <c r="PCL2" s="135"/>
      <c r="PCM2" s="135"/>
      <c r="PCN2" s="135"/>
      <c r="PCO2" s="135"/>
      <c r="PCP2" s="135"/>
      <c r="PCQ2" s="135"/>
      <c r="PCR2" s="135"/>
      <c r="PCS2" s="135"/>
      <c r="PCT2" s="135"/>
      <c r="PCU2" s="135"/>
      <c r="PCV2" s="135"/>
      <c r="PCW2" s="135"/>
      <c r="PCX2" s="135"/>
      <c r="PCY2" s="135"/>
      <c r="PCZ2" s="135"/>
      <c r="PDA2" s="135"/>
      <c r="PDB2" s="135"/>
      <c r="PDC2" s="135"/>
      <c r="PDD2" s="135"/>
      <c r="PDE2" s="135"/>
      <c r="PDF2" s="135"/>
      <c r="PDG2" s="135"/>
      <c r="PDH2" s="135"/>
      <c r="PDI2" s="135"/>
      <c r="PDJ2" s="135"/>
      <c r="PDK2" s="135"/>
      <c r="PDL2" s="135"/>
      <c r="PDM2" s="135"/>
      <c r="PDN2" s="135"/>
      <c r="PDO2" s="135"/>
      <c r="PDP2" s="135"/>
      <c r="PDQ2" s="135"/>
      <c r="PDR2" s="135"/>
      <c r="PDS2" s="135"/>
      <c r="PDT2" s="135"/>
      <c r="PDU2" s="135"/>
      <c r="PDV2" s="135"/>
      <c r="PDW2" s="135"/>
      <c r="PDX2" s="135"/>
      <c r="PDY2" s="135"/>
      <c r="PDZ2" s="135"/>
      <c r="PEA2" s="135"/>
      <c r="PEB2" s="135"/>
      <c r="PEC2" s="135"/>
      <c r="PED2" s="135"/>
      <c r="PEE2" s="135"/>
      <c r="PEF2" s="135"/>
      <c r="PEG2" s="135"/>
      <c r="PEH2" s="135"/>
      <c r="PEI2" s="135"/>
      <c r="PEJ2" s="135"/>
      <c r="PEK2" s="135"/>
      <c r="PEL2" s="135"/>
      <c r="PEM2" s="135"/>
      <c r="PEN2" s="135"/>
      <c r="PEO2" s="135"/>
      <c r="PEP2" s="135"/>
      <c r="PEQ2" s="135"/>
      <c r="PER2" s="135"/>
      <c r="PES2" s="135"/>
      <c r="PET2" s="135"/>
      <c r="PEU2" s="135"/>
      <c r="PEV2" s="135"/>
      <c r="PEW2" s="135"/>
      <c r="PEX2" s="135"/>
      <c r="PEY2" s="135"/>
      <c r="PEZ2" s="135"/>
      <c r="PFA2" s="135"/>
      <c r="PFB2" s="135"/>
      <c r="PFC2" s="135"/>
      <c r="PFD2" s="135"/>
      <c r="PFE2" s="135"/>
      <c r="PFF2" s="135"/>
      <c r="PFG2" s="135"/>
      <c r="PFH2" s="135"/>
      <c r="PFI2" s="135"/>
      <c r="PFJ2" s="135"/>
      <c r="PFK2" s="135"/>
      <c r="PFL2" s="135"/>
      <c r="PFM2" s="135"/>
      <c r="PFN2" s="135"/>
      <c r="PFO2" s="135"/>
      <c r="PFP2" s="135"/>
      <c r="PFQ2" s="135"/>
      <c r="PFR2" s="135"/>
      <c r="PFS2" s="135"/>
      <c r="PFT2" s="135"/>
      <c r="PFU2" s="135"/>
      <c r="PFV2" s="135"/>
      <c r="PFW2" s="135"/>
      <c r="PFX2" s="135"/>
      <c r="PFY2" s="135"/>
      <c r="PFZ2" s="135"/>
      <c r="PGA2" s="135"/>
      <c r="PGB2" s="135"/>
      <c r="PGC2" s="135"/>
      <c r="PGD2" s="135"/>
      <c r="PGE2" s="135"/>
      <c r="PGF2" s="135"/>
      <c r="PGG2" s="135"/>
      <c r="PGH2" s="135"/>
      <c r="PGI2" s="135"/>
      <c r="PGJ2" s="135"/>
      <c r="PGK2" s="135"/>
      <c r="PGL2" s="135"/>
      <c r="PGM2" s="135"/>
      <c r="PGN2" s="135"/>
      <c r="PGO2" s="135"/>
      <c r="PGP2" s="135"/>
      <c r="PGQ2" s="135"/>
      <c r="PGR2" s="135"/>
      <c r="PGS2" s="135"/>
      <c r="PGT2" s="135"/>
      <c r="PGU2" s="135"/>
      <c r="PGV2" s="135"/>
      <c r="PGW2" s="135"/>
      <c r="PGX2" s="135"/>
      <c r="PGY2" s="135"/>
      <c r="PGZ2" s="135"/>
      <c r="PHA2" s="135"/>
      <c r="PHB2" s="135"/>
      <c r="PHC2" s="135"/>
      <c r="PHD2" s="135"/>
      <c r="PHE2" s="135"/>
      <c r="PHF2" s="135"/>
      <c r="PHG2" s="135"/>
      <c r="PHH2" s="135"/>
      <c r="PHI2" s="135"/>
      <c r="PHJ2" s="135"/>
      <c r="PHK2" s="135"/>
      <c r="PHL2" s="135"/>
      <c r="PHM2" s="135"/>
      <c r="PHN2" s="135"/>
      <c r="PHO2" s="135"/>
      <c r="PHP2" s="135"/>
      <c r="PHQ2" s="135"/>
      <c r="PHR2" s="135"/>
      <c r="PHS2" s="135"/>
      <c r="PHT2" s="135"/>
      <c r="PHU2" s="135"/>
      <c r="PHV2" s="135"/>
      <c r="PHW2" s="135"/>
      <c r="PHX2" s="135"/>
      <c r="PHY2" s="135"/>
      <c r="PHZ2" s="135"/>
      <c r="PIA2" s="135"/>
      <c r="PIB2" s="135"/>
      <c r="PIC2" s="135"/>
      <c r="PID2" s="135"/>
      <c r="PIE2" s="135"/>
      <c r="PIF2" s="135"/>
      <c r="PIG2" s="135"/>
      <c r="PIH2" s="135"/>
      <c r="PII2" s="135"/>
      <c r="PIJ2" s="135"/>
      <c r="PIK2" s="135"/>
      <c r="PIL2" s="135"/>
      <c r="PIM2" s="135"/>
      <c r="PIN2" s="135"/>
      <c r="PIO2" s="135"/>
      <c r="PIP2" s="135"/>
      <c r="PIQ2" s="135"/>
      <c r="PIR2" s="135"/>
      <c r="PIS2" s="135"/>
      <c r="PIT2" s="135"/>
      <c r="PIU2" s="135"/>
      <c r="PIV2" s="135"/>
      <c r="PIW2" s="135"/>
      <c r="PIX2" s="135"/>
      <c r="PIY2" s="135"/>
      <c r="PIZ2" s="135"/>
      <c r="PJA2" s="135"/>
      <c r="PJB2" s="135"/>
      <c r="PJC2" s="135"/>
      <c r="PJD2" s="135"/>
      <c r="PJE2" s="135"/>
      <c r="PJF2" s="135"/>
      <c r="PJG2" s="135"/>
      <c r="PJH2" s="135"/>
      <c r="PJI2" s="135"/>
      <c r="PJJ2" s="135"/>
      <c r="PJK2" s="135"/>
      <c r="PJL2" s="135"/>
      <c r="PJM2" s="135"/>
      <c r="PJN2" s="135"/>
      <c r="PJO2" s="135"/>
      <c r="PJP2" s="135"/>
      <c r="PJQ2" s="135"/>
      <c r="PJR2" s="135"/>
      <c r="PJS2" s="135"/>
      <c r="PJT2" s="135"/>
      <c r="PJU2" s="135"/>
      <c r="PJV2" s="135"/>
      <c r="PJW2" s="135"/>
      <c r="PJX2" s="135"/>
      <c r="PJY2" s="135"/>
      <c r="PJZ2" s="135"/>
      <c r="PKA2" s="135"/>
      <c r="PKB2" s="135"/>
      <c r="PKC2" s="135"/>
      <c r="PKD2" s="135"/>
      <c r="PKE2" s="135"/>
      <c r="PKF2" s="135"/>
      <c r="PKG2" s="135"/>
      <c r="PKH2" s="135"/>
      <c r="PKI2" s="135"/>
      <c r="PKJ2" s="135"/>
      <c r="PKK2" s="135"/>
      <c r="PKL2" s="135"/>
      <c r="PKM2" s="135"/>
      <c r="PKN2" s="135"/>
      <c r="PKO2" s="135"/>
      <c r="PKP2" s="135"/>
      <c r="PKQ2" s="135"/>
      <c r="PKR2" s="135"/>
      <c r="PKS2" s="135"/>
      <c r="PKT2" s="135"/>
      <c r="PKU2" s="135"/>
      <c r="PKV2" s="135"/>
      <c r="PKW2" s="135"/>
      <c r="PKX2" s="135"/>
      <c r="PKY2" s="135"/>
      <c r="PKZ2" s="135"/>
      <c r="PLA2" s="135"/>
      <c r="PLB2" s="135"/>
      <c r="PLC2" s="135"/>
      <c r="PLD2" s="135"/>
      <c r="PLE2" s="135"/>
      <c r="PLF2" s="135"/>
      <c r="PLG2" s="135"/>
      <c r="PLH2" s="135"/>
      <c r="PLI2" s="135"/>
      <c r="PLJ2" s="135"/>
      <c r="PLK2" s="135"/>
      <c r="PLL2" s="135"/>
      <c r="PLM2" s="135"/>
      <c r="PLN2" s="135"/>
      <c r="PLO2" s="135"/>
      <c r="PLP2" s="135"/>
      <c r="PLQ2" s="135"/>
      <c r="PLR2" s="135"/>
      <c r="PLS2" s="135"/>
      <c r="PLT2" s="135"/>
      <c r="PLU2" s="135"/>
      <c r="PLV2" s="135"/>
      <c r="PLW2" s="135"/>
      <c r="PLX2" s="135"/>
      <c r="PLY2" s="135"/>
      <c r="PLZ2" s="135"/>
      <c r="PMA2" s="135"/>
      <c r="PMB2" s="135"/>
      <c r="PMC2" s="135"/>
      <c r="PMD2" s="135"/>
      <c r="PME2" s="135"/>
      <c r="PMF2" s="135"/>
      <c r="PMG2" s="135"/>
      <c r="PMH2" s="135"/>
      <c r="PMI2" s="135"/>
      <c r="PMJ2" s="135"/>
      <c r="PMK2" s="135"/>
      <c r="PML2" s="135"/>
      <c r="PMM2" s="135"/>
      <c r="PMN2" s="135"/>
      <c r="PMO2" s="135"/>
      <c r="PMP2" s="135"/>
      <c r="PMQ2" s="135"/>
      <c r="PMR2" s="135"/>
      <c r="PMS2" s="135"/>
      <c r="PMT2" s="135"/>
      <c r="PMU2" s="135"/>
      <c r="PMV2" s="135"/>
      <c r="PMW2" s="135"/>
      <c r="PMX2" s="135"/>
      <c r="PMY2" s="135"/>
      <c r="PMZ2" s="135"/>
      <c r="PNA2" s="135"/>
      <c r="PNB2" s="135"/>
      <c r="PNC2" s="135"/>
      <c r="PND2" s="135"/>
      <c r="PNE2" s="135"/>
      <c r="PNF2" s="135"/>
      <c r="PNG2" s="135"/>
      <c r="PNH2" s="135"/>
      <c r="PNI2" s="135"/>
      <c r="PNJ2" s="135"/>
      <c r="PNK2" s="135"/>
      <c r="PNL2" s="135"/>
      <c r="PNM2" s="135"/>
      <c r="PNN2" s="135"/>
      <c r="PNO2" s="135"/>
      <c r="PNP2" s="135"/>
      <c r="PNQ2" s="135"/>
      <c r="PNR2" s="135"/>
      <c r="PNS2" s="135"/>
      <c r="PNT2" s="135"/>
      <c r="PNU2" s="135"/>
      <c r="PNV2" s="135"/>
      <c r="PNW2" s="135"/>
      <c r="PNX2" s="135"/>
      <c r="PNY2" s="135"/>
      <c r="PNZ2" s="135"/>
      <c r="POA2" s="135"/>
      <c r="POB2" s="135"/>
      <c r="POC2" s="135"/>
      <c r="POD2" s="135"/>
      <c r="POE2" s="135"/>
      <c r="POF2" s="135"/>
      <c r="POG2" s="135"/>
      <c r="POH2" s="135"/>
      <c r="POI2" s="135"/>
      <c r="POJ2" s="135"/>
      <c r="POK2" s="135"/>
      <c r="POL2" s="135"/>
      <c r="POM2" s="135"/>
      <c r="PON2" s="135"/>
      <c r="POO2" s="135"/>
      <c r="POP2" s="135"/>
      <c r="POQ2" s="135"/>
      <c r="POR2" s="135"/>
      <c r="POS2" s="135"/>
      <c r="POT2" s="135"/>
      <c r="POU2" s="135"/>
      <c r="POV2" s="135"/>
      <c r="POW2" s="135"/>
      <c r="POX2" s="135"/>
      <c r="POY2" s="135"/>
      <c r="POZ2" s="135"/>
      <c r="PPA2" s="135"/>
      <c r="PPB2" s="135"/>
      <c r="PPC2" s="135"/>
      <c r="PPD2" s="135"/>
      <c r="PPE2" s="135"/>
      <c r="PPF2" s="135"/>
      <c r="PPG2" s="135"/>
      <c r="PPH2" s="135"/>
      <c r="PPI2" s="135"/>
      <c r="PPJ2" s="135"/>
      <c r="PPK2" s="135"/>
      <c r="PPL2" s="135"/>
      <c r="PPM2" s="135"/>
      <c r="PPN2" s="135"/>
      <c r="PPO2" s="135"/>
      <c r="PPP2" s="135"/>
      <c r="PPQ2" s="135"/>
      <c r="PPR2" s="135"/>
      <c r="PPS2" s="135"/>
      <c r="PPT2" s="135"/>
      <c r="PPU2" s="135"/>
      <c r="PPV2" s="135"/>
      <c r="PPW2" s="135"/>
      <c r="PPX2" s="135"/>
      <c r="PPY2" s="135"/>
      <c r="PPZ2" s="135"/>
      <c r="PQA2" s="135"/>
      <c r="PQB2" s="135"/>
      <c r="PQC2" s="135"/>
      <c r="PQD2" s="135"/>
      <c r="PQE2" s="135"/>
      <c r="PQF2" s="135"/>
      <c r="PQG2" s="135"/>
      <c r="PQH2" s="135"/>
      <c r="PQI2" s="135"/>
      <c r="PQJ2" s="135"/>
      <c r="PQK2" s="135"/>
      <c r="PQL2" s="135"/>
      <c r="PQM2" s="135"/>
      <c r="PQN2" s="135"/>
      <c r="PQO2" s="135"/>
      <c r="PQP2" s="135"/>
      <c r="PQQ2" s="135"/>
      <c r="PQR2" s="135"/>
      <c r="PQS2" s="135"/>
      <c r="PQT2" s="135"/>
      <c r="PQU2" s="135"/>
      <c r="PQV2" s="135"/>
      <c r="PQW2" s="135"/>
      <c r="PQX2" s="135"/>
      <c r="PQY2" s="135"/>
      <c r="PQZ2" s="135"/>
      <c r="PRA2" s="135"/>
      <c r="PRB2" s="135"/>
      <c r="PRC2" s="135"/>
      <c r="PRD2" s="135"/>
      <c r="PRE2" s="135"/>
      <c r="PRF2" s="135"/>
      <c r="PRG2" s="135"/>
      <c r="PRH2" s="135"/>
      <c r="PRI2" s="135"/>
      <c r="PRJ2" s="135"/>
      <c r="PRK2" s="135"/>
      <c r="PRL2" s="135"/>
      <c r="PRM2" s="135"/>
      <c r="PRN2" s="135"/>
      <c r="PRO2" s="135"/>
      <c r="PRP2" s="135"/>
      <c r="PRQ2" s="135"/>
      <c r="PRR2" s="135"/>
      <c r="PRS2" s="135"/>
      <c r="PRT2" s="135"/>
      <c r="PRU2" s="135"/>
      <c r="PRV2" s="135"/>
      <c r="PRW2" s="135"/>
      <c r="PRX2" s="135"/>
      <c r="PRY2" s="135"/>
      <c r="PRZ2" s="135"/>
      <c r="PSA2" s="135"/>
      <c r="PSB2" s="135"/>
      <c r="PSC2" s="135"/>
      <c r="PSD2" s="135"/>
      <c r="PSE2" s="135"/>
      <c r="PSF2" s="135"/>
      <c r="PSG2" s="135"/>
      <c r="PSH2" s="135"/>
      <c r="PSI2" s="135"/>
      <c r="PSJ2" s="135"/>
      <c r="PSK2" s="135"/>
      <c r="PSL2" s="135"/>
      <c r="PSM2" s="135"/>
      <c r="PSN2" s="135"/>
      <c r="PSO2" s="135"/>
      <c r="PSP2" s="135"/>
      <c r="PSQ2" s="135"/>
      <c r="PSR2" s="135"/>
      <c r="PSS2" s="135"/>
      <c r="PST2" s="135"/>
      <c r="PSU2" s="135"/>
      <c r="PSV2" s="135"/>
      <c r="PSW2" s="135"/>
      <c r="PSX2" s="135"/>
      <c r="PSY2" s="135"/>
      <c r="PSZ2" s="135"/>
      <c r="PTA2" s="135"/>
      <c r="PTB2" s="135"/>
      <c r="PTC2" s="135"/>
      <c r="PTD2" s="135"/>
      <c r="PTE2" s="135"/>
      <c r="PTF2" s="135"/>
      <c r="PTG2" s="135"/>
      <c r="PTH2" s="135"/>
      <c r="PTI2" s="135"/>
      <c r="PTJ2" s="135"/>
      <c r="PTK2" s="135"/>
      <c r="PTL2" s="135"/>
      <c r="PTM2" s="135"/>
      <c r="PTN2" s="135"/>
      <c r="PTO2" s="135"/>
      <c r="PTP2" s="135"/>
      <c r="PTQ2" s="135"/>
      <c r="PTR2" s="135"/>
      <c r="PTS2" s="135"/>
      <c r="PTT2" s="135"/>
      <c r="PTU2" s="135"/>
      <c r="PTV2" s="135"/>
      <c r="PTW2" s="135"/>
      <c r="PTX2" s="135"/>
      <c r="PTY2" s="135"/>
      <c r="PTZ2" s="135"/>
      <c r="PUA2" s="135"/>
      <c r="PUB2" s="135"/>
      <c r="PUC2" s="135"/>
      <c r="PUD2" s="135"/>
      <c r="PUE2" s="135"/>
      <c r="PUF2" s="135"/>
      <c r="PUG2" s="135"/>
      <c r="PUH2" s="135"/>
      <c r="PUI2" s="135"/>
      <c r="PUJ2" s="135"/>
      <c r="PUK2" s="135"/>
      <c r="PUL2" s="135"/>
      <c r="PUM2" s="135"/>
      <c r="PUN2" s="135"/>
      <c r="PUO2" s="135"/>
      <c r="PUP2" s="135"/>
      <c r="PUQ2" s="135"/>
      <c r="PUR2" s="135"/>
      <c r="PUS2" s="135"/>
      <c r="PUT2" s="135"/>
      <c r="PUU2" s="135"/>
      <c r="PUV2" s="135"/>
      <c r="PUW2" s="135"/>
      <c r="PUX2" s="135"/>
      <c r="PUY2" s="135"/>
      <c r="PUZ2" s="135"/>
      <c r="PVA2" s="135"/>
      <c r="PVB2" s="135"/>
      <c r="PVC2" s="135"/>
      <c r="PVD2" s="135"/>
      <c r="PVE2" s="135"/>
      <c r="PVF2" s="135"/>
      <c r="PVG2" s="135"/>
      <c r="PVH2" s="135"/>
      <c r="PVI2" s="135"/>
      <c r="PVJ2" s="135"/>
      <c r="PVK2" s="135"/>
      <c r="PVL2" s="135"/>
      <c r="PVM2" s="135"/>
      <c r="PVN2" s="135"/>
      <c r="PVO2" s="135"/>
      <c r="PVP2" s="135"/>
      <c r="PVQ2" s="135"/>
      <c r="PVR2" s="135"/>
      <c r="PVS2" s="135"/>
      <c r="PVT2" s="135"/>
      <c r="PVU2" s="135"/>
      <c r="PVV2" s="135"/>
      <c r="PVW2" s="135"/>
      <c r="PVX2" s="135"/>
      <c r="PVY2" s="135"/>
      <c r="PVZ2" s="135"/>
      <c r="PWA2" s="135"/>
      <c r="PWB2" s="135"/>
      <c r="PWC2" s="135"/>
      <c r="PWD2" s="135"/>
      <c r="PWE2" s="135"/>
      <c r="PWF2" s="135"/>
      <c r="PWG2" s="135"/>
      <c r="PWH2" s="135"/>
      <c r="PWI2" s="135"/>
      <c r="PWJ2" s="135"/>
      <c r="PWK2" s="135"/>
      <c r="PWL2" s="135"/>
      <c r="PWM2" s="135"/>
      <c r="PWN2" s="135"/>
      <c r="PWO2" s="135"/>
      <c r="PWP2" s="135"/>
      <c r="PWQ2" s="135"/>
      <c r="PWR2" s="135"/>
      <c r="PWS2" s="135"/>
      <c r="PWT2" s="135"/>
      <c r="PWU2" s="135"/>
      <c r="PWV2" s="135"/>
      <c r="PWW2" s="135"/>
      <c r="PWX2" s="135"/>
      <c r="PWY2" s="135"/>
      <c r="PWZ2" s="135"/>
      <c r="PXA2" s="135"/>
      <c r="PXB2" s="135"/>
      <c r="PXC2" s="135"/>
      <c r="PXD2" s="135"/>
      <c r="PXE2" s="135"/>
      <c r="PXF2" s="135"/>
      <c r="PXG2" s="135"/>
      <c r="PXH2" s="135"/>
      <c r="PXI2" s="135"/>
      <c r="PXJ2" s="135"/>
      <c r="PXK2" s="135"/>
      <c r="PXL2" s="135"/>
      <c r="PXM2" s="135"/>
      <c r="PXN2" s="135"/>
      <c r="PXO2" s="135"/>
      <c r="PXP2" s="135"/>
      <c r="PXQ2" s="135"/>
      <c r="PXR2" s="135"/>
      <c r="PXS2" s="135"/>
      <c r="PXT2" s="135"/>
      <c r="PXU2" s="135"/>
      <c r="PXV2" s="135"/>
      <c r="PXW2" s="135"/>
      <c r="PXX2" s="135"/>
      <c r="PXY2" s="135"/>
      <c r="PXZ2" s="135"/>
      <c r="PYA2" s="135"/>
      <c r="PYB2" s="135"/>
      <c r="PYC2" s="135"/>
      <c r="PYD2" s="135"/>
      <c r="PYE2" s="135"/>
      <c r="PYF2" s="135"/>
      <c r="PYG2" s="135"/>
      <c r="PYH2" s="135"/>
      <c r="PYI2" s="135"/>
      <c r="PYJ2" s="135"/>
      <c r="PYK2" s="135"/>
      <c r="PYL2" s="135"/>
      <c r="PYM2" s="135"/>
      <c r="PYN2" s="135"/>
      <c r="PYO2" s="135"/>
      <c r="PYP2" s="135"/>
      <c r="PYQ2" s="135"/>
      <c r="PYR2" s="135"/>
      <c r="PYS2" s="135"/>
      <c r="PYT2" s="135"/>
      <c r="PYU2" s="135"/>
      <c r="PYV2" s="135"/>
      <c r="PYW2" s="135"/>
      <c r="PYX2" s="135"/>
      <c r="PYY2" s="135"/>
      <c r="PYZ2" s="135"/>
      <c r="PZA2" s="135"/>
      <c r="PZB2" s="135"/>
      <c r="PZC2" s="135"/>
      <c r="PZD2" s="135"/>
      <c r="PZE2" s="135"/>
      <c r="PZF2" s="135"/>
      <c r="PZG2" s="135"/>
      <c r="PZH2" s="135"/>
      <c r="PZI2" s="135"/>
      <c r="PZJ2" s="135"/>
      <c r="PZK2" s="135"/>
      <c r="PZL2" s="135"/>
      <c r="PZM2" s="135"/>
      <c r="PZN2" s="135"/>
      <c r="PZO2" s="135"/>
      <c r="PZP2" s="135"/>
      <c r="PZQ2" s="135"/>
      <c r="PZR2" s="135"/>
      <c r="PZS2" s="135"/>
      <c r="PZT2" s="135"/>
      <c r="PZU2" s="135"/>
      <c r="PZV2" s="135"/>
      <c r="PZW2" s="135"/>
      <c r="PZX2" s="135"/>
      <c r="PZY2" s="135"/>
      <c r="PZZ2" s="135"/>
      <c r="QAA2" s="135"/>
      <c r="QAB2" s="135"/>
      <c r="QAC2" s="135"/>
      <c r="QAD2" s="135"/>
      <c r="QAE2" s="135"/>
      <c r="QAF2" s="135"/>
      <c r="QAG2" s="135"/>
      <c r="QAH2" s="135"/>
      <c r="QAI2" s="135"/>
      <c r="QAJ2" s="135"/>
      <c r="QAK2" s="135"/>
      <c r="QAL2" s="135"/>
      <c r="QAM2" s="135"/>
      <c r="QAN2" s="135"/>
      <c r="QAO2" s="135"/>
      <c r="QAP2" s="135"/>
      <c r="QAQ2" s="135"/>
      <c r="QAR2" s="135"/>
      <c r="QAS2" s="135"/>
      <c r="QAT2" s="135"/>
      <c r="QAU2" s="135"/>
      <c r="QAV2" s="135"/>
      <c r="QAW2" s="135"/>
      <c r="QAX2" s="135"/>
      <c r="QAY2" s="135"/>
      <c r="QAZ2" s="135"/>
      <c r="QBA2" s="135"/>
      <c r="QBB2" s="135"/>
      <c r="QBC2" s="135"/>
      <c r="QBD2" s="135"/>
      <c r="QBE2" s="135"/>
      <c r="QBF2" s="135"/>
      <c r="QBG2" s="135"/>
      <c r="QBH2" s="135"/>
      <c r="QBI2" s="135"/>
      <c r="QBJ2" s="135"/>
      <c r="QBK2" s="135"/>
      <c r="QBL2" s="135"/>
      <c r="QBM2" s="135"/>
      <c r="QBN2" s="135"/>
      <c r="QBO2" s="135"/>
      <c r="QBP2" s="135"/>
      <c r="QBQ2" s="135"/>
      <c r="QBR2" s="135"/>
      <c r="QBS2" s="135"/>
      <c r="QBT2" s="135"/>
      <c r="QBU2" s="135"/>
      <c r="QBV2" s="135"/>
      <c r="QBW2" s="135"/>
      <c r="QBX2" s="135"/>
      <c r="QBY2" s="135"/>
      <c r="QBZ2" s="135"/>
      <c r="QCA2" s="135"/>
      <c r="QCB2" s="135"/>
      <c r="QCC2" s="135"/>
      <c r="QCD2" s="135"/>
      <c r="QCE2" s="135"/>
      <c r="QCF2" s="135"/>
      <c r="QCG2" s="135"/>
      <c r="QCH2" s="135"/>
      <c r="QCI2" s="135"/>
      <c r="QCJ2" s="135"/>
      <c r="QCK2" s="135"/>
      <c r="QCL2" s="135"/>
      <c r="QCM2" s="135"/>
      <c r="QCN2" s="135"/>
      <c r="QCO2" s="135"/>
      <c r="QCP2" s="135"/>
      <c r="QCQ2" s="135"/>
      <c r="QCR2" s="135"/>
      <c r="QCS2" s="135"/>
      <c r="QCT2" s="135"/>
      <c r="QCU2" s="135"/>
      <c r="QCV2" s="135"/>
      <c r="QCW2" s="135"/>
      <c r="QCX2" s="135"/>
      <c r="QCY2" s="135"/>
      <c r="QCZ2" s="135"/>
      <c r="QDA2" s="135"/>
      <c r="QDB2" s="135"/>
      <c r="QDC2" s="135"/>
      <c r="QDD2" s="135"/>
      <c r="QDE2" s="135"/>
      <c r="QDF2" s="135"/>
      <c r="QDG2" s="135"/>
      <c r="QDH2" s="135"/>
      <c r="QDI2" s="135"/>
      <c r="QDJ2" s="135"/>
      <c r="QDK2" s="135"/>
      <c r="QDL2" s="135"/>
      <c r="QDM2" s="135"/>
      <c r="QDN2" s="135"/>
      <c r="QDO2" s="135"/>
      <c r="QDP2" s="135"/>
      <c r="QDQ2" s="135"/>
      <c r="QDR2" s="135"/>
      <c r="QDS2" s="135"/>
      <c r="QDT2" s="135"/>
      <c r="QDU2" s="135"/>
      <c r="QDV2" s="135"/>
      <c r="QDW2" s="135"/>
      <c r="QDX2" s="135"/>
      <c r="QDY2" s="135"/>
      <c r="QDZ2" s="135"/>
      <c r="QEA2" s="135"/>
      <c r="QEB2" s="135"/>
      <c r="QEC2" s="135"/>
      <c r="QED2" s="135"/>
      <c r="QEE2" s="135"/>
      <c r="QEF2" s="135"/>
      <c r="QEG2" s="135"/>
      <c r="QEH2" s="135"/>
      <c r="QEI2" s="135"/>
      <c r="QEJ2" s="135"/>
      <c r="QEK2" s="135"/>
      <c r="QEL2" s="135"/>
      <c r="QEM2" s="135"/>
      <c r="QEN2" s="135"/>
      <c r="QEO2" s="135"/>
      <c r="QEP2" s="135"/>
      <c r="QEQ2" s="135"/>
      <c r="QER2" s="135"/>
      <c r="QES2" s="135"/>
      <c r="QET2" s="135"/>
      <c r="QEU2" s="135"/>
      <c r="QEV2" s="135"/>
      <c r="QEW2" s="135"/>
      <c r="QEX2" s="135"/>
      <c r="QEY2" s="135"/>
      <c r="QEZ2" s="135"/>
      <c r="QFA2" s="135"/>
      <c r="QFB2" s="135"/>
      <c r="QFC2" s="135"/>
      <c r="QFD2" s="135"/>
      <c r="QFE2" s="135"/>
      <c r="QFF2" s="135"/>
      <c r="QFG2" s="135"/>
      <c r="QFH2" s="135"/>
      <c r="QFI2" s="135"/>
      <c r="QFJ2" s="135"/>
      <c r="QFK2" s="135"/>
      <c r="QFL2" s="135"/>
      <c r="QFM2" s="135"/>
      <c r="QFN2" s="135"/>
      <c r="QFO2" s="135"/>
      <c r="QFP2" s="135"/>
      <c r="QFQ2" s="135"/>
      <c r="QFR2" s="135"/>
      <c r="QFS2" s="135"/>
      <c r="QFT2" s="135"/>
      <c r="QFU2" s="135"/>
      <c r="QFV2" s="135"/>
      <c r="QFW2" s="135"/>
      <c r="QFX2" s="135"/>
      <c r="QFY2" s="135"/>
      <c r="QFZ2" s="135"/>
      <c r="QGA2" s="135"/>
      <c r="QGB2" s="135"/>
      <c r="QGC2" s="135"/>
      <c r="QGD2" s="135"/>
      <c r="QGE2" s="135"/>
      <c r="QGF2" s="135"/>
      <c r="QGG2" s="135"/>
      <c r="QGH2" s="135"/>
      <c r="QGI2" s="135"/>
      <c r="QGJ2" s="135"/>
      <c r="QGK2" s="135"/>
      <c r="QGL2" s="135"/>
      <c r="QGM2" s="135"/>
      <c r="QGN2" s="135"/>
      <c r="QGO2" s="135"/>
      <c r="QGP2" s="135"/>
      <c r="QGQ2" s="135"/>
      <c r="QGR2" s="135"/>
      <c r="QGS2" s="135"/>
      <c r="QGT2" s="135"/>
      <c r="QGU2" s="135"/>
      <c r="QGV2" s="135"/>
      <c r="QGW2" s="135"/>
      <c r="QGX2" s="135"/>
      <c r="QGY2" s="135"/>
      <c r="QGZ2" s="135"/>
      <c r="QHA2" s="135"/>
      <c r="QHB2" s="135"/>
      <c r="QHC2" s="135"/>
      <c r="QHD2" s="135"/>
      <c r="QHE2" s="135"/>
      <c r="QHF2" s="135"/>
      <c r="QHG2" s="135"/>
      <c r="QHH2" s="135"/>
      <c r="QHI2" s="135"/>
      <c r="QHJ2" s="135"/>
      <c r="QHK2" s="135"/>
      <c r="QHL2" s="135"/>
      <c r="QHM2" s="135"/>
      <c r="QHN2" s="135"/>
      <c r="QHO2" s="135"/>
      <c r="QHP2" s="135"/>
      <c r="QHQ2" s="135"/>
      <c r="QHR2" s="135"/>
      <c r="QHS2" s="135"/>
      <c r="QHT2" s="135"/>
      <c r="QHU2" s="135"/>
      <c r="QHV2" s="135"/>
      <c r="QHW2" s="135"/>
      <c r="QHX2" s="135"/>
      <c r="QHY2" s="135"/>
      <c r="QHZ2" s="135"/>
      <c r="QIA2" s="135"/>
      <c r="QIB2" s="135"/>
      <c r="QIC2" s="135"/>
      <c r="QID2" s="135"/>
      <c r="QIE2" s="135"/>
      <c r="QIF2" s="135"/>
      <c r="QIG2" s="135"/>
      <c r="QIH2" s="135"/>
      <c r="QII2" s="135"/>
      <c r="QIJ2" s="135"/>
      <c r="QIK2" s="135"/>
      <c r="QIL2" s="135"/>
      <c r="QIM2" s="135"/>
      <c r="QIN2" s="135"/>
      <c r="QIO2" s="135"/>
      <c r="QIP2" s="135"/>
      <c r="QIQ2" s="135"/>
      <c r="QIR2" s="135"/>
      <c r="QIS2" s="135"/>
      <c r="QIT2" s="135"/>
      <c r="QIU2" s="135"/>
      <c r="QIV2" s="135"/>
      <c r="QIW2" s="135"/>
      <c r="QIX2" s="135"/>
      <c r="QIY2" s="135"/>
      <c r="QIZ2" s="135"/>
      <c r="QJA2" s="135"/>
      <c r="QJB2" s="135"/>
      <c r="QJC2" s="135"/>
      <c r="QJD2" s="135"/>
      <c r="QJE2" s="135"/>
      <c r="QJF2" s="135"/>
      <c r="QJG2" s="135"/>
      <c r="QJH2" s="135"/>
      <c r="QJI2" s="135"/>
      <c r="QJJ2" s="135"/>
      <c r="QJK2" s="135"/>
      <c r="QJL2" s="135"/>
      <c r="QJM2" s="135"/>
      <c r="QJN2" s="135"/>
      <c r="QJO2" s="135"/>
      <c r="QJP2" s="135"/>
      <c r="QJQ2" s="135"/>
      <c r="QJR2" s="135"/>
      <c r="QJS2" s="135"/>
      <c r="QJT2" s="135"/>
      <c r="QJU2" s="135"/>
      <c r="QJV2" s="135"/>
      <c r="QJW2" s="135"/>
      <c r="QJX2" s="135"/>
      <c r="QJY2" s="135"/>
      <c r="QJZ2" s="135"/>
      <c r="QKA2" s="135"/>
      <c r="QKB2" s="135"/>
      <c r="QKC2" s="135"/>
      <c r="QKD2" s="135"/>
      <c r="QKE2" s="135"/>
      <c r="QKF2" s="135"/>
      <c r="QKG2" s="135"/>
      <c r="QKH2" s="135"/>
      <c r="QKI2" s="135"/>
      <c r="QKJ2" s="135"/>
      <c r="QKK2" s="135"/>
      <c r="QKL2" s="135"/>
      <c r="QKM2" s="135"/>
      <c r="QKN2" s="135"/>
      <c r="QKO2" s="135"/>
      <c r="QKP2" s="135"/>
      <c r="QKQ2" s="135"/>
      <c r="QKR2" s="135"/>
      <c r="QKS2" s="135"/>
      <c r="QKT2" s="135"/>
      <c r="QKU2" s="135"/>
      <c r="QKV2" s="135"/>
      <c r="QKW2" s="135"/>
      <c r="QKX2" s="135"/>
      <c r="QKY2" s="135"/>
      <c r="QKZ2" s="135"/>
      <c r="QLA2" s="135"/>
      <c r="QLB2" s="135"/>
      <c r="QLC2" s="135"/>
      <c r="QLD2" s="135"/>
      <c r="QLE2" s="135"/>
      <c r="QLF2" s="135"/>
      <c r="QLG2" s="135"/>
      <c r="QLH2" s="135"/>
      <c r="QLI2" s="135"/>
      <c r="QLJ2" s="135"/>
      <c r="QLK2" s="135"/>
      <c r="QLL2" s="135"/>
      <c r="QLM2" s="135"/>
      <c r="QLN2" s="135"/>
      <c r="QLO2" s="135"/>
      <c r="QLP2" s="135"/>
      <c r="QLQ2" s="135"/>
      <c r="QLR2" s="135"/>
      <c r="QLS2" s="135"/>
      <c r="QLT2" s="135"/>
      <c r="QLU2" s="135"/>
      <c r="QLV2" s="135"/>
      <c r="QLW2" s="135"/>
      <c r="QLX2" s="135"/>
      <c r="QLY2" s="135"/>
      <c r="QLZ2" s="135"/>
      <c r="QMA2" s="135"/>
      <c r="QMB2" s="135"/>
      <c r="QMC2" s="135"/>
      <c r="QMD2" s="135"/>
      <c r="QME2" s="135"/>
      <c r="QMF2" s="135"/>
      <c r="QMG2" s="135"/>
      <c r="QMH2" s="135"/>
      <c r="QMI2" s="135"/>
      <c r="QMJ2" s="135"/>
      <c r="QMK2" s="135"/>
      <c r="QML2" s="135"/>
      <c r="QMM2" s="135"/>
      <c r="QMN2" s="135"/>
      <c r="QMO2" s="135"/>
      <c r="QMP2" s="135"/>
      <c r="QMQ2" s="135"/>
      <c r="QMR2" s="135"/>
      <c r="QMS2" s="135"/>
      <c r="QMT2" s="135"/>
      <c r="QMU2" s="135"/>
      <c r="QMV2" s="135"/>
      <c r="QMW2" s="135"/>
      <c r="QMX2" s="135"/>
      <c r="QMY2" s="135"/>
      <c r="QMZ2" s="135"/>
      <c r="QNA2" s="135"/>
      <c r="QNB2" s="135"/>
      <c r="QNC2" s="135"/>
      <c r="QND2" s="135"/>
      <c r="QNE2" s="135"/>
      <c r="QNF2" s="135"/>
      <c r="QNG2" s="135"/>
      <c r="QNH2" s="135"/>
      <c r="QNI2" s="135"/>
      <c r="QNJ2" s="135"/>
      <c r="QNK2" s="135"/>
      <c r="QNL2" s="135"/>
      <c r="QNM2" s="135"/>
      <c r="QNN2" s="135"/>
      <c r="QNO2" s="135"/>
      <c r="QNP2" s="135"/>
      <c r="QNQ2" s="135"/>
      <c r="QNR2" s="135"/>
      <c r="QNS2" s="135"/>
      <c r="QNT2" s="135"/>
      <c r="QNU2" s="135"/>
      <c r="QNV2" s="135"/>
      <c r="QNW2" s="135"/>
      <c r="QNX2" s="135"/>
      <c r="QNY2" s="135"/>
      <c r="QNZ2" s="135"/>
      <c r="QOA2" s="135"/>
      <c r="QOB2" s="135"/>
      <c r="QOC2" s="135"/>
      <c r="QOD2" s="135"/>
      <c r="QOE2" s="135"/>
      <c r="QOF2" s="135"/>
      <c r="QOG2" s="135"/>
      <c r="QOH2" s="135"/>
      <c r="QOI2" s="135"/>
      <c r="QOJ2" s="135"/>
      <c r="QOK2" s="135"/>
      <c r="QOL2" s="135"/>
      <c r="QOM2" s="135"/>
      <c r="QON2" s="135"/>
      <c r="QOO2" s="135"/>
      <c r="QOP2" s="135"/>
      <c r="QOQ2" s="135"/>
      <c r="QOR2" s="135"/>
      <c r="QOS2" s="135"/>
      <c r="QOT2" s="135"/>
      <c r="QOU2" s="135"/>
      <c r="QOV2" s="135"/>
      <c r="QOW2" s="135"/>
      <c r="QOX2" s="135"/>
      <c r="QOY2" s="135"/>
      <c r="QOZ2" s="135"/>
      <c r="QPA2" s="135"/>
      <c r="QPB2" s="135"/>
      <c r="QPC2" s="135"/>
      <c r="QPD2" s="135"/>
      <c r="QPE2" s="135"/>
      <c r="QPF2" s="135"/>
      <c r="QPG2" s="135"/>
      <c r="QPH2" s="135"/>
      <c r="QPI2" s="135"/>
      <c r="QPJ2" s="135"/>
      <c r="QPK2" s="135"/>
      <c r="QPL2" s="135"/>
      <c r="QPM2" s="135"/>
      <c r="QPN2" s="135"/>
      <c r="QPO2" s="135"/>
      <c r="QPP2" s="135"/>
      <c r="QPQ2" s="135"/>
      <c r="QPR2" s="135"/>
      <c r="QPS2" s="135"/>
      <c r="QPT2" s="135"/>
      <c r="QPU2" s="135"/>
      <c r="QPV2" s="135"/>
      <c r="QPW2" s="135"/>
      <c r="QPX2" s="135"/>
      <c r="QPY2" s="135"/>
      <c r="QPZ2" s="135"/>
      <c r="QQA2" s="135"/>
      <c r="QQB2" s="135"/>
      <c r="QQC2" s="135"/>
      <c r="QQD2" s="135"/>
      <c r="QQE2" s="135"/>
      <c r="QQF2" s="135"/>
      <c r="QQG2" s="135"/>
      <c r="QQH2" s="135"/>
      <c r="QQI2" s="135"/>
      <c r="QQJ2" s="135"/>
      <c r="QQK2" s="135"/>
      <c r="QQL2" s="135"/>
      <c r="QQM2" s="135"/>
      <c r="QQN2" s="135"/>
      <c r="QQO2" s="135"/>
      <c r="QQP2" s="135"/>
      <c r="QQQ2" s="135"/>
      <c r="QQR2" s="135"/>
      <c r="QQS2" s="135"/>
      <c r="QQT2" s="135"/>
      <c r="QQU2" s="135"/>
      <c r="QQV2" s="135"/>
      <c r="QQW2" s="135"/>
      <c r="QQX2" s="135"/>
      <c r="QQY2" s="135"/>
      <c r="QQZ2" s="135"/>
      <c r="QRA2" s="135"/>
      <c r="QRB2" s="135"/>
      <c r="QRC2" s="135"/>
      <c r="QRD2" s="135"/>
      <c r="QRE2" s="135"/>
      <c r="QRF2" s="135"/>
      <c r="QRG2" s="135"/>
      <c r="QRH2" s="135"/>
      <c r="QRI2" s="135"/>
      <c r="QRJ2" s="135"/>
      <c r="QRK2" s="135"/>
      <c r="QRL2" s="135"/>
      <c r="QRM2" s="135"/>
      <c r="QRN2" s="135"/>
      <c r="QRO2" s="135"/>
      <c r="QRP2" s="135"/>
      <c r="QRQ2" s="135"/>
      <c r="QRR2" s="135"/>
      <c r="QRS2" s="135"/>
      <c r="QRT2" s="135"/>
      <c r="QRU2" s="135"/>
      <c r="QRV2" s="135"/>
      <c r="QRW2" s="135"/>
      <c r="QRX2" s="135"/>
      <c r="QRY2" s="135"/>
      <c r="QRZ2" s="135"/>
      <c r="QSA2" s="135"/>
      <c r="QSB2" s="135"/>
      <c r="QSC2" s="135"/>
      <c r="QSD2" s="135"/>
      <c r="QSE2" s="135"/>
      <c r="QSF2" s="135"/>
      <c r="QSG2" s="135"/>
      <c r="QSH2" s="135"/>
      <c r="QSI2" s="135"/>
      <c r="QSJ2" s="135"/>
      <c r="QSK2" s="135"/>
      <c r="QSL2" s="135"/>
      <c r="QSM2" s="135"/>
      <c r="QSN2" s="135"/>
      <c r="QSO2" s="135"/>
      <c r="QSP2" s="135"/>
      <c r="QSQ2" s="135"/>
      <c r="QSR2" s="135"/>
      <c r="QSS2" s="135"/>
      <c r="QST2" s="135"/>
      <c r="QSU2" s="135"/>
      <c r="QSV2" s="135"/>
      <c r="QSW2" s="135"/>
      <c r="QSX2" s="135"/>
      <c r="QSY2" s="135"/>
      <c r="QSZ2" s="135"/>
      <c r="QTA2" s="135"/>
      <c r="QTB2" s="135"/>
      <c r="QTC2" s="135"/>
      <c r="QTD2" s="135"/>
      <c r="QTE2" s="135"/>
      <c r="QTF2" s="135"/>
      <c r="QTG2" s="135"/>
      <c r="QTH2" s="135"/>
      <c r="QTI2" s="135"/>
      <c r="QTJ2" s="135"/>
      <c r="QTK2" s="135"/>
      <c r="QTL2" s="135"/>
      <c r="QTM2" s="135"/>
      <c r="QTN2" s="135"/>
      <c r="QTO2" s="135"/>
      <c r="QTP2" s="135"/>
      <c r="QTQ2" s="135"/>
      <c r="QTR2" s="135"/>
      <c r="QTS2" s="135"/>
      <c r="QTT2" s="135"/>
      <c r="QTU2" s="135"/>
      <c r="QTV2" s="135"/>
      <c r="QTW2" s="135"/>
      <c r="QTX2" s="135"/>
      <c r="QTY2" s="135"/>
      <c r="QTZ2" s="135"/>
      <c r="QUA2" s="135"/>
      <c r="QUB2" s="135"/>
      <c r="QUC2" s="135"/>
      <c r="QUD2" s="135"/>
      <c r="QUE2" s="135"/>
      <c r="QUF2" s="135"/>
      <c r="QUG2" s="135"/>
      <c r="QUH2" s="135"/>
      <c r="QUI2" s="135"/>
      <c r="QUJ2" s="135"/>
      <c r="QUK2" s="135"/>
      <c r="QUL2" s="135"/>
      <c r="QUM2" s="135"/>
      <c r="QUN2" s="135"/>
      <c r="QUO2" s="135"/>
      <c r="QUP2" s="135"/>
      <c r="QUQ2" s="135"/>
      <c r="QUR2" s="135"/>
      <c r="QUS2" s="135"/>
      <c r="QUT2" s="135"/>
      <c r="QUU2" s="135"/>
      <c r="QUV2" s="135"/>
      <c r="QUW2" s="135"/>
      <c r="QUX2" s="135"/>
      <c r="QUY2" s="135"/>
      <c r="QUZ2" s="135"/>
      <c r="QVA2" s="135"/>
      <c r="QVB2" s="135"/>
      <c r="QVC2" s="135"/>
      <c r="QVD2" s="135"/>
      <c r="QVE2" s="135"/>
      <c r="QVF2" s="135"/>
      <c r="QVG2" s="135"/>
      <c r="QVH2" s="135"/>
      <c r="QVI2" s="135"/>
      <c r="QVJ2" s="135"/>
      <c r="QVK2" s="135"/>
      <c r="QVL2" s="135"/>
      <c r="QVM2" s="135"/>
      <c r="QVN2" s="135"/>
      <c r="QVO2" s="135"/>
      <c r="QVP2" s="135"/>
      <c r="QVQ2" s="135"/>
      <c r="QVR2" s="135"/>
      <c r="QVS2" s="135"/>
      <c r="QVT2" s="135"/>
      <c r="QVU2" s="135"/>
      <c r="QVV2" s="135"/>
      <c r="QVW2" s="135"/>
      <c r="QVX2" s="135"/>
      <c r="QVY2" s="135"/>
      <c r="QVZ2" s="135"/>
      <c r="QWA2" s="135"/>
      <c r="QWB2" s="135"/>
      <c r="QWC2" s="135"/>
      <c r="QWD2" s="135"/>
      <c r="QWE2" s="135"/>
      <c r="QWF2" s="135"/>
      <c r="QWG2" s="135"/>
      <c r="QWH2" s="135"/>
      <c r="QWI2" s="135"/>
      <c r="QWJ2" s="135"/>
      <c r="QWK2" s="135"/>
      <c r="QWL2" s="135"/>
      <c r="QWM2" s="135"/>
      <c r="QWN2" s="135"/>
      <c r="QWO2" s="135"/>
      <c r="QWP2" s="135"/>
      <c r="QWQ2" s="135"/>
      <c r="QWR2" s="135"/>
      <c r="QWS2" s="135"/>
      <c r="QWT2" s="135"/>
      <c r="QWU2" s="135"/>
      <c r="QWV2" s="135"/>
      <c r="QWW2" s="135"/>
      <c r="QWX2" s="135"/>
      <c r="QWY2" s="135"/>
      <c r="QWZ2" s="135"/>
      <c r="QXA2" s="135"/>
      <c r="QXB2" s="135"/>
      <c r="QXC2" s="135"/>
      <c r="QXD2" s="135"/>
      <c r="QXE2" s="135"/>
      <c r="QXF2" s="135"/>
      <c r="QXG2" s="135"/>
      <c r="QXH2" s="135"/>
      <c r="QXI2" s="135"/>
      <c r="QXJ2" s="135"/>
      <c r="QXK2" s="135"/>
      <c r="QXL2" s="135"/>
      <c r="QXM2" s="135"/>
      <c r="QXN2" s="135"/>
      <c r="QXO2" s="135"/>
      <c r="QXP2" s="135"/>
      <c r="QXQ2" s="135"/>
      <c r="QXR2" s="135"/>
      <c r="QXS2" s="135"/>
      <c r="QXT2" s="135"/>
      <c r="QXU2" s="135"/>
      <c r="QXV2" s="135"/>
      <c r="QXW2" s="135"/>
      <c r="QXX2" s="135"/>
      <c r="QXY2" s="135"/>
      <c r="QXZ2" s="135"/>
      <c r="QYA2" s="135"/>
      <c r="QYB2" s="135"/>
      <c r="QYC2" s="135"/>
      <c r="QYD2" s="135"/>
      <c r="QYE2" s="135"/>
      <c r="QYF2" s="135"/>
      <c r="QYG2" s="135"/>
      <c r="QYH2" s="135"/>
      <c r="QYI2" s="135"/>
      <c r="QYJ2" s="135"/>
      <c r="QYK2" s="135"/>
      <c r="QYL2" s="135"/>
      <c r="QYM2" s="135"/>
      <c r="QYN2" s="135"/>
      <c r="QYO2" s="135"/>
      <c r="QYP2" s="135"/>
      <c r="QYQ2" s="135"/>
      <c r="QYR2" s="135"/>
      <c r="QYS2" s="135"/>
      <c r="QYT2" s="135"/>
      <c r="QYU2" s="135"/>
      <c r="QYV2" s="135"/>
      <c r="QYW2" s="135"/>
      <c r="QYX2" s="135"/>
      <c r="QYY2" s="135"/>
      <c r="QYZ2" s="135"/>
      <c r="QZA2" s="135"/>
      <c r="QZB2" s="135"/>
      <c r="QZC2" s="135"/>
      <c r="QZD2" s="135"/>
      <c r="QZE2" s="135"/>
      <c r="QZF2" s="135"/>
      <c r="QZG2" s="135"/>
      <c r="QZH2" s="135"/>
      <c r="QZI2" s="135"/>
      <c r="QZJ2" s="135"/>
      <c r="QZK2" s="135"/>
      <c r="QZL2" s="135"/>
      <c r="QZM2" s="135"/>
      <c r="QZN2" s="135"/>
      <c r="QZO2" s="135"/>
      <c r="QZP2" s="135"/>
      <c r="QZQ2" s="135"/>
      <c r="QZR2" s="135"/>
      <c r="QZS2" s="135"/>
      <c r="QZT2" s="135"/>
      <c r="QZU2" s="135"/>
      <c r="QZV2" s="135"/>
      <c r="QZW2" s="135"/>
      <c r="QZX2" s="135"/>
      <c r="QZY2" s="135"/>
      <c r="QZZ2" s="135"/>
      <c r="RAA2" s="135"/>
      <c r="RAB2" s="135"/>
      <c r="RAC2" s="135"/>
      <c r="RAD2" s="135"/>
      <c r="RAE2" s="135"/>
      <c r="RAF2" s="135"/>
      <c r="RAG2" s="135"/>
      <c r="RAH2" s="135"/>
      <c r="RAI2" s="135"/>
      <c r="RAJ2" s="135"/>
      <c r="RAK2" s="135"/>
      <c r="RAL2" s="135"/>
      <c r="RAM2" s="135"/>
      <c r="RAN2" s="135"/>
      <c r="RAO2" s="135"/>
      <c r="RAP2" s="135"/>
      <c r="RAQ2" s="135"/>
      <c r="RAR2" s="135"/>
      <c r="RAS2" s="135"/>
      <c r="RAT2" s="135"/>
      <c r="RAU2" s="135"/>
      <c r="RAV2" s="135"/>
      <c r="RAW2" s="135"/>
      <c r="RAX2" s="135"/>
      <c r="RAY2" s="135"/>
      <c r="RAZ2" s="135"/>
      <c r="RBA2" s="135"/>
      <c r="RBB2" s="135"/>
      <c r="RBC2" s="135"/>
      <c r="RBD2" s="135"/>
      <c r="RBE2" s="135"/>
      <c r="RBF2" s="135"/>
      <c r="RBG2" s="135"/>
      <c r="RBH2" s="135"/>
      <c r="RBI2" s="135"/>
      <c r="RBJ2" s="135"/>
      <c r="RBK2" s="135"/>
      <c r="RBL2" s="135"/>
      <c r="RBM2" s="135"/>
      <c r="RBN2" s="135"/>
      <c r="RBO2" s="135"/>
      <c r="RBP2" s="135"/>
      <c r="RBQ2" s="135"/>
      <c r="RBR2" s="135"/>
      <c r="RBS2" s="135"/>
      <c r="RBT2" s="135"/>
      <c r="RBU2" s="135"/>
      <c r="RBV2" s="135"/>
      <c r="RBW2" s="135"/>
      <c r="RBX2" s="135"/>
      <c r="RBY2" s="135"/>
      <c r="RBZ2" s="135"/>
      <c r="RCA2" s="135"/>
      <c r="RCB2" s="135"/>
      <c r="RCC2" s="135"/>
      <c r="RCD2" s="135"/>
      <c r="RCE2" s="135"/>
      <c r="RCF2" s="135"/>
      <c r="RCG2" s="135"/>
      <c r="RCH2" s="135"/>
      <c r="RCI2" s="135"/>
      <c r="RCJ2" s="135"/>
      <c r="RCK2" s="135"/>
      <c r="RCL2" s="135"/>
      <c r="RCM2" s="135"/>
      <c r="RCN2" s="135"/>
      <c r="RCO2" s="135"/>
      <c r="RCP2" s="135"/>
      <c r="RCQ2" s="135"/>
      <c r="RCR2" s="135"/>
      <c r="RCS2" s="135"/>
      <c r="RCT2" s="135"/>
      <c r="RCU2" s="135"/>
      <c r="RCV2" s="135"/>
      <c r="RCW2" s="135"/>
      <c r="RCX2" s="135"/>
      <c r="RCY2" s="135"/>
      <c r="RCZ2" s="135"/>
      <c r="RDA2" s="135"/>
      <c r="RDB2" s="135"/>
      <c r="RDC2" s="135"/>
      <c r="RDD2" s="135"/>
      <c r="RDE2" s="135"/>
      <c r="RDF2" s="135"/>
      <c r="RDG2" s="135"/>
      <c r="RDH2" s="135"/>
      <c r="RDI2" s="135"/>
      <c r="RDJ2" s="135"/>
      <c r="RDK2" s="135"/>
      <c r="RDL2" s="135"/>
      <c r="RDM2" s="135"/>
      <c r="RDN2" s="135"/>
      <c r="RDO2" s="135"/>
      <c r="RDP2" s="135"/>
      <c r="RDQ2" s="135"/>
      <c r="RDR2" s="135"/>
      <c r="RDS2" s="135"/>
      <c r="RDT2" s="135"/>
      <c r="RDU2" s="135"/>
      <c r="RDV2" s="135"/>
      <c r="RDW2" s="135"/>
      <c r="RDX2" s="135"/>
      <c r="RDY2" s="135"/>
      <c r="RDZ2" s="135"/>
      <c r="REA2" s="135"/>
      <c r="REB2" s="135"/>
      <c r="REC2" s="135"/>
      <c r="RED2" s="135"/>
      <c r="REE2" s="135"/>
      <c r="REF2" s="135"/>
      <c r="REG2" s="135"/>
      <c r="REH2" s="135"/>
      <c r="REI2" s="135"/>
      <c r="REJ2" s="135"/>
      <c r="REK2" s="135"/>
      <c r="REL2" s="135"/>
      <c r="REM2" s="135"/>
      <c r="REN2" s="135"/>
      <c r="REO2" s="135"/>
      <c r="REP2" s="135"/>
      <c r="REQ2" s="135"/>
      <c r="RER2" s="135"/>
      <c r="RES2" s="135"/>
      <c r="RET2" s="135"/>
      <c r="REU2" s="135"/>
      <c r="REV2" s="135"/>
      <c r="REW2" s="135"/>
      <c r="REX2" s="135"/>
      <c r="REY2" s="135"/>
      <c r="REZ2" s="135"/>
      <c r="RFA2" s="135"/>
      <c r="RFB2" s="135"/>
      <c r="RFC2" s="135"/>
      <c r="RFD2" s="135"/>
      <c r="RFE2" s="135"/>
      <c r="RFF2" s="135"/>
      <c r="RFG2" s="135"/>
      <c r="RFH2" s="135"/>
      <c r="RFI2" s="135"/>
      <c r="RFJ2" s="135"/>
      <c r="RFK2" s="135"/>
      <c r="RFL2" s="135"/>
      <c r="RFM2" s="135"/>
      <c r="RFN2" s="135"/>
      <c r="RFO2" s="135"/>
      <c r="RFP2" s="135"/>
      <c r="RFQ2" s="135"/>
      <c r="RFR2" s="135"/>
      <c r="RFS2" s="135"/>
      <c r="RFT2" s="135"/>
      <c r="RFU2" s="135"/>
      <c r="RFV2" s="135"/>
      <c r="RFW2" s="135"/>
      <c r="RFX2" s="135"/>
      <c r="RFY2" s="135"/>
      <c r="RFZ2" s="135"/>
      <c r="RGA2" s="135"/>
      <c r="RGB2" s="135"/>
      <c r="RGC2" s="135"/>
      <c r="RGD2" s="135"/>
      <c r="RGE2" s="135"/>
      <c r="RGF2" s="135"/>
      <c r="RGG2" s="135"/>
      <c r="RGH2" s="135"/>
      <c r="RGI2" s="135"/>
      <c r="RGJ2" s="135"/>
      <c r="RGK2" s="135"/>
      <c r="RGL2" s="135"/>
      <c r="RGM2" s="135"/>
      <c r="RGN2" s="135"/>
      <c r="RGO2" s="135"/>
      <c r="RGP2" s="135"/>
      <c r="RGQ2" s="135"/>
      <c r="RGR2" s="135"/>
      <c r="RGS2" s="135"/>
      <c r="RGT2" s="135"/>
      <c r="RGU2" s="135"/>
      <c r="RGV2" s="135"/>
      <c r="RGW2" s="135"/>
      <c r="RGX2" s="135"/>
      <c r="RGY2" s="135"/>
      <c r="RGZ2" s="135"/>
      <c r="RHA2" s="135"/>
      <c r="RHB2" s="135"/>
      <c r="RHC2" s="135"/>
      <c r="RHD2" s="135"/>
      <c r="RHE2" s="135"/>
      <c r="RHF2" s="135"/>
      <c r="RHG2" s="135"/>
      <c r="RHH2" s="135"/>
      <c r="RHI2" s="135"/>
      <c r="RHJ2" s="135"/>
      <c r="RHK2" s="135"/>
      <c r="RHL2" s="135"/>
      <c r="RHM2" s="135"/>
      <c r="RHN2" s="135"/>
      <c r="RHO2" s="135"/>
      <c r="RHP2" s="135"/>
      <c r="RHQ2" s="135"/>
      <c r="RHR2" s="135"/>
      <c r="RHS2" s="135"/>
      <c r="RHT2" s="135"/>
      <c r="RHU2" s="135"/>
      <c r="RHV2" s="135"/>
      <c r="RHW2" s="135"/>
      <c r="RHX2" s="135"/>
      <c r="RHY2" s="135"/>
      <c r="RHZ2" s="135"/>
      <c r="RIA2" s="135"/>
      <c r="RIB2" s="135"/>
      <c r="RIC2" s="135"/>
      <c r="RID2" s="135"/>
      <c r="RIE2" s="135"/>
      <c r="RIF2" s="135"/>
      <c r="RIG2" s="135"/>
      <c r="RIH2" s="135"/>
      <c r="RII2" s="135"/>
      <c r="RIJ2" s="135"/>
      <c r="RIK2" s="135"/>
      <c r="RIL2" s="135"/>
      <c r="RIM2" s="135"/>
      <c r="RIN2" s="135"/>
      <c r="RIO2" s="135"/>
      <c r="RIP2" s="135"/>
      <c r="RIQ2" s="135"/>
      <c r="RIR2" s="135"/>
      <c r="RIS2" s="135"/>
      <c r="RIT2" s="135"/>
      <c r="RIU2" s="135"/>
      <c r="RIV2" s="135"/>
      <c r="RIW2" s="135"/>
      <c r="RIX2" s="135"/>
      <c r="RIY2" s="135"/>
      <c r="RIZ2" s="135"/>
      <c r="RJA2" s="135"/>
      <c r="RJB2" s="135"/>
      <c r="RJC2" s="135"/>
      <c r="RJD2" s="135"/>
      <c r="RJE2" s="135"/>
      <c r="RJF2" s="135"/>
      <c r="RJG2" s="135"/>
      <c r="RJH2" s="135"/>
      <c r="RJI2" s="135"/>
      <c r="RJJ2" s="135"/>
      <c r="RJK2" s="135"/>
      <c r="RJL2" s="135"/>
      <c r="RJM2" s="135"/>
      <c r="RJN2" s="135"/>
      <c r="RJO2" s="135"/>
      <c r="RJP2" s="135"/>
      <c r="RJQ2" s="135"/>
      <c r="RJR2" s="135"/>
      <c r="RJS2" s="135"/>
      <c r="RJT2" s="135"/>
      <c r="RJU2" s="135"/>
      <c r="RJV2" s="135"/>
      <c r="RJW2" s="135"/>
      <c r="RJX2" s="135"/>
      <c r="RJY2" s="135"/>
      <c r="RJZ2" s="135"/>
      <c r="RKA2" s="135"/>
      <c r="RKB2" s="135"/>
      <c r="RKC2" s="135"/>
      <c r="RKD2" s="135"/>
      <c r="RKE2" s="135"/>
      <c r="RKF2" s="135"/>
      <c r="RKG2" s="135"/>
      <c r="RKH2" s="135"/>
      <c r="RKI2" s="135"/>
      <c r="RKJ2" s="135"/>
      <c r="RKK2" s="135"/>
      <c r="RKL2" s="135"/>
      <c r="RKM2" s="135"/>
      <c r="RKN2" s="135"/>
      <c r="RKO2" s="135"/>
      <c r="RKP2" s="135"/>
      <c r="RKQ2" s="135"/>
      <c r="RKR2" s="135"/>
      <c r="RKS2" s="135"/>
      <c r="RKT2" s="135"/>
      <c r="RKU2" s="135"/>
      <c r="RKV2" s="135"/>
      <c r="RKW2" s="135"/>
      <c r="RKX2" s="135"/>
      <c r="RKY2" s="135"/>
      <c r="RKZ2" s="135"/>
      <c r="RLA2" s="135"/>
      <c r="RLB2" s="135"/>
      <c r="RLC2" s="135"/>
      <c r="RLD2" s="135"/>
      <c r="RLE2" s="135"/>
      <c r="RLF2" s="135"/>
      <c r="RLG2" s="135"/>
      <c r="RLH2" s="135"/>
      <c r="RLI2" s="135"/>
      <c r="RLJ2" s="135"/>
      <c r="RLK2" s="135"/>
      <c r="RLL2" s="135"/>
      <c r="RLM2" s="135"/>
      <c r="RLN2" s="135"/>
      <c r="RLO2" s="135"/>
      <c r="RLP2" s="135"/>
      <c r="RLQ2" s="135"/>
      <c r="RLR2" s="135"/>
      <c r="RLS2" s="135"/>
      <c r="RLT2" s="135"/>
      <c r="RLU2" s="135"/>
      <c r="RLV2" s="135"/>
      <c r="RLW2" s="135"/>
      <c r="RLX2" s="135"/>
      <c r="RLY2" s="135"/>
      <c r="RLZ2" s="135"/>
      <c r="RMA2" s="135"/>
      <c r="RMB2" s="135"/>
      <c r="RMC2" s="135"/>
      <c r="RMD2" s="135"/>
      <c r="RME2" s="135"/>
      <c r="RMF2" s="135"/>
      <c r="RMG2" s="135"/>
      <c r="RMH2" s="135"/>
      <c r="RMI2" s="135"/>
      <c r="RMJ2" s="135"/>
      <c r="RMK2" s="135"/>
      <c r="RML2" s="135"/>
      <c r="RMM2" s="135"/>
      <c r="RMN2" s="135"/>
      <c r="RMO2" s="135"/>
      <c r="RMP2" s="135"/>
      <c r="RMQ2" s="135"/>
      <c r="RMR2" s="135"/>
      <c r="RMS2" s="135"/>
      <c r="RMT2" s="135"/>
      <c r="RMU2" s="135"/>
      <c r="RMV2" s="135"/>
      <c r="RMW2" s="135"/>
      <c r="RMX2" s="135"/>
      <c r="RMY2" s="135"/>
      <c r="RMZ2" s="135"/>
      <c r="RNA2" s="135"/>
      <c r="RNB2" s="135"/>
      <c r="RNC2" s="135"/>
      <c r="RND2" s="135"/>
      <c r="RNE2" s="135"/>
      <c r="RNF2" s="135"/>
      <c r="RNG2" s="135"/>
      <c r="RNH2" s="135"/>
      <c r="RNI2" s="135"/>
      <c r="RNJ2" s="135"/>
      <c r="RNK2" s="135"/>
      <c r="RNL2" s="135"/>
      <c r="RNM2" s="135"/>
      <c r="RNN2" s="135"/>
      <c r="RNO2" s="135"/>
      <c r="RNP2" s="135"/>
      <c r="RNQ2" s="135"/>
      <c r="RNR2" s="135"/>
      <c r="RNS2" s="135"/>
      <c r="RNT2" s="135"/>
      <c r="RNU2" s="135"/>
      <c r="RNV2" s="135"/>
      <c r="RNW2" s="135"/>
      <c r="RNX2" s="135"/>
      <c r="RNY2" s="135"/>
      <c r="RNZ2" s="135"/>
      <c r="ROA2" s="135"/>
      <c r="ROB2" s="135"/>
      <c r="ROC2" s="135"/>
      <c r="ROD2" s="135"/>
      <c r="ROE2" s="135"/>
      <c r="ROF2" s="135"/>
      <c r="ROG2" s="135"/>
      <c r="ROH2" s="135"/>
      <c r="ROI2" s="135"/>
      <c r="ROJ2" s="135"/>
      <c r="ROK2" s="135"/>
      <c r="ROL2" s="135"/>
      <c r="ROM2" s="135"/>
      <c r="RON2" s="135"/>
      <c r="ROO2" s="135"/>
      <c r="ROP2" s="135"/>
      <c r="ROQ2" s="135"/>
      <c r="ROR2" s="135"/>
      <c r="ROS2" s="135"/>
      <c r="ROT2" s="135"/>
      <c r="ROU2" s="135"/>
      <c r="ROV2" s="135"/>
      <c r="ROW2" s="135"/>
      <c r="ROX2" s="135"/>
      <c r="ROY2" s="135"/>
      <c r="ROZ2" s="135"/>
      <c r="RPA2" s="135"/>
      <c r="RPB2" s="135"/>
      <c r="RPC2" s="135"/>
      <c r="RPD2" s="135"/>
      <c r="RPE2" s="135"/>
      <c r="RPF2" s="135"/>
      <c r="RPG2" s="135"/>
      <c r="RPH2" s="135"/>
      <c r="RPI2" s="135"/>
      <c r="RPJ2" s="135"/>
      <c r="RPK2" s="135"/>
      <c r="RPL2" s="135"/>
      <c r="RPM2" s="135"/>
      <c r="RPN2" s="135"/>
      <c r="RPO2" s="135"/>
      <c r="RPP2" s="135"/>
      <c r="RPQ2" s="135"/>
      <c r="RPR2" s="135"/>
      <c r="RPS2" s="135"/>
      <c r="RPT2" s="135"/>
      <c r="RPU2" s="135"/>
      <c r="RPV2" s="135"/>
      <c r="RPW2" s="135"/>
      <c r="RPX2" s="135"/>
      <c r="RPY2" s="135"/>
      <c r="RPZ2" s="135"/>
      <c r="RQA2" s="135"/>
      <c r="RQB2" s="135"/>
      <c r="RQC2" s="135"/>
      <c r="RQD2" s="135"/>
      <c r="RQE2" s="135"/>
      <c r="RQF2" s="135"/>
      <c r="RQG2" s="135"/>
      <c r="RQH2" s="135"/>
      <c r="RQI2" s="135"/>
      <c r="RQJ2" s="135"/>
      <c r="RQK2" s="135"/>
      <c r="RQL2" s="135"/>
      <c r="RQM2" s="135"/>
      <c r="RQN2" s="135"/>
      <c r="RQO2" s="135"/>
      <c r="RQP2" s="135"/>
      <c r="RQQ2" s="135"/>
      <c r="RQR2" s="135"/>
      <c r="RQS2" s="135"/>
      <c r="RQT2" s="135"/>
      <c r="RQU2" s="135"/>
      <c r="RQV2" s="135"/>
      <c r="RQW2" s="135"/>
      <c r="RQX2" s="135"/>
      <c r="RQY2" s="135"/>
      <c r="RQZ2" s="135"/>
      <c r="RRA2" s="135"/>
      <c r="RRB2" s="135"/>
      <c r="RRC2" s="135"/>
      <c r="RRD2" s="135"/>
      <c r="RRE2" s="135"/>
      <c r="RRF2" s="135"/>
      <c r="RRG2" s="135"/>
      <c r="RRH2" s="135"/>
      <c r="RRI2" s="135"/>
      <c r="RRJ2" s="135"/>
      <c r="RRK2" s="135"/>
      <c r="RRL2" s="135"/>
      <c r="RRM2" s="135"/>
      <c r="RRN2" s="135"/>
      <c r="RRO2" s="135"/>
      <c r="RRP2" s="135"/>
      <c r="RRQ2" s="135"/>
      <c r="RRR2" s="135"/>
      <c r="RRS2" s="135"/>
      <c r="RRT2" s="135"/>
      <c r="RRU2" s="135"/>
      <c r="RRV2" s="135"/>
      <c r="RRW2" s="135"/>
      <c r="RRX2" s="135"/>
      <c r="RRY2" s="135"/>
      <c r="RRZ2" s="135"/>
      <c r="RSA2" s="135"/>
      <c r="RSB2" s="135"/>
      <c r="RSC2" s="135"/>
      <c r="RSD2" s="135"/>
      <c r="RSE2" s="135"/>
      <c r="RSF2" s="135"/>
      <c r="RSG2" s="135"/>
      <c r="RSH2" s="135"/>
      <c r="RSI2" s="135"/>
      <c r="RSJ2" s="135"/>
      <c r="RSK2" s="135"/>
      <c r="RSL2" s="135"/>
      <c r="RSM2" s="135"/>
      <c r="RSN2" s="135"/>
      <c r="RSO2" s="135"/>
      <c r="RSP2" s="135"/>
      <c r="RSQ2" s="135"/>
      <c r="RSR2" s="135"/>
      <c r="RSS2" s="135"/>
      <c r="RST2" s="135"/>
      <c r="RSU2" s="135"/>
      <c r="RSV2" s="135"/>
      <c r="RSW2" s="135"/>
      <c r="RSX2" s="135"/>
      <c r="RSY2" s="135"/>
      <c r="RSZ2" s="135"/>
      <c r="RTA2" s="135"/>
      <c r="RTB2" s="135"/>
      <c r="RTC2" s="135"/>
      <c r="RTD2" s="135"/>
      <c r="RTE2" s="135"/>
      <c r="RTF2" s="135"/>
      <c r="RTG2" s="135"/>
      <c r="RTH2" s="135"/>
      <c r="RTI2" s="135"/>
      <c r="RTJ2" s="135"/>
      <c r="RTK2" s="135"/>
      <c r="RTL2" s="135"/>
      <c r="RTM2" s="135"/>
      <c r="RTN2" s="135"/>
      <c r="RTO2" s="135"/>
      <c r="RTP2" s="135"/>
      <c r="RTQ2" s="135"/>
      <c r="RTR2" s="135"/>
      <c r="RTS2" s="135"/>
      <c r="RTT2" s="135"/>
      <c r="RTU2" s="135"/>
      <c r="RTV2" s="135"/>
      <c r="RTW2" s="135"/>
      <c r="RTX2" s="135"/>
      <c r="RTY2" s="135"/>
      <c r="RTZ2" s="135"/>
      <c r="RUA2" s="135"/>
      <c r="RUB2" s="135"/>
      <c r="RUC2" s="135"/>
      <c r="RUD2" s="135"/>
      <c r="RUE2" s="135"/>
      <c r="RUF2" s="135"/>
      <c r="RUG2" s="135"/>
      <c r="RUH2" s="135"/>
      <c r="RUI2" s="135"/>
      <c r="RUJ2" s="135"/>
      <c r="RUK2" s="135"/>
      <c r="RUL2" s="135"/>
      <c r="RUM2" s="135"/>
      <c r="RUN2" s="135"/>
      <c r="RUO2" s="135"/>
      <c r="RUP2" s="135"/>
      <c r="RUQ2" s="135"/>
      <c r="RUR2" s="135"/>
      <c r="RUS2" s="135"/>
      <c r="RUT2" s="135"/>
      <c r="RUU2" s="135"/>
      <c r="RUV2" s="135"/>
      <c r="RUW2" s="135"/>
      <c r="RUX2" s="135"/>
      <c r="RUY2" s="135"/>
      <c r="RUZ2" s="135"/>
      <c r="RVA2" s="135"/>
      <c r="RVB2" s="135"/>
      <c r="RVC2" s="135"/>
      <c r="RVD2" s="135"/>
      <c r="RVE2" s="135"/>
      <c r="RVF2" s="135"/>
      <c r="RVG2" s="135"/>
      <c r="RVH2" s="135"/>
      <c r="RVI2" s="135"/>
      <c r="RVJ2" s="135"/>
      <c r="RVK2" s="135"/>
      <c r="RVL2" s="135"/>
      <c r="RVM2" s="135"/>
      <c r="RVN2" s="135"/>
      <c r="RVO2" s="135"/>
      <c r="RVP2" s="135"/>
      <c r="RVQ2" s="135"/>
      <c r="RVR2" s="135"/>
      <c r="RVS2" s="135"/>
      <c r="RVT2" s="135"/>
      <c r="RVU2" s="135"/>
      <c r="RVV2" s="135"/>
      <c r="RVW2" s="135"/>
      <c r="RVX2" s="135"/>
      <c r="RVY2" s="135"/>
      <c r="RVZ2" s="135"/>
      <c r="RWA2" s="135"/>
      <c r="RWB2" s="135"/>
      <c r="RWC2" s="135"/>
      <c r="RWD2" s="135"/>
      <c r="RWE2" s="135"/>
      <c r="RWF2" s="135"/>
      <c r="RWG2" s="135"/>
      <c r="RWH2" s="135"/>
      <c r="RWI2" s="135"/>
      <c r="RWJ2" s="135"/>
      <c r="RWK2" s="135"/>
      <c r="RWL2" s="135"/>
      <c r="RWM2" s="135"/>
      <c r="RWN2" s="135"/>
      <c r="RWO2" s="135"/>
      <c r="RWP2" s="135"/>
      <c r="RWQ2" s="135"/>
      <c r="RWR2" s="135"/>
      <c r="RWS2" s="135"/>
      <c r="RWT2" s="135"/>
      <c r="RWU2" s="135"/>
      <c r="RWV2" s="135"/>
      <c r="RWW2" s="135"/>
      <c r="RWX2" s="135"/>
      <c r="RWY2" s="135"/>
      <c r="RWZ2" s="135"/>
      <c r="RXA2" s="135"/>
      <c r="RXB2" s="135"/>
      <c r="RXC2" s="135"/>
      <c r="RXD2" s="135"/>
      <c r="RXE2" s="135"/>
      <c r="RXF2" s="135"/>
      <c r="RXG2" s="135"/>
      <c r="RXH2" s="135"/>
      <c r="RXI2" s="135"/>
      <c r="RXJ2" s="135"/>
      <c r="RXK2" s="135"/>
      <c r="RXL2" s="135"/>
      <c r="RXM2" s="135"/>
      <c r="RXN2" s="135"/>
      <c r="RXO2" s="135"/>
      <c r="RXP2" s="135"/>
      <c r="RXQ2" s="135"/>
      <c r="RXR2" s="135"/>
      <c r="RXS2" s="135"/>
      <c r="RXT2" s="135"/>
      <c r="RXU2" s="135"/>
      <c r="RXV2" s="135"/>
      <c r="RXW2" s="135"/>
      <c r="RXX2" s="135"/>
      <c r="RXY2" s="135"/>
      <c r="RXZ2" s="135"/>
      <c r="RYA2" s="135"/>
      <c r="RYB2" s="135"/>
      <c r="RYC2" s="135"/>
      <c r="RYD2" s="135"/>
      <c r="RYE2" s="135"/>
      <c r="RYF2" s="135"/>
      <c r="RYG2" s="135"/>
      <c r="RYH2" s="135"/>
      <c r="RYI2" s="135"/>
      <c r="RYJ2" s="135"/>
      <c r="RYK2" s="135"/>
      <c r="RYL2" s="135"/>
      <c r="RYM2" s="135"/>
      <c r="RYN2" s="135"/>
      <c r="RYO2" s="135"/>
      <c r="RYP2" s="135"/>
      <c r="RYQ2" s="135"/>
      <c r="RYR2" s="135"/>
      <c r="RYS2" s="135"/>
      <c r="RYT2" s="135"/>
      <c r="RYU2" s="135"/>
      <c r="RYV2" s="135"/>
      <c r="RYW2" s="135"/>
      <c r="RYX2" s="135"/>
      <c r="RYY2" s="135"/>
      <c r="RYZ2" s="135"/>
      <c r="RZA2" s="135"/>
      <c r="RZB2" s="135"/>
      <c r="RZC2" s="135"/>
      <c r="RZD2" s="135"/>
      <c r="RZE2" s="135"/>
      <c r="RZF2" s="135"/>
      <c r="RZG2" s="135"/>
      <c r="RZH2" s="135"/>
      <c r="RZI2" s="135"/>
      <c r="RZJ2" s="135"/>
      <c r="RZK2" s="135"/>
      <c r="RZL2" s="135"/>
      <c r="RZM2" s="135"/>
      <c r="RZN2" s="135"/>
      <c r="RZO2" s="135"/>
      <c r="RZP2" s="135"/>
      <c r="RZQ2" s="135"/>
      <c r="RZR2" s="135"/>
      <c r="RZS2" s="135"/>
      <c r="RZT2" s="135"/>
      <c r="RZU2" s="135"/>
      <c r="RZV2" s="135"/>
      <c r="RZW2" s="135"/>
      <c r="RZX2" s="135"/>
      <c r="RZY2" s="135"/>
      <c r="RZZ2" s="135"/>
      <c r="SAA2" s="135"/>
      <c r="SAB2" s="135"/>
      <c r="SAC2" s="135"/>
      <c r="SAD2" s="135"/>
      <c r="SAE2" s="135"/>
      <c r="SAF2" s="135"/>
      <c r="SAG2" s="135"/>
      <c r="SAH2" s="135"/>
      <c r="SAI2" s="135"/>
      <c r="SAJ2" s="135"/>
      <c r="SAK2" s="135"/>
      <c r="SAL2" s="135"/>
      <c r="SAM2" s="135"/>
      <c r="SAN2" s="135"/>
      <c r="SAO2" s="135"/>
      <c r="SAP2" s="135"/>
      <c r="SAQ2" s="135"/>
      <c r="SAR2" s="135"/>
      <c r="SAS2" s="135"/>
      <c r="SAT2" s="135"/>
      <c r="SAU2" s="135"/>
      <c r="SAV2" s="135"/>
      <c r="SAW2" s="135"/>
      <c r="SAX2" s="135"/>
      <c r="SAY2" s="135"/>
      <c r="SAZ2" s="135"/>
      <c r="SBA2" s="135"/>
      <c r="SBB2" s="135"/>
      <c r="SBC2" s="135"/>
      <c r="SBD2" s="135"/>
      <c r="SBE2" s="135"/>
      <c r="SBF2" s="135"/>
      <c r="SBG2" s="135"/>
      <c r="SBH2" s="135"/>
      <c r="SBI2" s="135"/>
      <c r="SBJ2" s="135"/>
      <c r="SBK2" s="135"/>
      <c r="SBL2" s="135"/>
      <c r="SBM2" s="135"/>
      <c r="SBN2" s="135"/>
      <c r="SBO2" s="135"/>
      <c r="SBP2" s="135"/>
      <c r="SBQ2" s="135"/>
      <c r="SBR2" s="135"/>
      <c r="SBS2" s="135"/>
      <c r="SBT2" s="135"/>
      <c r="SBU2" s="135"/>
      <c r="SBV2" s="135"/>
      <c r="SBW2" s="135"/>
      <c r="SBX2" s="135"/>
      <c r="SBY2" s="135"/>
      <c r="SBZ2" s="135"/>
      <c r="SCA2" s="135"/>
      <c r="SCB2" s="135"/>
      <c r="SCC2" s="135"/>
      <c r="SCD2" s="135"/>
      <c r="SCE2" s="135"/>
      <c r="SCF2" s="135"/>
      <c r="SCG2" s="135"/>
      <c r="SCH2" s="135"/>
      <c r="SCI2" s="135"/>
      <c r="SCJ2" s="135"/>
      <c r="SCK2" s="135"/>
      <c r="SCL2" s="135"/>
      <c r="SCM2" s="135"/>
      <c r="SCN2" s="135"/>
      <c r="SCO2" s="135"/>
      <c r="SCP2" s="135"/>
      <c r="SCQ2" s="135"/>
      <c r="SCR2" s="135"/>
      <c r="SCS2" s="135"/>
      <c r="SCT2" s="135"/>
      <c r="SCU2" s="135"/>
      <c r="SCV2" s="135"/>
      <c r="SCW2" s="135"/>
      <c r="SCX2" s="135"/>
      <c r="SCY2" s="135"/>
      <c r="SCZ2" s="135"/>
      <c r="SDA2" s="135"/>
      <c r="SDB2" s="135"/>
      <c r="SDC2" s="135"/>
      <c r="SDD2" s="135"/>
      <c r="SDE2" s="135"/>
      <c r="SDF2" s="135"/>
      <c r="SDG2" s="135"/>
      <c r="SDH2" s="135"/>
      <c r="SDI2" s="135"/>
      <c r="SDJ2" s="135"/>
      <c r="SDK2" s="135"/>
      <c r="SDL2" s="135"/>
      <c r="SDM2" s="135"/>
      <c r="SDN2" s="135"/>
      <c r="SDO2" s="135"/>
      <c r="SDP2" s="135"/>
      <c r="SDQ2" s="135"/>
      <c r="SDR2" s="135"/>
      <c r="SDS2" s="135"/>
      <c r="SDT2" s="135"/>
      <c r="SDU2" s="135"/>
      <c r="SDV2" s="135"/>
      <c r="SDW2" s="135"/>
      <c r="SDX2" s="135"/>
      <c r="SDY2" s="135"/>
      <c r="SDZ2" s="135"/>
      <c r="SEA2" s="135"/>
      <c r="SEB2" s="135"/>
      <c r="SEC2" s="135"/>
      <c r="SED2" s="135"/>
      <c r="SEE2" s="135"/>
      <c r="SEF2" s="135"/>
      <c r="SEG2" s="135"/>
      <c r="SEH2" s="135"/>
      <c r="SEI2" s="135"/>
      <c r="SEJ2" s="135"/>
      <c r="SEK2" s="135"/>
      <c r="SEL2" s="135"/>
      <c r="SEM2" s="135"/>
      <c r="SEN2" s="135"/>
      <c r="SEO2" s="135"/>
      <c r="SEP2" s="135"/>
      <c r="SEQ2" s="135"/>
      <c r="SER2" s="135"/>
      <c r="SES2" s="135"/>
      <c r="SET2" s="135"/>
      <c r="SEU2" s="135"/>
      <c r="SEV2" s="135"/>
      <c r="SEW2" s="135"/>
      <c r="SEX2" s="135"/>
      <c r="SEY2" s="135"/>
      <c r="SEZ2" s="135"/>
      <c r="SFA2" s="135"/>
      <c r="SFB2" s="135"/>
      <c r="SFC2" s="135"/>
      <c r="SFD2" s="135"/>
      <c r="SFE2" s="135"/>
      <c r="SFF2" s="135"/>
      <c r="SFG2" s="135"/>
      <c r="SFH2" s="135"/>
      <c r="SFI2" s="135"/>
      <c r="SFJ2" s="135"/>
      <c r="SFK2" s="135"/>
      <c r="SFL2" s="135"/>
      <c r="SFM2" s="135"/>
      <c r="SFN2" s="135"/>
      <c r="SFO2" s="135"/>
      <c r="SFP2" s="135"/>
      <c r="SFQ2" s="135"/>
      <c r="SFR2" s="135"/>
      <c r="SFS2" s="135"/>
      <c r="SFT2" s="135"/>
      <c r="SFU2" s="135"/>
      <c r="SFV2" s="135"/>
      <c r="SFW2" s="135"/>
      <c r="SFX2" s="135"/>
      <c r="SFY2" s="135"/>
      <c r="SFZ2" s="135"/>
      <c r="SGA2" s="135"/>
      <c r="SGB2" s="135"/>
      <c r="SGC2" s="135"/>
      <c r="SGD2" s="135"/>
      <c r="SGE2" s="135"/>
      <c r="SGF2" s="135"/>
      <c r="SGG2" s="135"/>
      <c r="SGH2" s="135"/>
      <c r="SGI2" s="135"/>
      <c r="SGJ2" s="135"/>
      <c r="SGK2" s="135"/>
      <c r="SGL2" s="135"/>
      <c r="SGM2" s="135"/>
      <c r="SGN2" s="135"/>
      <c r="SGO2" s="135"/>
      <c r="SGP2" s="135"/>
      <c r="SGQ2" s="135"/>
      <c r="SGR2" s="135"/>
      <c r="SGS2" s="135"/>
      <c r="SGT2" s="135"/>
      <c r="SGU2" s="135"/>
      <c r="SGV2" s="135"/>
      <c r="SGW2" s="135"/>
      <c r="SGX2" s="135"/>
      <c r="SGY2" s="135"/>
      <c r="SGZ2" s="135"/>
      <c r="SHA2" s="135"/>
      <c r="SHB2" s="135"/>
      <c r="SHC2" s="135"/>
      <c r="SHD2" s="135"/>
      <c r="SHE2" s="135"/>
      <c r="SHF2" s="135"/>
      <c r="SHG2" s="135"/>
      <c r="SHH2" s="135"/>
      <c r="SHI2" s="135"/>
      <c r="SHJ2" s="135"/>
      <c r="SHK2" s="135"/>
      <c r="SHL2" s="135"/>
      <c r="SHM2" s="135"/>
      <c r="SHN2" s="135"/>
      <c r="SHO2" s="135"/>
      <c r="SHP2" s="135"/>
      <c r="SHQ2" s="135"/>
      <c r="SHR2" s="135"/>
      <c r="SHS2" s="135"/>
      <c r="SHT2" s="135"/>
      <c r="SHU2" s="135"/>
      <c r="SHV2" s="135"/>
      <c r="SHW2" s="135"/>
      <c r="SHX2" s="135"/>
      <c r="SHY2" s="135"/>
      <c r="SHZ2" s="135"/>
      <c r="SIA2" s="135"/>
      <c r="SIB2" s="135"/>
      <c r="SIC2" s="135"/>
      <c r="SID2" s="135"/>
      <c r="SIE2" s="135"/>
      <c r="SIF2" s="135"/>
      <c r="SIG2" s="135"/>
      <c r="SIH2" s="135"/>
      <c r="SII2" s="135"/>
      <c r="SIJ2" s="135"/>
      <c r="SIK2" s="135"/>
      <c r="SIL2" s="135"/>
      <c r="SIM2" s="135"/>
      <c r="SIN2" s="135"/>
      <c r="SIO2" s="135"/>
      <c r="SIP2" s="135"/>
      <c r="SIQ2" s="135"/>
      <c r="SIR2" s="135"/>
      <c r="SIS2" s="135"/>
      <c r="SIT2" s="135"/>
      <c r="SIU2" s="135"/>
      <c r="SIV2" s="135"/>
      <c r="SIW2" s="135"/>
      <c r="SIX2" s="135"/>
      <c r="SIY2" s="135"/>
      <c r="SIZ2" s="135"/>
      <c r="SJA2" s="135"/>
      <c r="SJB2" s="135"/>
      <c r="SJC2" s="135"/>
      <c r="SJD2" s="135"/>
      <c r="SJE2" s="135"/>
      <c r="SJF2" s="135"/>
      <c r="SJG2" s="135"/>
      <c r="SJH2" s="135"/>
      <c r="SJI2" s="135"/>
      <c r="SJJ2" s="135"/>
      <c r="SJK2" s="135"/>
      <c r="SJL2" s="135"/>
      <c r="SJM2" s="135"/>
      <c r="SJN2" s="135"/>
      <c r="SJO2" s="135"/>
      <c r="SJP2" s="135"/>
      <c r="SJQ2" s="135"/>
      <c r="SJR2" s="135"/>
      <c r="SJS2" s="135"/>
      <c r="SJT2" s="135"/>
      <c r="SJU2" s="135"/>
      <c r="SJV2" s="135"/>
      <c r="SJW2" s="135"/>
      <c r="SJX2" s="135"/>
      <c r="SJY2" s="135"/>
      <c r="SJZ2" s="135"/>
      <c r="SKA2" s="135"/>
      <c r="SKB2" s="135"/>
      <c r="SKC2" s="135"/>
      <c r="SKD2" s="135"/>
      <c r="SKE2" s="135"/>
      <c r="SKF2" s="135"/>
      <c r="SKG2" s="135"/>
      <c r="SKH2" s="135"/>
      <c r="SKI2" s="135"/>
      <c r="SKJ2" s="135"/>
      <c r="SKK2" s="135"/>
      <c r="SKL2" s="135"/>
      <c r="SKM2" s="135"/>
      <c r="SKN2" s="135"/>
      <c r="SKO2" s="135"/>
      <c r="SKP2" s="135"/>
      <c r="SKQ2" s="135"/>
      <c r="SKR2" s="135"/>
      <c r="SKS2" s="135"/>
      <c r="SKT2" s="135"/>
      <c r="SKU2" s="135"/>
      <c r="SKV2" s="135"/>
      <c r="SKW2" s="135"/>
      <c r="SKX2" s="135"/>
      <c r="SKY2" s="135"/>
      <c r="SKZ2" s="135"/>
      <c r="SLA2" s="135"/>
      <c r="SLB2" s="135"/>
      <c r="SLC2" s="135"/>
      <c r="SLD2" s="135"/>
      <c r="SLE2" s="135"/>
      <c r="SLF2" s="135"/>
      <c r="SLG2" s="135"/>
      <c r="SLH2" s="135"/>
      <c r="SLI2" s="135"/>
      <c r="SLJ2" s="135"/>
      <c r="SLK2" s="135"/>
      <c r="SLL2" s="135"/>
      <c r="SLM2" s="135"/>
      <c r="SLN2" s="135"/>
      <c r="SLO2" s="135"/>
      <c r="SLP2" s="135"/>
      <c r="SLQ2" s="135"/>
      <c r="SLR2" s="135"/>
      <c r="SLS2" s="135"/>
      <c r="SLT2" s="135"/>
      <c r="SLU2" s="135"/>
      <c r="SLV2" s="135"/>
      <c r="SLW2" s="135"/>
      <c r="SLX2" s="135"/>
      <c r="SLY2" s="135"/>
      <c r="SLZ2" s="135"/>
      <c r="SMA2" s="135"/>
      <c r="SMB2" s="135"/>
      <c r="SMC2" s="135"/>
      <c r="SMD2" s="135"/>
      <c r="SME2" s="135"/>
      <c r="SMF2" s="135"/>
      <c r="SMG2" s="135"/>
      <c r="SMH2" s="135"/>
      <c r="SMI2" s="135"/>
      <c r="SMJ2" s="135"/>
      <c r="SMK2" s="135"/>
      <c r="SML2" s="135"/>
      <c r="SMM2" s="135"/>
      <c r="SMN2" s="135"/>
      <c r="SMO2" s="135"/>
      <c r="SMP2" s="135"/>
      <c r="SMQ2" s="135"/>
      <c r="SMR2" s="135"/>
      <c r="SMS2" s="135"/>
      <c r="SMT2" s="135"/>
      <c r="SMU2" s="135"/>
      <c r="SMV2" s="135"/>
      <c r="SMW2" s="135"/>
      <c r="SMX2" s="135"/>
      <c r="SMY2" s="135"/>
      <c r="SMZ2" s="135"/>
      <c r="SNA2" s="135"/>
      <c r="SNB2" s="135"/>
      <c r="SNC2" s="135"/>
      <c r="SND2" s="135"/>
      <c r="SNE2" s="135"/>
      <c r="SNF2" s="135"/>
      <c r="SNG2" s="135"/>
      <c r="SNH2" s="135"/>
      <c r="SNI2" s="135"/>
      <c r="SNJ2" s="135"/>
      <c r="SNK2" s="135"/>
      <c r="SNL2" s="135"/>
      <c r="SNM2" s="135"/>
      <c r="SNN2" s="135"/>
      <c r="SNO2" s="135"/>
      <c r="SNP2" s="135"/>
      <c r="SNQ2" s="135"/>
      <c r="SNR2" s="135"/>
      <c r="SNS2" s="135"/>
      <c r="SNT2" s="135"/>
      <c r="SNU2" s="135"/>
      <c r="SNV2" s="135"/>
      <c r="SNW2" s="135"/>
      <c r="SNX2" s="135"/>
      <c r="SNY2" s="135"/>
      <c r="SNZ2" s="135"/>
      <c r="SOA2" s="135"/>
      <c r="SOB2" s="135"/>
      <c r="SOC2" s="135"/>
      <c r="SOD2" s="135"/>
      <c r="SOE2" s="135"/>
      <c r="SOF2" s="135"/>
      <c r="SOG2" s="135"/>
      <c r="SOH2" s="135"/>
      <c r="SOI2" s="135"/>
      <c r="SOJ2" s="135"/>
      <c r="SOK2" s="135"/>
      <c r="SOL2" s="135"/>
      <c r="SOM2" s="135"/>
      <c r="SON2" s="135"/>
      <c r="SOO2" s="135"/>
      <c r="SOP2" s="135"/>
      <c r="SOQ2" s="135"/>
      <c r="SOR2" s="135"/>
      <c r="SOS2" s="135"/>
      <c r="SOT2" s="135"/>
      <c r="SOU2" s="135"/>
      <c r="SOV2" s="135"/>
      <c r="SOW2" s="135"/>
      <c r="SOX2" s="135"/>
      <c r="SOY2" s="135"/>
      <c r="SOZ2" s="135"/>
      <c r="SPA2" s="135"/>
      <c r="SPB2" s="135"/>
      <c r="SPC2" s="135"/>
      <c r="SPD2" s="135"/>
      <c r="SPE2" s="135"/>
      <c r="SPF2" s="135"/>
      <c r="SPG2" s="135"/>
      <c r="SPH2" s="135"/>
      <c r="SPI2" s="135"/>
      <c r="SPJ2" s="135"/>
      <c r="SPK2" s="135"/>
      <c r="SPL2" s="135"/>
      <c r="SPM2" s="135"/>
      <c r="SPN2" s="135"/>
      <c r="SPO2" s="135"/>
      <c r="SPP2" s="135"/>
      <c r="SPQ2" s="135"/>
      <c r="SPR2" s="135"/>
      <c r="SPS2" s="135"/>
      <c r="SPT2" s="135"/>
      <c r="SPU2" s="135"/>
      <c r="SPV2" s="135"/>
      <c r="SPW2" s="135"/>
      <c r="SPX2" s="135"/>
      <c r="SPY2" s="135"/>
      <c r="SPZ2" s="135"/>
      <c r="SQA2" s="135"/>
      <c r="SQB2" s="135"/>
      <c r="SQC2" s="135"/>
      <c r="SQD2" s="135"/>
      <c r="SQE2" s="135"/>
      <c r="SQF2" s="135"/>
      <c r="SQG2" s="135"/>
      <c r="SQH2" s="135"/>
      <c r="SQI2" s="135"/>
      <c r="SQJ2" s="135"/>
      <c r="SQK2" s="135"/>
      <c r="SQL2" s="135"/>
      <c r="SQM2" s="135"/>
      <c r="SQN2" s="135"/>
      <c r="SQO2" s="135"/>
      <c r="SQP2" s="135"/>
      <c r="SQQ2" s="135"/>
      <c r="SQR2" s="135"/>
      <c r="SQS2" s="135"/>
      <c r="SQT2" s="135"/>
      <c r="SQU2" s="135"/>
      <c r="SQV2" s="135"/>
      <c r="SQW2" s="135"/>
      <c r="SQX2" s="135"/>
      <c r="SQY2" s="135"/>
      <c r="SQZ2" s="135"/>
      <c r="SRA2" s="135"/>
      <c r="SRB2" s="135"/>
      <c r="SRC2" s="135"/>
      <c r="SRD2" s="135"/>
      <c r="SRE2" s="135"/>
      <c r="SRF2" s="135"/>
      <c r="SRG2" s="135"/>
      <c r="SRH2" s="135"/>
      <c r="SRI2" s="135"/>
      <c r="SRJ2" s="135"/>
      <c r="SRK2" s="135"/>
      <c r="SRL2" s="135"/>
      <c r="SRM2" s="135"/>
      <c r="SRN2" s="135"/>
      <c r="SRO2" s="135"/>
      <c r="SRP2" s="135"/>
      <c r="SRQ2" s="135"/>
      <c r="SRR2" s="135"/>
      <c r="SRS2" s="135"/>
      <c r="SRT2" s="135"/>
      <c r="SRU2" s="135"/>
      <c r="SRV2" s="135"/>
      <c r="SRW2" s="135"/>
      <c r="SRX2" s="135"/>
      <c r="SRY2" s="135"/>
      <c r="SRZ2" s="135"/>
      <c r="SSA2" s="135"/>
      <c r="SSB2" s="135"/>
      <c r="SSC2" s="135"/>
      <c r="SSD2" s="135"/>
      <c r="SSE2" s="135"/>
      <c r="SSF2" s="135"/>
      <c r="SSG2" s="135"/>
      <c r="SSH2" s="135"/>
      <c r="SSI2" s="135"/>
      <c r="SSJ2" s="135"/>
      <c r="SSK2" s="135"/>
      <c r="SSL2" s="135"/>
      <c r="SSM2" s="135"/>
      <c r="SSN2" s="135"/>
      <c r="SSO2" s="135"/>
      <c r="SSP2" s="135"/>
      <c r="SSQ2" s="135"/>
      <c r="SSR2" s="135"/>
      <c r="SSS2" s="135"/>
      <c r="SST2" s="135"/>
      <c r="SSU2" s="135"/>
      <c r="SSV2" s="135"/>
      <c r="SSW2" s="135"/>
      <c r="SSX2" s="135"/>
      <c r="SSY2" s="135"/>
      <c r="SSZ2" s="135"/>
      <c r="STA2" s="135"/>
      <c r="STB2" s="135"/>
      <c r="STC2" s="135"/>
      <c r="STD2" s="135"/>
      <c r="STE2" s="135"/>
      <c r="STF2" s="135"/>
      <c r="STG2" s="135"/>
      <c r="STH2" s="135"/>
      <c r="STI2" s="135"/>
      <c r="STJ2" s="135"/>
      <c r="STK2" s="135"/>
      <c r="STL2" s="135"/>
      <c r="STM2" s="135"/>
      <c r="STN2" s="135"/>
      <c r="STO2" s="135"/>
      <c r="STP2" s="135"/>
      <c r="STQ2" s="135"/>
      <c r="STR2" s="135"/>
      <c r="STS2" s="135"/>
      <c r="STT2" s="135"/>
      <c r="STU2" s="135"/>
      <c r="STV2" s="135"/>
      <c r="STW2" s="135"/>
      <c r="STX2" s="135"/>
      <c r="STY2" s="135"/>
      <c r="STZ2" s="135"/>
      <c r="SUA2" s="135"/>
      <c r="SUB2" s="135"/>
      <c r="SUC2" s="135"/>
      <c r="SUD2" s="135"/>
      <c r="SUE2" s="135"/>
      <c r="SUF2" s="135"/>
      <c r="SUG2" s="135"/>
      <c r="SUH2" s="135"/>
      <c r="SUI2" s="135"/>
      <c r="SUJ2" s="135"/>
      <c r="SUK2" s="135"/>
      <c r="SUL2" s="135"/>
      <c r="SUM2" s="135"/>
      <c r="SUN2" s="135"/>
      <c r="SUO2" s="135"/>
      <c r="SUP2" s="135"/>
      <c r="SUQ2" s="135"/>
      <c r="SUR2" s="135"/>
      <c r="SUS2" s="135"/>
      <c r="SUT2" s="135"/>
      <c r="SUU2" s="135"/>
      <c r="SUV2" s="135"/>
      <c r="SUW2" s="135"/>
      <c r="SUX2" s="135"/>
      <c r="SUY2" s="135"/>
      <c r="SUZ2" s="135"/>
      <c r="SVA2" s="135"/>
      <c r="SVB2" s="135"/>
      <c r="SVC2" s="135"/>
      <c r="SVD2" s="135"/>
      <c r="SVE2" s="135"/>
      <c r="SVF2" s="135"/>
      <c r="SVG2" s="135"/>
      <c r="SVH2" s="135"/>
      <c r="SVI2" s="135"/>
      <c r="SVJ2" s="135"/>
      <c r="SVK2" s="135"/>
      <c r="SVL2" s="135"/>
      <c r="SVM2" s="135"/>
      <c r="SVN2" s="135"/>
      <c r="SVO2" s="135"/>
      <c r="SVP2" s="135"/>
      <c r="SVQ2" s="135"/>
      <c r="SVR2" s="135"/>
      <c r="SVS2" s="135"/>
      <c r="SVT2" s="135"/>
      <c r="SVU2" s="135"/>
      <c r="SVV2" s="135"/>
      <c r="SVW2" s="135"/>
      <c r="SVX2" s="135"/>
      <c r="SVY2" s="135"/>
      <c r="SVZ2" s="135"/>
      <c r="SWA2" s="135"/>
      <c r="SWB2" s="135"/>
      <c r="SWC2" s="135"/>
      <c r="SWD2" s="135"/>
      <c r="SWE2" s="135"/>
      <c r="SWF2" s="135"/>
      <c r="SWG2" s="135"/>
      <c r="SWH2" s="135"/>
      <c r="SWI2" s="135"/>
      <c r="SWJ2" s="135"/>
      <c r="SWK2" s="135"/>
      <c r="SWL2" s="135"/>
      <c r="SWM2" s="135"/>
      <c r="SWN2" s="135"/>
      <c r="SWO2" s="135"/>
      <c r="SWP2" s="135"/>
      <c r="SWQ2" s="135"/>
      <c r="SWR2" s="135"/>
      <c r="SWS2" s="135"/>
      <c r="SWT2" s="135"/>
      <c r="SWU2" s="135"/>
      <c r="SWV2" s="135"/>
      <c r="SWW2" s="135"/>
      <c r="SWX2" s="135"/>
      <c r="SWY2" s="135"/>
      <c r="SWZ2" s="135"/>
      <c r="SXA2" s="135"/>
      <c r="SXB2" s="135"/>
      <c r="SXC2" s="135"/>
      <c r="SXD2" s="135"/>
      <c r="SXE2" s="135"/>
      <c r="SXF2" s="135"/>
      <c r="SXG2" s="135"/>
      <c r="SXH2" s="135"/>
      <c r="SXI2" s="135"/>
      <c r="SXJ2" s="135"/>
      <c r="SXK2" s="135"/>
      <c r="SXL2" s="135"/>
      <c r="SXM2" s="135"/>
      <c r="SXN2" s="135"/>
      <c r="SXO2" s="135"/>
      <c r="SXP2" s="135"/>
      <c r="SXQ2" s="135"/>
      <c r="SXR2" s="135"/>
      <c r="SXS2" s="135"/>
      <c r="SXT2" s="135"/>
      <c r="SXU2" s="135"/>
      <c r="SXV2" s="135"/>
      <c r="SXW2" s="135"/>
      <c r="SXX2" s="135"/>
      <c r="SXY2" s="135"/>
      <c r="SXZ2" s="135"/>
      <c r="SYA2" s="135"/>
      <c r="SYB2" s="135"/>
      <c r="SYC2" s="135"/>
      <c r="SYD2" s="135"/>
      <c r="SYE2" s="135"/>
      <c r="SYF2" s="135"/>
      <c r="SYG2" s="135"/>
      <c r="SYH2" s="135"/>
      <c r="SYI2" s="135"/>
      <c r="SYJ2" s="135"/>
      <c r="SYK2" s="135"/>
      <c r="SYL2" s="135"/>
      <c r="SYM2" s="135"/>
      <c r="SYN2" s="135"/>
      <c r="SYO2" s="135"/>
      <c r="SYP2" s="135"/>
      <c r="SYQ2" s="135"/>
      <c r="SYR2" s="135"/>
      <c r="SYS2" s="135"/>
      <c r="SYT2" s="135"/>
      <c r="SYU2" s="135"/>
      <c r="SYV2" s="135"/>
      <c r="SYW2" s="135"/>
      <c r="SYX2" s="135"/>
      <c r="SYY2" s="135"/>
      <c r="SYZ2" s="135"/>
      <c r="SZA2" s="135"/>
      <c r="SZB2" s="135"/>
      <c r="SZC2" s="135"/>
      <c r="SZD2" s="135"/>
      <c r="SZE2" s="135"/>
      <c r="SZF2" s="135"/>
      <c r="SZG2" s="135"/>
      <c r="SZH2" s="135"/>
      <c r="SZI2" s="135"/>
      <c r="SZJ2" s="135"/>
      <c r="SZK2" s="135"/>
      <c r="SZL2" s="135"/>
      <c r="SZM2" s="135"/>
      <c r="SZN2" s="135"/>
      <c r="SZO2" s="135"/>
      <c r="SZP2" s="135"/>
      <c r="SZQ2" s="135"/>
      <c r="SZR2" s="135"/>
      <c r="SZS2" s="135"/>
      <c r="SZT2" s="135"/>
      <c r="SZU2" s="135"/>
      <c r="SZV2" s="135"/>
      <c r="SZW2" s="135"/>
      <c r="SZX2" s="135"/>
      <c r="SZY2" s="135"/>
      <c r="SZZ2" s="135"/>
      <c r="TAA2" s="135"/>
      <c r="TAB2" s="135"/>
      <c r="TAC2" s="135"/>
      <c r="TAD2" s="135"/>
      <c r="TAE2" s="135"/>
      <c r="TAF2" s="135"/>
      <c r="TAG2" s="135"/>
      <c r="TAH2" s="135"/>
      <c r="TAI2" s="135"/>
      <c r="TAJ2" s="135"/>
      <c r="TAK2" s="135"/>
      <c r="TAL2" s="135"/>
      <c r="TAM2" s="135"/>
      <c r="TAN2" s="135"/>
      <c r="TAO2" s="135"/>
      <c r="TAP2" s="135"/>
      <c r="TAQ2" s="135"/>
      <c r="TAR2" s="135"/>
      <c r="TAS2" s="135"/>
      <c r="TAT2" s="135"/>
      <c r="TAU2" s="135"/>
      <c r="TAV2" s="135"/>
      <c r="TAW2" s="135"/>
      <c r="TAX2" s="135"/>
      <c r="TAY2" s="135"/>
      <c r="TAZ2" s="135"/>
      <c r="TBA2" s="135"/>
      <c r="TBB2" s="135"/>
      <c r="TBC2" s="135"/>
      <c r="TBD2" s="135"/>
      <c r="TBE2" s="135"/>
      <c r="TBF2" s="135"/>
      <c r="TBG2" s="135"/>
      <c r="TBH2" s="135"/>
      <c r="TBI2" s="135"/>
      <c r="TBJ2" s="135"/>
      <c r="TBK2" s="135"/>
      <c r="TBL2" s="135"/>
      <c r="TBM2" s="135"/>
      <c r="TBN2" s="135"/>
      <c r="TBO2" s="135"/>
      <c r="TBP2" s="135"/>
      <c r="TBQ2" s="135"/>
      <c r="TBR2" s="135"/>
      <c r="TBS2" s="135"/>
      <c r="TBT2" s="135"/>
      <c r="TBU2" s="135"/>
      <c r="TBV2" s="135"/>
      <c r="TBW2" s="135"/>
      <c r="TBX2" s="135"/>
      <c r="TBY2" s="135"/>
      <c r="TBZ2" s="135"/>
      <c r="TCA2" s="135"/>
      <c r="TCB2" s="135"/>
      <c r="TCC2" s="135"/>
      <c r="TCD2" s="135"/>
      <c r="TCE2" s="135"/>
      <c r="TCF2" s="135"/>
      <c r="TCG2" s="135"/>
      <c r="TCH2" s="135"/>
      <c r="TCI2" s="135"/>
      <c r="TCJ2" s="135"/>
      <c r="TCK2" s="135"/>
      <c r="TCL2" s="135"/>
      <c r="TCM2" s="135"/>
      <c r="TCN2" s="135"/>
      <c r="TCO2" s="135"/>
      <c r="TCP2" s="135"/>
      <c r="TCQ2" s="135"/>
      <c r="TCR2" s="135"/>
      <c r="TCS2" s="135"/>
      <c r="TCT2" s="135"/>
      <c r="TCU2" s="135"/>
      <c r="TCV2" s="135"/>
      <c r="TCW2" s="135"/>
      <c r="TCX2" s="135"/>
      <c r="TCY2" s="135"/>
      <c r="TCZ2" s="135"/>
      <c r="TDA2" s="135"/>
      <c r="TDB2" s="135"/>
      <c r="TDC2" s="135"/>
      <c r="TDD2" s="135"/>
      <c r="TDE2" s="135"/>
      <c r="TDF2" s="135"/>
      <c r="TDG2" s="135"/>
      <c r="TDH2" s="135"/>
      <c r="TDI2" s="135"/>
      <c r="TDJ2" s="135"/>
      <c r="TDK2" s="135"/>
      <c r="TDL2" s="135"/>
      <c r="TDM2" s="135"/>
      <c r="TDN2" s="135"/>
      <c r="TDO2" s="135"/>
      <c r="TDP2" s="135"/>
      <c r="TDQ2" s="135"/>
      <c r="TDR2" s="135"/>
      <c r="TDS2" s="135"/>
      <c r="TDT2" s="135"/>
      <c r="TDU2" s="135"/>
      <c r="TDV2" s="135"/>
      <c r="TDW2" s="135"/>
      <c r="TDX2" s="135"/>
      <c r="TDY2" s="135"/>
      <c r="TDZ2" s="135"/>
      <c r="TEA2" s="135"/>
      <c r="TEB2" s="135"/>
      <c r="TEC2" s="135"/>
      <c r="TED2" s="135"/>
      <c r="TEE2" s="135"/>
      <c r="TEF2" s="135"/>
      <c r="TEG2" s="135"/>
      <c r="TEH2" s="135"/>
      <c r="TEI2" s="135"/>
      <c r="TEJ2" s="135"/>
      <c r="TEK2" s="135"/>
      <c r="TEL2" s="135"/>
      <c r="TEM2" s="135"/>
      <c r="TEN2" s="135"/>
      <c r="TEO2" s="135"/>
      <c r="TEP2" s="135"/>
      <c r="TEQ2" s="135"/>
      <c r="TER2" s="135"/>
      <c r="TES2" s="135"/>
      <c r="TET2" s="135"/>
      <c r="TEU2" s="135"/>
      <c r="TEV2" s="135"/>
      <c r="TEW2" s="135"/>
      <c r="TEX2" s="135"/>
      <c r="TEY2" s="135"/>
      <c r="TEZ2" s="135"/>
      <c r="TFA2" s="135"/>
      <c r="TFB2" s="135"/>
      <c r="TFC2" s="135"/>
      <c r="TFD2" s="135"/>
      <c r="TFE2" s="135"/>
      <c r="TFF2" s="135"/>
      <c r="TFG2" s="135"/>
      <c r="TFH2" s="135"/>
      <c r="TFI2" s="135"/>
      <c r="TFJ2" s="135"/>
      <c r="TFK2" s="135"/>
      <c r="TFL2" s="135"/>
      <c r="TFM2" s="135"/>
      <c r="TFN2" s="135"/>
      <c r="TFO2" s="135"/>
      <c r="TFP2" s="135"/>
      <c r="TFQ2" s="135"/>
      <c r="TFR2" s="135"/>
      <c r="TFS2" s="135"/>
      <c r="TFT2" s="135"/>
      <c r="TFU2" s="135"/>
      <c r="TFV2" s="135"/>
      <c r="TFW2" s="135"/>
      <c r="TFX2" s="135"/>
      <c r="TFY2" s="135"/>
      <c r="TFZ2" s="135"/>
      <c r="TGA2" s="135"/>
      <c r="TGB2" s="135"/>
      <c r="TGC2" s="135"/>
      <c r="TGD2" s="135"/>
      <c r="TGE2" s="135"/>
      <c r="TGF2" s="135"/>
      <c r="TGG2" s="135"/>
      <c r="TGH2" s="135"/>
      <c r="TGI2" s="135"/>
      <c r="TGJ2" s="135"/>
      <c r="TGK2" s="135"/>
      <c r="TGL2" s="135"/>
      <c r="TGM2" s="135"/>
      <c r="TGN2" s="135"/>
      <c r="TGO2" s="135"/>
      <c r="TGP2" s="135"/>
      <c r="TGQ2" s="135"/>
      <c r="TGR2" s="135"/>
      <c r="TGS2" s="135"/>
      <c r="TGT2" s="135"/>
      <c r="TGU2" s="135"/>
      <c r="TGV2" s="135"/>
      <c r="TGW2" s="135"/>
      <c r="TGX2" s="135"/>
      <c r="TGY2" s="135"/>
      <c r="TGZ2" s="135"/>
      <c r="THA2" s="135"/>
      <c r="THB2" s="135"/>
      <c r="THC2" s="135"/>
      <c r="THD2" s="135"/>
      <c r="THE2" s="135"/>
      <c r="THF2" s="135"/>
      <c r="THG2" s="135"/>
      <c r="THH2" s="135"/>
      <c r="THI2" s="135"/>
      <c r="THJ2" s="135"/>
      <c r="THK2" s="135"/>
      <c r="THL2" s="135"/>
      <c r="THM2" s="135"/>
      <c r="THN2" s="135"/>
      <c r="THO2" s="135"/>
      <c r="THP2" s="135"/>
      <c r="THQ2" s="135"/>
      <c r="THR2" s="135"/>
      <c r="THS2" s="135"/>
      <c r="THT2" s="135"/>
      <c r="THU2" s="135"/>
      <c r="THV2" s="135"/>
      <c r="THW2" s="135"/>
      <c r="THX2" s="135"/>
      <c r="THY2" s="135"/>
      <c r="THZ2" s="135"/>
      <c r="TIA2" s="135"/>
      <c r="TIB2" s="135"/>
      <c r="TIC2" s="135"/>
      <c r="TID2" s="135"/>
      <c r="TIE2" s="135"/>
      <c r="TIF2" s="135"/>
      <c r="TIG2" s="135"/>
      <c r="TIH2" s="135"/>
      <c r="TII2" s="135"/>
      <c r="TIJ2" s="135"/>
      <c r="TIK2" s="135"/>
      <c r="TIL2" s="135"/>
      <c r="TIM2" s="135"/>
      <c r="TIN2" s="135"/>
      <c r="TIO2" s="135"/>
      <c r="TIP2" s="135"/>
      <c r="TIQ2" s="135"/>
      <c r="TIR2" s="135"/>
      <c r="TIS2" s="135"/>
      <c r="TIT2" s="135"/>
      <c r="TIU2" s="135"/>
      <c r="TIV2" s="135"/>
      <c r="TIW2" s="135"/>
      <c r="TIX2" s="135"/>
      <c r="TIY2" s="135"/>
      <c r="TIZ2" s="135"/>
      <c r="TJA2" s="135"/>
      <c r="TJB2" s="135"/>
      <c r="TJC2" s="135"/>
      <c r="TJD2" s="135"/>
      <c r="TJE2" s="135"/>
      <c r="TJF2" s="135"/>
      <c r="TJG2" s="135"/>
      <c r="TJH2" s="135"/>
      <c r="TJI2" s="135"/>
      <c r="TJJ2" s="135"/>
      <c r="TJK2" s="135"/>
      <c r="TJL2" s="135"/>
      <c r="TJM2" s="135"/>
      <c r="TJN2" s="135"/>
      <c r="TJO2" s="135"/>
      <c r="TJP2" s="135"/>
      <c r="TJQ2" s="135"/>
      <c r="TJR2" s="135"/>
      <c r="TJS2" s="135"/>
      <c r="TJT2" s="135"/>
      <c r="TJU2" s="135"/>
      <c r="TJV2" s="135"/>
      <c r="TJW2" s="135"/>
      <c r="TJX2" s="135"/>
      <c r="TJY2" s="135"/>
      <c r="TJZ2" s="135"/>
      <c r="TKA2" s="135"/>
      <c r="TKB2" s="135"/>
      <c r="TKC2" s="135"/>
      <c r="TKD2" s="135"/>
      <c r="TKE2" s="135"/>
      <c r="TKF2" s="135"/>
      <c r="TKG2" s="135"/>
      <c r="TKH2" s="135"/>
      <c r="TKI2" s="135"/>
      <c r="TKJ2" s="135"/>
      <c r="TKK2" s="135"/>
      <c r="TKL2" s="135"/>
      <c r="TKM2" s="135"/>
      <c r="TKN2" s="135"/>
      <c r="TKO2" s="135"/>
      <c r="TKP2" s="135"/>
      <c r="TKQ2" s="135"/>
      <c r="TKR2" s="135"/>
      <c r="TKS2" s="135"/>
      <c r="TKT2" s="135"/>
      <c r="TKU2" s="135"/>
      <c r="TKV2" s="135"/>
      <c r="TKW2" s="135"/>
      <c r="TKX2" s="135"/>
      <c r="TKY2" s="135"/>
      <c r="TKZ2" s="135"/>
      <c r="TLA2" s="135"/>
      <c r="TLB2" s="135"/>
      <c r="TLC2" s="135"/>
      <c r="TLD2" s="135"/>
      <c r="TLE2" s="135"/>
      <c r="TLF2" s="135"/>
      <c r="TLG2" s="135"/>
      <c r="TLH2" s="135"/>
      <c r="TLI2" s="135"/>
      <c r="TLJ2" s="135"/>
      <c r="TLK2" s="135"/>
      <c r="TLL2" s="135"/>
      <c r="TLM2" s="135"/>
      <c r="TLN2" s="135"/>
      <c r="TLO2" s="135"/>
      <c r="TLP2" s="135"/>
      <c r="TLQ2" s="135"/>
      <c r="TLR2" s="135"/>
      <c r="TLS2" s="135"/>
      <c r="TLT2" s="135"/>
      <c r="TLU2" s="135"/>
      <c r="TLV2" s="135"/>
      <c r="TLW2" s="135"/>
      <c r="TLX2" s="135"/>
      <c r="TLY2" s="135"/>
      <c r="TLZ2" s="135"/>
      <c r="TMA2" s="135"/>
      <c r="TMB2" s="135"/>
      <c r="TMC2" s="135"/>
      <c r="TMD2" s="135"/>
      <c r="TME2" s="135"/>
      <c r="TMF2" s="135"/>
      <c r="TMG2" s="135"/>
      <c r="TMH2" s="135"/>
      <c r="TMI2" s="135"/>
      <c r="TMJ2" s="135"/>
      <c r="TMK2" s="135"/>
      <c r="TML2" s="135"/>
      <c r="TMM2" s="135"/>
      <c r="TMN2" s="135"/>
      <c r="TMO2" s="135"/>
      <c r="TMP2" s="135"/>
      <c r="TMQ2" s="135"/>
      <c r="TMR2" s="135"/>
      <c r="TMS2" s="135"/>
      <c r="TMT2" s="135"/>
      <c r="TMU2" s="135"/>
      <c r="TMV2" s="135"/>
      <c r="TMW2" s="135"/>
      <c r="TMX2" s="135"/>
      <c r="TMY2" s="135"/>
      <c r="TMZ2" s="135"/>
      <c r="TNA2" s="135"/>
      <c r="TNB2" s="135"/>
      <c r="TNC2" s="135"/>
      <c r="TND2" s="135"/>
      <c r="TNE2" s="135"/>
      <c r="TNF2" s="135"/>
      <c r="TNG2" s="135"/>
      <c r="TNH2" s="135"/>
      <c r="TNI2" s="135"/>
      <c r="TNJ2" s="135"/>
      <c r="TNK2" s="135"/>
      <c r="TNL2" s="135"/>
      <c r="TNM2" s="135"/>
      <c r="TNN2" s="135"/>
      <c r="TNO2" s="135"/>
      <c r="TNP2" s="135"/>
      <c r="TNQ2" s="135"/>
      <c r="TNR2" s="135"/>
      <c r="TNS2" s="135"/>
      <c r="TNT2" s="135"/>
      <c r="TNU2" s="135"/>
      <c r="TNV2" s="135"/>
      <c r="TNW2" s="135"/>
      <c r="TNX2" s="135"/>
      <c r="TNY2" s="135"/>
      <c r="TNZ2" s="135"/>
      <c r="TOA2" s="135"/>
      <c r="TOB2" s="135"/>
      <c r="TOC2" s="135"/>
      <c r="TOD2" s="135"/>
      <c r="TOE2" s="135"/>
      <c r="TOF2" s="135"/>
      <c r="TOG2" s="135"/>
      <c r="TOH2" s="135"/>
      <c r="TOI2" s="135"/>
      <c r="TOJ2" s="135"/>
      <c r="TOK2" s="135"/>
      <c r="TOL2" s="135"/>
      <c r="TOM2" s="135"/>
      <c r="TON2" s="135"/>
      <c r="TOO2" s="135"/>
      <c r="TOP2" s="135"/>
      <c r="TOQ2" s="135"/>
      <c r="TOR2" s="135"/>
      <c r="TOS2" s="135"/>
      <c r="TOT2" s="135"/>
      <c r="TOU2" s="135"/>
      <c r="TOV2" s="135"/>
      <c r="TOW2" s="135"/>
      <c r="TOX2" s="135"/>
      <c r="TOY2" s="135"/>
      <c r="TOZ2" s="135"/>
      <c r="TPA2" s="135"/>
      <c r="TPB2" s="135"/>
      <c r="TPC2" s="135"/>
      <c r="TPD2" s="135"/>
      <c r="TPE2" s="135"/>
      <c r="TPF2" s="135"/>
      <c r="TPG2" s="135"/>
      <c r="TPH2" s="135"/>
      <c r="TPI2" s="135"/>
      <c r="TPJ2" s="135"/>
      <c r="TPK2" s="135"/>
      <c r="TPL2" s="135"/>
      <c r="TPM2" s="135"/>
      <c r="TPN2" s="135"/>
      <c r="TPO2" s="135"/>
      <c r="TPP2" s="135"/>
      <c r="TPQ2" s="135"/>
      <c r="TPR2" s="135"/>
      <c r="TPS2" s="135"/>
      <c r="TPT2" s="135"/>
      <c r="TPU2" s="135"/>
      <c r="TPV2" s="135"/>
      <c r="TPW2" s="135"/>
      <c r="TPX2" s="135"/>
      <c r="TPY2" s="135"/>
      <c r="TPZ2" s="135"/>
      <c r="TQA2" s="135"/>
      <c r="TQB2" s="135"/>
      <c r="TQC2" s="135"/>
      <c r="TQD2" s="135"/>
      <c r="TQE2" s="135"/>
      <c r="TQF2" s="135"/>
      <c r="TQG2" s="135"/>
      <c r="TQH2" s="135"/>
      <c r="TQI2" s="135"/>
      <c r="TQJ2" s="135"/>
      <c r="TQK2" s="135"/>
      <c r="TQL2" s="135"/>
      <c r="TQM2" s="135"/>
      <c r="TQN2" s="135"/>
      <c r="TQO2" s="135"/>
      <c r="TQP2" s="135"/>
      <c r="TQQ2" s="135"/>
      <c r="TQR2" s="135"/>
      <c r="TQS2" s="135"/>
      <c r="TQT2" s="135"/>
      <c r="TQU2" s="135"/>
      <c r="TQV2" s="135"/>
      <c r="TQW2" s="135"/>
      <c r="TQX2" s="135"/>
      <c r="TQY2" s="135"/>
      <c r="TQZ2" s="135"/>
      <c r="TRA2" s="135"/>
      <c r="TRB2" s="135"/>
      <c r="TRC2" s="135"/>
      <c r="TRD2" s="135"/>
      <c r="TRE2" s="135"/>
      <c r="TRF2" s="135"/>
      <c r="TRG2" s="135"/>
      <c r="TRH2" s="135"/>
      <c r="TRI2" s="135"/>
      <c r="TRJ2" s="135"/>
      <c r="TRK2" s="135"/>
      <c r="TRL2" s="135"/>
      <c r="TRM2" s="135"/>
      <c r="TRN2" s="135"/>
      <c r="TRO2" s="135"/>
      <c r="TRP2" s="135"/>
      <c r="TRQ2" s="135"/>
      <c r="TRR2" s="135"/>
      <c r="TRS2" s="135"/>
      <c r="TRT2" s="135"/>
      <c r="TRU2" s="135"/>
      <c r="TRV2" s="135"/>
      <c r="TRW2" s="135"/>
      <c r="TRX2" s="135"/>
      <c r="TRY2" s="135"/>
      <c r="TRZ2" s="135"/>
      <c r="TSA2" s="135"/>
      <c r="TSB2" s="135"/>
      <c r="TSC2" s="135"/>
      <c r="TSD2" s="135"/>
      <c r="TSE2" s="135"/>
      <c r="TSF2" s="135"/>
      <c r="TSG2" s="135"/>
      <c r="TSH2" s="135"/>
      <c r="TSI2" s="135"/>
      <c r="TSJ2" s="135"/>
      <c r="TSK2" s="135"/>
      <c r="TSL2" s="135"/>
      <c r="TSM2" s="135"/>
      <c r="TSN2" s="135"/>
      <c r="TSO2" s="135"/>
      <c r="TSP2" s="135"/>
      <c r="TSQ2" s="135"/>
      <c r="TSR2" s="135"/>
      <c r="TSS2" s="135"/>
      <c r="TST2" s="135"/>
      <c r="TSU2" s="135"/>
      <c r="TSV2" s="135"/>
      <c r="TSW2" s="135"/>
      <c r="TSX2" s="135"/>
      <c r="TSY2" s="135"/>
      <c r="TSZ2" s="135"/>
      <c r="TTA2" s="135"/>
      <c r="TTB2" s="135"/>
      <c r="TTC2" s="135"/>
      <c r="TTD2" s="135"/>
      <c r="TTE2" s="135"/>
      <c r="TTF2" s="135"/>
      <c r="TTG2" s="135"/>
      <c r="TTH2" s="135"/>
      <c r="TTI2" s="135"/>
      <c r="TTJ2" s="135"/>
      <c r="TTK2" s="135"/>
      <c r="TTL2" s="135"/>
      <c r="TTM2" s="135"/>
      <c r="TTN2" s="135"/>
      <c r="TTO2" s="135"/>
      <c r="TTP2" s="135"/>
      <c r="TTQ2" s="135"/>
      <c r="TTR2" s="135"/>
      <c r="TTS2" s="135"/>
      <c r="TTT2" s="135"/>
      <c r="TTU2" s="135"/>
      <c r="TTV2" s="135"/>
      <c r="TTW2" s="135"/>
      <c r="TTX2" s="135"/>
      <c r="TTY2" s="135"/>
      <c r="TTZ2" s="135"/>
      <c r="TUA2" s="135"/>
      <c r="TUB2" s="135"/>
      <c r="TUC2" s="135"/>
      <c r="TUD2" s="135"/>
      <c r="TUE2" s="135"/>
      <c r="TUF2" s="135"/>
      <c r="TUG2" s="135"/>
      <c r="TUH2" s="135"/>
      <c r="TUI2" s="135"/>
      <c r="TUJ2" s="135"/>
      <c r="TUK2" s="135"/>
      <c r="TUL2" s="135"/>
      <c r="TUM2" s="135"/>
      <c r="TUN2" s="135"/>
      <c r="TUO2" s="135"/>
      <c r="TUP2" s="135"/>
      <c r="TUQ2" s="135"/>
      <c r="TUR2" s="135"/>
      <c r="TUS2" s="135"/>
      <c r="TUT2" s="135"/>
      <c r="TUU2" s="135"/>
      <c r="TUV2" s="135"/>
      <c r="TUW2" s="135"/>
      <c r="TUX2" s="135"/>
      <c r="TUY2" s="135"/>
      <c r="TUZ2" s="135"/>
      <c r="TVA2" s="135"/>
      <c r="TVB2" s="135"/>
      <c r="TVC2" s="135"/>
      <c r="TVD2" s="135"/>
      <c r="TVE2" s="135"/>
      <c r="TVF2" s="135"/>
      <c r="TVG2" s="135"/>
      <c r="TVH2" s="135"/>
      <c r="TVI2" s="135"/>
      <c r="TVJ2" s="135"/>
      <c r="TVK2" s="135"/>
      <c r="TVL2" s="135"/>
      <c r="TVM2" s="135"/>
      <c r="TVN2" s="135"/>
      <c r="TVO2" s="135"/>
      <c r="TVP2" s="135"/>
      <c r="TVQ2" s="135"/>
      <c r="TVR2" s="135"/>
      <c r="TVS2" s="135"/>
      <c r="TVT2" s="135"/>
      <c r="TVU2" s="135"/>
      <c r="TVV2" s="135"/>
      <c r="TVW2" s="135"/>
      <c r="TVX2" s="135"/>
      <c r="TVY2" s="135"/>
      <c r="TVZ2" s="135"/>
      <c r="TWA2" s="135"/>
      <c r="TWB2" s="135"/>
      <c r="TWC2" s="135"/>
      <c r="TWD2" s="135"/>
      <c r="TWE2" s="135"/>
      <c r="TWF2" s="135"/>
      <c r="TWG2" s="135"/>
      <c r="TWH2" s="135"/>
      <c r="TWI2" s="135"/>
      <c r="TWJ2" s="135"/>
      <c r="TWK2" s="135"/>
      <c r="TWL2" s="135"/>
      <c r="TWM2" s="135"/>
      <c r="TWN2" s="135"/>
      <c r="TWO2" s="135"/>
      <c r="TWP2" s="135"/>
      <c r="TWQ2" s="135"/>
      <c r="TWR2" s="135"/>
      <c r="TWS2" s="135"/>
      <c r="TWT2" s="135"/>
      <c r="TWU2" s="135"/>
      <c r="TWV2" s="135"/>
      <c r="TWW2" s="135"/>
      <c r="TWX2" s="135"/>
      <c r="TWY2" s="135"/>
      <c r="TWZ2" s="135"/>
      <c r="TXA2" s="135"/>
      <c r="TXB2" s="135"/>
      <c r="TXC2" s="135"/>
      <c r="TXD2" s="135"/>
      <c r="TXE2" s="135"/>
      <c r="TXF2" s="135"/>
      <c r="TXG2" s="135"/>
      <c r="TXH2" s="135"/>
      <c r="TXI2" s="135"/>
      <c r="TXJ2" s="135"/>
      <c r="TXK2" s="135"/>
      <c r="TXL2" s="135"/>
      <c r="TXM2" s="135"/>
      <c r="TXN2" s="135"/>
      <c r="TXO2" s="135"/>
      <c r="TXP2" s="135"/>
      <c r="TXQ2" s="135"/>
      <c r="TXR2" s="135"/>
      <c r="TXS2" s="135"/>
      <c r="TXT2" s="135"/>
      <c r="TXU2" s="135"/>
      <c r="TXV2" s="135"/>
      <c r="TXW2" s="135"/>
      <c r="TXX2" s="135"/>
      <c r="TXY2" s="135"/>
      <c r="TXZ2" s="135"/>
      <c r="TYA2" s="135"/>
      <c r="TYB2" s="135"/>
      <c r="TYC2" s="135"/>
      <c r="TYD2" s="135"/>
      <c r="TYE2" s="135"/>
      <c r="TYF2" s="135"/>
      <c r="TYG2" s="135"/>
      <c r="TYH2" s="135"/>
      <c r="TYI2" s="135"/>
      <c r="TYJ2" s="135"/>
      <c r="TYK2" s="135"/>
      <c r="TYL2" s="135"/>
      <c r="TYM2" s="135"/>
      <c r="TYN2" s="135"/>
      <c r="TYO2" s="135"/>
      <c r="TYP2" s="135"/>
      <c r="TYQ2" s="135"/>
      <c r="TYR2" s="135"/>
      <c r="TYS2" s="135"/>
      <c r="TYT2" s="135"/>
      <c r="TYU2" s="135"/>
      <c r="TYV2" s="135"/>
      <c r="TYW2" s="135"/>
      <c r="TYX2" s="135"/>
      <c r="TYY2" s="135"/>
      <c r="TYZ2" s="135"/>
      <c r="TZA2" s="135"/>
      <c r="TZB2" s="135"/>
      <c r="TZC2" s="135"/>
      <c r="TZD2" s="135"/>
      <c r="TZE2" s="135"/>
      <c r="TZF2" s="135"/>
      <c r="TZG2" s="135"/>
      <c r="TZH2" s="135"/>
      <c r="TZI2" s="135"/>
      <c r="TZJ2" s="135"/>
      <c r="TZK2" s="135"/>
      <c r="TZL2" s="135"/>
      <c r="TZM2" s="135"/>
      <c r="TZN2" s="135"/>
      <c r="TZO2" s="135"/>
      <c r="TZP2" s="135"/>
      <c r="TZQ2" s="135"/>
      <c r="TZR2" s="135"/>
      <c r="TZS2" s="135"/>
      <c r="TZT2" s="135"/>
      <c r="TZU2" s="135"/>
      <c r="TZV2" s="135"/>
      <c r="TZW2" s="135"/>
      <c r="TZX2" s="135"/>
      <c r="TZY2" s="135"/>
      <c r="TZZ2" s="135"/>
      <c r="UAA2" s="135"/>
      <c r="UAB2" s="135"/>
      <c r="UAC2" s="135"/>
      <c r="UAD2" s="135"/>
      <c r="UAE2" s="135"/>
      <c r="UAF2" s="135"/>
      <c r="UAG2" s="135"/>
      <c r="UAH2" s="135"/>
      <c r="UAI2" s="135"/>
      <c r="UAJ2" s="135"/>
      <c r="UAK2" s="135"/>
      <c r="UAL2" s="135"/>
      <c r="UAM2" s="135"/>
      <c r="UAN2" s="135"/>
      <c r="UAO2" s="135"/>
      <c r="UAP2" s="135"/>
      <c r="UAQ2" s="135"/>
      <c r="UAR2" s="135"/>
      <c r="UAS2" s="135"/>
      <c r="UAT2" s="135"/>
      <c r="UAU2" s="135"/>
      <c r="UAV2" s="135"/>
      <c r="UAW2" s="135"/>
      <c r="UAX2" s="135"/>
      <c r="UAY2" s="135"/>
      <c r="UAZ2" s="135"/>
      <c r="UBA2" s="135"/>
      <c r="UBB2" s="135"/>
      <c r="UBC2" s="135"/>
      <c r="UBD2" s="135"/>
      <c r="UBE2" s="135"/>
      <c r="UBF2" s="135"/>
      <c r="UBG2" s="135"/>
      <c r="UBH2" s="135"/>
      <c r="UBI2" s="135"/>
      <c r="UBJ2" s="135"/>
      <c r="UBK2" s="135"/>
      <c r="UBL2" s="135"/>
      <c r="UBM2" s="135"/>
      <c r="UBN2" s="135"/>
      <c r="UBO2" s="135"/>
      <c r="UBP2" s="135"/>
      <c r="UBQ2" s="135"/>
      <c r="UBR2" s="135"/>
      <c r="UBS2" s="135"/>
      <c r="UBT2" s="135"/>
      <c r="UBU2" s="135"/>
      <c r="UBV2" s="135"/>
      <c r="UBW2" s="135"/>
      <c r="UBX2" s="135"/>
      <c r="UBY2" s="135"/>
      <c r="UBZ2" s="135"/>
      <c r="UCA2" s="135"/>
      <c r="UCB2" s="135"/>
      <c r="UCC2" s="135"/>
      <c r="UCD2" s="135"/>
      <c r="UCE2" s="135"/>
      <c r="UCF2" s="135"/>
      <c r="UCG2" s="135"/>
      <c r="UCH2" s="135"/>
      <c r="UCI2" s="135"/>
      <c r="UCJ2" s="135"/>
      <c r="UCK2" s="135"/>
      <c r="UCL2" s="135"/>
      <c r="UCM2" s="135"/>
      <c r="UCN2" s="135"/>
      <c r="UCO2" s="135"/>
      <c r="UCP2" s="135"/>
      <c r="UCQ2" s="135"/>
      <c r="UCR2" s="135"/>
      <c r="UCS2" s="135"/>
      <c r="UCT2" s="135"/>
      <c r="UCU2" s="135"/>
      <c r="UCV2" s="135"/>
      <c r="UCW2" s="135"/>
      <c r="UCX2" s="135"/>
      <c r="UCY2" s="135"/>
      <c r="UCZ2" s="135"/>
      <c r="UDA2" s="135"/>
      <c r="UDB2" s="135"/>
      <c r="UDC2" s="135"/>
      <c r="UDD2" s="135"/>
      <c r="UDE2" s="135"/>
      <c r="UDF2" s="135"/>
      <c r="UDG2" s="135"/>
      <c r="UDH2" s="135"/>
      <c r="UDI2" s="135"/>
      <c r="UDJ2" s="135"/>
      <c r="UDK2" s="135"/>
      <c r="UDL2" s="135"/>
      <c r="UDM2" s="135"/>
      <c r="UDN2" s="135"/>
      <c r="UDO2" s="135"/>
      <c r="UDP2" s="135"/>
      <c r="UDQ2" s="135"/>
      <c r="UDR2" s="135"/>
      <c r="UDS2" s="135"/>
      <c r="UDT2" s="135"/>
      <c r="UDU2" s="135"/>
      <c r="UDV2" s="135"/>
      <c r="UDW2" s="135"/>
      <c r="UDX2" s="135"/>
      <c r="UDY2" s="135"/>
      <c r="UDZ2" s="135"/>
      <c r="UEA2" s="135"/>
      <c r="UEB2" s="135"/>
      <c r="UEC2" s="135"/>
      <c r="UED2" s="135"/>
      <c r="UEE2" s="135"/>
      <c r="UEF2" s="135"/>
      <c r="UEG2" s="135"/>
      <c r="UEH2" s="135"/>
      <c r="UEI2" s="135"/>
      <c r="UEJ2" s="135"/>
      <c r="UEK2" s="135"/>
      <c r="UEL2" s="135"/>
      <c r="UEM2" s="135"/>
      <c r="UEN2" s="135"/>
      <c r="UEO2" s="135"/>
      <c r="UEP2" s="135"/>
      <c r="UEQ2" s="135"/>
      <c r="UER2" s="135"/>
      <c r="UES2" s="135"/>
      <c r="UET2" s="135"/>
      <c r="UEU2" s="135"/>
      <c r="UEV2" s="135"/>
      <c r="UEW2" s="135"/>
      <c r="UEX2" s="135"/>
      <c r="UEY2" s="135"/>
      <c r="UEZ2" s="135"/>
      <c r="UFA2" s="135"/>
      <c r="UFB2" s="135"/>
      <c r="UFC2" s="135"/>
      <c r="UFD2" s="135"/>
      <c r="UFE2" s="135"/>
      <c r="UFF2" s="135"/>
      <c r="UFG2" s="135"/>
      <c r="UFH2" s="135"/>
      <c r="UFI2" s="135"/>
      <c r="UFJ2" s="135"/>
      <c r="UFK2" s="135"/>
      <c r="UFL2" s="135"/>
      <c r="UFM2" s="135"/>
      <c r="UFN2" s="135"/>
      <c r="UFO2" s="135"/>
      <c r="UFP2" s="135"/>
      <c r="UFQ2" s="135"/>
      <c r="UFR2" s="135"/>
      <c r="UFS2" s="135"/>
      <c r="UFT2" s="135"/>
      <c r="UFU2" s="135"/>
      <c r="UFV2" s="135"/>
      <c r="UFW2" s="135"/>
      <c r="UFX2" s="135"/>
      <c r="UFY2" s="135"/>
      <c r="UFZ2" s="135"/>
      <c r="UGA2" s="135"/>
      <c r="UGB2" s="135"/>
      <c r="UGC2" s="135"/>
      <c r="UGD2" s="135"/>
      <c r="UGE2" s="135"/>
      <c r="UGF2" s="135"/>
      <c r="UGG2" s="135"/>
      <c r="UGH2" s="135"/>
      <c r="UGI2" s="135"/>
      <c r="UGJ2" s="135"/>
      <c r="UGK2" s="135"/>
      <c r="UGL2" s="135"/>
      <c r="UGM2" s="135"/>
      <c r="UGN2" s="135"/>
      <c r="UGO2" s="135"/>
      <c r="UGP2" s="135"/>
      <c r="UGQ2" s="135"/>
      <c r="UGR2" s="135"/>
      <c r="UGS2" s="135"/>
      <c r="UGT2" s="135"/>
      <c r="UGU2" s="135"/>
      <c r="UGV2" s="135"/>
      <c r="UGW2" s="135"/>
      <c r="UGX2" s="135"/>
      <c r="UGY2" s="135"/>
      <c r="UGZ2" s="135"/>
      <c r="UHA2" s="135"/>
      <c r="UHB2" s="135"/>
      <c r="UHC2" s="135"/>
      <c r="UHD2" s="135"/>
      <c r="UHE2" s="135"/>
      <c r="UHF2" s="135"/>
      <c r="UHG2" s="135"/>
      <c r="UHH2" s="135"/>
      <c r="UHI2" s="135"/>
      <c r="UHJ2" s="135"/>
      <c r="UHK2" s="135"/>
      <c r="UHL2" s="135"/>
      <c r="UHM2" s="135"/>
      <c r="UHN2" s="135"/>
      <c r="UHO2" s="135"/>
      <c r="UHP2" s="135"/>
      <c r="UHQ2" s="135"/>
      <c r="UHR2" s="135"/>
      <c r="UHS2" s="135"/>
      <c r="UHT2" s="135"/>
      <c r="UHU2" s="135"/>
      <c r="UHV2" s="135"/>
      <c r="UHW2" s="135"/>
      <c r="UHX2" s="135"/>
      <c r="UHY2" s="135"/>
      <c r="UHZ2" s="135"/>
      <c r="UIA2" s="135"/>
      <c r="UIB2" s="135"/>
      <c r="UIC2" s="135"/>
      <c r="UID2" s="135"/>
      <c r="UIE2" s="135"/>
      <c r="UIF2" s="135"/>
      <c r="UIG2" s="135"/>
      <c r="UIH2" s="135"/>
      <c r="UII2" s="135"/>
      <c r="UIJ2" s="135"/>
      <c r="UIK2" s="135"/>
      <c r="UIL2" s="135"/>
      <c r="UIM2" s="135"/>
      <c r="UIN2" s="135"/>
      <c r="UIO2" s="135"/>
      <c r="UIP2" s="135"/>
      <c r="UIQ2" s="135"/>
      <c r="UIR2" s="135"/>
      <c r="UIS2" s="135"/>
      <c r="UIT2" s="135"/>
      <c r="UIU2" s="135"/>
      <c r="UIV2" s="135"/>
      <c r="UIW2" s="135"/>
      <c r="UIX2" s="135"/>
      <c r="UIY2" s="135"/>
      <c r="UIZ2" s="135"/>
      <c r="UJA2" s="135"/>
      <c r="UJB2" s="135"/>
      <c r="UJC2" s="135"/>
      <c r="UJD2" s="135"/>
      <c r="UJE2" s="135"/>
      <c r="UJF2" s="135"/>
      <c r="UJG2" s="135"/>
      <c r="UJH2" s="135"/>
      <c r="UJI2" s="135"/>
      <c r="UJJ2" s="135"/>
      <c r="UJK2" s="135"/>
      <c r="UJL2" s="135"/>
      <c r="UJM2" s="135"/>
      <c r="UJN2" s="135"/>
      <c r="UJO2" s="135"/>
      <c r="UJP2" s="135"/>
      <c r="UJQ2" s="135"/>
      <c r="UJR2" s="135"/>
      <c r="UJS2" s="135"/>
      <c r="UJT2" s="135"/>
      <c r="UJU2" s="135"/>
      <c r="UJV2" s="135"/>
      <c r="UJW2" s="135"/>
      <c r="UJX2" s="135"/>
      <c r="UJY2" s="135"/>
      <c r="UJZ2" s="135"/>
      <c r="UKA2" s="135"/>
      <c r="UKB2" s="135"/>
      <c r="UKC2" s="135"/>
      <c r="UKD2" s="135"/>
      <c r="UKE2" s="135"/>
      <c r="UKF2" s="135"/>
      <c r="UKG2" s="135"/>
      <c r="UKH2" s="135"/>
      <c r="UKI2" s="135"/>
      <c r="UKJ2" s="135"/>
      <c r="UKK2" s="135"/>
      <c r="UKL2" s="135"/>
      <c r="UKM2" s="135"/>
      <c r="UKN2" s="135"/>
      <c r="UKO2" s="135"/>
      <c r="UKP2" s="135"/>
      <c r="UKQ2" s="135"/>
      <c r="UKR2" s="135"/>
      <c r="UKS2" s="135"/>
      <c r="UKT2" s="135"/>
      <c r="UKU2" s="135"/>
      <c r="UKV2" s="135"/>
      <c r="UKW2" s="135"/>
      <c r="UKX2" s="135"/>
      <c r="UKY2" s="135"/>
      <c r="UKZ2" s="135"/>
      <c r="ULA2" s="135"/>
      <c r="ULB2" s="135"/>
      <c r="ULC2" s="135"/>
      <c r="ULD2" s="135"/>
      <c r="ULE2" s="135"/>
      <c r="ULF2" s="135"/>
      <c r="ULG2" s="135"/>
      <c r="ULH2" s="135"/>
      <c r="ULI2" s="135"/>
      <c r="ULJ2" s="135"/>
      <c r="ULK2" s="135"/>
      <c r="ULL2" s="135"/>
      <c r="ULM2" s="135"/>
      <c r="ULN2" s="135"/>
      <c r="ULO2" s="135"/>
      <c r="ULP2" s="135"/>
      <c r="ULQ2" s="135"/>
      <c r="ULR2" s="135"/>
      <c r="ULS2" s="135"/>
      <c r="ULT2" s="135"/>
      <c r="ULU2" s="135"/>
      <c r="ULV2" s="135"/>
      <c r="ULW2" s="135"/>
      <c r="ULX2" s="135"/>
      <c r="ULY2" s="135"/>
      <c r="ULZ2" s="135"/>
      <c r="UMA2" s="135"/>
      <c r="UMB2" s="135"/>
      <c r="UMC2" s="135"/>
      <c r="UMD2" s="135"/>
      <c r="UME2" s="135"/>
      <c r="UMF2" s="135"/>
      <c r="UMG2" s="135"/>
      <c r="UMH2" s="135"/>
      <c r="UMI2" s="135"/>
      <c r="UMJ2" s="135"/>
      <c r="UMK2" s="135"/>
      <c r="UML2" s="135"/>
      <c r="UMM2" s="135"/>
      <c r="UMN2" s="135"/>
      <c r="UMO2" s="135"/>
      <c r="UMP2" s="135"/>
      <c r="UMQ2" s="135"/>
      <c r="UMR2" s="135"/>
      <c r="UMS2" s="135"/>
      <c r="UMT2" s="135"/>
      <c r="UMU2" s="135"/>
      <c r="UMV2" s="135"/>
      <c r="UMW2" s="135"/>
      <c r="UMX2" s="135"/>
      <c r="UMY2" s="135"/>
      <c r="UMZ2" s="135"/>
      <c r="UNA2" s="135"/>
      <c r="UNB2" s="135"/>
      <c r="UNC2" s="135"/>
      <c r="UND2" s="135"/>
      <c r="UNE2" s="135"/>
      <c r="UNF2" s="135"/>
      <c r="UNG2" s="135"/>
      <c r="UNH2" s="135"/>
      <c r="UNI2" s="135"/>
      <c r="UNJ2" s="135"/>
      <c r="UNK2" s="135"/>
      <c r="UNL2" s="135"/>
      <c r="UNM2" s="135"/>
      <c r="UNN2" s="135"/>
      <c r="UNO2" s="135"/>
      <c r="UNP2" s="135"/>
      <c r="UNQ2" s="135"/>
      <c r="UNR2" s="135"/>
      <c r="UNS2" s="135"/>
      <c r="UNT2" s="135"/>
      <c r="UNU2" s="135"/>
      <c r="UNV2" s="135"/>
      <c r="UNW2" s="135"/>
      <c r="UNX2" s="135"/>
      <c r="UNY2" s="135"/>
      <c r="UNZ2" s="135"/>
      <c r="UOA2" s="135"/>
      <c r="UOB2" s="135"/>
      <c r="UOC2" s="135"/>
      <c r="UOD2" s="135"/>
      <c r="UOE2" s="135"/>
      <c r="UOF2" s="135"/>
      <c r="UOG2" s="135"/>
      <c r="UOH2" s="135"/>
      <c r="UOI2" s="135"/>
      <c r="UOJ2" s="135"/>
      <c r="UOK2" s="135"/>
      <c r="UOL2" s="135"/>
      <c r="UOM2" s="135"/>
      <c r="UON2" s="135"/>
      <c r="UOO2" s="135"/>
      <c r="UOP2" s="135"/>
      <c r="UOQ2" s="135"/>
      <c r="UOR2" s="135"/>
      <c r="UOS2" s="135"/>
      <c r="UOT2" s="135"/>
      <c r="UOU2" s="135"/>
      <c r="UOV2" s="135"/>
      <c r="UOW2" s="135"/>
      <c r="UOX2" s="135"/>
      <c r="UOY2" s="135"/>
      <c r="UOZ2" s="135"/>
      <c r="UPA2" s="135"/>
      <c r="UPB2" s="135"/>
      <c r="UPC2" s="135"/>
      <c r="UPD2" s="135"/>
      <c r="UPE2" s="135"/>
      <c r="UPF2" s="135"/>
      <c r="UPG2" s="135"/>
      <c r="UPH2" s="135"/>
      <c r="UPI2" s="135"/>
      <c r="UPJ2" s="135"/>
      <c r="UPK2" s="135"/>
      <c r="UPL2" s="135"/>
      <c r="UPM2" s="135"/>
      <c r="UPN2" s="135"/>
      <c r="UPO2" s="135"/>
      <c r="UPP2" s="135"/>
      <c r="UPQ2" s="135"/>
      <c r="UPR2" s="135"/>
      <c r="UPS2" s="135"/>
      <c r="UPT2" s="135"/>
      <c r="UPU2" s="135"/>
      <c r="UPV2" s="135"/>
      <c r="UPW2" s="135"/>
      <c r="UPX2" s="135"/>
      <c r="UPY2" s="135"/>
      <c r="UPZ2" s="135"/>
      <c r="UQA2" s="135"/>
      <c r="UQB2" s="135"/>
      <c r="UQC2" s="135"/>
      <c r="UQD2" s="135"/>
      <c r="UQE2" s="135"/>
      <c r="UQF2" s="135"/>
      <c r="UQG2" s="135"/>
      <c r="UQH2" s="135"/>
      <c r="UQI2" s="135"/>
      <c r="UQJ2" s="135"/>
      <c r="UQK2" s="135"/>
      <c r="UQL2" s="135"/>
      <c r="UQM2" s="135"/>
      <c r="UQN2" s="135"/>
      <c r="UQO2" s="135"/>
      <c r="UQP2" s="135"/>
      <c r="UQQ2" s="135"/>
      <c r="UQR2" s="135"/>
      <c r="UQS2" s="135"/>
      <c r="UQT2" s="135"/>
      <c r="UQU2" s="135"/>
      <c r="UQV2" s="135"/>
      <c r="UQW2" s="135"/>
      <c r="UQX2" s="135"/>
      <c r="UQY2" s="135"/>
      <c r="UQZ2" s="135"/>
      <c r="URA2" s="135"/>
      <c r="URB2" s="135"/>
      <c r="URC2" s="135"/>
      <c r="URD2" s="135"/>
      <c r="URE2" s="135"/>
      <c r="URF2" s="135"/>
      <c r="URG2" s="135"/>
      <c r="URH2" s="135"/>
      <c r="URI2" s="135"/>
      <c r="URJ2" s="135"/>
      <c r="URK2" s="135"/>
      <c r="URL2" s="135"/>
      <c r="URM2" s="135"/>
      <c r="URN2" s="135"/>
      <c r="URO2" s="135"/>
      <c r="URP2" s="135"/>
      <c r="URQ2" s="135"/>
      <c r="URR2" s="135"/>
      <c r="URS2" s="135"/>
      <c r="URT2" s="135"/>
      <c r="URU2" s="135"/>
      <c r="URV2" s="135"/>
      <c r="URW2" s="135"/>
      <c r="URX2" s="135"/>
      <c r="URY2" s="135"/>
      <c r="URZ2" s="135"/>
      <c r="USA2" s="135"/>
      <c r="USB2" s="135"/>
      <c r="USC2" s="135"/>
      <c r="USD2" s="135"/>
      <c r="USE2" s="135"/>
      <c r="USF2" s="135"/>
      <c r="USG2" s="135"/>
      <c r="USH2" s="135"/>
      <c r="USI2" s="135"/>
      <c r="USJ2" s="135"/>
      <c r="USK2" s="135"/>
      <c r="USL2" s="135"/>
      <c r="USM2" s="135"/>
      <c r="USN2" s="135"/>
      <c r="USO2" s="135"/>
      <c r="USP2" s="135"/>
      <c r="USQ2" s="135"/>
      <c r="USR2" s="135"/>
      <c r="USS2" s="135"/>
      <c r="UST2" s="135"/>
      <c r="USU2" s="135"/>
      <c r="USV2" s="135"/>
      <c r="USW2" s="135"/>
      <c r="USX2" s="135"/>
      <c r="USY2" s="135"/>
      <c r="USZ2" s="135"/>
      <c r="UTA2" s="135"/>
      <c r="UTB2" s="135"/>
      <c r="UTC2" s="135"/>
      <c r="UTD2" s="135"/>
      <c r="UTE2" s="135"/>
      <c r="UTF2" s="135"/>
      <c r="UTG2" s="135"/>
      <c r="UTH2" s="135"/>
      <c r="UTI2" s="135"/>
      <c r="UTJ2" s="135"/>
      <c r="UTK2" s="135"/>
      <c r="UTL2" s="135"/>
      <c r="UTM2" s="135"/>
      <c r="UTN2" s="135"/>
      <c r="UTO2" s="135"/>
      <c r="UTP2" s="135"/>
      <c r="UTQ2" s="135"/>
      <c r="UTR2" s="135"/>
      <c r="UTS2" s="135"/>
      <c r="UTT2" s="135"/>
      <c r="UTU2" s="135"/>
      <c r="UTV2" s="135"/>
      <c r="UTW2" s="135"/>
      <c r="UTX2" s="135"/>
      <c r="UTY2" s="135"/>
      <c r="UTZ2" s="135"/>
      <c r="UUA2" s="135"/>
      <c r="UUB2" s="135"/>
      <c r="UUC2" s="135"/>
      <c r="UUD2" s="135"/>
      <c r="UUE2" s="135"/>
      <c r="UUF2" s="135"/>
      <c r="UUG2" s="135"/>
      <c r="UUH2" s="135"/>
      <c r="UUI2" s="135"/>
      <c r="UUJ2" s="135"/>
      <c r="UUK2" s="135"/>
      <c r="UUL2" s="135"/>
      <c r="UUM2" s="135"/>
      <c r="UUN2" s="135"/>
      <c r="UUO2" s="135"/>
      <c r="UUP2" s="135"/>
      <c r="UUQ2" s="135"/>
      <c r="UUR2" s="135"/>
      <c r="UUS2" s="135"/>
      <c r="UUT2" s="135"/>
      <c r="UUU2" s="135"/>
      <c r="UUV2" s="135"/>
      <c r="UUW2" s="135"/>
      <c r="UUX2" s="135"/>
      <c r="UUY2" s="135"/>
      <c r="UUZ2" s="135"/>
      <c r="UVA2" s="135"/>
      <c r="UVB2" s="135"/>
      <c r="UVC2" s="135"/>
      <c r="UVD2" s="135"/>
      <c r="UVE2" s="135"/>
      <c r="UVF2" s="135"/>
      <c r="UVG2" s="135"/>
      <c r="UVH2" s="135"/>
      <c r="UVI2" s="135"/>
      <c r="UVJ2" s="135"/>
      <c r="UVK2" s="135"/>
      <c r="UVL2" s="135"/>
      <c r="UVM2" s="135"/>
      <c r="UVN2" s="135"/>
      <c r="UVO2" s="135"/>
      <c r="UVP2" s="135"/>
      <c r="UVQ2" s="135"/>
      <c r="UVR2" s="135"/>
      <c r="UVS2" s="135"/>
      <c r="UVT2" s="135"/>
      <c r="UVU2" s="135"/>
      <c r="UVV2" s="135"/>
      <c r="UVW2" s="135"/>
      <c r="UVX2" s="135"/>
      <c r="UVY2" s="135"/>
      <c r="UVZ2" s="135"/>
      <c r="UWA2" s="135"/>
      <c r="UWB2" s="135"/>
      <c r="UWC2" s="135"/>
      <c r="UWD2" s="135"/>
      <c r="UWE2" s="135"/>
      <c r="UWF2" s="135"/>
      <c r="UWG2" s="135"/>
      <c r="UWH2" s="135"/>
      <c r="UWI2" s="135"/>
      <c r="UWJ2" s="135"/>
      <c r="UWK2" s="135"/>
      <c r="UWL2" s="135"/>
      <c r="UWM2" s="135"/>
      <c r="UWN2" s="135"/>
      <c r="UWO2" s="135"/>
      <c r="UWP2" s="135"/>
      <c r="UWQ2" s="135"/>
      <c r="UWR2" s="135"/>
      <c r="UWS2" s="135"/>
      <c r="UWT2" s="135"/>
      <c r="UWU2" s="135"/>
      <c r="UWV2" s="135"/>
      <c r="UWW2" s="135"/>
      <c r="UWX2" s="135"/>
      <c r="UWY2" s="135"/>
      <c r="UWZ2" s="135"/>
      <c r="UXA2" s="135"/>
      <c r="UXB2" s="135"/>
      <c r="UXC2" s="135"/>
      <c r="UXD2" s="135"/>
      <c r="UXE2" s="135"/>
      <c r="UXF2" s="135"/>
      <c r="UXG2" s="135"/>
      <c r="UXH2" s="135"/>
      <c r="UXI2" s="135"/>
      <c r="UXJ2" s="135"/>
      <c r="UXK2" s="135"/>
      <c r="UXL2" s="135"/>
      <c r="UXM2" s="135"/>
      <c r="UXN2" s="135"/>
      <c r="UXO2" s="135"/>
      <c r="UXP2" s="135"/>
      <c r="UXQ2" s="135"/>
      <c r="UXR2" s="135"/>
      <c r="UXS2" s="135"/>
      <c r="UXT2" s="135"/>
      <c r="UXU2" s="135"/>
      <c r="UXV2" s="135"/>
      <c r="UXW2" s="135"/>
      <c r="UXX2" s="135"/>
      <c r="UXY2" s="135"/>
      <c r="UXZ2" s="135"/>
      <c r="UYA2" s="135"/>
      <c r="UYB2" s="135"/>
      <c r="UYC2" s="135"/>
      <c r="UYD2" s="135"/>
      <c r="UYE2" s="135"/>
      <c r="UYF2" s="135"/>
      <c r="UYG2" s="135"/>
      <c r="UYH2" s="135"/>
      <c r="UYI2" s="135"/>
      <c r="UYJ2" s="135"/>
      <c r="UYK2" s="135"/>
      <c r="UYL2" s="135"/>
      <c r="UYM2" s="135"/>
      <c r="UYN2" s="135"/>
      <c r="UYO2" s="135"/>
      <c r="UYP2" s="135"/>
      <c r="UYQ2" s="135"/>
      <c r="UYR2" s="135"/>
      <c r="UYS2" s="135"/>
      <c r="UYT2" s="135"/>
      <c r="UYU2" s="135"/>
      <c r="UYV2" s="135"/>
      <c r="UYW2" s="135"/>
      <c r="UYX2" s="135"/>
      <c r="UYY2" s="135"/>
      <c r="UYZ2" s="135"/>
      <c r="UZA2" s="135"/>
      <c r="UZB2" s="135"/>
      <c r="UZC2" s="135"/>
      <c r="UZD2" s="135"/>
      <c r="UZE2" s="135"/>
      <c r="UZF2" s="135"/>
      <c r="UZG2" s="135"/>
      <c r="UZH2" s="135"/>
      <c r="UZI2" s="135"/>
      <c r="UZJ2" s="135"/>
      <c r="UZK2" s="135"/>
      <c r="UZL2" s="135"/>
      <c r="UZM2" s="135"/>
      <c r="UZN2" s="135"/>
      <c r="UZO2" s="135"/>
      <c r="UZP2" s="135"/>
      <c r="UZQ2" s="135"/>
      <c r="UZR2" s="135"/>
      <c r="UZS2" s="135"/>
      <c r="UZT2" s="135"/>
      <c r="UZU2" s="135"/>
      <c r="UZV2" s="135"/>
      <c r="UZW2" s="135"/>
      <c r="UZX2" s="135"/>
      <c r="UZY2" s="135"/>
      <c r="UZZ2" s="135"/>
      <c r="VAA2" s="135"/>
      <c r="VAB2" s="135"/>
      <c r="VAC2" s="135"/>
      <c r="VAD2" s="135"/>
      <c r="VAE2" s="135"/>
      <c r="VAF2" s="135"/>
      <c r="VAG2" s="135"/>
      <c r="VAH2" s="135"/>
      <c r="VAI2" s="135"/>
      <c r="VAJ2" s="135"/>
      <c r="VAK2" s="135"/>
      <c r="VAL2" s="135"/>
      <c r="VAM2" s="135"/>
      <c r="VAN2" s="135"/>
      <c r="VAO2" s="135"/>
      <c r="VAP2" s="135"/>
      <c r="VAQ2" s="135"/>
      <c r="VAR2" s="135"/>
      <c r="VAS2" s="135"/>
      <c r="VAT2" s="135"/>
      <c r="VAU2" s="135"/>
      <c r="VAV2" s="135"/>
      <c r="VAW2" s="135"/>
      <c r="VAX2" s="135"/>
      <c r="VAY2" s="135"/>
      <c r="VAZ2" s="135"/>
      <c r="VBA2" s="135"/>
      <c r="VBB2" s="135"/>
      <c r="VBC2" s="135"/>
      <c r="VBD2" s="135"/>
      <c r="VBE2" s="135"/>
      <c r="VBF2" s="135"/>
      <c r="VBG2" s="135"/>
      <c r="VBH2" s="135"/>
      <c r="VBI2" s="135"/>
      <c r="VBJ2" s="135"/>
      <c r="VBK2" s="135"/>
      <c r="VBL2" s="135"/>
      <c r="VBM2" s="135"/>
      <c r="VBN2" s="135"/>
      <c r="VBO2" s="135"/>
      <c r="VBP2" s="135"/>
      <c r="VBQ2" s="135"/>
      <c r="VBR2" s="135"/>
      <c r="VBS2" s="135"/>
      <c r="VBT2" s="135"/>
      <c r="VBU2" s="135"/>
      <c r="VBV2" s="135"/>
      <c r="VBW2" s="135"/>
      <c r="VBX2" s="135"/>
      <c r="VBY2" s="135"/>
      <c r="VBZ2" s="135"/>
      <c r="VCA2" s="135"/>
      <c r="VCB2" s="135"/>
      <c r="VCC2" s="135"/>
      <c r="VCD2" s="135"/>
      <c r="VCE2" s="135"/>
      <c r="VCF2" s="135"/>
      <c r="VCG2" s="135"/>
      <c r="VCH2" s="135"/>
      <c r="VCI2" s="135"/>
      <c r="VCJ2" s="135"/>
      <c r="VCK2" s="135"/>
      <c r="VCL2" s="135"/>
      <c r="VCM2" s="135"/>
      <c r="VCN2" s="135"/>
      <c r="VCO2" s="135"/>
      <c r="VCP2" s="135"/>
      <c r="VCQ2" s="135"/>
      <c r="VCR2" s="135"/>
      <c r="VCS2" s="135"/>
      <c r="VCT2" s="135"/>
      <c r="VCU2" s="135"/>
      <c r="VCV2" s="135"/>
      <c r="VCW2" s="135"/>
      <c r="VCX2" s="135"/>
      <c r="VCY2" s="135"/>
      <c r="VCZ2" s="135"/>
      <c r="VDA2" s="135"/>
      <c r="VDB2" s="135"/>
      <c r="VDC2" s="135"/>
      <c r="VDD2" s="135"/>
      <c r="VDE2" s="135"/>
      <c r="VDF2" s="135"/>
      <c r="VDG2" s="135"/>
      <c r="VDH2" s="135"/>
      <c r="VDI2" s="135"/>
      <c r="VDJ2" s="135"/>
      <c r="VDK2" s="135"/>
      <c r="VDL2" s="135"/>
      <c r="VDM2" s="135"/>
      <c r="VDN2" s="135"/>
      <c r="VDO2" s="135"/>
      <c r="VDP2" s="135"/>
      <c r="VDQ2" s="135"/>
      <c r="VDR2" s="135"/>
      <c r="VDS2" s="135"/>
      <c r="VDT2" s="135"/>
      <c r="VDU2" s="135"/>
      <c r="VDV2" s="135"/>
      <c r="VDW2" s="135"/>
      <c r="VDX2" s="135"/>
      <c r="VDY2" s="135"/>
      <c r="VDZ2" s="135"/>
      <c r="VEA2" s="135"/>
      <c r="VEB2" s="135"/>
      <c r="VEC2" s="135"/>
      <c r="VED2" s="135"/>
      <c r="VEE2" s="135"/>
      <c r="VEF2" s="135"/>
      <c r="VEG2" s="135"/>
      <c r="VEH2" s="135"/>
      <c r="VEI2" s="135"/>
      <c r="VEJ2" s="135"/>
      <c r="VEK2" s="135"/>
      <c r="VEL2" s="135"/>
      <c r="VEM2" s="135"/>
      <c r="VEN2" s="135"/>
      <c r="VEO2" s="135"/>
      <c r="VEP2" s="135"/>
      <c r="VEQ2" s="135"/>
      <c r="VER2" s="135"/>
      <c r="VES2" s="135"/>
      <c r="VET2" s="135"/>
      <c r="VEU2" s="135"/>
      <c r="VEV2" s="135"/>
      <c r="VEW2" s="135"/>
      <c r="VEX2" s="135"/>
      <c r="VEY2" s="135"/>
      <c r="VEZ2" s="135"/>
      <c r="VFA2" s="135"/>
      <c r="VFB2" s="135"/>
      <c r="VFC2" s="135"/>
      <c r="VFD2" s="135"/>
      <c r="VFE2" s="135"/>
      <c r="VFF2" s="135"/>
      <c r="VFG2" s="135"/>
      <c r="VFH2" s="135"/>
      <c r="VFI2" s="135"/>
      <c r="VFJ2" s="135"/>
      <c r="VFK2" s="135"/>
      <c r="VFL2" s="135"/>
      <c r="VFM2" s="135"/>
      <c r="VFN2" s="135"/>
      <c r="VFO2" s="135"/>
      <c r="VFP2" s="135"/>
      <c r="VFQ2" s="135"/>
      <c r="VFR2" s="135"/>
      <c r="VFS2" s="135"/>
      <c r="VFT2" s="135"/>
      <c r="VFU2" s="135"/>
      <c r="VFV2" s="135"/>
      <c r="VFW2" s="135"/>
      <c r="VFX2" s="135"/>
      <c r="VFY2" s="135"/>
      <c r="VFZ2" s="135"/>
      <c r="VGA2" s="135"/>
      <c r="VGB2" s="135"/>
      <c r="VGC2" s="135"/>
      <c r="VGD2" s="135"/>
      <c r="VGE2" s="135"/>
      <c r="VGF2" s="135"/>
      <c r="VGG2" s="135"/>
      <c r="VGH2" s="135"/>
      <c r="VGI2" s="135"/>
      <c r="VGJ2" s="135"/>
      <c r="VGK2" s="135"/>
      <c r="VGL2" s="135"/>
      <c r="VGM2" s="135"/>
      <c r="VGN2" s="135"/>
      <c r="VGO2" s="135"/>
      <c r="VGP2" s="135"/>
      <c r="VGQ2" s="135"/>
      <c r="VGR2" s="135"/>
      <c r="VGS2" s="135"/>
      <c r="VGT2" s="135"/>
      <c r="VGU2" s="135"/>
      <c r="VGV2" s="135"/>
      <c r="VGW2" s="135"/>
      <c r="VGX2" s="135"/>
      <c r="VGY2" s="135"/>
      <c r="VGZ2" s="135"/>
      <c r="VHA2" s="135"/>
      <c r="VHB2" s="135"/>
      <c r="VHC2" s="135"/>
      <c r="VHD2" s="135"/>
      <c r="VHE2" s="135"/>
      <c r="VHF2" s="135"/>
      <c r="VHG2" s="135"/>
      <c r="VHH2" s="135"/>
      <c r="VHI2" s="135"/>
      <c r="VHJ2" s="135"/>
      <c r="VHK2" s="135"/>
      <c r="VHL2" s="135"/>
      <c r="VHM2" s="135"/>
      <c r="VHN2" s="135"/>
      <c r="VHO2" s="135"/>
      <c r="VHP2" s="135"/>
      <c r="VHQ2" s="135"/>
      <c r="VHR2" s="135"/>
      <c r="VHS2" s="135"/>
      <c r="VHT2" s="135"/>
      <c r="VHU2" s="135"/>
      <c r="VHV2" s="135"/>
      <c r="VHW2" s="135"/>
      <c r="VHX2" s="135"/>
      <c r="VHY2" s="135"/>
      <c r="VHZ2" s="135"/>
      <c r="VIA2" s="135"/>
      <c r="VIB2" s="135"/>
      <c r="VIC2" s="135"/>
      <c r="VID2" s="135"/>
      <c r="VIE2" s="135"/>
      <c r="VIF2" s="135"/>
      <c r="VIG2" s="135"/>
      <c r="VIH2" s="135"/>
      <c r="VII2" s="135"/>
      <c r="VIJ2" s="135"/>
      <c r="VIK2" s="135"/>
      <c r="VIL2" s="135"/>
      <c r="VIM2" s="135"/>
      <c r="VIN2" s="135"/>
      <c r="VIO2" s="135"/>
      <c r="VIP2" s="135"/>
      <c r="VIQ2" s="135"/>
      <c r="VIR2" s="135"/>
      <c r="VIS2" s="135"/>
      <c r="VIT2" s="135"/>
      <c r="VIU2" s="135"/>
      <c r="VIV2" s="135"/>
      <c r="VIW2" s="135"/>
      <c r="VIX2" s="135"/>
      <c r="VIY2" s="135"/>
      <c r="VIZ2" s="135"/>
      <c r="VJA2" s="135"/>
      <c r="VJB2" s="135"/>
      <c r="VJC2" s="135"/>
      <c r="VJD2" s="135"/>
      <c r="VJE2" s="135"/>
      <c r="VJF2" s="135"/>
      <c r="VJG2" s="135"/>
      <c r="VJH2" s="135"/>
      <c r="VJI2" s="135"/>
      <c r="VJJ2" s="135"/>
      <c r="VJK2" s="135"/>
      <c r="VJL2" s="135"/>
      <c r="VJM2" s="135"/>
      <c r="VJN2" s="135"/>
      <c r="VJO2" s="135"/>
      <c r="VJP2" s="135"/>
      <c r="VJQ2" s="135"/>
      <c r="VJR2" s="135"/>
      <c r="VJS2" s="135"/>
      <c r="VJT2" s="135"/>
      <c r="VJU2" s="135"/>
      <c r="VJV2" s="135"/>
      <c r="VJW2" s="135"/>
      <c r="VJX2" s="135"/>
      <c r="VJY2" s="135"/>
      <c r="VJZ2" s="135"/>
      <c r="VKA2" s="135"/>
      <c r="VKB2" s="135"/>
      <c r="VKC2" s="135"/>
      <c r="VKD2" s="135"/>
      <c r="VKE2" s="135"/>
      <c r="VKF2" s="135"/>
      <c r="VKG2" s="135"/>
      <c r="VKH2" s="135"/>
      <c r="VKI2" s="135"/>
      <c r="VKJ2" s="135"/>
      <c r="VKK2" s="135"/>
      <c r="VKL2" s="135"/>
      <c r="VKM2" s="135"/>
      <c r="VKN2" s="135"/>
      <c r="VKO2" s="135"/>
      <c r="VKP2" s="135"/>
      <c r="VKQ2" s="135"/>
      <c r="VKR2" s="135"/>
      <c r="VKS2" s="135"/>
      <c r="VKT2" s="135"/>
      <c r="VKU2" s="135"/>
      <c r="VKV2" s="135"/>
      <c r="VKW2" s="135"/>
      <c r="VKX2" s="135"/>
      <c r="VKY2" s="135"/>
      <c r="VKZ2" s="135"/>
      <c r="VLA2" s="135"/>
      <c r="VLB2" s="135"/>
      <c r="VLC2" s="135"/>
      <c r="VLD2" s="135"/>
      <c r="VLE2" s="135"/>
      <c r="VLF2" s="135"/>
      <c r="VLG2" s="135"/>
      <c r="VLH2" s="135"/>
      <c r="VLI2" s="135"/>
      <c r="VLJ2" s="135"/>
      <c r="VLK2" s="135"/>
      <c r="VLL2" s="135"/>
      <c r="VLM2" s="135"/>
      <c r="VLN2" s="135"/>
      <c r="VLO2" s="135"/>
      <c r="VLP2" s="135"/>
      <c r="VLQ2" s="135"/>
      <c r="VLR2" s="135"/>
      <c r="VLS2" s="135"/>
      <c r="VLT2" s="135"/>
      <c r="VLU2" s="135"/>
      <c r="VLV2" s="135"/>
      <c r="VLW2" s="135"/>
      <c r="VLX2" s="135"/>
      <c r="VLY2" s="135"/>
      <c r="VLZ2" s="135"/>
      <c r="VMA2" s="135"/>
      <c r="VMB2" s="135"/>
      <c r="VMC2" s="135"/>
      <c r="VMD2" s="135"/>
      <c r="VME2" s="135"/>
      <c r="VMF2" s="135"/>
      <c r="VMG2" s="135"/>
      <c r="VMH2" s="135"/>
      <c r="VMI2" s="135"/>
      <c r="VMJ2" s="135"/>
      <c r="VMK2" s="135"/>
      <c r="VML2" s="135"/>
      <c r="VMM2" s="135"/>
      <c r="VMN2" s="135"/>
      <c r="VMO2" s="135"/>
      <c r="VMP2" s="135"/>
      <c r="VMQ2" s="135"/>
      <c r="VMR2" s="135"/>
      <c r="VMS2" s="135"/>
      <c r="VMT2" s="135"/>
      <c r="VMU2" s="135"/>
      <c r="VMV2" s="135"/>
      <c r="VMW2" s="135"/>
      <c r="VMX2" s="135"/>
      <c r="VMY2" s="135"/>
      <c r="VMZ2" s="135"/>
      <c r="VNA2" s="135"/>
      <c r="VNB2" s="135"/>
      <c r="VNC2" s="135"/>
      <c r="VND2" s="135"/>
      <c r="VNE2" s="135"/>
      <c r="VNF2" s="135"/>
      <c r="VNG2" s="135"/>
      <c r="VNH2" s="135"/>
      <c r="VNI2" s="135"/>
      <c r="VNJ2" s="135"/>
      <c r="VNK2" s="135"/>
      <c r="VNL2" s="135"/>
      <c r="VNM2" s="135"/>
      <c r="VNN2" s="135"/>
      <c r="VNO2" s="135"/>
      <c r="VNP2" s="135"/>
      <c r="VNQ2" s="135"/>
      <c r="VNR2" s="135"/>
      <c r="VNS2" s="135"/>
      <c r="VNT2" s="135"/>
      <c r="VNU2" s="135"/>
      <c r="VNV2" s="135"/>
      <c r="VNW2" s="135"/>
      <c r="VNX2" s="135"/>
      <c r="VNY2" s="135"/>
      <c r="VNZ2" s="135"/>
      <c r="VOA2" s="135"/>
      <c r="VOB2" s="135"/>
      <c r="VOC2" s="135"/>
      <c r="VOD2" s="135"/>
      <c r="VOE2" s="135"/>
      <c r="VOF2" s="135"/>
      <c r="VOG2" s="135"/>
      <c r="VOH2" s="135"/>
      <c r="VOI2" s="135"/>
      <c r="VOJ2" s="135"/>
      <c r="VOK2" s="135"/>
      <c r="VOL2" s="135"/>
      <c r="VOM2" s="135"/>
      <c r="VON2" s="135"/>
      <c r="VOO2" s="135"/>
      <c r="VOP2" s="135"/>
      <c r="VOQ2" s="135"/>
      <c r="VOR2" s="135"/>
      <c r="VOS2" s="135"/>
      <c r="VOT2" s="135"/>
      <c r="VOU2" s="135"/>
      <c r="VOV2" s="135"/>
      <c r="VOW2" s="135"/>
      <c r="VOX2" s="135"/>
      <c r="VOY2" s="135"/>
      <c r="VOZ2" s="135"/>
      <c r="VPA2" s="135"/>
      <c r="VPB2" s="135"/>
      <c r="VPC2" s="135"/>
      <c r="VPD2" s="135"/>
      <c r="VPE2" s="135"/>
      <c r="VPF2" s="135"/>
      <c r="VPG2" s="135"/>
      <c r="VPH2" s="135"/>
      <c r="VPI2" s="135"/>
      <c r="VPJ2" s="135"/>
      <c r="VPK2" s="135"/>
      <c r="VPL2" s="135"/>
      <c r="VPM2" s="135"/>
      <c r="VPN2" s="135"/>
      <c r="VPO2" s="135"/>
      <c r="VPP2" s="135"/>
      <c r="VPQ2" s="135"/>
      <c r="VPR2" s="135"/>
      <c r="VPS2" s="135"/>
      <c r="VPT2" s="135"/>
      <c r="VPU2" s="135"/>
      <c r="VPV2" s="135"/>
      <c r="VPW2" s="135"/>
      <c r="VPX2" s="135"/>
      <c r="VPY2" s="135"/>
      <c r="VPZ2" s="135"/>
      <c r="VQA2" s="135"/>
      <c r="VQB2" s="135"/>
      <c r="VQC2" s="135"/>
      <c r="VQD2" s="135"/>
      <c r="VQE2" s="135"/>
      <c r="VQF2" s="135"/>
      <c r="VQG2" s="135"/>
      <c r="VQH2" s="135"/>
      <c r="VQI2" s="135"/>
      <c r="VQJ2" s="135"/>
      <c r="VQK2" s="135"/>
      <c r="VQL2" s="135"/>
      <c r="VQM2" s="135"/>
      <c r="VQN2" s="135"/>
      <c r="VQO2" s="135"/>
      <c r="VQP2" s="135"/>
      <c r="VQQ2" s="135"/>
      <c r="VQR2" s="135"/>
      <c r="VQS2" s="135"/>
      <c r="VQT2" s="135"/>
      <c r="VQU2" s="135"/>
      <c r="VQV2" s="135"/>
      <c r="VQW2" s="135"/>
      <c r="VQX2" s="135"/>
      <c r="VQY2" s="135"/>
      <c r="VQZ2" s="135"/>
      <c r="VRA2" s="135"/>
      <c r="VRB2" s="135"/>
      <c r="VRC2" s="135"/>
      <c r="VRD2" s="135"/>
      <c r="VRE2" s="135"/>
      <c r="VRF2" s="135"/>
      <c r="VRG2" s="135"/>
      <c r="VRH2" s="135"/>
      <c r="VRI2" s="135"/>
      <c r="VRJ2" s="135"/>
      <c r="VRK2" s="135"/>
      <c r="VRL2" s="135"/>
      <c r="VRM2" s="135"/>
      <c r="VRN2" s="135"/>
      <c r="VRO2" s="135"/>
      <c r="VRP2" s="135"/>
      <c r="VRQ2" s="135"/>
      <c r="VRR2" s="135"/>
      <c r="VRS2" s="135"/>
      <c r="VRT2" s="135"/>
      <c r="VRU2" s="135"/>
      <c r="VRV2" s="135"/>
      <c r="VRW2" s="135"/>
      <c r="VRX2" s="135"/>
      <c r="VRY2" s="135"/>
      <c r="VRZ2" s="135"/>
      <c r="VSA2" s="135"/>
      <c r="VSB2" s="135"/>
      <c r="VSC2" s="135"/>
      <c r="VSD2" s="135"/>
      <c r="VSE2" s="135"/>
      <c r="VSF2" s="135"/>
      <c r="VSG2" s="135"/>
      <c r="VSH2" s="135"/>
      <c r="VSI2" s="135"/>
      <c r="VSJ2" s="135"/>
      <c r="VSK2" s="135"/>
      <c r="VSL2" s="135"/>
      <c r="VSM2" s="135"/>
      <c r="VSN2" s="135"/>
      <c r="VSO2" s="135"/>
      <c r="VSP2" s="135"/>
      <c r="VSQ2" s="135"/>
      <c r="VSR2" s="135"/>
      <c r="VSS2" s="135"/>
      <c r="VST2" s="135"/>
      <c r="VSU2" s="135"/>
      <c r="VSV2" s="135"/>
      <c r="VSW2" s="135"/>
      <c r="VSX2" s="135"/>
      <c r="VSY2" s="135"/>
      <c r="VSZ2" s="135"/>
      <c r="VTA2" s="135"/>
      <c r="VTB2" s="135"/>
      <c r="VTC2" s="135"/>
      <c r="VTD2" s="135"/>
      <c r="VTE2" s="135"/>
      <c r="VTF2" s="135"/>
      <c r="VTG2" s="135"/>
      <c r="VTH2" s="135"/>
      <c r="VTI2" s="135"/>
      <c r="VTJ2" s="135"/>
      <c r="VTK2" s="135"/>
      <c r="VTL2" s="135"/>
      <c r="VTM2" s="135"/>
      <c r="VTN2" s="135"/>
      <c r="VTO2" s="135"/>
      <c r="VTP2" s="135"/>
      <c r="VTQ2" s="135"/>
      <c r="VTR2" s="135"/>
      <c r="VTS2" s="135"/>
      <c r="VTT2" s="135"/>
      <c r="VTU2" s="135"/>
      <c r="VTV2" s="135"/>
      <c r="VTW2" s="135"/>
      <c r="VTX2" s="135"/>
      <c r="VTY2" s="135"/>
      <c r="VTZ2" s="135"/>
      <c r="VUA2" s="135"/>
      <c r="VUB2" s="135"/>
      <c r="VUC2" s="135"/>
      <c r="VUD2" s="135"/>
      <c r="VUE2" s="135"/>
      <c r="VUF2" s="135"/>
      <c r="VUG2" s="135"/>
      <c r="VUH2" s="135"/>
      <c r="VUI2" s="135"/>
      <c r="VUJ2" s="135"/>
      <c r="VUK2" s="135"/>
      <c r="VUL2" s="135"/>
      <c r="VUM2" s="135"/>
      <c r="VUN2" s="135"/>
      <c r="VUO2" s="135"/>
      <c r="VUP2" s="135"/>
      <c r="VUQ2" s="135"/>
      <c r="VUR2" s="135"/>
      <c r="VUS2" s="135"/>
      <c r="VUT2" s="135"/>
      <c r="VUU2" s="135"/>
      <c r="VUV2" s="135"/>
      <c r="VUW2" s="135"/>
      <c r="VUX2" s="135"/>
      <c r="VUY2" s="135"/>
      <c r="VUZ2" s="135"/>
      <c r="VVA2" s="135"/>
      <c r="VVB2" s="135"/>
      <c r="VVC2" s="135"/>
      <c r="VVD2" s="135"/>
      <c r="VVE2" s="135"/>
      <c r="VVF2" s="135"/>
      <c r="VVG2" s="135"/>
      <c r="VVH2" s="135"/>
      <c r="VVI2" s="135"/>
      <c r="VVJ2" s="135"/>
      <c r="VVK2" s="135"/>
      <c r="VVL2" s="135"/>
      <c r="VVM2" s="135"/>
      <c r="VVN2" s="135"/>
      <c r="VVO2" s="135"/>
      <c r="VVP2" s="135"/>
      <c r="VVQ2" s="135"/>
      <c r="VVR2" s="135"/>
      <c r="VVS2" s="135"/>
      <c r="VVT2" s="135"/>
      <c r="VVU2" s="135"/>
      <c r="VVV2" s="135"/>
      <c r="VVW2" s="135"/>
      <c r="VVX2" s="135"/>
      <c r="VVY2" s="135"/>
      <c r="VVZ2" s="135"/>
      <c r="VWA2" s="135"/>
      <c r="VWB2" s="135"/>
      <c r="VWC2" s="135"/>
      <c r="VWD2" s="135"/>
      <c r="VWE2" s="135"/>
      <c r="VWF2" s="135"/>
      <c r="VWG2" s="135"/>
      <c r="VWH2" s="135"/>
      <c r="VWI2" s="135"/>
      <c r="VWJ2" s="135"/>
      <c r="VWK2" s="135"/>
      <c r="VWL2" s="135"/>
      <c r="VWM2" s="135"/>
      <c r="VWN2" s="135"/>
      <c r="VWO2" s="135"/>
      <c r="VWP2" s="135"/>
      <c r="VWQ2" s="135"/>
      <c r="VWR2" s="135"/>
      <c r="VWS2" s="135"/>
      <c r="VWT2" s="135"/>
      <c r="VWU2" s="135"/>
      <c r="VWV2" s="135"/>
      <c r="VWW2" s="135"/>
      <c r="VWX2" s="135"/>
      <c r="VWY2" s="135"/>
      <c r="VWZ2" s="135"/>
      <c r="VXA2" s="135"/>
      <c r="VXB2" s="135"/>
      <c r="VXC2" s="135"/>
      <c r="VXD2" s="135"/>
      <c r="VXE2" s="135"/>
      <c r="VXF2" s="135"/>
      <c r="VXG2" s="135"/>
      <c r="VXH2" s="135"/>
      <c r="VXI2" s="135"/>
      <c r="VXJ2" s="135"/>
      <c r="VXK2" s="135"/>
      <c r="VXL2" s="135"/>
      <c r="VXM2" s="135"/>
      <c r="VXN2" s="135"/>
      <c r="VXO2" s="135"/>
      <c r="VXP2" s="135"/>
      <c r="VXQ2" s="135"/>
      <c r="VXR2" s="135"/>
      <c r="VXS2" s="135"/>
      <c r="VXT2" s="135"/>
      <c r="VXU2" s="135"/>
      <c r="VXV2" s="135"/>
      <c r="VXW2" s="135"/>
      <c r="VXX2" s="135"/>
      <c r="VXY2" s="135"/>
      <c r="VXZ2" s="135"/>
      <c r="VYA2" s="135"/>
      <c r="VYB2" s="135"/>
      <c r="VYC2" s="135"/>
      <c r="VYD2" s="135"/>
      <c r="VYE2" s="135"/>
      <c r="VYF2" s="135"/>
      <c r="VYG2" s="135"/>
      <c r="VYH2" s="135"/>
      <c r="VYI2" s="135"/>
      <c r="VYJ2" s="135"/>
      <c r="VYK2" s="135"/>
      <c r="VYL2" s="135"/>
      <c r="VYM2" s="135"/>
      <c r="VYN2" s="135"/>
      <c r="VYO2" s="135"/>
      <c r="VYP2" s="135"/>
      <c r="VYQ2" s="135"/>
      <c r="VYR2" s="135"/>
      <c r="VYS2" s="135"/>
      <c r="VYT2" s="135"/>
      <c r="VYU2" s="135"/>
      <c r="VYV2" s="135"/>
      <c r="VYW2" s="135"/>
      <c r="VYX2" s="135"/>
      <c r="VYY2" s="135"/>
      <c r="VYZ2" s="135"/>
      <c r="VZA2" s="135"/>
      <c r="VZB2" s="135"/>
      <c r="VZC2" s="135"/>
      <c r="VZD2" s="135"/>
      <c r="VZE2" s="135"/>
      <c r="VZF2" s="135"/>
      <c r="VZG2" s="135"/>
      <c r="VZH2" s="135"/>
      <c r="VZI2" s="135"/>
      <c r="VZJ2" s="135"/>
      <c r="VZK2" s="135"/>
      <c r="VZL2" s="135"/>
      <c r="VZM2" s="135"/>
      <c r="VZN2" s="135"/>
      <c r="VZO2" s="135"/>
      <c r="VZP2" s="135"/>
      <c r="VZQ2" s="135"/>
      <c r="VZR2" s="135"/>
      <c r="VZS2" s="135"/>
      <c r="VZT2" s="135"/>
      <c r="VZU2" s="135"/>
      <c r="VZV2" s="135"/>
      <c r="VZW2" s="135"/>
      <c r="VZX2" s="135"/>
      <c r="VZY2" s="135"/>
      <c r="VZZ2" s="135"/>
      <c r="WAA2" s="135"/>
      <c r="WAB2" s="135"/>
      <c r="WAC2" s="135"/>
      <c r="WAD2" s="135"/>
      <c r="WAE2" s="135"/>
      <c r="WAF2" s="135"/>
      <c r="WAG2" s="135"/>
      <c r="WAH2" s="135"/>
      <c r="WAI2" s="135"/>
      <c r="WAJ2" s="135"/>
      <c r="WAK2" s="135"/>
      <c r="WAL2" s="135"/>
      <c r="WAM2" s="135"/>
      <c r="WAN2" s="135"/>
      <c r="WAO2" s="135"/>
      <c r="WAP2" s="135"/>
      <c r="WAQ2" s="135"/>
      <c r="WAR2" s="135"/>
      <c r="WAS2" s="135"/>
      <c r="WAT2" s="135"/>
      <c r="WAU2" s="135"/>
      <c r="WAV2" s="135"/>
      <c r="WAW2" s="135"/>
      <c r="WAX2" s="135"/>
      <c r="WAY2" s="135"/>
      <c r="WAZ2" s="135"/>
      <c r="WBA2" s="135"/>
      <c r="WBB2" s="135"/>
      <c r="WBC2" s="135"/>
      <c r="WBD2" s="135"/>
      <c r="WBE2" s="135"/>
      <c r="WBF2" s="135"/>
      <c r="WBG2" s="135"/>
      <c r="WBH2" s="135"/>
      <c r="WBI2" s="135"/>
      <c r="WBJ2" s="135"/>
      <c r="WBK2" s="135"/>
      <c r="WBL2" s="135"/>
      <c r="WBM2" s="135"/>
      <c r="WBN2" s="135"/>
      <c r="WBO2" s="135"/>
      <c r="WBP2" s="135"/>
      <c r="WBQ2" s="135"/>
      <c r="WBR2" s="135"/>
      <c r="WBS2" s="135"/>
      <c r="WBT2" s="135"/>
      <c r="WBU2" s="135"/>
      <c r="WBV2" s="135"/>
      <c r="WBW2" s="135"/>
      <c r="WBX2" s="135"/>
      <c r="WBY2" s="135"/>
      <c r="WBZ2" s="135"/>
      <c r="WCA2" s="135"/>
      <c r="WCB2" s="135"/>
      <c r="WCC2" s="135"/>
      <c r="WCD2" s="135"/>
      <c r="WCE2" s="135"/>
      <c r="WCF2" s="135"/>
      <c r="WCG2" s="135"/>
      <c r="WCH2" s="135"/>
      <c r="WCI2" s="135"/>
      <c r="WCJ2" s="135"/>
      <c r="WCK2" s="135"/>
      <c r="WCL2" s="135"/>
      <c r="WCM2" s="135"/>
      <c r="WCN2" s="135"/>
      <c r="WCO2" s="135"/>
      <c r="WCP2" s="135"/>
      <c r="WCQ2" s="135"/>
      <c r="WCR2" s="135"/>
      <c r="WCS2" s="135"/>
      <c r="WCT2" s="135"/>
      <c r="WCU2" s="135"/>
      <c r="WCV2" s="135"/>
      <c r="WCW2" s="135"/>
      <c r="WCX2" s="135"/>
      <c r="WCY2" s="135"/>
      <c r="WCZ2" s="135"/>
      <c r="WDA2" s="135"/>
      <c r="WDB2" s="135"/>
      <c r="WDC2" s="135"/>
      <c r="WDD2" s="135"/>
      <c r="WDE2" s="135"/>
      <c r="WDF2" s="135"/>
      <c r="WDG2" s="135"/>
      <c r="WDH2" s="135"/>
      <c r="WDI2" s="135"/>
      <c r="WDJ2" s="135"/>
      <c r="WDK2" s="135"/>
      <c r="WDL2" s="135"/>
      <c r="WDM2" s="135"/>
      <c r="WDN2" s="135"/>
      <c r="WDO2" s="135"/>
      <c r="WDP2" s="135"/>
      <c r="WDQ2" s="135"/>
      <c r="WDR2" s="135"/>
      <c r="WDS2" s="135"/>
      <c r="WDT2" s="135"/>
      <c r="WDU2" s="135"/>
      <c r="WDV2" s="135"/>
      <c r="WDW2" s="135"/>
      <c r="WDX2" s="135"/>
      <c r="WDY2" s="135"/>
      <c r="WDZ2" s="135"/>
      <c r="WEA2" s="135"/>
      <c r="WEB2" s="135"/>
      <c r="WEC2" s="135"/>
      <c r="WED2" s="135"/>
      <c r="WEE2" s="135"/>
      <c r="WEF2" s="135"/>
      <c r="WEG2" s="135"/>
      <c r="WEH2" s="135"/>
      <c r="WEI2" s="135"/>
      <c r="WEJ2" s="135"/>
      <c r="WEK2" s="135"/>
      <c r="WEL2" s="135"/>
      <c r="WEM2" s="135"/>
      <c r="WEN2" s="135"/>
      <c r="WEO2" s="135"/>
      <c r="WEP2" s="135"/>
      <c r="WEQ2" s="135"/>
      <c r="WER2" s="135"/>
      <c r="WES2" s="135"/>
      <c r="WET2" s="135"/>
      <c r="WEU2" s="135"/>
      <c r="WEV2" s="135"/>
      <c r="WEW2" s="135"/>
      <c r="WEX2" s="135"/>
      <c r="WEY2" s="135"/>
      <c r="WEZ2" s="135"/>
      <c r="WFA2" s="135"/>
      <c r="WFB2" s="135"/>
      <c r="WFC2" s="135"/>
      <c r="WFD2" s="135"/>
      <c r="WFE2" s="135"/>
      <c r="WFF2" s="135"/>
      <c r="WFG2" s="135"/>
      <c r="WFH2" s="135"/>
      <c r="WFI2" s="135"/>
      <c r="WFJ2" s="135"/>
      <c r="WFK2" s="135"/>
      <c r="WFL2" s="135"/>
      <c r="WFM2" s="135"/>
      <c r="WFN2" s="135"/>
      <c r="WFO2" s="135"/>
      <c r="WFP2" s="135"/>
      <c r="WFQ2" s="135"/>
      <c r="WFR2" s="135"/>
      <c r="WFS2" s="135"/>
      <c r="WFT2" s="135"/>
      <c r="WFU2" s="135"/>
      <c r="WFV2" s="135"/>
      <c r="WFW2" s="135"/>
      <c r="WFX2" s="135"/>
      <c r="WFY2" s="135"/>
      <c r="WFZ2" s="135"/>
      <c r="WGA2" s="135"/>
      <c r="WGB2" s="135"/>
      <c r="WGC2" s="135"/>
      <c r="WGD2" s="135"/>
      <c r="WGE2" s="135"/>
      <c r="WGF2" s="135"/>
      <c r="WGG2" s="135"/>
      <c r="WGH2" s="135"/>
      <c r="WGI2" s="135"/>
      <c r="WGJ2" s="135"/>
      <c r="WGK2" s="135"/>
      <c r="WGL2" s="135"/>
      <c r="WGM2" s="135"/>
      <c r="WGN2" s="135"/>
      <c r="WGO2" s="135"/>
      <c r="WGP2" s="135"/>
      <c r="WGQ2" s="135"/>
      <c r="WGR2" s="135"/>
      <c r="WGS2" s="135"/>
      <c r="WGT2" s="135"/>
      <c r="WGU2" s="135"/>
      <c r="WGV2" s="135"/>
      <c r="WGW2" s="135"/>
      <c r="WGX2" s="135"/>
      <c r="WGY2" s="135"/>
      <c r="WGZ2" s="135"/>
      <c r="WHA2" s="135"/>
      <c r="WHB2" s="135"/>
      <c r="WHC2" s="135"/>
      <c r="WHD2" s="135"/>
      <c r="WHE2" s="135"/>
      <c r="WHF2" s="135"/>
      <c r="WHG2" s="135"/>
      <c r="WHH2" s="135"/>
      <c r="WHI2" s="135"/>
      <c r="WHJ2" s="135"/>
      <c r="WHK2" s="135"/>
      <c r="WHL2" s="135"/>
      <c r="WHM2" s="135"/>
      <c r="WHN2" s="135"/>
      <c r="WHO2" s="135"/>
      <c r="WHP2" s="135"/>
      <c r="WHQ2" s="135"/>
      <c r="WHR2" s="135"/>
      <c r="WHS2" s="135"/>
      <c r="WHT2" s="135"/>
      <c r="WHU2" s="135"/>
      <c r="WHV2" s="135"/>
      <c r="WHW2" s="135"/>
      <c r="WHX2" s="135"/>
      <c r="WHY2" s="135"/>
      <c r="WHZ2" s="135"/>
      <c r="WIA2" s="135"/>
      <c r="WIB2" s="135"/>
      <c r="WIC2" s="135"/>
      <c r="WID2" s="135"/>
      <c r="WIE2" s="135"/>
      <c r="WIF2" s="135"/>
      <c r="WIG2" s="135"/>
      <c r="WIH2" s="135"/>
      <c r="WII2" s="135"/>
      <c r="WIJ2" s="135"/>
      <c r="WIK2" s="135"/>
      <c r="WIL2" s="135"/>
      <c r="WIM2" s="135"/>
      <c r="WIN2" s="135"/>
      <c r="WIO2" s="135"/>
      <c r="WIP2" s="135"/>
      <c r="WIQ2" s="135"/>
      <c r="WIR2" s="135"/>
      <c r="WIS2" s="135"/>
      <c r="WIT2" s="135"/>
      <c r="WIU2" s="135"/>
      <c r="WIV2" s="135"/>
      <c r="WIW2" s="135"/>
      <c r="WIX2" s="135"/>
      <c r="WIY2" s="135"/>
      <c r="WIZ2" s="135"/>
      <c r="WJA2" s="135"/>
      <c r="WJB2" s="135"/>
      <c r="WJC2" s="135"/>
      <c r="WJD2" s="135"/>
      <c r="WJE2" s="135"/>
      <c r="WJF2" s="135"/>
      <c r="WJG2" s="135"/>
      <c r="WJH2" s="135"/>
      <c r="WJI2" s="135"/>
      <c r="WJJ2" s="135"/>
      <c r="WJK2" s="135"/>
      <c r="WJL2" s="135"/>
      <c r="WJM2" s="135"/>
      <c r="WJN2" s="135"/>
      <c r="WJO2" s="135"/>
      <c r="WJP2" s="135"/>
      <c r="WJQ2" s="135"/>
      <c r="WJR2" s="135"/>
      <c r="WJS2" s="135"/>
      <c r="WJT2" s="135"/>
      <c r="WJU2" s="135"/>
      <c r="WJV2" s="135"/>
      <c r="WJW2" s="135"/>
      <c r="WJX2" s="135"/>
      <c r="WJY2" s="135"/>
      <c r="WJZ2" s="135"/>
      <c r="WKA2" s="135"/>
      <c r="WKB2" s="135"/>
      <c r="WKC2" s="135"/>
      <c r="WKD2" s="135"/>
      <c r="WKE2" s="135"/>
      <c r="WKF2" s="135"/>
      <c r="WKG2" s="135"/>
      <c r="WKH2" s="135"/>
      <c r="WKI2" s="135"/>
      <c r="WKJ2" s="135"/>
      <c r="WKK2" s="135"/>
      <c r="WKL2" s="135"/>
      <c r="WKM2" s="135"/>
      <c r="WKN2" s="135"/>
      <c r="WKO2" s="135"/>
      <c r="WKP2" s="135"/>
      <c r="WKQ2" s="135"/>
      <c r="WKR2" s="135"/>
      <c r="WKS2" s="135"/>
      <c r="WKT2" s="135"/>
      <c r="WKU2" s="135"/>
      <c r="WKV2" s="135"/>
      <c r="WKW2" s="135"/>
      <c r="WKX2" s="135"/>
      <c r="WKY2" s="135"/>
      <c r="WKZ2" s="135"/>
      <c r="WLA2" s="135"/>
      <c r="WLB2" s="135"/>
      <c r="WLC2" s="135"/>
      <c r="WLD2" s="135"/>
      <c r="WLE2" s="135"/>
      <c r="WLF2" s="135"/>
      <c r="WLG2" s="135"/>
      <c r="WLH2" s="135"/>
      <c r="WLI2" s="135"/>
      <c r="WLJ2" s="135"/>
      <c r="WLK2" s="135"/>
      <c r="WLL2" s="135"/>
      <c r="WLM2" s="135"/>
      <c r="WLN2" s="135"/>
      <c r="WLO2" s="135"/>
      <c r="WLP2" s="135"/>
      <c r="WLQ2" s="135"/>
      <c r="WLR2" s="135"/>
      <c r="WLS2" s="135"/>
      <c r="WLT2" s="135"/>
      <c r="WLU2" s="135"/>
      <c r="WLV2" s="135"/>
      <c r="WLW2" s="135"/>
      <c r="WLX2" s="135"/>
      <c r="WLY2" s="135"/>
      <c r="WLZ2" s="135"/>
      <c r="WMA2" s="135"/>
      <c r="WMB2" s="135"/>
      <c r="WMC2" s="135"/>
      <c r="WMD2" s="135"/>
      <c r="WME2" s="135"/>
      <c r="WMF2" s="135"/>
      <c r="WMG2" s="135"/>
      <c r="WMH2" s="135"/>
      <c r="WMI2" s="135"/>
      <c r="WMJ2" s="135"/>
      <c r="WMK2" s="135"/>
      <c r="WML2" s="135"/>
      <c r="WMM2" s="135"/>
      <c r="WMN2" s="135"/>
      <c r="WMO2" s="135"/>
      <c r="WMP2" s="135"/>
      <c r="WMQ2" s="135"/>
      <c r="WMR2" s="135"/>
      <c r="WMS2" s="135"/>
      <c r="WMT2" s="135"/>
      <c r="WMU2" s="135"/>
      <c r="WMV2" s="135"/>
      <c r="WMW2" s="135"/>
      <c r="WMX2" s="135"/>
      <c r="WMY2" s="135"/>
      <c r="WMZ2" s="135"/>
      <c r="WNA2" s="135"/>
      <c r="WNB2" s="135"/>
      <c r="WNC2" s="135"/>
      <c r="WND2" s="135"/>
      <c r="WNE2" s="135"/>
      <c r="WNF2" s="135"/>
      <c r="WNG2" s="135"/>
      <c r="WNH2" s="135"/>
      <c r="WNI2" s="135"/>
      <c r="WNJ2" s="135"/>
      <c r="WNK2" s="135"/>
      <c r="WNL2" s="135"/>
      <c r="WNM2" s="135"/>
      <c r="WNN2" s="135"/>
      <c r="WNO2" s="135"/>
      <c r="WNP2" s="135"/>
      <c r="WNQ2" s="135"/>
      <c r="WNR2" s="135"/>
      <c r="WNS2" s="135"/>
      <c r="WNT2" s="135"/>
      <c r="WNU2" s="135"/>
      <c r="WNV2" s="135"/>
      <c r="WNW2" s="135"/>
      <c r="WNX2" s="135"/>
      <c r="WNY2" s="135"/>
      <c r="WNZ2" s="135"/>
      <c r="WOA2" s="135"/>
      <c r="WOB2" s="135"/>
      <c r="WOC2" s="135"/>
      <c r="WOD2" s="135"/>
      <c r="WOE2" s="135"/>
      <c r="WOF2" s="135"/>
      <c r="WOG2" s="135"/>
      <c r="WOH2" s="135"/>
      <c r="WOI2" s="135"/>
      <c r="WOJ2" s="135"/>
      <c r="WOK2" s="135"/>
      <c r="WOL2" s="135"/>
      <c r="WOM2" s="135"/>
      <c r="WON2" s="135"/>
      <c r="WOO2" s="135"/>
      <c r="WOP2" s="135"/>
      <c r="WOQ2" s="135"/>
      <c r="WOR2" s="135"/>
      <c r="WOS2" s="135"/>
      <c r="WOT2" s="135"/>
      <c r="WOU2" s="135"/>
      <c r="WOV2" s="135"/>
      <c r="WOW2" s="135"/>
      <c r="WOX2" s="135"/>
      <c r="WOY2" s="135"/>
      <c r="WOZ2" s="135"/>
      <c r="WPA2" s="135"/>
      <c r="WPB2" s="135"/>
      <c r="WPC2" s="135"/>
      <c r="WPD2" s="135"/>
      <c r="WPE2" s="135"/>
      <c r="WPF2" s="135"/>
      <c r="WPG2" s="135"/>
      <c r="WPH2" s="135"/>
      <c r="WPI2" s="135"/>
      <c r="WPJ2" s="135"/>
      <c r="WPK2" s="135"/>
      <c r="WPL2" s="135"/>
      <c r="WPM2" s="135"/>
      <c r="WPN2" s="135"/>
      <c r="WPO2" s="135"/>
      <c r="WPP2" s="135"/>
      <c r="WPQ2" s="135"/>
      <c r="WPR2" s="135"/>
      <c r="WPS2" s="135"/>
      <c r="WPT2" s="135"/>
      <c r="WPU2" s="135"/>
      <c r="WPV2" s="135"/>
      <c r="WPW2" s="135"/>
      <c r="WPX2" s="135"/>
      <c r="WPY2" s="135"/>
      <c r="WPZ2" s="135"/>
      <c r="WQA2" s="135"/>
      <c r="WQB2" s="135"/>
      <c r="WQC2" s="135"/>
      <c r="WQD2" s="135"/>
      <c r="WQE2" s="135"/>
      <c r="WQF2" s="135"/>
      <c r="WQG2" s="135"/>
      <c r="WQH2" s="135"/>
      <c r="WQI2" s="135"/>
      <c r="WQJ2" s="135"/>
      <c r="WQK2" s="135"/>
      <c r="WQL2" s="135"/>
      <c r="WQM2" s="135"/>
      <c r="WQN2" s="135"/>
      <c r="WQO2" s="135"/>
      <c r="WQP2" s="135"/>
      <c r="WQQ2" s="135"/>
      <c r="WQR2" s="135"/>
      <c r="WQS2" s="135"/>
      <c r="WQT2" s="135"/>
      <c r="WQU2" s="135"/>
      <c r="WQV2" s="135"/>
      <c r="WQW2" s="135"/>
      <c r="WQX2" s="135"/>
      <c r="WQY2" s="135"/>
      <c r="WQZ2" s="135"/>
      <c r="WRA2" s="135"/>
      <c r="WRB2" s="135"/>
      <c r="WRC2" s="135"/>
      <c r="WRD2" s="135"/>
      <c r="WRE2" s="135"/>
      <c r="WRF2" s="135"/>
      <c r="WRG2" s="135"/>
      <c r="WRH2" s="135"/>
      <c r="WRI2" s="135"/>
      <c r="WRJ2" s="135"/>
      <c r="WRK2" s="135"/>
      <c r="WRL2" s="135"/>
      <c r="WRM2" s="135"/>
      <c r="WRN2" s="135"/>
      <c r="WRO2" s="135"/>
      <c r="WRP2" s="135"/>
      <c r="WRQ2" s="135"/>
      <c r="WRR2" s="135"/>
      <c r="WRS2" s="135"/>
      <c r="WRT2" s="135"/>
      <c r="WRU2" s="135"/>
      <c r="WRV2" s="135"/>
      <c r="WRW2" s="135"/>
      <c r="WRX2" s="135"/>
      <c r="WRY2" s="135"/>
      <c r="WRZ2" s="135"/>
      <c r="WSA2" s="135"/>
      <c r="WSB2" s="135"/>
      <c r="WSC2" s="135"/>
      <c r="WSD2" s="135"/>
      <c r="WSE2" s="135"/>
      <c r="WSF2" s="135"/>
      <c r="WSG2" s="135"/>
      <c r="WSH2" s="135"/>
      <c r="WSI2" s="135"/>
      <c r="WSJ2" s="135"/>
      <c r="WSK2" s="135"/>
      <c r="WSL2" s="135"/>
      <c r="WSM2" s="135"/>
      <c r="WSN2" s="135"/>
      <c r="WSO2" s="135"/>
      <c r="WSP2" s="135"/>
      <c r="WSQ2" s="135"/>
      <c r="WSR2" s="135"/>
      <c r="WSS2" s="135"/>
      <c r="WST2" s="135"/>
      <c r="WSU2" s="135"/>
      <c r="WSV2" s="135"/>
      <c r="WSW2" s="135"/>
      <c r="WSX2" s="135"/>
      <c r="WSY2" s="135"/>
      <c r="WSZ2" s="135"/>
      <c r="WTA2" s="135"/>
      <c r="WTB2" s="135"/>
      <c r="WTC2" s="135"/>
      <c r="WTD2" s="135"/>
      <c r="WTE2" s="135"/>
      <c r="WTF2" s="135"/>
      <c r="WTG2" s="135"/>
      <c r="WTH2" s="135"/>
      <c r="WTI2" s="135"/>
      <c r="WTJ2" s="135"/>
      <c r="WTK2" s="135"/>
      <c r="WTL2" s="135"/>
      <c r="WTM2" s="135"/>
      <c r="WTN2" s="135"/>
      <c r="WTO2" s="135"/>
      <c r="WTP2" s="135"/>
      <c r="WTQ2" s="135"/>
      <c r="WTR2" s="135"/>
      <c r="WTS2" s="135"/>
      <c r="WTT2" s="135"/>
      <c r="WTU2" s="135"/>
      <c r="WTV2" s="135"/>
      <c r="WTW2" s="135"/>
      <c r="WTX2" s="135"/>
      <c r="WTY2" s="135"/>
      <c r="WTZ2" s="135"/>
      <c r="WUA2" s="135"/>
      <c r="WUB2" s="135"/>
      <c r="WUC2" s="135"/>
      <c r="WUD2" s="135"/>
      <c r="WUE2" s="135"/>
      <c r="WUF2" s="135"/>
      <c r="WUG2" s="135"/>
      <c r="WUH2" s="135"/>
      <c r="WUI2" s="135"/>
      <c r="WUJ2" s="135"/>
      <c r="WUK2" s="135"/>
      <c r="WUL2" s="135"/>
      <c r="WUM2" s="135"/>
      <c r="WUN2" s="135"/>
      <c r="WUO2" s="135"/>
      <c r="WUP2" s="135"/>
      <c r="WUQ2" s="135"/>
      <c r="WUR2" s="135"/>
      <c r="WUS2" s="135"/>
      <c r="WUT2" s="135"/>
      <c r="WUU2" s="135"/>
      <c r="WUV2" s="135"/>
      <c r="WUW2" s="135"/>
      <c r="WUX2" s="135"/>
      <c r="WUY2" s="135"/>
      <c r="WUZ2" s="135"/>
      <c r="WVA2" s="135"/>
      <c r="WVB2" s="135"/>
      <c r="WVC2" s="135"/>
      <c r="WVD2" s="135"/>
      <c r="WVE2" s="135"/>
      <c r="WVF2" s="135"/>
      <c r="WVG2" s="135"/>
      <c r="WVH2" s="135"/>
      <c r="WVI2" s="135"/>
      <c r="WVJ2" s="135"/>
      <c r="WVK2" s="135"/>
      <c r="WVL2" s="135"/>
      <c r="WVM2" s="135"/>
      <c r="WVN2" s="135"/>
      <c r="WVO2" s="135"/>
      <c r="WVP2" s="135"/>
      <c r="WVQ2" s="135"/>
      <c r="WVR2" s="135"/>
      <c r="WVS2" s="135"/>
      <c r="WVT2" s="135"/>
      <c r="WVU2" s="135"/>
      <c r="WVV2" s="135"/>
      <c r="WVW2" s="135"/>
      <c r="WVX2" s="135"/>
      <c r="WVY2" s="135"/>
      <c r="WVZ2" s="135"/>
      <c r="WWA2" s="135"/>
      <c r="WWB2" s="135"/>
      <c r="WWC2" s="135"/>
      <c r="WWD2" s="135"/>
      <c r="WWE2" s="135"/>
      <c r="WWF2" s="135"/>
      <c r="WWG2" s="135"/>
      <c r="WWH2" s="135"/>
      <c r="WWI2" s="135"/>
      <c r="WWJ2" s="135"/>
      <c r="WWK2" s="135"/>
      <c r="WWL2" s="135"/>
      <c r="WWM2" s="135"/>
      <c r="WWN2" s="135"/>
      <c r="WWO2" s="135"/>
      <c r="WWP2" s="135"/>
      <c r="WWQ2" s="135"/>
      <c r="WWR2" s="135"/>
      <c r="WWS2" s="135"/>
      <c r="WWT2" s="135"/>
      <c r="WWU2" s="135"/>
      <c r="WWV2" s="135"/>
      <c r="WWW2" s="135"/>
      <c r="WWX2" s="135"/>
      <c r="WWY2" s="135"/>
      <c r="WWZ2" s="135"/>
      <c r="WXA2" s="135"/>
      <c r="WXB2" s="135"/>
      <c r="WXC2" s="135"/>
      <c r="WXD2" s="135"/>
      <c r="WXE2" s="135"/>
      <c r="WXF2" s="135"/>
      <c r="WXG2" s="135"/>
      <c r="WXH2" s="135"/>
      <c r="WXI2" s="135"/>
      <c r="WXJ2" s="135"/>
      <c r="WXK2" s="135"/>
      <c r="WXL2" s="135"/>
      <c r="WXM2" s="135"/>
      <c r="WXN2" s="135"/>
      <c r="WXO2" s="135"/>
      <c r="WXP2" s="135"/>
      <c r="WXQ2" s="135"/>
      <c r="WXR2" s="135"/>
      <c r="WXS2" s="135"/>
      <c r="WXT2" s="135"/>
      <c r="WXU2" s="135"/>
      <c r="WXV2" s="135"/>
      <c r="WXW2" s="135"/>
      <c r="WXX2" s="135"/>
      <c r="WXY2" s="135"/>
      <c r="WXZ2" s="135"/>
      <c r="WYA2" s="135"/>
      <c r="WYB2" s="135"/>
      <c r="WYC2" s="135"/>
      <c r="WYD2" s="135"/>
      <c r="WYE2" s="135"/>
      <c r="WYF2" s="135"/>
      <c r="WYG2" s="135"/>
      <c r="WYH2" s="135"/>
      <c r="WYI2" s="135"/>
      <c r="WYJ2" s="135"/>
      <c r="WYK2" s="135"/>
      <c r="WYL2" s="135"/>
      <c r="WYM2" s="135"/>
      <c r="WYN2" s="135"/>
      <c r="WYO2" s="135"/>
      <c r="WYP2" s="135"/>
      <c r="WYQ2" s="135"/>
      <c r="WYR2" s="135"/>
      <c r="WYS2" s="135"/>
      <c r="WYT2" s="135"/>
      <c r="WYU2" s="135"/>
      <c r="WYV2" s="135"/>
      <c r="WYW2" s="135"/>
      <c r="WYX2" s="135"/>
      <c r="WYY2" s="135"/>
      <c r="WYZ2" s="135"/>
      <c r="WZA2" s="135"/>
      <c r="WZB2" s="135"/>
      <c r="WZC2" s="135"/>
      <c r="WZD2" s="135"/>
      <c r="WZE2" s="135"/>
      <c r="WZF2" s="135"/>
      <c r="WZG2" s="135"/>
      <c r="WZH2" s="135"/>
      <c r="WZI2" s="135"/>
      <c r="WZJ2" s="135"/>
      <c r="WZK2" s="135"/>
      <c r="WZL2" s="135"/>
      <c r="WZM2" s="135"/>
      <c r="WZN2" s="135"/>
      <c r="WZO2" s="135"/>
      <c r="WZP2" s="135"/>
      <c r="WZQ2" s="135"/>
      <c r="WZR2" s="135"/>
      <c r="WZS2" s="135"/>
      <c r="WZT2" s="135"/>
      <c r="WZU2" s="135"/>
      <c r="WZV2" s="135"/>
      <c r="WZW2" s="135"/>
      <c r="WZX2" s="135"/>
      <c r="WZY2" s="135"/>
      <c r="WZZ2" s="135"/>
      <c r="XAA2" s="135"/>
      <c r="XAB2" s="135"/>
      <c r="XAC2" s="135"/>
      <c r="XAD2" s="135"/>
      <c r="XAE2" s="135"/>
      <c r="XAF2" s="135"/>
      <c r="XAG2" s="135"/>
      <c r="XAH2" s="135"/>
      <c r="XAI2" s="135"/>
      <c r="XAJ2" s="135"/>
      <c r="XAK2" s="135"/>
      <c r="XAL2" s="135"/>
      <c r="XAM2" s="135"/>
      <c r="XAN2" s="135"/>
      <c r="XAO2" s="135"/>
      <c r="XAP2" s="135"/>
      <c r="XAQ2" s="135"/>
      <c r="XAR2" s="135"/>
      <c r="XAS2" s="135"/>
      <c r="XAT2" s="135"/>
      <c r="XAU2" s="135"/>
      <c r="XAV2" s="135"/>
      <c r="XAW2" s="135"/>
      <c r="XAX2" s="135"/>
      <c r="XAY2" s="135"/>
      <c r="XAZ2" s="135"/>
      <c r="XBA2" s="135"/>
      <c r="XBB2" s="135"/>
      <c r="XBC2" s="135"/>
      <c r="XBD2" s="135"/>
      <c r="XBE2" s="135"/>
      <c r="XBF2" s="135"/>
      <c r="XBG2" s="135"/>
      <c r="XBH2" s="135"/>
      <c r="XBI2" s="135"/>
      <c r="XBJ2" s="135"/>
      <c r="XBK2" s="135"/>
      <c r="XBL2" s="135"/>
      <c r="XBM2" s="135"/>
      <c r="XBN2" s="135"/>
      <c r="XBO2" s="135"/>
      <c r="XBP2" s="135"/>
      <c r="XBQ2" s="135"/>
      <c r="XBR2" s="135"/>
      <c r="XBS2" s="135"/>
      <c r="XBT2" s="135"/>
      <c r="XBU2" s="135"/>
      <c r="XBV2" s="135"/>
      <c r="XBW2" s="135"/>
      <c r="XBX2" s="135"/>
      <c r="XBY2" s="135"/>
      <c r="XBZ2" s="135"/>
      <c r="XCA2" s="135"/>
      <c r="XCB2" s="135"/>
      <c r="XCC2" s="135"/>
      <c r="XCD2" s="135"/>
      <c r="XCE2" s="135"/>
      <c r="XCF2" s="135"/>
      <c r="XCG2" s="135"/>
      <c r="XCH2" s="135"/>
      <c r="XCI2" s="135"/>
      <c r="XCJ2" s="135"/>
      <c r="XCK2" s="135"/>
      <c r="XCL2" s="135"/>
      <c r="XCM2" s="135"/>
      <c r="XCN2" s="135"/>
      <c r="XCO2" s="135"/>
      <c r="XCP2" s="135"/>
      <c r="XCQ2" s="135"/>
      <c r="XCR2" s="135"/>
      <c r="XCS2" s="135"/>
      <c r="XCT2" s="135"/>
      <c r="XCU2" s="135"/>
      <c r="XCV2" s="135"/>
      <c r="XCW2" s="135"/>
      <c r="XCX2" s="135"/>
      <c r="XCY2" s="135"/>
      <c r="XCZ2" s="135"/>
      <c r="XDA2" s="135"/>
      <c r="XDB2" s="135"/>
      <c r="XDC2" s="135"/>
      <c r="XDD2" s="135"/>
      <c r="XDE2" s="135"/>
      <c r="XDF2" s="135"/>
      <c r="XDG2" s="135"/>
      <c r="XDH2" s="135"/>
      <c r="XDI2" s="135"/>
      <c r="XDJ2" s="135"/>
      <c r="XDK2" s="135"/>
      <c r="XDL2" s="135"/>
      <c r="XDM2" s="135"/>
      <c r="XDN2" s="135"/>
      <c r="XDO2" s="135"/>
      <c r="XDP2" s="135"/>
      <c r="XDQ2" s="135"/>
      <c r="XDR2" s="135"/>
      <c r="XDS2" s="135"/>
      <c r="XDT2" s="135"/>
      <c r="XDU2" s="135"/>
      <c r="XDV2" s="135"/>
      <c r="XDW2" s="135"/>
      <c r="XDX2" s="135"/>
      <c r="XDY2" s="135"/>
      <c r="XDZ2" s="135"/>
      <c r="XEA2" s="135"/>
      <c r="XEB2" s="135"/>
      <c r="XEC2" s="135"/>
      <c r="XED2" s="135"/>
      <c r="XEE2" s="135"/>
      <c r="XEF2" s="135"/>
      <c r="XEG2" s="135"/>
      <c r="XEH2" s="135"/>
      <c r="XEI2" s="135"/>
      <c r="XEJ2" s="135"/>
      <c r="XEK2" s="135"/>
      <c r="XEL2" s="135"/>
      <c r="XEM2" s="135"/>
      <c r="XEN2" s="135"/>
      <c r="XEO2" s="135"/>
      <c r="XEP2" s="135"/>
      <c r="XEQ2" s="135"/>
      <c r="XER2" s="135"/>
      <c r="XES2" s="135"/>
      <c r="XET2" s="135"/>
      <c r="XEU2" s="135"/>
      <c r="XEV2" s="135"/>
      <c r="XEW2" s="135"/>
      <c r="XEX2" s="135"/>
      <c r="XEY2" s="135"/>
      <c r="XEZ2" s="135"/>
      <c r="XFA2" s="135"/>
      <c r="XFB2" s="135"/>
      <c r="XFC2" s="135"/>
      <c r="XFD2" s="135"/>
    </row>
    <row r="3" spans="1:16384" s="36" customFormat="1" ht="19.5" customHeight="1">
      <c r="A3" s="38"/>
      <c r="B3" s="37"/>
      <c r="C3" s="37"/>
      <c r="D3" s="37"/>
      <c r="E3" s="39"/>
      <c r="F3" s="40"/>
      <c r="G3" s="41"/>
      <c r="H3" s="41"/>
      <c r="I3" s="42"/>
      <c r="J3" s="109" t="s">
        <v>2240</v>
      </c>
      <c r="K3" s="107" t="s">
        <v>2178</v>
      </c>
      <c r="L3" s="115"/>
      <c r="M3" s="115"/>
      <c r="N3" s="69"/>
      <c r="O3" s="69"/>
      <c r="P3" s="69"/>
      <c r="Q3" s="69"/>
      <c r="R3" s="69"/>
      <c r="S3" s="42"/>
      <c r="T3" s="52"/>
      <c r="U3" s="77"/>
      <c r="V3" s="77"/>
    </row>
    <row r="4" spans="1:16384" s="43" customFormat="1" ht="35.25" customHeight="1">
      <c r="A4" s="246" t="s">
        <v>3</v>
      </c>
      <c r="B4" s="247" t="s">
        <v>2100</v>
      </c>
      <c r="C4" s="247" t="s">
        <v>2085</v>
      </c>
      <c r="D4" s="247" t="s">
        <v>2086</v>
      </c>
      <c r="E4" s="246" t="s">
        <v>2094</v>
      </c>
      <c r="F4" s="246" t="s">
        <v>4</v>
      </c>
      <c r="G4" s="246" t="s">
        <v>5</v>
      </c>
      <c r="H4" s="246" t="s">
        <v>27</v>
      </c>
      <c r="I4" s="246" t="s">
        <v>2305</v>
      </c>
      <c r="J4" s="910" t="s">
        <v>2241</v>
      </c>
      <c r="K4" s="910" t="s">
        <v>2177</v>
      </c>
      <c r="L4" s="911" t="s">
        <v>2266</v>
      </c>
      <c r="M4" s="911" t="s">
        <v>2265</v>
      </c>
      <c r="N4" s="246" t="s">
        <v>2328</v>
      </c>
      <c r="O4" s="246"/>
      <c r="P4" s="246"/>
      <c r="Q4" s="246"/>
      <c r="R4" s="246"/>
      <c r="S4" s="246" t="s">
        <v>6</v>
      </c>
      <c r="T4" s="661" t="s">
        <v>2112</v>
      </c>
      <c r="U4" s="252" t="s">
        <v>2115</v>
      </c>
      <c r="V4" s="252" t="s">
        <v>50</v>
      </c>
    </row>
    <row r="5" spans="1:16384" s="43" customFormat="1" ht="23.25" customHeight="1">
      <c r="A5" s="246"/>
      <c r="B5" s="247"/>
      <c r="C5" s="247"/>
      <c r="D5" s="247"/>
      <c r="E5" s="246"/>
      <c r="F5" s="246"/>
      <c r="G5" s="246"/>
      <c r="H5" s="246"/>
      <c r="I5" s="246"/>
      <c r="J5" s="910"/>
      <c r="K5" s="910"/>
      <c r="L5" s="912" t="s">
        <v>2325</v>
      </c>
      <c r="M5" s="912" t="s">
        <v>2343</v>
      </c>
      <c r="N5" s="195" t="s">
        <v>2289</v>
      </c>
      <c r="O5" s="195" t="s">
        <v>2302</v>
      </c>
      <c r="P5" s="195" t="s">
        <v>2089</v>
      </c>
      <c r="Q5" s="195" t="s">
        <v>2287</v>
      </c>
      <c r="R5" s="195" t="s">
        <v>2298</v>
      </c>
      <c r="S5" s="246"/>
      <c r="T5" s="661"/>
      <c r="U5" s="252"/>
      <c r="V5" s="252"/>
    </row>
    <row r="6" spans="1:16384" s="36" customFormat="1" ht="43.5" customHeight="1">
      <c r="A6" s="789"/>
      <c r="B6" s="198" t="s">
        <v>8812</v>
      </c>
      <c r="C6" s="197"/>
      <c r="D6" s="197"/>
      <c r="E6" s="197"/>
      <c r="F6" s="197"/>
      <c r="G6" s="197"/>
      <c r="H6" s="790"/>
      <c r="I6" s="791"/>
      <c r="J6" s="792"/>
      <c r="K6" s="793"/>
      <c r="L6" s="794"/>
      <c r="M6" s="139">
        <f>SUM(M7:M619)</f>
        <v>4295901.1583300037</v>
      </c>
      <c r="N6" s="139">
        <f t="shared" ref="N6:Q6" si="0">SUM(N7:N619)</f>
        <v>561597.25000000035</v>
      </c>
      <c r="O6" s="139">
        <f t="shared" si="0"/>
        <v>395652.25700000004</v>
      </c>
      <c r="P6" s="139">
        <f t="shared" si="0"/>
        <v>66282.648000000016</v>
      </c>
      <c r="Q6" s="139">
        <f t="shared" si="0"/>
        <v>90403.630000000019</v>
      </c>
      <c r="R6" s="139">
        <f>SUM(R7:R619)</f>
        <v>9258.7150000000001</v>
      </c>
      <c r="S6" s="144"/>
      <c r="T6" s="795"/>
      <c r="U6" s="177"/>
      <c r="V6" s="177"/>
    </row>
    <row r="7" spans="1:16384" ht="30" customHeight="1">
      <c r="A7" s="382">
        <v>1</v>
      </c>
      <c r="B7" s="796" t="s">
        <v>35</v>
      </c>
      <c r="C7" s="796" t="s">
        <v>2357</v>
      </c>
      <c r="D7" s="796" t="s">
        <v>2361</v>
      </c>
      <c r="E7" s="796" t="s">
        <v>899</v>
      </c>
      <c r="F7" s="796" t="s">
        <v>900</v>
      </c>
      <c r="G7" s="797" t="s">
        <v>1920</v>
      </c>
      <c r="H7" s="796" t="s">
        <v>867</v>
      </c>
      <c r="I7" s="797" t="s">
        <v>1934</v>
      </c>
      <c r="J7" s="796" t="s">
        <v>877</v>
      </c>
      <c r="K7" s="373" t="s">
        <v>2478</v>
      </c>
      <c r="L7" s="392">
        <v>7.1</v>
      </c>
      <c r="M7" s="798">
        <v>10.06</v>
      </c>
      <c r="N7" s="799">
        <f>SUM(O7:R7)</f>
        <v>2.7</v>
      </c>
      <c r="O7" s="799">
        <v>2.7</v>
      </c>
      <c r="P7" s="800"/>
      <c r="Q7" s="800"/>
      <c r="R7" s="800"/>
      <c r="S7" s="796" t="s">
        <v>901</v>
      </c>
      <c r="T7" s="209">
        <v>34082</v>
      </c>
      <c r="U7" s="801"/>
      <c r="V7" s="802"/>
    </row>
    <row r="8" spans="1:16384" ht="30" customHeight="1">
      <c r="A8" s="382">
        <v>2</v>
      </c>
      <c r="B8" s="796" t="s">
        <v>35</v>
      </c>
      <c r="C8" s="796" t="s">
        <v>2357</v>
      </c>
      <c r="D8" s="796" t="s">
        <v>2361</v>
      </c>
      <c r="E8" s="796" t="s">
        <v>913</v>
      </c>
      <c r="F8" s="796" t="s">
        <v>914</v>
      </c>
      <c r="G8" s="797" t="s">
        <v>1901</v>
      </c>
      <c r="H8" s="796" t="s">
        <v>1360</v>
      </c>
      <c r="I8" s="797" t="s">
        <v>1947</v>
      </c>
      <c r="J8" s="796" t="s">
        <v>877</v>
      </c>
      <c r="K8" s="373" t="s">
        <v>2485</v>
      </c>
      <c r="L8" s="392">
        <v>40.950000000000003</v>
      </c>
      <c r="M8" s="798">
        <v>7299.4309999999996</v>
      </c>
      <c r="N8" s="799">
        <f t="shared" ref="N8:N71" si="1">SUM(O8:R8)</f>
        <v>2238.35</v>
      </c>
      <c r="O8" s="798">
        <v>205.4</v>
      </c>
      <c r="P8" s="798">
        <v>2032.95</v>
      </c>
      <c r="Q8" s="800"/>
      <c r="R8" s="800"/>
      <c r="S8" s="796" t="s">
        <v>915</v>
      </c>
      <c r="T8" s="209">
        <v>36300</v>
      </c>
      <c r="U8" s="801"/>
      <c r="V8" s="802" t="s">
        <v>916</v>
      </c>
    </row>
    <row r="9" spans="1:16384" ht="30" customHeight="1">
      <c r="A9" s="382">
        <v>3</v>
      </c>
      <c r="B9" s="796" t="s">
        <v>35</v>
      </c>
      <c r="C9" s="796" t="s">
        <v>2357</v>
      </c>
      <c r="D9" s="796" t="s">
        <v>2361</v>
      </c>
      <c r="E9" s="796" t="s">
        <v>2629</v>
      </c>
      <c r="F9" s="796" t="s">
        <v>974</v>
      </c>
      <c r="G9" s="797" t="s">
        <v>1903</v>
      </c>
      <c r="H9" s="796" t="s">
        <v>867</v>
      </c>
      <c r="I9" s="797" t="s">
        <v>1985</v>
      </c>
      <c r="J9" s="796" t="s">
        <v>893</v>
      </c>
      <c r="K9" s="373" t="s">
        <v>2477</v>
      </c>
      <c r="L9" s="392">
        <v>76</v>
      </c>
      <c r="M9" s="798">
        <v>8980.44</v>
      </c>
      <c r="N9" s="799">
        <f t="shared" si="1"/>
        <v>28.82</v>
      </c>
      <c r="O9" s="798">
        <v>17.079999999999998</v>
      </c>
      <c r="P9" s="800"/>
      <c r="Q9" s="798">
        <v>11.74</v>
      </c>
      <c r="R9" s="800"/>
      <c r="S9" s="796" t="s">
        <v>975</v>
      </c>
      <c r="T9" s="209">
        <v>33786</v>
      </c>
      <c r="U9" s="803"/>
      <c r="V9" s="802"/>
    </row>
    <row r="10" spans="1:16384" ht="30" customHeight="1">
      <c r="A10" s="382">
        <v>4</v>
      </c>
      <c r="B10" s="796" t="s">
        <v>35</v>
      </c>
      <c r="C10" s="796" t="s">
        <v>2357</v>
      </c>
      <c r="D10" s="796" t="s">
        <v>2361</v>
      </c>
      <c r="E10" s="796" t="s">
        <v>980</v>
      </c>
      <c r="F10" s="796" t="s">
        <v>981</v>
      </c>
      <c r="G10" s="797" t="s">
        <v>1921</v>
      </c>
      <c r="H10" s="796" t="s">
        <v>1360</v>
      </c>
      <c r="I10" s="797" t="s">
        <v>1988</v>
      </c>
      <c r="J10" s="796" t="s">
        <v>877</v>
      </c>
      <c r="K10" s="373" t="s">
        <v>2478</v>
      </c>
      <c r="L10" s="392">
        <v>56</v>
      </c>
      <c r="M10" s="798">
        <v>5192.4679999999998</v>
      </c>
      <c r="N10" s="799">
        <f t="shared" si="1"/>
        <v>406.51</v>
      </c>
      <c r="O10" s="798">
        <v>213.94</v>
      </c>
      <c r="P10" s="798">
        <v>192.57</v>
      </c>
      <c r="Q10" s="800"/>
      <c r="R10" s="800"/>
      <c r="S10" s="796" t="s">
        <v>982</v>
      </c>
      <c r="T10" s="209">
        <v>34384</v>
      </c>
      <c r="U10" s="803"/>
      <c r="V10" s="802"/>
    </row>
    <row r="11" spans="1:16384" ht="30" customHeight="1">
      <c r="A11" s="382">
        <v>5</v>
      </c>
      <c r="B11" s="796" t="s">
        <v>35</v>
      </c>
      <c r="C11" s="796" t="s">
        <v>2357</v>
      </c>
      <c r="D11" s="796" t="s">
        <v>2361</v>
      </c>
      <c r="E11" s="796" t="s">
        <v>983</v>
      </c>
      <c r="F11" s="796" t="s">
        <v>984</v>
      </c>
      <c r="G11" s="797" t="s">
        <v>1922</v>
      </c>
      <c r="H11" s="796" t="s">
        <v>2276</v>
      </c>
      <c r="I11" s="797" t="s">
        <v>1946</v>
      </c>
      <c r="J11" s="796" t="s">
        <v>877</v>
      </c>
      <c r="K11" s="373" t="s">
        <v>2478</v>
      </c>
      <c r="L11" s="392">
        <v>144</v>
      </c>
      <c r="M11" s="798">
        <v>48340.63</v>
      </c>
      <c r="N11" s="799">
        <f t="shared" si="1"/>
        <v>0</v>
      </c>
      <c r="O11" s="799"/>
      <c r="P11" s="800"/>
      <c r="Q11" s="800"/>
      <c r="R11" s="800"/>
      <c r="S11" s="796" t="s">
        <v>985</v>
      </c>
      <c r="T11" s="209">
        <v>34188</v>
      </c>
      <c r="U11" s="803"/>
      <c r="V11" s="802"/>
    </row>
    <row r="12" spans="1:16384" ht="30" customHeight="1">
      <c r="A12" s="382">
        <v>6</v>
      </c>
      <c r="B12" s="796" t="s">
        <v>35</v>
      </c>
      <c r="C12" s="796" t="s">
        <v>2357</v>
      </c>
      <c r="D12" s="796" t="s">
        <v>2361</v>
      </c>
      <c r="E12" s="796" t="s">
        <v>2630</v>
      </c>
      <c r="F12" s="796" t="s">
        <v>997</v>
      </c>
      <c r="G12" s="797" t="s">
        <v>1924</v>
      </c>
      <c r="H12" s="796" t="s">
        <v>1360</v>
      </c>
      <c r="I12" s="797" t="s">
        <v>1956</v>
      </c>
      <c r="J12" s="796" t="s">
        <v>877</v>
      </c>
      <c r="K12" s="373" t="s">
        <v>2477</v>
      </c>
      <c r="L12" s="392">
        <v>45.08</v>
      </c>
      <c r="M12" s="798">
        <v>5243.54</v>
      </c>
      <c r="N12" s="799">
        <f t="shared" si="1"/>
        <v>0</v>
      </c>
      <c r="O12" s="799"/>
      <c r="P12" s="800"/>
      <c r="Q12" s="800"/>
      <c r="R12" s="800"/>
      <c r="S12" s="796" t="s">
        <v>998</v>
      </c>
      <c r="T12" s="209">
        <v>34705</v>
      </c>
      <c r="U12" s="803"/>
      <c r="V12" s="802"/>
    </row>
    <row r="13" spans="1:16384" ht="30" customHeight="1">
      <c r="A13" s="382">
        <v>7</v>
      </c>
      <c r="B13" s="796" t="s">
        <v>35</v>
      </c>
      <c r="C13" s="796" t="s">
        <v>2357</v>
      </c>
      <c r="D13" s="796" t="s">
        <v>2361</v>
      </c>
      <c r="E13" s="796" t="s">
        <v>1059</v>
      </c>
      <c r="F13" s="796" t="s">
        <v>1060</v>
      </c>
      <c r="G13" s="797" t="s">
        <v>1926</v>
      </c>
      <c r="H13" s="796" t="s">
        <v>1360</v>
      </c>
      <c r="I13" s="797" t="s">
        <v>2009</v>
      </c>
      <c r="J13" s="796" t="s">
        <v>877</v>
      </c>
      <c r="K13" s="373" t="s">
        <v>2490</v>
      </c>
      <c r="L13" s="392">
        <v>0.16</v>
      </c>
      <c r="M13" s="798">
        <v>0.13</v>
      </c>
      <c r="N13" s="799">
        <f t="shared" si="1"/>
        <v>0</v>
      </c>
      <c r="O13" s="799"/>
      <c r="P13" s="799"/>
      <c r="Q13" s="799"/>
      <c r="R13" s="799"/>
      <c r="S13" s="796" t="s">
        <v>1061</v>
      </c>
      <c r="T13" s="209">
        <v>37391</v>
      </c>
      <c r="U13" s="379"/>
      <c r="V13" s="802"/>
    </row>
    <row r="14" spans="1:16384" ht="30" customHeight="1">
      <c r="A14" s="382">
        <v>8</v>
      </c>
      <c r="B14" s="796" t="s">
        <v>35</v>
      </c>
      <c r="C14" s="796" t="s">
        <v>2357</v>
      </c>
      <c r="D14" s="796" t="s">
        <v>2361</v>
      </c>
      <c r="E14" s="796" t="s">
        <v>1080</v>
      </c>
      <c r="F14" s="796" t="s">
        <v>1081</v>
      </c>
      <c r="G14" s="797" t="s">
        <v>1929</v>
      </c>
      <c r="H14" s="796" t="s">
        <v>1360</v>
      </c>
      <c r="I14" s="797" t="s">
        <v>2015</v>
      </c>
      <c r="J14" s="796" t="s">
        <v>877</v>
      </c>
      <c r="K14" s="371" t="s">
        <v>2490</v>
      </c>
      <c r="L14" s="392">
        <v>0.6</v>
      </c>
      <c r="M14" s="798">
        <v>0</v>
      </c>
      <c r="N14" s="799">
        <f t="shared" si="1"/>
        <v>0</v>
      </c>
      <c r="O14" s="799"/>
      <c r="P14" s="804"/>
      <c r="Q14" s="804"/>
      <c r="R14" s="804"/>
      <c r="S14" s="796" t="s">
        <v>1082</v>
      </c>
      <c r="T14" s="209">
        <v>37655</v>
      </c>
      <c r="U14" s="379"/>
      <c r="V14" s="802"/>
    </row>
    <row r="15" spans="1:16384" ht="30" customHeight="1">
      <c r="A15" s="382">
        <v>9</v>
      </c>
      <c r="B15" s="796" t="s">
        <v>35</v>
      </c>
      <c r="C15" s="796" t="s">
        <v>2357</v>
      </c>
      <c r="D15" s="796" t="s">
        <v>2361</v>
      </c>
      <c r="E15" s="796" t="s">
        <v>2631</v>
      </c>
      <c r="F15" s="796" t="s">
        <v>1125</v>
      </c>
      <c r="G15" s="797" t="s">
        <v>1912</v>
      </c>
      <c r="H15" s="796" t="s">
        <v>1360</v>
      </c>
      <c r="I15" s="797" t="s">
        <v>2028</v>
      </c>
      <c r="J15" s="796" t="s">
        <v>1126</v>
      </c>
      <c r="K15" s="371" t="s">
        <v>2477</v>
      </c>
      <c r="L15" s="392">
        <v>0.4</v>
      </c>
      <c r="M15" s="798">
        <v>0</v>
      </c>
      <c r="N15" s="799">
        <f t="shared" si="1"/>
        <v>0</v>
      </c>
      <c r="O15" s="799"/>
      <c r="P15" s="804"/>
      <c r="Q15" s="804"/>
      <c r="R15" s="804"/>
      <c r="S15" s="796" t="s">
        <v>1127</v>
      </c>
      <c r="T15" s="209">
        <v>38937</v>
      </c>
      <c r="U15" s="230"/>
      <c r="V15" s="802"/>
    </row>
    <row r="16" spans="1:16384" ht="30" customHeight="1">
      <c r="A16" s="382">
        <v>10</v>
      </c>
      <c r="B16" s="796" t="s">
        <v>35</v>
      </c>
      <c r="C16" s="796" t="s">
        <v>2357</v>
      </c>
      <c r="D16" s="796" t="s">
        <v>2361</v>
      </c>
      <c r="E16" s="796" t="s">
        <v>2632</v>
      </c>
      <c r="F16" s="796" t="s">
        <v>1212</v>
      </c>
      <c r="G16" s="797" t="s">
        <v>1916</v>
      </c>
      <c r="H16" s="796" t="s">
        <v>2276</v>
      </c>
      <c r="I16" s="797" t="s">
        <v>2053</v>
      </c>
      <c r="J16" s="796" t="s">
        <v>893</v>
      </c>
      <c r="K16" s="371" t="s">
        <v>2477</v>
      </c>
      <c r="L16" s="392">
        <v>8</v>
      </c>
      <c r="M16" s="798">
        <v>122.6</v>
      </c>
      <c r="N16" s="799">
        <f t="shared" si="1"/>
        <v>0</v>
      </c>
      <c r="O16" s="799"/>
      <c r="P16" s="805"/>
      <c r="Q16" s="805"/>
      <c r="R16" s="805"/>
      <c r="S16" s="796" t="s">
        <v>1213</v>
      </c>
      <c r="T16" s="209">
        <v>41085</v>
      </c>
      <c r="U16" s="230"/>
      <c r="V16" s="802"/>
    </row>
    <row r="17" spans="1:22" ht="30" customHeight="1">
      <c r="A17" s="382">
        <v>11</v>
      </c>
      <c r="B17" s="796" t="s">
        <v>35</v>
      </c>
      <c r="C17" s="796" t="s">
        <v>2357</v>
      </c>
      <c r="D17" s="796" t="s">
        <v>2390</v>
      </c>
      <c r="E17" s="796" t="s">
        <v>895</v>
      </c>
      <c r="F17" s="796" t="s">
        <v>896</v>
      </c>
      <c r="G17" s="797" t="s">
        <v>1900</v>
      </c>
      <c r="H17" s="796" t="s">
        <v>897</v>
      </c>
      <c r="I17" s="797" t="s">
        <v>1965</v>
      </c>
      <c r="J17" s="796" t="s">
        <v>877</v>
      </c>
      <c r="K17" s="373" t="s">
        <v>2482</v>
      </c>
      <c r="L17" s="392">
        <v>64</v>
      </c>
      <c r="M17" s="798">
        <v>4644.58</v>
      </c>
      <c r="N17" s="799">
        <f t="shared" si="1"/>
        <v>564.59</v>
      </c>
      <c r="O17" s="799">
        <v>562.59</v>
      </c>
      <c r="P17" s="800">
        <v>2</v>
      </c>
      <c r="Q17" s="800"/>
      <c r="R17" s="800"/>
      <c r="S17" s="796" t="s">
        <v>898</v>
      </c>
      <c r="T17" s="209">
        <v>33806</v>
      </c>
      <c r="U17" s="801"/>
      <c r="V17" s="802"/>
    </row>
    <row r="18" spans="1:22" ht="30" customHeight="1">
      <c r="A18" s="382">
        <v>12</v>
      </c>
      <c r="B18" s="796" t="s">
        <v>35</v>
      </c>
      <c r="C18" s="796" t="s">
        <v>2357</v>
      </c>
      <c r="D18" s="796" t="s">
        <v>2390</v>
      </c>
      <c r="E18" s="796" t="s">
        <v>949</v>
      </c>
      <c r="F18" s="796" t="s">
        <v>950</v>
      </c>
      <c r="G18" s="797" t="s">
        <v>1902</v>
      </c>
      <c r="H18" s="796" t="s">
        <v>2276</v>
      </c>
      <c r="I18" s="797" t="s">
        <v>1948</v>
      </c>
      <c r="J18" s="796" t="s">
        <v>893</v>
      </c>
      <c r="K18" s="373" t="s">
        <v>2477</v>
      </c>
      <c r="L18" s="392">
        <v>40</v>
      </c>
      <c r="M18" s="798">
        <v>3436.2</v>
      </c>
      <c r="N18" s="799">
        <f t="shared" si="1"/>
        <v>0</v>
      </c>
      <c r="O18" s="799"/>
      <c r="P18" s="800"/>
      <c r="Q18" s="800"/>
      <c r="R18" s="800"/>
      <c r="S18" s="796" t="s">
        <v>951</v>
      </c>
      <c r="T18" s="209">
        <v>33686</v>
      </c>
      <c r="U18" s="379"/>
      <c r="V18" s="802"/>
    </row>
    <row r="19" spans="1:22" ht="30" customHeight="1">
      <c r="A19" s="382">
        <v>13</v>
      </c>
      <c r="B19" s="796" t="s">
        <v>35</v>
      </c>
      <c r="C19" s="796" t="s">
        <v>2357</v>
      </c>
      <c r="D19" s="796" t="s">
        <v>2390</v>
      </c>
      <c r="E19" s="796" t="s">
        <v>2633</v>
      </c>
      <c r="F19" s="796" t="s">
        <v>986</v>
      </c>
      <c r="G19" s="797" t="s">
        <v>1923</v>
      </c>
      <c r="H19" s="796" t="s">
        <v>1360</v>
      </c>
      <c r="I19" s="797" t="s">
        <v>1989</v>
      </c>
      <c r="J19" s="796" t="s">
        <v>987</v>
      </c>
      <c r="K19" s="373" t="s">
        <v>2477</v>
      </c>
      <c r="L19" s="392">
        <v>55.37</v>
      </c>
      <c r="M19" s="798">
        <v>5560.2120000000004</v>
      </c>
      <c r="N19" s="799">
        <f t="shared" si="1"/>
        <v>1.5</v>
      </c>
      <c r="O19" s="799">
        <v>1.5</v>
      </c>
      <c r="P19" s="800"/>
      <c r="Q19" s="800"/>
      <c r="R19" s="800"/>
      <c r="S19" s="796" t="s">
        <v>988</v>
      </c>
      <c r="T19" s="209">
        <v>34023</v>
      </c>
      <c r="U19" s="803"/>
      <c r="V19" s="802"/>
    </row>
    <row r="20" spans="1:22" ht="30" customHeight="1">
      <c r="A20" s="382">
        <v>14</v>
      </c>
      <c r="B20" s="796" t="s">
        <v>35</v>
      </c>
      <c r="C20" s="796" t="s">
        <v>2357</v>
      </c>
      <c r="D20" s="796" t="s">
        <v>2390</v>
      </c>
      <c r="E20" s="796" t="s">
        <v>2553</v>
      </c>
      <c r="F20" s="796" t="s">
        <v>1003</v>
      </c>
      <c r="G20" s="797" t="s">
        <v>1904</v>
      </c>
      <c r="H20" s="796" t="s">
        <v>867</v>
      </c>
      <c r="I20" s="797" t="s">
        <v>1993</v>
      </c>
      <c r="J20" s="796" t="s">
        <v>1004</v>
      </c>
      <c r="K20" s="373" t="s">
        <v>2481</v>
      </c>
      <c r="L20" s="392">
        <v>32.799999999999997</v>
      </c>
      <c r="M20" s="798">
        <v>4062.7449999999999</v>
      </c>
      <c r="N20" s="799">
        <f t="shared" si="1"/>
        <v>23.08</v>
      </c>
      <c r="O20" s="799"/>
      <c r="P20" s="799">
        <v>23.08</v>
      </c>
      <c r="Q20" s="800"/>
      <c r="R20" s="800"/>
      <c r="S20" s="796" t="s">
        <v>1005</v>
      </c>
      <c r="T20" s="209">
        <v>34165</v>
      </c>
      <c r="U20" s="803"/>
      <c r="V20" s="802"/>
    </row>
    <row r="21" spans="1:22" ht="30" customHeight="1">
      <c r="A21" s="382">
        <v>15</v>
      </c>
      <c r="B21" s="796" t="s">
        <v>35</v>
      </c>
      <c r="C21" s="796" t="s">
        <v>2357</v>
      </c>
      <c r="D21" s="796" t="s">
        <v>2390</v>
      </c>
      <c r="E21" s="796" t="s">
        <v>2634</v>
      </c>
      <c r="F21" s="796" t="s">
        <v>935</v>
      </c>
      <c r="G21" s="797" t="s">
        <v>1905</v>
      </c>
      <c r="H21" s="796" t="s">
        <v>1360</v>
      </c>
      <c r="I21" s="797" t="s">
        <v>1956</v>
      </c>
      <c r="J21" s="796" t="s">
        <v>877</v>
      </c>
      <c r="K21" s="373" t="s">
        <v>2477</v>
      </c>
      <c r="L21" s="392">
        <v>135.6</v>
      </c>
      <c r="M21" s="798">
        <v>12371.02</v>
      </c>
      <c r="N21" s="799">
        <f t="shared" si="1"/>
        <v>12.36</v>
      </c>
      <c r="O21" s="799"/>
      <c r="P21" s="800"/>
      <c r="Q21" s="799">
        <v>12.36</v>
      </c>
      <c r="R21" s="800"/>
      <c r="S21" s="796" t="s">
        <v>1008</v>
      </c>
      <c r="T21" s="209">
        <v>33752</v>
      </c>
      <c r="U21" s="803"/>
      <c r="V21" s="802"/>
    </row>
    <row r="22" spans="1:22" s="81" customFormat="1" ht="30" customHeight="1">
      <c r="A22" s="382">
        <v>16</v>
      </c>
      <c r="B22" s="796" t="s">
        <v>35</v>
      </c>
      <c r="C22" s="796" t="s">
        <v>2357</v>
      </c>
      <c r="D22" s="796" t="s">
        <v>2390</v>
      </c>
      <c r="E22" s="796" t="s">
        <v>1021</v>
      </c>
      <c r="F22" s="796" t="s">
        <v>1022</v>
      </c>
      <c r="G22" s="797" t="s">
        <v>1906</v>
      </c>
      <c r="H22" s="796" t="s">
        <v>1360</v>
      </c>
      <c r="I22" s="797" t="s">
        <v>2000</v>
      </c>
      <c r="J22" s="796" t="s">
        <v>893</v>
      </c>
      <c r="K22" s="373" t="s">
        <v>2489</v>
      </c>
      <c r="L22" s="392">
        <v>0.45600000000000002</v>
      </c>
      <c r="M22" s="798">
        <v>0</v>
      </c>
      <c r="N22" s="799">
        <f t="shared" si="1"/>
        <v>0</v>
      </c>
      <c r="O22" s="799"/>
      <c r="P22" s="800"/>
      <c r="Q22" s="800"/>
      <c r="R22" s="800"/>
      <c r="S22" s="796" t="s">
        <v>1023</v>
      </c>
      <c r="T22" s="209">
        <v>36783</v>
      </c>
      <c r="U22" s="379"/>
      <c r="V22" s="802"/>
    </row>
    <row r="23" spans="1:22" ht="30" customHeight="1">
      <c r="A23" s="382">
        <v>17</v>
      </c>
      <c r="B23" s="796" t="s">
        <v>35</v>
      </c>
      <c r="C23" s="796" t="s">
        <v>2357</v>
      </c>
      <c r="D23" s="796" t="s">
        <v>2390</v>
      </c>
      <c r="E23" s="796" t="s">
        <v>2635</v>
      </c>
      <c r="F23" s="796" t="s">
        <v>1029</v>
      </c>
      <c r="G23" s="797" t="s">
        <v>1925</v>
      </c>
      <c r="H23" s="796" t="s">
        <v>2276</v>
      </c>
      <c r="I23" s="797" t="s">
        <v>2002</v>
      </c>
      <c r="J23" s="796" t="s">
        <v>893</v>
      </c>
      <c r="K23" s="373" t="s">
        <v>2492</v>
      </c>
      <c r="L23" s="392">
        <v>50</v>
      </c>
      <c r="M23" s="798">
        <v>6493.93</v>
      </c>
      <c r="N23" s="799">
        <f t="shared" si="1"/>
        <v>12.7</v>
      </c>
      <c r="O23" s="799"/>
      <c r="P23" s="800"/>
      <c r="Q23" s="799">
        <v>12.7</v>
      </c>
      <c r="R23" s="800"/>
      <c r="S23" s="796" t="s">
        <v>1030</v>
      </c>
      <c r="T23" s="209">
        <v>36958</v>
      </c>
      <c r="U23" s="379"/>
      <c r="V23" s="802"/>
    </row>
    <row r="24" spans="1:22" ht="30" customHeight="1">
      <c r="A24" s="382">
        <v>18</v>
      </c>
      <c r="B24" s="796" t="s">
        <v>35</v>
      </c>
      <c r="C24" s="796" t="s">
        <v>2357</v>
      </c>
      <c r="D24" s="796" t="s">
        <v>2390</v>
      </c>
      <c r="E24" s="796" t="s">
        <v>1034</v>
      </c>
      <c r="F24" s="796" t="s">
        <v>1035</v>
      </c>
      <c r="G24" s="797" t="s">
        <v>1907</v>
      </c>
      <c r="H24" s="796" t="s">
        <v>1360</v>
      </c>
      <c r="I24" s="797" t="s">
        <v>2271</v>
      </c>
      <c r="J24" s="796" t="s">
        <v>893</v>
      </c>
      <c r="K24" s="373" t="s">
        <v>2490</v>
      </c>
      <c r="L24" s="392">
        <v>0.68</v>
      </c>
      <c r="M24" s="798">
        <v>33.46</v>
      </c>
      <c r="N24" s="799">
        <f t="shared" si="1"/>
        <v>0</v>
      </c>
      <c r="O24" s="799"/>
      <c r="P24" s="800"/>
      <c r="Q24" s="800"/>
      <c r="R24" s="800"/>
      <c r="S24" s="796" t="s">
        <v>1036</v>
      </c>
      <c r="T24" s="209">
        <v>36985</v>
      </c>
      <c r="U24" s="379"/>
      <c r="V24" s="802"/>
    </row>
    <row r="25" spans="1:22" s="81" customFormat="1" ht="30" customHeight="1">
      <c r="A25" s="382">
        <v>19</v>
      </c>
      <c r="B25" s="796" t="s">
        <v>35</v>
      </c>
      <c r="C25" s="796" t="s">
        <v>2357</v>
      </c>
      <c r="D25" s="796" t="s">
        <v>2390</v>
      </c>
      <c r="E25" s="796" t="s">
        <v>1062</v>
      </c>
      <c r="F25" s="796" t="s">
        <v>1063</v>
      </c>
      <c r="G25" s="797" t="s">
        <v>1927</v>
      </c>
      <c r="H25" s="796" t="s">
        <v>1360</v>
      </c>
      <c r="I25" s="797" t="s">
        <v>2010</v>
      </c>
      <c r="J25" s="796" t="s">
        <v>877</v>
      </c>
      <c r="K25" s="373" t="s">
        <v>2478</v>
      </c>
      <c r="L25" s="392">
        <v>4</v>
      </c>
      <c r="M25" s="798">
        <v>41.03</v>
      </c>
      <c r="N25" s="799">
        <f t="shared" si="1"/>
        <v>0</v>
      </c>
      <c r="O25" s="799"/>
      <c r="P25" s="799"/>
      <c r="Q25" s="799"/>
      <c r="R25" s="799"/>
      <c r="S25" s="796" t="s">
        <v>1064</v>
      </c>
      <c r="T25" s="209">
        <v>37414</v>
      </c>
      <c r="U25" s="379"/>
      <c r="V25" s="802"/>
    </row>
    <row r="26" spans="1:22" ht="30" customHeight="1">
      <c r="A26" s="382">
        <v>20</v>
      </c>
      <c r="B26" s="796" t="s">
        <v>35</v>
      </c>
      <c r="C26" s="796" t="s">
        <v>2357</v>
      </c>
      <c r="D26" s="796" t="s">
        <v>2390</v>
      </c>
      <c r="E26" s="796" t="s">
        <v>1065</v>
      </c>
      <c r="F26" s="796" t="s">
        <v>1066</v>
      </c>
      <c r="G26" s="797" t="s">
        <v>1928</v>
      </c>
      <c r="H26" s="796" t="s">
        <v>867</v>
      </c>
      <c r="I26" s="797" t="s">
        <v>2011</v>
      </c>
      <c r="J26" s="796" t="s">
        <v>966</v>
      </c>
      <c r="K26" s="373" t="s">
        <v>2489</v>
      </c>
      <c r="L26" s="392">
        <v>0.2</v>
      </c>
      <c r="M26" s="798">
        <v>0</v>
      </c>
      <c r="N26" s="799">
        <f t="shared" si="1"/>
        <v>0</v>
      </c>
      <c r="O26" s="799"/>
      <c r="P26" s="799"/>
      <c r="Q26" s="799"/>
      <c r="R26" s="799"/>
      <c r="S26" s="796" t="s">
        <v>1067</v>
      </c>
      <c r="T26" s="209">
        <v>37422</v>
      </c>
      <c r="U26" s="379"/>
      <c r="V26" s="802"/>
    </row>
    <row r="27" spans="1:22" ht="30" customHeight="1">
      <c r="A27" s="382">
        <v>21</v>
      </c>
      <c r="B27" s="796" t="s">
        <v>35</v>
      </c>
      <c r="C27" s="796" t="s">
        <v>2357</v>
      </c>
      <c r="D27" s="796" t="s">
        <v>2390</v>
      </c>
      <c r="E27" s="796" t="s">
        <v>1088</v>
      </c>
      <c r="F27" s="796" t="s">
        <v>1089</v>
      </c>
      <c r="G27" s="797" t="s">
        <v>1908</v>
      </c>
      <c r="H27" s="796" t="s">
        <v>2276</v>
      </c>
      <c r="I27" s="797" t="s">
        <v>2018</v>
      </c>
      <c r="J27" s="796" t="s">
        <v>877</v>
      </c>
      <c r="K27" s="371" t="s">
        <v>2489</v>
      </c>
      <c r="L27" s="392">
        <v>108.7</v>
      </c>
      <c r="M27" s="798">
        <v>14823.92</v>
      </c>
      <c r="N27" s="799">
        <f t="shared" si="1"/>
        <v>0</v>
      </c>
      <c r="O27" s="799"/>
      <c r="P27" s="799"/>
      <c r="Q27" s="799"/>
      <c r="R27" s="799"/>
      <c r="S27" s="796" t="s">
        <v>1090</v>
      </c>
      <c r="T27" s="209">
        <v>37984</v>
      </c>
      <c r="U27" s="379"/>
      <c r="V27" s="802" t="s">
        <v>1091</v>
      </c>
    </row>
    <row r="28" spans="1:22" ht="30" customHeight="1">
      <c r="A28" s="382">
        <v>22</v>
      </c>
      <c r="B28" s="796" t="s">
        <v>35</v>
      </c>
      <c r="C28" s="796" t="s">
        <v>2357</v>
      </c>
      <c r="D28" s="796" t="s">
        <v>2390</v>
      </c>
      <c r="E28" s="796" t="s">
        <v>2636</v>
      </c>
      <c r="F28" s="796" t="s">
        <v>1095</v>
      </c>
      <c r="G28" s="797" t="s">
        <v>1909</v>
      </c>
      <c r="H28" s="796" t="s">
        <v>2276</v>
      </c>
      <c r="I28" s="797" t="s">
        <v>2020</v>
      </c>
      <c r="J28" s="796" t="s">
        <v>966</v>
      </c>
      <c r="K28" s="371" t="s">
        <v>2489</v>
      </c>
      <c r="L28" s="392">
        <v>17</v>
      </c>
      <c r="M28" s="798">
        <v>357.01</v>
      </c>
      <c r="N28" s="799">
        <f t="shared" si="1"/>
        <v>0</v>
      </c>
      <c r="O28" s="799"/>
      <c r="P28" s="799"/>
      <c r="Q28" s="799"/>
      <c r="R28" s="799"/>
      <c r="S28" s="796" t="s">
        <v>1096</v>
      </c>
      <c r="T28" s="209">
        <v>38117</v>
      </c>
      <c r="U28" s="379"/>
      <c r="V28" s="802"/>
    </row>
    <row r="29" spans="1:22" ht="30" customHeight="1">
      <c r="A29" s="382">
        <v>23</v>
      </c>
      <c r="B29" s="796" t="s">
        <v>35</v>
      </c>
      <c r="C29" s="796" t="s">
        <v>2357</v>
      </c>
      <c r="D29" s="796" t="s">
        <v>2390</v>
      </c>
      <c r="E29" s="796" t="s">
        <v>1102</v>
      </c>
      <c r="F29" s="796" t="s">
        <v>1103</v>
      </c>
      <c r="G29" s="797" t="s">
        <v>1910</v>
      </c>
      <c r="H29" s="796" t="s">
        <v>867</v>
      </c>
      <c r="I29" s="797" t="s">
        <v>2023</v>
      </c>
      <c r="J29" s="796" t="s">
        <v>877</v>
      </c>
      <c r="K29" s="371" t="s">
        <v>2489</v>
      </c>
      <c r="L29" s="392">
        <v>1.82</v>
      </c>
      <c r="M29" s="798">
        <v>16.446370000000002</v>
      </c>
      <c r="N29" s="799">
        <f t="shared" si="1"/>
        <v>0</v>
      </c>
      <c r="O29" s="799"/>
      <c r="P29" s="804"/>
      <c r="Q29" s="804"/>
      <c r="R29" s="804"/>
      <c r="S29" s="796" t="s">
        <v>1104</v>
      </c>
      <c r="T29" s="209">
        <v>38229</v>
      </c>
      <c r="U29" s="379"/>
      <c r="V29" s="802"/>
    </row>
    <row r="30" spans="1:22" ht="30" customHeight="1">
      <c r="A30" s="382">
        <v>24</v>
      </c>
      <c r="B30" s="796" t="s">
        <v>35</v>
      </c>
      <c r="C30" s="796" t="s">
        <v>2357</v>
      </c>
      <c r="D30" s="796" t="s">
        <v>2390</v>
      </c>
      <c r="E30" s="796" t="s">
        <v>1105</v>
      </c>
      <c r="F30" s="796" t="s">
        <v>1106</v>
      </c>
      <c r="G30" s="797" t="s">
        <v>1911</v>
      </c>
      <c r="H30" s="796" t="s">
        <v>2276</v>
      </c>
      <c r="I30" s="797" t="s">
        <v>2024</v>
      </c>
      <c r="J30" s="796" t="s">
        <v>1107</v>
      </c>
      <c r="K30" s="371" t="s">
        <v>2489</v>
      </c>
      <c r="L30" s="392" t="s">
        <v>2684</v>
      </c>
      <c r="M30" s="798">
        <v>0.13</v>
      </c>
      <c r="N30" s="799">
        <f t="shared" si="1"/>
        <v>0</v>
      </c>
      <c r="O30" s="799"/>
      <c r="P30" s="804"/>
      <c r="Q30" s="804"/>
      <c r="R30" s="804"/>
      <c r="S30" s="796" t="s">
        <v>1108</v>
      </c>
      <c r="T30" s="209">
        <v>38232</v>
      </c>
      <c r="U30" s="379"/>
      <c r="V30" s="802" t="s">
        <v>1052</v>
      </c>
    </row>
    <row r="31" spans="1:22" s="81" customFormat="1" ht="30" customHeight="1">
      <c r="A31" s="382">
        <v>25</v>
      </c>
      <c r="B31" s="796" t="s">
        <v>35</v>
      </c>
      <c r="C31" s="796" t="s">
        <v>2357</v>
      </c>
      <c r="D31" s="796" t="s">
        <v>2390</v>
      </c>
      <c r="E31" s="796" t="s">
        <v>1190</v>
      </c>
      <c r="F31" s="796" t="s">
        <v>1191</v>
      </c>
      <c r="G31" s="797" t="s">
        <v>1913</v>
      </c>
      <c r="H31" s="796" t="s">
        <v>2276</v>
      </c>
      <c r="I31" s="797" t="s">
        <v>1969</v>
      </c>
      <c r="J31" s="796" t="s">
        <v>893</v>
      </c>
      <c r="K31" s="371" t="s">
        <v>2696</v>
      </c>
      <c r="L31" s="392" t="s">
        <v>2696</v>
      </c>
      <c r="M31" s="798" t="s">
        <v>2687</v>
      </c>
      <c r="N31" s="799">
        <f t="shared" si="1"/>
        <v>0</v>
      </c>
      <c r="O31" s="799"/>
      <c r="P31" s="805"/>
      <c r="Q31" s="805"/>
      <c r="R31" s="805"/>
      <c r="S31" s="796" t="s">
        <v>2272</v>
      </c>
      <c r="T31" s="209">
        <v>40492</v>
      </c>
      <c r="U31" s="230"/>
      <c r="V31" s="802"/>
    </row>
    <row r="32" spans="1:22" ht="30" customHeight="1">
      <c r="A32" s="382">
        <v>26</v>
      </c>
      <c r="B32" s="796" t="s">
        <v>35</v>
      </c>
      <c r="C32" s="796" t="s">
        <v>2357</v>
      </c>
      <c r="D32" s="796" t="s">
        <v>2390</v>
      </c>
      <c r="E32" s="796" t="s">
        <v>1205</v>
      </c>
      <c r="F32" s="796" t="s">
        <v>1206</v>
      </c>
      <c r="G32" s="797" t="s">
        <v>1914</v>
      </c>
      <c r="H32" s="796" t="s">
        <v>1360</v>
      </c>
      <c r="I32" s="797" t="s">
        <v>2050</v>
      </c>
      <c r="J32" s="796" t="s">
        <v>893</v>
      </c>
      <c r="K32" s="371" t="s">
        <v>2477</v>
      </c>
      <c r="L32" s="392">
        <v>26</v>
      </c>
      <c r="M32" s="798">
        <v>4625</v>
      </c>
      <c r="N32" s="799">
        <f t="shared" si="1"/>
        <v>0</v>
      </c>
      <c r="O32" s="799"/>
      <c r="P32" s="805"/>
      <c r="Q32" s="805"/>
      <c r="R32" s="805"/>
      <c r="S32" s="796" t="s">
        <v>1207</v>
      </c>
      <c r="T32" s="209">
        <v>40844</v>
      </c>
      <c r="U32" s="230"/>
      <c r="V32" s="802"/>
    </row>
    <row r="33" spans="1:22" ht="30" customHeight="1">
      <c r="A33" s="382">
        <v>27</v>
      </c>
      <c r="B33" s="796" t="s">
        <v>35</v>
      </c>
      <c r="C33" s="796" t="s">
        <v>2357</v>
      </c>
      <c r="D33" s="796" t="s">
        <v>2390</v>
      </c>
      <c r="E33" s="796" t="s">
        <v>2637</v>
      </c>
      <c r="F33" s="796" t="s">
        <v>1208</v>
      </c>
      <c r="G33" s="797" t="s">
        <v>1915</v>
      </c>
      <c r="H33" s="796" t="s">
        <v>2276</v>
      </c>
      <c r="I33" s="797" t="s">
        <v>2051</v>
      </c>
      <c r="J33" s="796" t="s">
        <v>909</v>
      </c>
      <c r="K33" s="371" t="s">
        <v>2495</v>
      </c>
      <c r="L33" s="392">
        <v>4.6280000000000001</v>
      </c>
      <c r="M33" s="798">
        <v>47.07</v>
      </c>
      <c r="N33" s="799">
        <f t="shared" si="1"/>
        <v>17.02</v>
      </c>
      <c r="O33" s="799">
        <v>17.02</v>
      </c>
      <c r="P33" s="805"/>
      <c r="Q33" s="805"/>
      <c r="R33" s="805"/>
      <c r="S33" s="796" t="s">
        <v>1209</v>
      </c>
      <c r="T33" s="209">
        <v>40864</v>
      </c>
      <c r="U33" s="230"/>
      <c r="V33" s="802"/>
    </row>
    <row r="34" spans="1:22" ht="30" customHeight="1">
      <c r="A34" s="382">
        <v>28</v>
      </c>
      <c r="B34" s="796" t="s">
        <v>35</v>
      </c>
      <c r="C34" s="796" t="s">
        <v>2357</v>
      </c>
      <c r="D34" s="796" t="s">
        <v>2390</v>
      </c>
      <c r="E34" s="796" t="s">
        <v>1217</v>
      </c>
      <c r="F34" s="796" t="s">
        <v>1218</v>
      </c>
      <c r="G34" s="797" t="s">
        <v>1917</v>
      </c>
      <c r="H34" s="796" t="s">
        <v>2276</v>
      </c>
      <c r="I34" s="797" t="s">
        <v>2282</v>
      </c>
      <c r="J34" s="796" t="s">
        <v>893</v>
      </c>
      <c r="K34" s="371" t="s">
        <v>2477</v>
      </c>
      <c r="L34" s="392">
        <v>1.53</v>
      </c>
      <c r="M34" s="798">
        <v>2.17</v>
      </c>
      <c r="N34" s="799">
        <f t="shared" si="1"/>
        <v>0</v>
      </c>
      <c r="O34" s="799"/>
      <c r="P34" s="805"/>
      <c r="Q34" s="805"/>
      <c r="R34" s="805"/>
      <c r="S34" s="796" t="s">
        <v>1219</v>
      </c>
      <c r="T34" s="209">
        <v>41110</v>
      </c>
      <c r="U34" s="230"/>
      <c r="V34" s="802"/>
    </row>
    <row r="35" spans="1:22" ht="30" customHeight="1">
      <c r="A35" s="382">
        <v>29</v>
      </c>
      <c r="B35" s="796" t="s">
        <v>35</v>
      </c>
      <c r="C35" s="796" t="s">
        <v>2357</v>
      </c>
      <c r="D35" s="796" t="s">
        <v>2390</v>
      </c>
      <c r="E35" s="796" t="s">
        <v>1239</v>
      </c>
      <c r="F35" s="796" t="s">
        <v>1240</v>
      </c>
      <c r="G35" s="797" t="s">
        <v>1918</v>
      </c>
      <c r="H35" s="796" t="s">
        <v>897</v>
      </c>
      <c r="I35" s="797" t="s">
        <v>2054</v>
      </c>
      <c r="J35" s="796" t="s">
        <v>893</v>
      </c>
      <c r="K35" s="371" t="s">
        <v>2506</v>
      </c>
      <c r="L35" s="392">
        <v>10</v>
      </c>
      <c r="M35" s="798">
        <v>0</v>
      </c>
      <c r="N35" s="799">
        <f t="shared" si="1"/>
        <v>0</v>
      </c>
      <c r="O35" s="799"/>
      <c r="P35" s="800"/>
      <c r="Q35" s="800"/>
      <c r="R35" s="800"/>
      <c r="S35" s="796" t="s">
        <v>1241</v>
      </c>
      <c r="T35" s="209">
        <v>41389</v>
      </c>
      <c r="U35" s="230"/>
      <c r="V35" s="802"/>
    </row>
    <row r="36" spans="1:22" ht="30" customHeight="1">
      <c r="A36" s="382">
        <v>30</v>
      </c>
      <c r="B36" s="371" t="s">
        <v>35</v>
      </c>
      <c r="C36" s="796" t="s">
        <v>2357</v>
      </c>
      <c r="D36" s="796" t="s">
        <v>2390</v>
      </c>
      <c r="E36" s="373" t="s">
        <v>1354</v>
      </c>
      <c r="F36" s="373" t="s">
        <v>1355</v>
      </c>
      <c r="G36" s="390" t="s">
        <v>1919</v>
      </c>
      <c r="H36" s="796" t="s">
        <v>1360</v>
      </c>
      <c r="I36" s="797" t="s">
        <v>2054</v>
      </c>
      <c r="J36" s="373" t="s">
        <v>1111</v>
      </c>
      <c r="K36" s="371" t="s">
        <v>2696</v>
      </c>
      <c r="L36" s="392" t="s">
        <v>2696</v>
      </c>
      <c r="M36" s="798" t="s">
        <v>2687</v>
      </c>
      <c r="N36" s="799">
        <f t="shared" si="1"/>
        <v>0</v>
      </c>
      <c r="O36" s="806"/>
      <c r="P36" s="806"/>
      <c r="Q36" s="806"/>
      <c r="R36" s="806"/>
      <c r="S36" s="807" t="s">
        <v>1356</v>
      </c>
      <c r="T36" s="808" t="s">
        <v>2688</v>
      </c>
      <c r="U36" s="379"/>
      <c r="V36" s="156"/>
    </row>
    <row r="37" spans="1:22" ht="30" customHeight="1">
      <c r="A37" s="382">
        <v>31</v>
      </c>
      <c r="B37" s="796" t="s">
        <v>35</v>
      </c>
      <c r="C37" s="796" t="s">
        <v>2348</v>
      </c>
      <c r="D37" s="796" t="s">
        <v>2394</v>
      </c>
      <c r="E37" s="796" t="s">
        <v>2638</v>
      </c>
      <c r="F37" s="796" t="s">
        <v>908</v>
      </c>
      <c r="G37" s="797" t="s">
        <v>1797</v>
      </c>
      <c r="H37" s="796" t="s">
        <v>867</v>
      </c>
      <c r="I37" s="797" t="s">
        <v>1968</v>
      </c>
      <c r="J37" s="796" t="s">
        <v>909</v>
      </c>
      <c r="K37" s="373" t="s">
        <v>2483</v>
      </c>
      <c r="L37" s="392">
        <v>10</v>
      </c>
      <c r="M37" s="798" t="s">
        <v>2687</v>
      </c>
      <c r="N37" s="799">
        <f t="shared" si="1"/>
        <v>0</v>
      </c>
      <c r="O37" s="799"/>
      <c r="P37" s="800"/>
      <c r="Q37" s="800"/>
      <c r="R37" s="800"/>
      <c r="S37" s="796" t="s">
        <v>910</v>
      </c>
      <c r="T37" s="209">
        <v>36538</v>
      </c>
      <c r="U37" s="801"/>
      <c r="V37" s="802"/>
    </row>
    <row r="38" spans="1:22" ht="30" customHeight="1">
      <c r="A38" s="382">
        <v>32</v>
      </c>
      <c r="B38" s="796" t="s">
        <v>35</v>
      </c>
      <c r="C38" s="796" t="s">
        <v>2425</v>
      </c>
      <c r="D38" s="796" t="s">
        <v>2397</v>
      </c>
      <c r="E38" s="796" t="s">
        <v>879</v>
      </c>
      <c r="F38" s="796" t="s">
        <v>880</v>
      </c>
      <c r="G38" s="797" t="s">
        <v>1790</v>
      </c>
      <c r="H38" s="796" t="s">
        <v>2275</v>
      </c>
      <c r="I38" s="797" t="s">
        <v>1961</v>
      </c>
      <c r="J38" s="796" t="s">
        <v>877</v>
      </c>
      <c r="K38" s="373" t="s">
        <v>2479</v>
      </c>
      <c r="L38" s="392">
        <v>60</v>
      </c>
      <c r="M38" s="798" t="s">
        <v>2687</v>
      </c>
      <c r="N38" s="799">
        <f t="shared" si="1"/>
        <v>0</v>
      </c>
      <c r="O38" s="799"/>
      <c r="P38" s="800"/>
      <c r="Q38" s="800"/>
      <c r="R38" s="800"/>
      <c r="S38" s="796" t="s">
        <v>881</v>
      </c>
      <c r="T38" s="209">
        <v>35979</v>
      </c>
      <c r="U38" s="801"/>
      <c r="V38" s="802"/>
    </row>
    <row r="39" spans="1:22" ht="30" customHeight="1">
      <c r="A39" s="382">
        <v>33</v>
      </c>
      <c r="B39" s="796" t="s">
        <v>35</v>
      </c>
      <c r="C39" s="796" t="s">
        <v>2348</v>
      </c>
      <c r="D39" s="796" t="s">
        <v>2397</v>
      </c>
      <c r="E39" s="796" t="s">
        <v>2639</v>
      </c>
      <c r="F39" s="796" t="s">
        <v>1155</v>
      </c>
      <c r="G39" s="797" t="s">
        <v>1859</v>
      </c>
      <c r="H39" s="796" t="s">
        <v>897</v>
      </c>
      <c r="I39" s="797" t="s">
        <v>2039</v>
      </c>
      <c r="J39" s="796" t="s">
        <v>1078</v>
      </c>
      <c r="K39" s="373" t="s">
        <v>2481</v>
      </c>
      <c r="L39" s="392">
        <v>4.16</v>
      </c>
      <c r="M39" s="798">
        <v>5.79</v>
      </c>
      <c r="N39" s="799">
        <f t="shared" si="1"/>
        <v>0</v>
      </c>
      <c r="O39" s="799"/>
      <c r="P39" s="804"/>
      <c r="Q39" s="804"/>
      <c r="R39" s="804"/>
      <c r="S39" s="796" t="s">
        <v>1156</v>
      </c>
      <c r="T39" s="209">
        <v>39498</v>
      </c>
      <c r="U39" s="230"/>
      <c r="V39" s="802"/>
    </row>
    <row r="40" spans="1:22" ht="30" customHeight="1">
      <c r="A40" s="382">
        <v>34</v>
      </c>
      <c r="B40" s="796" t="s">
        <v>35</v>
      </c>
      <c r="C40" s="796" t="s">
        <v>2348</v>
      </c>
      <c r="D40" s="796" t="s">
        <v>2397</v>
      </c>
      <c r="E40" s="796" t="s">
        <v>1197</v>
      </c>
      <c r="F40" s="796" t="s">
        <v>1198</v>
      </c>
      <c r="G40" s="797" t="s">
        <v>1790</v>
      </c>
      <c r="H40" s="796" t="s">
        <v>867</v>
      </c>
      <c r="I40" s="797" t="s">
        <v>2049</v>
      </c>
      <c r="J40" s="796" t="s">
        <v>1161</v>
      </c>
      <c r="K40" s="371" t="s">
        <v>2476</v>
      </c>
      <c r="L40" s="392">
        <v>3.65</v>
      </c>
      <c r="M40" s="798" t="s">
        <v>2687</v>
      </c>
      <c r="N40" s="799">
        <f t="shared" si="1"/>
        <v>0</v>
      </c>
      <c r="O40" s="799"/>
      <c r="P40" s="805"/>
      <c r="Q40" s="805"/>
      <c r="R40" s="805"/>
      <c r="S40" s="796" t="s">
        <v>1199</v>
      </c>
      <c r="T40" s="209">
        <v>40738</v>
      </c>
      <c r="U40" s="230"/>
      <c r="V40" s="802"/>
    </row>
    <row r="41" spans="1:22" ht="30" customHeight="1">
      <c r="A41" s="382">
        <v>35</v>
      </c>
      <c r="B41" s="796" t="s">
        <v>35</v>
      </c>
      <c r="C41" s="796" t="s">
        <v>2348</v>
      </c>
      <c r="D41" s="796" t="s">
        <v>2397</v>
      </c>
      <c r="E41" s="796" t="s">
        <v>1200</v>
      </c>
      <c r="F41" s="796" t="s">
        <v>1201</v>
      </c>
      <c r="G41" s="797" t="s">
        <v>1872</v>
      </c>
      <c r="H41" s="796" t="s">
        <v>897</v>
      </c>
      <c r="I41" s="797" t="s">
        <v>2040</v>
      </c>
      <c r="J41" s="796" t="s">
        <v>1078</v>
      </c>
      <c r="K41" s="371" t="s">
        <v>2696</v>
      </c>
      <c r="L41" s="392" t="s">
        <v>2696</v>
      </c>
      <c r="M41" s="798">
        <v>113.682</v>
      </c>
      <c r="N41" s="799">
        <f t="shared" si="1"/>
        <v>9.59</v>
      </c>
      <c r="O41" s="798">
        <v>8.4499999999999993</v>
      </c>
      <c r="P41" s="798">
        <v>1.1399999999999999</v>
      </c>
      <c r="Q41" s="805"/>
      <c r="R41" s="805"/>
      <c r="S41" s="796" t="s">
        <v>1202</v>
      </c>
      <c r="T41" s="209">
        <v>40816</v>
      </c>
      <c r="U41" s="230"/>
      <c r="V41" s="802"/>
    </row>
    <row r="42" spans="1:22" ht="30" customHeight="1">
      <c r="A42" s="382">
        <v>36</v>
      </c>
      <c r="B42" s="796" t="s">
        <v>35</v>
      </c>
      <c r="C42" s="796" t="s">
        <v>2425</v>
      </c>
      <c r="D42" s="796" t="s">
        <v>2389</v>
      </c>
      <c r="E42" s="796" t="s">
        <v>869</v>
      </c>
      <c r="F42" s="796" t="s">
        <v>870</v>
      </c>
      <c r="G42" s="797" t="s">
        <v>1787</v>
      </c>
      <c r="H42" s="796" t="s">
        <v>2275</v>
      </c>
      <c r="I42" s="797" t="s">
        <v>1959</v>
      </c>
      <c r="J42" s="796" t="s">
        <v>871</v>
      </c>
      <c r="K42" s="373" t="s">
        <v>2476</v>
      </c>
      <c r="L42" s="392">
        <v>6.1</v>
      </c>
      <c r="M42" s="798">
        <v>898.61</v>
      </c>
      <c r="N42" s="799">
        <f t="shared" si="1"/>
        <v>249.70999999999998</v>
      </c>
      <c r="O42" s="799">
        <v>29.7</v>
      </c>
      <c r="P42" s="799">
        <v>220.01</v>
      </c>
      <c r="Q42" s="800"/>
      <c r="R42" s="800"/>
      <c r="S42" s="796" t="s">
        <v>31</v>
      </c>
      <c r="T42" s="209">
        <v>33851</v>
      </c>
      <c r="U42" s="801"/>
      <c r="V42" s="802"/>
    </row>
    <row r="43" spans="1:22" ht="30" customHeight="1">
      <c r="A43" s="382">
        <v>37</v>
      </c>
      <c r="B43" s="796" t="s">
        <v>35</v>
      </c>
      <c r="C43" s="796" t="s">
        <v>2348</v>
      </c>
      <c r="D43" s="796" t="s">
        <v>2389</v>
      </c>
      <c r="E43" s="796" t="s">
        <v>1214</v>
      </c>
      <c r="F43" s="796" t="s">
        <v>1215</v>
      </c>
      <c r="G43" s="797" t="s">
        <v>1875</v>
      </c>
      <c r="H43" s="796" t="s">
        <v>897</v>
      </c>
      <c r="I43" s="797" t="s">
        <v>2040</v>
      </c>
      <c r="J43" s="796" t="s">
        <v>1078</v>
      </c>
      <c r="K43" s="371" t="s">
        <v>2496</v>
      </c>
      <c r="L43" s="392">
        <v>9</v>
      </c>
      <c r="M43" s="798" t="s">
        <v>2687</v>
      </c>
      <c r="N43" s="799">
        <f t="shared" si="1"/>
        <v>0</v>
      </c>
      <c r="O43" s="799"/>
      <c r="P43" s="805"/>
      <c r="Q43" s="805"/>
      <c r="R43" s="805"/>
      <c r="S43" s="796" t="s">
        <v>1216</v>
      </c>
      <c r="T43" s="209">
        <v>41094</v>
      </c>
      <c r="U43" s="230"/>
      <c r="V43" s="802"/>
    </row>
    <row r="44" spans="1:22" ht="30" customHeight="1">
      <c r="A44" s="382">
        <v>38</v>
      </c>
      <c r="B44" s="796" t="s">
        <v>35</v>
      </c>
      <c r="C44" s="796" t="s">
        <v>2348</v>
      </c>
      <c r="D44" s="796" t="s">
        <v>2384</v>
      </c>
      <c r="E44" s="796" t="s">
        <v>934</v>
      </c>
      <c r="F44" s="796" t="s">
        <v>935</v>
      </c>
      <c r="G44" s="797" t="s">
        <v>1805</v>
      </c>
      <c r="H44" s="796" t="s">
        <v>1360</v>
      </c>
      <c r="I44" s="797" t="s">
        <v>1975</v>
      </c>
      <c r="J44" s="796" t="s">
        <v>930</v>
      </c>
      <c r="K44" s="373" t="s">
        <v>2486</v>
      </c>
      <c r="L44" s="392">
        <v>40</v>
      </c>
      <c r="M44" s="798">
        <v>1983.65</v>
      </c>
      <c r="N44" s="799">
        <f t="shared" si="1"/>
        <v>0</v>
      </c>
      <c r="O44" s="799"/>
      <c r="P44" s="800"/>
      <c r="Q44" s="800"/>
      <c r="R44" s="800"/>
      <c r="S44" s="796" t="s">
        <v>936</v>
      </c>
      <c r="T44" s="209">
        <v>35101</v>
      </c>
      <c r="U44" s="379"/>
      <c r="V44" s="802"/>
    </row>
    <row r="45" spans="1:22" ht="30" customHeight="1">
      <c r="A45" s="382">
        <v>39</v>
      </c>
      <c r="B45" s="796" t="s">
        <v>35</v>
      </c>
      <c r="C45" s="796" t="s">
        <v>2348</v>
      </c>
      <c r="D45" s="796" t="s">
        <v>2384</v>
      </c>
      <c r="E45" s="796" t="s">
        <v>940</v>
      </c>
      <c r="F45" s="796" t="s">
        <v>941</v>
      </c>
      <c r="G45" s="797" t="s">
        <v>1807</v>
      </c>
      <c r="H45" s="796" t="s">
        <v>1360</v>
      </c>
      <c r="I45" s="797" t="s">
        <v>1977</v>
      </c>
      <c r="J45" s="796" t="s">
        <v>868</v>
      </c>
      <c r="K45" s="373" t="s">
        <v>2476</v>
      </c>
      <c r="L45" s="392">
        <v>26</v>
      </c>
      <c r="M45" s="798">
        <v>5162.5145000000002</v>
      </c>
      <c r="N45" s="799">
        <f t="shared" si="1"/>
        <v>0</v>
      </c>
      <c r="O45" s="799"/>
      <c r="P45" s="800"/>
      <c r="Q45" s="800"/>
      <c r="R45" s="800"/>
      <c r="S45" s="796" t="s">
        <v>942</v>
      </c>
      <c r="T45" s="209">
        <v>35851</v>
      </c>
      <c r="U45" s="379"/>
      <c r="V45" s="802"/>
    </row>
    <row r="46" spans="1:22" ht="30" customHeight="1">
      <c r="A46" s="382">
        <v>40</v>
      </c>
      <c r="B46" s="796" t="s">
        <v>35</v>
      </c>
      <c r="C46" s="796" t="s">
        <v>2348</v>
      </c>
      <c r="D46" s="796" t="s">
        <v>2384</v>
      </c>
      <c r="E46" s="796" t="s">
        <v>946</v>
      </c>
      <c r="F46" s="796" t="s">
        <v>947</v>
      </c>
      <c r="G46" s="797" t="s">
        <v>1809</v>
      </c>
      <c r="H46" s="796" t="s">
        <v>2276</v>
      </c>
      <c r="I46" s="797" t="s">
        <v>1978</v>
      </c>
      <c r="J46" s="796" t="s">
        <v>877</v>
      </c>
      <c r="K46" s="373" t="s">
        <v>2478</v>
      </c>
      <c r="L46" s="392">
        <v>12.74</v>
      </c>
      <c r="M46" s="798">
        <v>19.579999999999998</v>
      </c>
      <c r="N46" s="799">
        <f t="shared" si="1"/>
        <v>0</v>
      </c>
      <c r="O46" s="799"/>
      <c r="P46" s="800"/>
      <c r="Q46" s="800"/>
      <c r="R46" s="800"/>
      <c r="S46" s="796" t="s">
        <v>948</v>
      </c>
      <c r="T46" s="209">
        <v>33794</v>
      </c>
      <c r="U46" s="379"/>
      <c r="V46" s="802"/>
    </row>
    <row r="47" spans="1:22" ht="30" customHeight="1">
      <c r="A47" s="382">
        <v>41</v>
      </c>
      <c r="B47" s="796" t="s">
        <v>35</v>
      </c>
      <c r="C47" s="796" t="s">
        <v>2348</v>
      </c>
      <c r="D47" s="796" t="s">
        <v>2384</v>
      </c>
      <c r="E47" s="796" t="s">
        <v>952</v>
      </c>
      <c r="F47" s="796" t="s">
        <v>953</v>
      </c>
      <c r="G47" s="797" t="s">
        <v>1936</v>
      </c>
      <c r="H47" s="796" t="s">
        <v>2276</v>
      </c>
      <c r="I47" s="797" t="s">
        <v>1979</v>
      </c>
      <c r="J47" s="796" t="s">
        <v>877</v>
      </c>
      <c r="K47" s="373" t="s">
        <v>2481</v>
      </c>
      <c r="L47" s="392">
        <v>100</v>
      </c>
      <c r="M47" s="798">
        <v>21097.55</v>
      </c>
      <c r="N47" s="799">
        <f t="shared" si="1"/>
        <v>0</v>
      </c>
      <c r="O47" s="799"/>
      <c r="P47" s="800"/>
      <c r="Q47" s="800"/>
      <c r="R47" s="800"/>
      <c r="S47" s="796" t="s">
        <v>954</v>
      </c>
      <c r="T47" s="209">
        <v>34464</v>
      </c>
      <c r="U47" s="379"/>
      <c r="V47" s="802"/>
    </row>
    <row r="48" spans="1:22" ht="30" customHeight="1">
      <c r="A48" s="382">
        <v>42</v>
      </c>
      <c r="B48" s="796" t="s">
        <v>35</v>
      </c>
      <c r="C48" s="796" t="s">
        <v>2348</v>
      </c>
      <c r="D48" s="796" t="s">
        <v>2384</v>
      </c>
      <c r="E48" s="796" t="s">
        <v>958</v>
      </c>
      <c r="F48" s="796" t="s">
        <v>959</v>
      </c>
      <c r="G48" s="797" t="s">
        <v>1811</v>
      </c>
      <c r="H48" s="796" t="s">
        <v>1360</v>
      </c>
      <c r="I48" s="797" t="s">
        <v>1981</v>
      </c>
      <c r="J48" s="796" t="s">
        <v>893</v>
      </c>
      <c r="K48" s="373" t="s">
        <v>2477</v>
      </c>
      <c r="L48" s="392">
        <v>30</v>
      </c>
      <c r="M48" s="798" t="s">
        <v>2687</v>
      </c>
      <c r="N48" s="799">
        <f t="shared" si="1"/>
        <v>0</v>
      </c>
      <c r="O48" s="799"/>
      <c r="P48" s="800"/>
      <c r="Q48" s="800"/>
      <c r="R48" s="800"/>
      <c r="S48" s="796" t="s">
        <v>960</v>
      </c>
      <c r="T48" s="209">
        <v>34162</v>
      </c>
      <c r="U48" s="379"/>
      <c r="V48" s="802"/>
    </row>
    <row r="49" spans="1:22" ht="30" customHeight="1">
      <c r="A49" s="382">
        <v>43</v>
      </c>
      <c r="B49" s="796" t="s">
        <v>35</v>
      </c>
      <c r="C49" s="796" t="s">
        <v>2348</v>
      </c>
      <c r="D49" s="796" t="s">
        <v>2384</v>
      </c>
      <c r="E49" s="796" t="s">
        <v>964</v>
      </c>
      <c r="F49" s="796" t="s">
        <v>965</v>
      </c>
      <c r="G49" s="797" t="s">
        <v>1813</v>
      </c>
      <c r="H49" s="796" t="s">
        <v>1360</v>
      </c>
      <c r="I49" s="797" t="s">
        <v>1983</v>
      </c>
      <c r="J49" s="796" t="s">
        <v>966</v>
      </c>
      <c r="K49" s="373" t="s">
        <v>2477</v>
      </c>
      <c r="L49" s="392">
        <v>224.71</v>
      </c>
      <c r="M49" s="798">
        <v>50310.190799999997</v>
      </c>
      <c r="N49" s="799">
        <f t="shared" si="1"/>
        <v>17802.53</v>
      </c>
      <c r="O49" s="798">
        <v>4440.8</v>
      </c>
      <c r="P49" s="800"/>
      <c r="Q49" s="798">
        <v>13361.73</v>
      </c>
      <c r="R49" s="800"/>
      <c r="S49" s="796" t="s">
        <v>967</v>
      </c>
      <c r="T49" s="209">
        <v>34390</v>
      </c>
      <c r="U49" s="379"/>
      <c r="V49" s="802"/>
    </row>
    <row r="50" spans="1:22" ht="30" customHeight="1">
      <c r="A50" s="382">
        <v>44</v>
      </c>
      <c r="B50" s="796" t="s">
        <v>35</v>
      </c>
      <c r="C50" s="796" t="s">
        <v>2348</v>
      </c>
      <c r="D50" s="796" t="s">
        <v>2384</v>
      </c>
      <c r="E50" s="796" t="s">
        <v>2640</v>
      </c>
      <c r="F50" s="796" t="s">
        <v>971</v>
      </c>
      <c r="G50" s="797" t="s">
        <v>1815</v>
      </c>
      <c r="H50" s="796" t="s">
        <v>1360</v>
      </c>
      <c r="I50" s="797" t="s">
        <v>2268</v>
      </c>
      <c r="J50" s="796" t="s">
        <v>972</v>
      </c>
      <c r="K50" s="373" t="s">
        <v>2477</v>
      </c>
      <c r="L50" s="392">
        <v>366.9</v>
      </c>
      <c r="M50" s="798">
        <v>129346.85993999999</v>
      </c>
      <c r="N50" s="799">
        <f t="shared" si="1"/>
        <v>21373.739999999998</v>
      </c>
      <c r="O50" s="798">
        <v>9350.7099999999991</v>
      </c>
      <c r="P50" s="800"/>
      <c r="Q50" s="798">
        <v>12023.03</v>
      </c>
      <c r="R50" s="800"/>
      <c r="S50" s="796" t="s">
        <v>973</v>
      </c>
      <c r="T50" s="209">
        <v>33913</v>
      </c>
      <c r="U50" s="803"/>
      <c r="V50" s="802"/>
    </row>
    <row r="51" spans="1:22" ht="30" customHeight="1">
      <c r="A51" s="382">
        <v>45</v>
      </c>
      <c r="B51" s="796" t="s">
        <v>35</v>
      </c>
      <c r="C51" s="796" t="s">
        <v>2348</v>
      </c>
      <c r="D51" s="796" t="s">
        <v>2384</v>
      </c>
      <c r="E51" s="796" t="s">
        <v>2641</v>
      </c>
      <c r="F51" s="796" t="s">
        <v>976</v>
      </c>
      <c r="G51" s="797" t="s">
        <v>1816</v>
      </c>
      <c r="H51" s="796" t="s">
        <v>867</v>
      </c>
      <c r="I51" s="797" t="s">
        <v>1986</v>
      </c>
      <c r="J51" s="796" t="s">
        <v>893</v>
      </c>
      <c r="K51" s="373" t="s">
        <v>2484</v>
      </c>
      <c r="L51" s="392">
        <v>24.7</v>
      </c>
      <c r="M51" s="798">
        <v>904.16</v>
      </c>
      <c r="N51" s="799">
        <f t="shared" si="1"/>
        <v>0</v>
      </c>
      <c r="O51" s="799"/>
      <c r="P51" s="800"/>
      <c r="Q51" s="800"/>
      <c r="R51" s="800"/>
      <c r="S51" s="796" t="s">
        <v>977</v>
      </c>
      <c r="T51" s="209">
        <v>33786</v>
      </c>
      <c r="U51" s="803"/>
      <c r="V51" s="802"/>
    </row>
    <row r="52" spans="1:22" ht="30" customHeight="1">
      <c r="A52" s="382">
        <v>46</v>
      </c>
      <c r="B52" s="796" t="s">
        <v>35</v>
      </c>
      <c r="C52" s="796" t="s">
        <v>2348</v>
      </c>
      <c r="D52" s="796" t="s">
        <v>2384</v>
      </c>
      <c r="E52" s="796" t="s">
        <v>2642</v>
      </c>
      <c r="F52" s="796" t="s">
        <v>1014</v>
      </c>
      <c r="G52" s="797" t="s">
        <v>1823</v>
      </c>
      <c r="H52" s="796" t="s">
        <v>1360</v>
      </c>
      <c r="I52" s="797" t="s">
        <v>1997</v>
      </c>
      <c r="J52" s="796" t="s">
        <v>966</v>
      </c>
      <c r="K52" s="373" t="s">
        <v>2490</v>
      </c>
      <c r="L52" s="392">
        <v>4.8</v>
      </c>
      <c r="M52" s="798">
        <v>28.893999999999998</v>
      </c>
      <c r="N52" s="799">
        <f t="shared" si="1"/>
        <v>0</v>
      </c>
      <c r="O52" s="799"/>
      <c r="P52" s="800"/>
      <c r="Q52" s="800"/>
      <c r="R52" s="800"/>
      <c r="S52" s="796" t="s">
        <v>1015</v>
      </c>
      <c r="T52" s="209">
        <v>36692</v>
      </c>
      <c r="U52" s="379"/>
      <c r="V52" s="802"/>
    </row>
    <row r="53" spans="1:22" ht="30" customHeight="1">
      <c r="A53" s="382">
        <v>47</v>
      </c>
      <c r="B53" s="796" t="s">
        <v>35</v>
      </c>
      <c r="C53" s="796" t="s">
        <v>2348</v>
      </c>
      <c r="D53" s="796" t="s">
        <v>2384</v>
      </c>
      <c r="E53" s="796" t="s">
        <v>2643</v>
      </c>
      <c r="F53" s="796" t="s">
        <v>1026</v>
      </c>
      <c r="G53" s="797" t="s">
        <v>1938</v>
      </c>
      <c r="H53" s="796" t="s">
        <v>867</v>
      </c>
      <c r="I53" s="797" t="s">
        <v>2001</v>
      </c>
      <c r="J53" s="796" t="s">
        <v>966</v>
      </c>
      <c r="K53" s="373" t="s">
        <v>2489</v>
      </c>
      <c r="L53" s="392">
        <v>73.099999999999994</v>
      </c>
      <c r="M53" s="798">
        <v>1325.7243000000001</v>
      </c>
      <c r="N53" s="799">
        <f t="shared" si="1"/>
        <v>0</v>
      </c>
      <c r="O53" s="799"/>
      <c r="P53" s="800"/>
      <c r="Q53" s="800"/>
      <c r="R53" s="800"/>
      <c r="S53" s="796" t="s">
        <v>1027</v>
      </c>
      <c r="T53" s="209">
        <v>36930</v>
      </c>
      <c r="U53" s="379"/>
      <c r="V53" s="802"/>
    </row>
    <row r="54" spans="1:22" ht="30" customHeight="1">
      <c r="A54" s="382">
        <v>48</v>
      </c>
      <c r="B54" s="796" t="s">
        <v>35</v>
      </c>
      <c r="C54" s="796" t="s">
        <v>2348</v>
      </c>
      <c r="D54" s="796" t="s">
        <v>2384</v>
      </c>
      <c r="E54" s="796" t="s">
        <v>2625</v>
      </c>
      <c r="F54" s="796" t="s">
        <v>842</v>
      </c>
      <c r="G54" s="797" t="s">
        <v>1830</v>
      </c>
      <c r="H54" s="796" t="s">
        <v>867</v>
      </c>
      <c r="I54" s="797" t="s">
        <v>2277</v>
      </c>
      <c r="J54" s="796" t="s">
        <v>1042</v>
      </c>
      <c r="K54" s="373" t="s">
        <v>2481</v>
      </c>
      <c r="L54" s="392">
        <v>28</v>
      </c>
      <c r="M54" s="798" t="s">
        <v>2687</v>
      </c>
      <c r="N54" s="799">
        <f t="shared" si="1"/>
        <v>0</v>
      </c>
      <c r="O54" s="799"/>
      <c r="P54" s="799"/>
      <c r="Q54" s="799"/>
      <c r="R54" s="799"/>
      <c r="S54" s="796" t="s">
        <v>1043</v>
      </c>
      <c r="T54" s="209">
        <v>37131</v>
      </c>
      <c r="U54" s="379"/>
      <c r="V54" s="802"/>
    </row>
    <row r="55" spans="1:22" ht="30" customHeight="1">
      <c r="A55" s="382">
        <v>49</v>
      </c>
      <c r="B55" s="796" t="s">
        <v>35</v>
      </c>
      <c r="C55" s="796" t="s">
        <v>2348</v>
      </c>
      <c r="D55" s="796" t="s">
        <v>2384</v>
      </c>
      <c r="E55" s="796" t="s">
        <v>1044</v>
      </c>
      <c r="F55" s="796" t="s">
        <v>1045</v>
      </c>
      <c r="G55" s="797" t="s">
        <v>1939</v>
      </c>
      <c r="H55" s="796" t="s">
        <v>1360</v>
      </c>
      <c r="I55" s="797" t="s">
        <v>2005</v>
      </c>
      <c r="J55" s="796" t="s">
        <v>966</v>
      </c>
      <c r="K55" s="371" t="s">
        <v>2696</v>
      </c>
      <c r="L55" s="392" t="s">
        <v>2696</v>
      </c>
      <c r="M55" s="798" t="s">
        <v>2687</v>
      </c>
      <c r="N55" s="799">
        <f t="shared" si="1"/>
        <v>0</v>
      </c>
      <c r="O55" s="799"/>
      <c r="P55" s="799"/>
      <c r="Q55" s="799"/>
      <c r="R55" s="799"/>
      <c r="S55" s="796" t="s">
        <v>1046</v>
      </c>
      <c r="T55" s="209">
        <v>37232</v>
      </c>
      <c r="U55" s="379" t="s">
        <v>2694</v>
      </c>
      <c r="V55" s="802"/>
    </row>
    <row r="56" spans="1:22" ht="30" customHeight="1">
      <c r="A56" s="382">
        <v>50</v>
      </c>
      <c r="B56" s="796" t="s">
        <v>35</v>
      </c>
      <c r="C56" s="796" t="s">
        <v>2348</v>
      </c>
      <c r="D56" s="796" t="s">
        <v>2384</v>
      </c>
      <c r="E56" s="796" t="s">
        <v>1053</v>
      </c>
      <c r="F56" s="796" t="s">
        <v>1054</v>
      </c>
      <c r="G56" s="797" t="s">
        <v>1833</v>
      </c>
      <c r="H56" s="796" t="s">
        <v>867</v>
      </c>
      <c r="I56" s="797" t="s">
        <v>2008</v>
      </c>
      <c r="J56" s="796" t="s">
        <v>893</v>
      </c>
      <c r="K56" s="371" t="s">
        <v>2696</v>
      </c>
      <c r="L56" s="392">
        <v>2</v>
      </c>
      <c r="M56" s="798" t="s">
        <v>2687</v>
      </c>
      <c r="N56" s="799">
        <f t="shared" si="1"/>
        <v>0</v>
      </c>
      <c r="O56" s="799"/>
      <c r="P56" s="799"/>
      <c r="Q56" s="799"/>
      <c r="R56" s="799"/>
      <c r="S56" s="796" t="s">
        <v>1055</v>
      </c>
      <c r="T56" s="209">
        <v>37272</v>
      </c>
      <c r="U56" s="379"/>
      <c r="V56" s="802"/>
    </row>
    <row r="57" spans="1:22" ht="30" customHeight="1">
      <c r="A57" s="382">
        <v>51</v>
      </c>
      <c r="B57" s="796" t="s">
        <v>35</v>
      </c>
      <c r="C57" s="796" t="s">
        <v>2348</v>
      </c>
      <c r="D57" s="796" t="s">
        <v>2384</v>
      </c>
      <c r="E57" s="796" t="s">
        <v>2644</v>
      </c>
      <c r="F57" s="796" t="s">
        <v>1056</v>
      </c>
      <c r="G57" s="797" t="s">
        <v>1834</v>
      </c>
      <c r="H57" s="796" t="s">
        <v>1360</v>
      </c>
      <c r="I57" s="797" t="s">
        <v>2278</v>
      </c>
      <c r="J57" s="796" t="s">
        <v>1057</v>
      </c>
      <c r="K57" s="373" t="s">
        <v>2490</v>
      </c>
      <c r="L57" s="392">
        <v>1.58</v>
      </c>
      <c r="M57" s="798">
        <v>7.4729999999999999</v>
      </c>
      <c r="N57" s="799">
        <f t="shared" si="1"/>
        <v>0</v>
      </c>
      <c r="O57" s="799"/>
      <c r="P57" s="799"/>
      <c r="Q57" s="799"/>
      <c r="R57" s="799"/>
      <c r="S57" s="796" t="s">
        <v>1058</v>
      </c>
      <c r="T57" s="209">
        <v>37281</v>
      </c>
      <c r="U57" s="379"/>
      <c r="V57" s="802"/>
    </row>
    <row r="58" spans="1:22" ht="30" customHeight="1">
      <c r="A58" s="382">
        <v>52</v>
      </c>
      <c r="B58" s="796" t="s">
        <v>35</v>
      </c>
      <c r="C58" s="796" t="s">
        <v>2348</v>
      </c>
      <c r="D58" s="796" t="s">
        <v>2384</v>
      </c>
      <c r="E58" s="796" t="s">
        <v>2645</v>
      </c>
      <c r="F58" s="796" t="s">
        <v>947</v>
      </c>
      <c r="G58" s="797" t="s">
        <v>1846</v>
      </c>
      <c r="H58" s="796" t="s">
        <v>2276</v>
      </c>
      <c r="I58" s="797" t="s">
        <v>1949</v>
      </c>
      <c r="J58" s="796" t="s">
        <v>1122</v>
      </c>
      <c r="K58" s="371" t="s">
        <v>2478</v>
      </c>
      <c r="L58" s="392">
        <v>100</v>
      </c>
      <c r="M58" s="798">
        <v>5526.48</v>
      </c>
      <c r="N58" s="799">
        <f t="shared" si="1"/>
        <v>2000.83</v>
      </c>
      <c r="O58" s="799">
        <v>2000.83</v>
      </c>
      <c r="P58" s="799"/>
      <c r="Q58" s="799"/>
      <c r="R58" s="799"/>
      <c r="S58" s="796" t="s">
        <v>948</v>
      </c>
      <c r="T58" s="209">
        <v>38758</v>
      </c>
      <c r="U58" s="230"/>
      <c r="V58" s="802"/>
    </row>
    <row r="59" spans="1:22" ht="30" customHeight="1">
      <c r="A59" s="382">
        <v>53</v>
      </c>
      <c r="B59" s="796" t="s">
        <v>35</v>
      </c>
      <c r="C59" s="796" t="s">
        <v>2348</v>
      </c>
      <c r="D59" s="796" t="s">
        <v>2384</v>
      </c>
      <c r="E59" s="796" t="s">
        <v>2646</v>
      </c>
      <c r="F59" s="796" t="s">
        <v>1123</v>
      </c>
      <c r="G59" s="797" t="s">
        <v>1847</v>
      </c>
      <c r="H59" s="796" t="s">
        <v>867</v>
      </c>
      <c r="I59" s="797" t="s">
        <v>2027</v>
      </c>
      <c r="J59" s="796" t="s">
        <v>909</v>
      </c>
      <c r="K59" s="371" t="s">
        <v>2477</v>
      </c>
      <c r="L59" s="392">
        <v>30</v>
      </c>
      <c r="M59" s="798">
        <v>36.979999999999997</v>
      </c>
      <c r="N59" s="799">
        <f t="shared" si="1"/>
        <v>0</v>
      </c>
      <c r="O59" s="799"/>
      <c r="P59" s="799"/>
      <c r="Q59" s="799"/>
      <c r="R59" s="799"/>
      <c r="S59" s="796" t="s">
        <v>1124</v>
      </c>
      <c r="T59" s="209">
        <v>38847</v>
      </c>
      <c r="U59" s="230"/>
      <c r="V59" s="802"/>
    </row>
    <row r="60" spans="1:22" ht="30" customHeight="1">
      <c r="A60" s="382">
        <v>54</v>
      </c>
      <c r="B60" s="796" t="s">
        <v>35</v>
      </c>
      <c r="C60" s="796" t="s">
        <v>2348</v>
      </c>
      <c r="D60" s="796" t="s">
        <v>2384</v>
      </c>
      <c r="E60" s="796" t="s">
        <v>2647</v>
      </c>
      <c r="F60" s="796" t="s">
        <v>1157</v>
      </c>
      <c r="G60" s="797" t="s">
        <v>1860</v>
      </c>
      <c r="H60" s="796" t="s">
        <v>1360</v>
      </c>
      <c r="I60" s="797" t="s">
        <v>2280</v>
      </c>
      <c r="J60" s="796" t="s">
        <v>877</v>
      </c>
      <c r="K60" s="371" t="s">
        <v>2495</v>
      </c>
      <c r="L60" s="392">
        <v>83</v>
      </c>
      <c r="M60" s="798">
        <v>2847.2539999999999</v>
      </c>
      <c r="N60" s="799">
        <f t="shared" si="1"/>
        <v>149.06</v>
      </c>
      <c r="O60" s="798">
        <v>45.36</v>
      </c>
      <c r="P60" s="798">
        <v>103.7</v>
      </c>
      <c r="Q60" s="809"/>
      <c r="R60" s="809"/>
      <c r="S60" s="796" t="s">
        <v>1158</v>
      </c>
      <c r="T60" s="209">
        <v>39510</v>
      </c>
      <c r="U60" s="230"/>
      <c r="V60" s="802"/>
    </row>
    <row r="61" spans="1:22" ht="30" customHeight="1">
      <c r="A61" s="382">
        <v>55</v>
      </c>
      <c r="B61" s="796" t="s">
        <v>35</v>
      </c>
      <c r="C61" s="796" t="s">
        <v>2452</v>
      </c>
      <c r="D61" s="796" t="s">
        <v>2388</v>
      </c>
      <c r="E61" s="796" t="s">
        <v>882</v>
      </c>
      <c r="F61" s="796" t="s">
        <v>883</v>
      </c>
      <c r="G61" s="797" t="s">
        <v>1791</v>
      </c>
      <c r="H61" s="796" t="s">
        <v>2275</v>
      </c>
      <c r="I61" s="797" t="s">
        <v>1933</v>
      </c>
      <c r="J61" s="796" t="s">
        <v>877</v>
      </c>
      <c r="K61" s="373" t="s">
        <v>2477</v>
      </c>
      <c r="L61" s="392">
        <v>10</v>
      </c>
      <c r="M61" s="798">
        <v>4069.63</v>
      </c>
      <c r="N61" s="799">
        <f t="shared" si="1"/>
        <v>0</v>
      </c>
      <c r="O61" s="799"/>
      <c r="P61" s="800"/>
      <c r="Q61" s="800"/>
      <c r="R61" s="800"/>
      <c r="S61" s="796" t="s">
        <v>884</v>
      </c>
      <c r="T61" s="209">
        <v>36262</v>
      </c>
      <c r="U61" s="801"/>
      <c r="V61" s="802"/>
    </row>
    <row r="62" spans="1:22" ht="30" customHeight="1">
      <c r="A62" s="382">
        <v>56</v>
      </c>
      <c r="B62" s="796" t="s">
        <v>35</v>
      </c>
      <c r="C62" s="796" t="s">
        <v>2452</v>
      </c>
      <c r="D62" s="796" t="s">
        <v>2388</v>
      </c>
      <c r="E62" s="796" t="s">
        <v>885</v>
      </c>
      <c r="F62" s="796" t="s">
        <v>886</v>
      </c>
      <c r="G62" s="797" t="s">
        <v>1792</v>
      </c>
      <c r="H62" s="796" t="s">
        <v>2275</v>
      </c>
      <c r="I62" s="797" t="s">
        <v>1962</v>
      </c>
      <c r="J62" s="796" t="s">
        <v>887</v>
      </c>
      <c r="K62" s="373" t="s">
        <v>2480</v>
      </c>
      <c r="L62" s="392">
        <v>10</v>
      </c>
      <c r="M62" s="798" t="s">
        <v>2687</v>
      </c>
      <c r="N62" s="799">
        <f t="shared" si="1"/>
        <v>0</v>
      </c>
      <c r="O62" s="799"/>
      <c r="P62" s="800"/>
      <c r="Q62" s="800"/>
      <c r="R62" s="800"/>
      <c r="S62" s="796" t="s">
        <v>888</v>
      </c>
      <c r="T62" s="209">
        <v>36230</v>
      </c>
      <c r="U62" s="801"/>
      <c r="V62" s="802"/>
    </row>
    <row r="63" spans="1:22" ht="30" customHeight="1">
      <c r="A63" s="382">
        <v>57</v>
      </c>
      <c r="B63" s="796" t="s">
        <v>35</v>
      </c>
      <c r="C63" s="796" t="s">
        <v>2348</v>
      </c>
      <c r="D63" s="796" t="s">
        <v>2388</v>
      </c>
      <c r="E63" s="796" t="s">
        <v>917</v>
      </c>
      <c r="F63" s="796" t="s">
        <v>918</v>
      </c>
      <c r="G63" s="797" t="s">
        <v>1799</v>
      </c>
      <c r="H63" s="796" t="s">
        <v>2276</v>
      </c>
      <c r="I63" s="797" t="s">
        <v>1970</v>
      </c>
      <c r="J63" s="796" t="s">
        <v>868</v>
      </c>
      <c r="K63" s="373" t="s">
        <v>2476</v>
      </c>
      <c r="L63" s="810" t="s">
        <v>8815</v>
      </c>
      <c r="M63" s="798" t="s">
        <v>2687</v>
      </c>
      <c r="N63" s="799">
        <f t="shared" si="1"/>
        <v>0</v>
      </c>
      <c r="O63" s="799"/>
      <c r="P63" s="800"/>
      <c r="Q63" s="800"/>
      <c r="R63" s="800"/>
      <c r="S63" s="796" t="s">
        <v>919</v>
      </c>
      <c r="T63" s="209">
        <v>36543</v>
      </c>
      <c r="U63" s="801"/>
      <c r="V63" s="802"/>
    </row>
    <row r="64" spans="1:22" ht="30" customHeight="1">
      <c r="A64" s="382">
        <v>58</v>
      </c>
      <c r="B64" s="796" t="s">
        <v>35</v>
      </c>
      <c r="C64" s="796" t="s">
        <v>2348</v>
      </c>
      <c r="D64" s="796" t="s">
        <v>2388</v>
      </c>
      <c r="E64" s="796" t="s">
        <v>2648</v>
      </c>
      <c r="F64" s="796" t="s">
        <v>920</v>
      </c>
      <c r="G64" s="797" t="s">
        <v>1800</v>
      </c>
      <c r="H64" s="796" t="s">
        <v>2275</v>
      </c>
      <c r="I64" s="797" t="s">
        <v>1949</v>
      </c>
      <c r="J64" s="796" t="s">
        <v>877</v>
      </c>
      <c r="K64" s="373" t="s">
        <v>2478</v>
      </c>
      <c r="L64" s="392">
        <v>13.5</v>
      </c>
      <c r="M64" s="798" t="s">
        <v>2687</v>
      </c>
      <c r="N64" s="799">
        <f t="shared" si="1"/>
        <v>0</v>
      </c>
      <c r="O64" s="799"/>
      <c r="P64" s="800"/>
      <c r="Q64" s="800"/>
      <c r="R64" s="800"/>
      <c r="S64" s="796" t="s">
        <v>921</v>
      </c>
      <c r="T64" s="209">
        <v>36543</v>
      </c>
      <c r="U64" s="801"/>
      <c r="V64" s="802" t="s">
        <v>922</v>
      </c>
    </row>
    <row r="65" spans="1:22" s="82" customFormat="1" ht="30" customHeight="1">
      <c r="A65" s="382">
        <v>59</v>
      </c>
      <c r="B65" s="796" t="s">
        <v>35</v>
      </c>
      <c r="C65" s="796" t="s">
        <v>2348</v>
      </c>
      <c r="D65" s="796" t="s">
        <v>2388</v>
      </c>
      <c r="E65" s="796" t="s">
        <v>992</v>
      </c>
      <c r="F65" s="796" t="s">
        <v>993</v>
      </c>
      <c r="G65" s="797" t="s">
        <v>1818</v>
      </c>
      <c r="H65" s="796" t="s">
        <v>1360</v>
      </c>
      <c r="I65" s="797" t="s">
        <v>1991</v>
      </c>
      <c r="J65" s="796" t="s">
        <v>877</v>
      </c>
      <c r="K65" s="373" t="s">
        <v>2481</v>
      </c>
      <c r="L65" s="392">
        <v>208.4</v>
      </c>
      <c r="M65" s="798">
        <v>18598.005000000001</v>
      </c>
      <c r="N65" s="799">
        <f t="shared" si="1"/>
        <v>2482.2599999999998</v>
      </c>
      <c r="O65" s="798">
        <v>2303.29</v>
      </c>
      <c r="P65" s="798">
        <v>178.97</v>
      </c>
      <c r="Q65" s="800"/>
      <c r="R65" s="800"/>
      <c r="S65" s="796" t="s">
        <v>994</v>
      </c>
      <c r="T65" s="209">
        <v>35473</v>
      </c>
      <c r="U65" s="803"/>
      <c r="V65" s="802"/>
    </row>
    <row r="66" spans="1:22" s="82" customFormat="1" ht="30" customHeight="1">
      <c r="A66" s="382">
        <v>60</v>
      </c>
      <c r="B66" s="796" t="s">
        <v>35</v>
      </c>
      <c r="C66" s="796" t="s">
        <v>2348</v>
      </c>
      <c r="D66" s="796" t="s">
        <v>2388</v>
      </c>
      <c r="E66" s="796" t="s">
        <v>1009</v>
      </c>
      <c r="F66" s="796" t="s">
        <v>1010</v>
      </c>
      <c r="G66" s="797" t="s">
        <v>1822</v>
      </c>
      <c r="H66" s="796" t="s">
        <v>2276</v>
      </c>
      <c r="I66" s="797" t="s">
        <v>1995</v>
      </c>
      <c r="J66" s="796" t="s">
        <v>877</v>
      </c>
      <c r="K66" s="373" t="s">
        <v>2478</v>
      </c>
      <c r="L66" s="392">
        <v>1</v>
      </c>
      <c r="M66" s="798" t="s">
        <v>2687</v>
      </c>
      <c r="N66" s="799">
        <f t="shared" si="1"/>
        <v>0</v>
      </c>
      <c r="O66" s="799"/>
      <c r="P66" s="800"/>
      <c r="Q66" s="800"/>
      <c r="R66" s="800"/>
      <c r="S66" s="796" t="s">
        <v>1011</v>
      </c>
      <c r="T66" s="209">
        <v>35008</v>
      </c>
      <c r="U66" s="379"/>
      <c r="V66" s="802" t="s">
        <v>1012</v>
      </c>
    </row>
    <row r="67" spans="1:22" ht="30" customHeight="1">
      <c r="A67" s="382">
        <v>61</v>
      </c>
      <c r="B67" s="796" t="s">
        <v>35</v>
      </c>
      <c r="C67" s="796" t="s">
        <v>2348</v>
      </c>
      <c r="D67" s="796" t="s">
        <v>2388</v>
      </c>
      <c r="E67" s="796" t="s">
        <v>815</v>
      </c>
      <c r="F67" s="796" t="s">
        <v>816</v>
      </c>
      <c r="G67" s="797" t="s">
        <v>1444</v>
      </c>
      <c r="H67" s="796" t="s">
        <v>1360</v>
      </c>
      <c r="I67" s="797" t="s">
        <v>1996</v>
      </c>
      <c r="J67" s="796" t="s">
        <v>1013</v>
      </c>
      <c r="K67" s="373" t="s">
        <v>2481</v>
      </c>
      <c r="L67" s="392">
        <v>180</v>
      </c>
      <c r="M67" s="798">
        <v>20331.71</v>
      </c>
      <c r="N67" s="799">
        <f t="shared" si="1"/>
        <v>413.32</v>
      </c>
      <c r="O67" s="799"/>
      <c r="P67" s="799">
        <v>413.32</v>
      </c>
      <c r="Q67" s="800"/>
      <c r="R67" s="800"/>
      <c r="S67" s="796" t="s">
        <v>817</v>
      </c>
      <c r="T67" s="209">
        <v>33981</v>
      </c>
      <c r="U67" s="379"/>
      <c r="V67" s="802"/>
    </row>
    <row r="68" spans="1:22" ht="30" customHeight="1">
      <c r="A68" s="382">
        <v>62</v>
      </c>
      <c r="B68" s="796" t="s">
        <v>35</v>
      </c>
      <c r="C68" s="796" t="s">
        <v>2348</v>
      </c>
      <c r="D68" s="796" t="s">
        <v>2388</v>
      </c>
      <c r="E68" s="796" t="s">
        <v>810</v>
      </c>
      <c r="F68" s="796" t="s">
        <v>811</v>
      </c>
      <c r="G68" s="797" t="s">
        <v>1760</v>
      </c>
      <c r="H68" s="796" t="s">
        <v>2276</v>
      </c>
      <c r="I68" s="797" t="s">
        <v>2270</v>
      </c>
      <c r="J68" s="796" t="s">
        <v>1028</v>
      </c>
      <c r="K68" s="373" t="s">
        <v>2491</v>
      </c>
      <c r="L68" s="392">
        <v>656.64</v>
      </c>
      <c r="M68" s="798">
        <v>108556.765</v>
      </c>
      <c r="N68" s="799">
        <f t="shared" si="1"/>
        <v>13769.480000000001</v>
      </c>
      <c r="O68" s="798">
        <v>13492.04</v>
      </c>
      <c r="P68" s="798">
        <v>277.44</v>
      </c>
      <c r="Q68" s="800"/>
      <c r="R68" s="800"/>
      <c r="S68" s="796" t="s">
        <v>812</v>
      </c>
      <c r="T68" s="209">
        <v>36956</v>
      </c>
      <c r="U68" s="379"/>
      <c r="V68" s="802"/>
    </row>
    <row r="69" spans="1:22" ht="30" customHeight="1">
      <c r="A69" s="382">
        <v>63</v>
      </c>
      <c r="B69" s="796" t="s">
        <v>35</v>
      </c>
      <c r="C69" s="796" t="s">
        <v>2348</v>
      </c>
      <c r="D69" s="796" t="s">
        <v>2388</v>
      </c>
      <c r="E69" s="796" t="s">
        <v>1031</v>
      </c>
      <c r="F69" s="796" t="s">
        <v>1032</v>
      </c>
      <c r="G69" s="797" t="s">
        <v>1827</v>
      </c>
      <c r="H69" s="796" t="s">
        <v>867</v>
      </c>
      <c r="I69" s="797" t="s">
        <v>2003</v>
      </c>
      <c r="J69" s="796" t="s">
        <v>966</v>
      </c>
      <c r="K69" s="373" t="s">
        <v>2489</v>
      </c>
      <c r="L69" s="392">
        <v>1</v>
      </c>
      <c r="M69" s="798">
        <v>0</v>
      </c>
      <c r="N69" s="799">
        <f t="shared" si="1"/>
        <v>0</v>
      </c>
      <c r="O69" s="799"/>
      <c r="P69" s="800"/>
      <c r="Q69" s="800"/>
      <c r="R69" s="800"/>
      <c r="S69" s="796" t="s">
        <v>1033</v>
      </c>
      <c r="T69" s="209">
        <v>36960</v>
      </c>
      <c r="U69" s="379"/>
      <c r="V69" s="802"/>
    </row>
    <row r="70" spans="1:22" ht="30" customHeight="1">
      <c r="A70" s="382">
        <v>64</v>
      </c>
      <c r="B70" s="796" t="s">
        <v>35</v>
      </c>
      <c r="C70" s="796" t="s">
        <v>2348</v>
      </c>
      <c r="D70" s="796" t="s">
        <v>2388</v>
      </c>
      <c r="E70" s="796" t="s">
        <v>1068</v>
      </c>
      <c r="F70" s="796" t="s">
        <v>1069</v>
      </c>
      <c r="G70" s="797" t="s">
        <v>1835</v>
      </c>
      <c r="H70" s="796" t="s">
        <v>867</v>
      </c>
      <c r="I70" s="797" t="s">
        <v>2012</v>
      </c>
      <c r="J70" s="796" t="s">
        <v>1070</v>
      </c>
      <c r="K70" s="373" t="s">
        <v>2489</v>
      </c>
      <c r="L70" s="392">
        <v>6.6</v>
      </c>
      <c r="M70" s="798">
        <v>1376.4480000000001</v>
      </c>
      <c r="N70" s="799">
        <f t="shared" si="1"/>
        <v>0</v>
      </c>
      <c r="O70" s="799"/>
      <c r="P70" s="799"/>
      <c r="Q70" s="799"/>
      <c r="R70" s="799"/>
      <c r="S70" s="796" t="s">
        <v>1071</v>
      </c>
      <c r="T70" s="209">
        <v>37499</v>
      </c>
      <c r="U70" s="379"/>
      <c r="V70" s="802"/>
    </row>
    <row r="71" spans="1:22" ht="30" customHeight="1">
      <c r="A71" s="382">
        <v>65</v>
      </c>
      <c r="B71" s="796" t="s">
        <v>35</v>
      </c>
      <c r="C71" s="796" t="s">
        <v>2348</v>
      </c>
      <c r="D71" s="796" t="s">
        <v>2388</v>
      </c>
      <c r="E71" s="796" t="s">
        <v>1072</v>
      </c>
      <c r="F71" s="796" t="s">
        <v>1073</v>
      </c>
      <c r="G71" s="797" t="s">
        <v>1836</v>
      </c>
      <c r="H71" s="796" t="s">
        <v>2276</v>
      </c>
      <c r="I71" s="797" t="s">
        <v>2013</v>
      </c>
      <c r="J71" s="796" t="s">
        <v>1074</v>
      </c>
      <c r="K71" s="373" t="s">
        <v>2495</v>
      </c>
      <c r="L71" s="392">
        <v>40</v>
      </c>
      <c r="M71" s="798">
        <v>14534.49</v>
      </c>
      <c r="N71" s="799">
        <f t="shared" si="1"/>
        <v>0</v>
      </c>
      <c r="O71" s="799"/>
      <c r="P71" s="804"/>
      <c r="Q71" s="804"/>
      <c r="R71" s="804"/>
      <c r="S71" s="796" t="s">
        <v>1075</v>
      </c>
      <c r="T71" s="209">
        <v>37567</v>
      </c>
      <c r="U71" s="379"/>
      <c r="V71" s="802"/>
    </row>
    <row r="72" spans="1:22" s="78" customFormat="1" ht="30" customHeight="1">
      <c r="A72" s="382">
        <v>66</v>
      </c>
      <c r="B72" s="796" t="s">
        <v>35</v>
      </c>
      <c r="C72" s="796" t="s">
        <v>2348</v>
      </c>
      <c r="D72" s="796" t="s">
        <v>2388</v>
      </c>
      <c r="E72" s="796" t="s">
        <v>1076</v>
      </c>
      <c r="F72" s="796" t="s">
        <v>1077</v>
      </c>
      <c r="G72" s="797" t="s">
        <v>1837</v>
      </c>
      <c r="H72" s="796" t="s">
        <v>897</v>
      </c>
      <c r="I72" s="797" t="s">
        <v>2014</v>
      </c>
      <c r="J72" s="796" t="s">
        <v>1078</v>
      </c>
      <c r="K72" s="371" t="s">
        <v>2496</v>
      </c>
      <c r="L72" s="392">
        <v>44.14</v>
      </c>
      <c r="M72" s="798">
        <v>661.17016999999998</v>
      </c>
      <c r="N72" s="799">
        <f t="shared" ref="N72:N135" si="2">SUM(O72:R72)</f>
        <v>0</v>
      </c>
      <c r="O72" s="799"/>
      <c r="P72" s="799"/>
      <c r="Q72" s="799"/>
      <c r="R72" s="799"/>
      <c r="S72" s="796" t="s">
        <v>1079</v>
      </c>
      <c r="T72" s="209">
        <v>37581</v>
      </c>
      <c r="U72" s="379"/>
      <c r="V72" s="802"/>
    </row>
    <row r="73" spans="1:22" s="78" customFormat="1" ht="30" customHeight="1">
      <c r="A73" s="382">
        <v>67</v>
      </c>
      <c r="B73" s="796" t="s">
        <v>35</v>
      </c>
      <c r="C73" s="796" t="s">
        <v>2348</v>
      </c>
      <c r="D73" s="796" t="s">
        <v>2388</v>
      </c>
      <c r="E73" s="796" t="s">
        <v>1084</v>
      </c>
      <c r="F73" s="796" t="s">
        <v>1085</v>
      </c>
      <c r="G73" s="797" t="s">
        <v>1086</v>
      </c>
      <c r="H73" s="796" t="s">
        <v>867</v>
      </c>
      <c r="I73" s="797" t="s">
        <v>2017</v>
      </c>
      <c r="J73" s="796" t="s">
        <v>877</v>
      </c>
      <c r="K73" s="373" t="s">
        <v>2495</v>
      </c>
      <c r="L73" s="392">
        <v>4.93</v>
      </c>
      <c r="M73" s="798" t="s">
        <v>2687</v>
      </c>
      <c r="N73" s="799">
        <f t="shared" si="2"/>
        <v>0</v>
      </c>
      <c r="O73" s="799"/>
      <c r="P73" s="799"/>
      <c r="Q73" s="799"/>
      <c r="R73" s="799"/>
      <c r="S73" s="796" t="s">
        <v>1087</v>
      </c>
      <c r="T73" s="209">
        <v>37795</v>
      </c>
      <c r="U73" s="379"/>
      <c r="V73" s="802"/>
    </row>
    <row r="74" spans="1:22" s="78" customFormat="1" ht="30" customHeight="1">
      <c r="A74" s="382">
        <v>68</v>
      </c>
      <c r="B74" s="796" t="s">
        <v>35</v>
      </c>
      <c r="C74" s="796" t="s">
        <v>2348</v>
      </c>
      <c r="D74" s="796" t="s">
        <v>2388</v>
      </c>
      <c r="E74" s="796" t="s">
        <v>1099</v>
      </c>
      <c r="F74" s="796" t="s">
        <v>1100</v>
      </c>
      <c r="G74" s="797" t="s">
        <v>1841</v>
      </c>
      <c r="H74" s="796" t="s">
        <v>897</v>
      </c>
      <c r="I74" s="797" t="s">
        <v>2022</v>
      </c>
      <c r="J74" s="796" t="s">
        <v>1078</v>
      </c>
      <c r="K74" s="371" t="s">
        <v>2496</v>
      </c>
      <c r="L74" s="392">
        <v>31.64</v>
      </c>
      <c r="M74" s="798">
        <v>2103.4810000000002</v>
      </c>
      <c r="N74" s="799">
        <f t="shared" si="2"/>
        <v>40.21</v>
      </c>
      <c r="O74" s="799">
        <v>40.21</v>
      </c>
      <c r="P74" s="804"/>
      <c r="Q74" s="804"/>
      <c r="R74" s="804"/>
      <c r="S74" s="796" t="s">
        <v>1101</v>
      </c>
      <c r="T74" s="209">
        <v>38169</v>
      </c>
      <c r="U74" s="379"/>
      <c r="V74" s="802"/>
    </row>
    <row r="75" spans="1:22" s="78" customFormat="1" ht="30" customHeight="1">
      <c r="A75" s="382">
        <v>69</v>
      </c>
      <c r="B75" s="796" t="s">
        <v>35</v>
      </c>
      <c r="C75" s="796" t="s">
        <v>2348</v>
      </c>
      <c r="D75" s="796" t="s">
        <v>2388</v>
      </c>
      <c r="E75" s="796" t="s">
        <v>1113</v>
      </c>
      <c r="F75" s="796" t="s">
        <v>1114</v>
      </c>
      <c r="G75" s="797" t="s">
        <v>1843</v>
      </c>
      <c r="H75" s="796" t="s">
        <v>1360</v>
      </c>
      <c r="I75" s="797" t="s">
        <v>1943</v>
      </c>
      <c r="J75" s="796" t="s">
        <v>1115</v>
      </c>
      <c r="K75" s="371" t="s">
        <v>2498</v>
      </c>
      <c r="L75" s="392">
        <v>20.16</v>
      </c>
      <c r="M75" s="798" t="s">
        <v>2687</v>
      </c>
      <c r="N75" s="799">
        <f t="shared" si="2"/>
        <v>0</v>
      </c>
      <c r="O75" s="799"/>
      <c r="P75" s="804"/>
      <c r="Q75" s="804"/>
      <c r="R75" s="804"/>
      <c r="S75" s="796" t="s">
        <v>1116</v>
      </c>
      <c r="T75" s="209">
        <v>38300</v>
      </c>
      <c r="U75" s="379"/>
      <c r="V75" s="802"/>
    </row>
    <row r="76" spans="1:22" s="78" customFormat="1" ht="30" customHeight="1">
      <c r="A76" s="382">
        <v>70</v>
      </c>
      <c r="B76" s="796" t="s">
        <v>35</v>
      </c>
      <c r="C76" s="796" t="s">
        <v>2348</v>
      </c>
      <c r="D76" s="796" t="s">
        <v>2388</v>
      </c>
      <c r="E76" s="796" t="s">
        <v>2649</v>
      </c>
      <c r="F76" s="796" t="s">
        <v>1123</v>
      </c>
      <c r="G76" s="797" t="s">
        <v>1850</v>
      </c>
      <c r="H76" s="796" t="s">
        <v>1360</v>
      </c>
      <c r="I76" s="797" t="s">
        <v>2030</v>
      </c>
      <c r="J76" s="796" t="s">
        <v>966</v>
      </c>
      <c r="K76" s="371" t="s">
        <v>2477</v>
      </c>
      <c r="L76" s="392">
        <v>45</v>
      </c>
      <c r="M76" s="798" t="s">
        <v>2687</v>
      </c>
      <c r="N76" s="799">
        <f t="shared" si="2"/>
        <v>0</v>
      </c>
      <c r="O76" s="799"/>
      <c r="P76" s="804"/>
      <c r="Q76" s="804"/>
      <c r="R76" s="804"/>
      <c r="S76" s="796" t="s">
        <v>1132</v>
      </c>
      <c r="T76" s="209">
        <v>39003</v>
      </c>
      <c r="U76" s="230"/>
      <c r="V76" s="802"/>
    </row>
    <row r="77" spans="1:22" s="78" customFormat="1" ht="30" customHeight="1">
      <c r="A77" s="382">
        <v>71</v>
      </c>
      <c r="B77" s="796" t="s">
        <v>35</v>
      </c>
      <c r="C77" s="796" t="s">
        <v>2348</v>
      </c>
      <c r="D77" s="796" t="s">
        <v>2388</v>
      </c>
      <c r="E77" s="796" t="s">
        <v>1136</v>
      </c>
      <c r="F77" s="796" t="s">
        <v>1137</v>
      </c>
      <c r="G77" s="797" t="s">
        <v>1852</v>
      </c>
      <c r="H77" s="796" t="s">
        <v>2276</v>
      </c>
      <c r="I77" s="797" t="s">
        <v>2032</v>
      </c>
      <c r="J77" s="796" t="s">
        <v>868</v>
      </c>
      <c r="K77" s="373" t="s">
        <v>2483</v>
      </c>
      <c r="L77" s="392">
        <v>37</v>
      </c>
      <c r="M77" s="798" t="s">
        <v>2687</v>
      </c>
      <c r="N77" s="799">
        <f t="shared" si="2"/>
        <v>0</v>
      </c>
      <c r="O77" s="799"/>
      <c r="P77" s="804"/>
      <c r="Q77" s="804"/>
      <c r="R77" s="804"/>
      <c r="S77" s="796" t="s">
        <v>1138</v>
      </c>
      <c r="T77" s="209">
        <v>39050</v>
      </c>
      <c r="U77" s="230"/>
      <c r="V77" s="802"/>
    </row>
    <row r="78" spans="1:22" s="78" customFormat="1" ht="30" customHeight="1">
      <c r="A78" s="382">
        <v>72</v>
      </c>
      <c r="B78" s="796" t="s">
        <v>35</v>
      </c>
      <c r="C78" s="796" t="s">
        <v>2348</v>
      </c>
      <c r="D78" s="796" t="s">
        <v>2388</v>
      </c>
      <c r="E78" s="796" t="s">
        <v>2650</v>
      </c>
      <c r="F78" s="796" t="s">
        <v>1145</v>
      </c>
      <c r="G78" s="797" t="s">
        <v>1855</v>
      </c>
      <c r="H78" s="796" t="s">
        <v>2276</v>
      </c>
      <c r="I78" s="797" t="s">
        <v>2035</v>
      </c>
      <c r="J78" s="796" t="s">
        <v>868</v>
      </c>
      <c r="K78" s="371" t="s">
        <v>2501</v>
      </c>
      <c r="L78" s="392">
        <v>23.8</v>
      </c>
      <c r="M78" s="798">
        <v>2632.8184500000002</v>
      </c>
      <c r="N78" s="799">
        <f t="shared" si="2"/>
        <v>267.01</v>
      </c>
      <c r="O78" s="798">
        <v>207.17</v>
      </c>
      <c r="P78" s="798">
        <v>58.38</v>
      </c>
      <c r="Q78" s="804"/>
      <c r="R78" s="798">
        <v>1.46</v>
      </c>
      <c r="S78" s="796" t="s">
        <v>1146</v>
      </c>
      <c r="T78" s="209">
        <v>39262</v>
      </c>
      <c r="U78" s="230"/>
      <c r="V78" s="802"/>
    </row>
    <row r="79" spans="1:22" s="78" customFormat="1" ht="30" customHeight="1">
      <c r="A79" s="382">
        <v>73</v>
      </c>
      <c r="B79" s="796" t="s">
        <v>35</v>
      </c>
      <c r="C79" s="796" t="s">
        <v>2348</v>
      </c>
      <c r="D79" s="796" t="s">
        <v>2388</v>
      </c>
      <c r="E79" s="796" t="s">
        <v>1166</v>
      </c>
      <c r="F79" s="796" t="s">
        <v>1167</v>
      </c>
      <c r="G79" s="797" t="s">
        <v>2281</v>
      </c>
      <c r="H79" s="796" t="s">
        <v>897</v>
      </c>
      <c r="I79" s="797" t="s">
        <v>2042</v>
      </c>
      <c r="J79" s="796" t="s">
        <v>868</v>
      </c>
      <c r="K79" s="371" t="s">
        <v>2696</v>
      </c>
      <c r="L79" s="392">
        <v>36.799999999999997</v>
      </c>
      <c r="M79" s="798">
        <v>6229.875</v>
      </c>
      <c r="N79" s="799">
        <f t="shared" si="2"/>
        <v>0</v>
      </c>
      <c r="O79" s="799"/>
      <c r="P79" s="805"/>
      <c r="Q79" s="805"/>
      <c r="R79" s="805"/>
      <c r="S79" s="796" t="s">
        <v>1168</v>
      </c>
      <c r="T79" s="209">
        <v>39919</v>
      </c>
      <c r="U79" s="230"/>
      <c r="V79" s="802"/>
    </row>
    <row r="80" spans="1:22" s="78" customFormat="1" ht="30" customHeight="1">
      <c r="A80" s="382">
        <v>74</v>
      </c>
      <c r="B80" s="796" t="s">
        <v>35</v>
      </c>
      <c r="C80" s="796" t="s">
        <v>2348</v>
      </c>
      <c r="D80" s="796" t="s">
        <v>2388</v>
      </c>
      <c r="E80" s="796" t="s">
        <v>1180</v>
      </c>
      <c r="F80" s="796" t="s">
        <v>1181</v>
      </c>
      <c r="G80" s="797" t="s">
        <v>1866</v>
      </c>
      <c r="H80" s="796" t="s">
        <v>897</v>
      </c>
      <c r="I80" s="797" t="s">
        <v>2045</v>
      </c>
      <c r="J80" s="796" t="s">
        <v>893</v>
      </c>
      <c r="K80" s="371" t="s">
        <v>2504</v>
      </c>
      <c r="L80" s="392">
        <v>127.65</v>
      </c>
      <c r="M80" s="798" t="s">
        <v>2687</v>
      </c>
      <c r="N80" s="799">
        <f t="shared" si="2"/>
        <v>0</v>
      </c>
      <c r="O80" s="799"/>
      <c r="P80" s="805"/>
      <c r="Q80" s="805"/>
      <c r="R80" s="805"/>
      <c r="S80" s="796" t="s">
        <v>1182</v>
      </c>
      <c r="T80" s="209">
        <v>40386</v>
      </c>
      <c r="U80" s="230"/>
      <c r="V80" s="802"/>
    </row>
    <row r="81" spans="1:22" s="78" customFormat="1" ht="30" customHeight="1">
      <c r="A81" s="382">
        <v>75</v>
      </c>
      <c r="B81" s="796" t="s">
        <v>35</v>
      </c>
      <c r="C81" s="796" t="s">
        <v>2348</v>
      </c>
      <c r="D81" s="796" t="s">
        <v>2388</v>
      </c>
      <c r="E81" s="796" t="s">
        <v>1187</v>
      </c>
      <c r="F81" s="796" t="s">
        <v>1188</v>
      </c>
      <c r="G81" s="797" t="s">
        <v>1868</v>
      </c>
      <c r="H81" s="796" t="s">
        <v>897</v>
      </c>
      <c r="I81" s="797" t="s">
        <v>2040</v>
      </c>
      <c r="J81" s="796" t="s">
        <v>1078</v>
      </c>
      <c r="K81" s="371" t="s">
        <v>2496</v>
      </c>
      <c r="L81" s="392">
        <v>61.62</v>
      </c>
      <c r="M81" s="798">
        <v>791.33</v>
      </c>
      <c r="N81" s="799">
        <f t="shared" si="2"/>
        <v>0</v>
      </c>
      <c r="O81" s="799"/>
      <c r="P81" s="805"/>
      <c r="Q81" s="805"/>
      <c r="R81" s="805"/>
      <c r="S81" s="796" t="s">
        <v>1189</v>
      </c>
      <c r="T81" s="209">
        <v>40480</v>
      </c>
      <c r="U81" s="230"/>
      <c r="V81" s="802"/>
    </row>
    <row r="82" spans="1:22" s="78" customFormat="1" ht="30" customHeight="1">
      <c r="A82" s="382">
        <v>76</v>
      </c>
      <c r="B82" s="796" t="s">
        <v>35</v>
      </c>
      <c r="C82" s="796" t="s">
        <v>2348</v>
      </c>
      <c r="D82" s="796" t="s">
        <v>2388</v>
      </c>
      <c r="E82" s="796" t="s">
        <v>2651</v>
      </c>
      <c r="F82" s="796" t="s">
        <v>1195</v>
      </c>
      <c r="G82" s="797" t="s">
        <v>1871</v>
      </c>
      <c r="H82" s="796" t="s">
        <v>1360</v>
      </c>
      <c r="I82" s="797" t="s">
        <v>2048</v>
      </c>
      <c r="J82" s="796" t="s">
        <v>877</v>
      </c>
      <c r="K82" s="371" t="s">
        <v>2477</v>
      </c>
      <c r="L82" s="392">
        <v>8</v>
      </c>
      <c r="M82" s="798">
        <v>402.65800000000002</v>
      </c>
      <c r="N82" s="799">
        <f t="shared" si="2"/>
        <v>0</v>
      </c>
      <c r="O82" s="799"/>
      <c r="P82" s="805"/>
      <c r="Q82" s="805"/>
      <c r="R82" s="805"/>
      <c r="S82" s="796" t="s">
        <v>1196</v>
      </c>
      <c r="T82" s="209">
        <v>40681</v>
      </c>
      <c r="U82" s="230"/>
      <c r="V82" s="802"/>
    </row>
    <row r="83" spans="1:22" s="78" customFormat="1" ht="30" customHeight="1">
      <c r="A83" s="382">
        <v>77</v>
      </c>
      <c r="B83" s="796" t="s">
        <v>35</v>
      </c>
      <c r="C83" s="796" t="s">
        <v>2348</v>
      </c>
      <c r="D83" s="796" t="s">
        <v>2388</v>
      </c>
      <c r="E83" s="796" t="s">
        <v>2652</v>
      </c>
      <c r="F83" s="796" t="s">
        <v>1203</v>
      </c>
      <c r="G83" s="797" t="s">
        <v>1873</v>
      </c>
      <c r="H83" s="796" t="s">
        <v>867</v>
      </c>
      <c r="I83" s="797" t="s">
        <v>1969</v>
      </c>
      <c r="J83" s="796" t="s">
        <v>877</v>
      </c>
      <c r="K83" s="371" t="s">
        <v>2477</v>
      </c>
      <c r="L83" s="392">
        <v>100</v>
      </c>
      <c r="M83" s="798">
        <v>6268.49</v>
      </c>
      <c r="N83" s="799">
        <f t="shared" si="2"/>
        <v>0</v>
      </c>
      <c r="O83" s="799"/>
      <c r="P83" s="805"/>
      <c r="Q83" s="805"/>
      <c r="R83" s="805"/>
      <c r="S83" s="796" t="s">
        <v>1204</v>
      </c>
      <c r="T83" s="209">
        <v>40830</v>
      </c>
      <c r="U83" s="230"/>
      <c r="V83" s="802"/>
    </row>
    <row r="84" spans="1:22" s="78" customFormat="1" ht="30" customHeight="1">
      <c r="A84" s="382">
        <v>78</v>
      </c>
      <c r="B84" s="796" t="s">
        <v>35</v>
      </c>
      <c r="C84" s="796" t="s">
        <v>2348</v>
      </c>
      <c r="D84" s="796" t="s">
        <v>2388</v>
      </c>
      <c r="E84" s="796" t="s">
        <v>2653</v>
      </c>
      <c r="F84" s="796" t="s">
        <v>1210</v>
      </c>
      <c r="G84" s="797" t="s">
        <v>1874</v>
      </c>
      <c r="H84" s="796" t="s">
        <v>1360</v>
      </c>
      <c r="I84" s="797" t="s">
        <v>2052</v>
      </c>
      <c r="J84" s="796" t="s">
        <v>909</v>
      </c>
      <c r="K84" s="371" t="s">
        <v>2495</v>
      </c>
      <c r="L84" s="392">
        <v>14.11</v>
      </c>
      <c r="M84" s="798">
        <v>4605.08</v>
      </c>
      <c r="N84" s="799">
        <f t="shared" si="2"/>
        <v>0</v>
      </c>
      <c r="O84" s="799"/>
      <c r="P84" s="805"/>
      <c r="Q84" s="805"/>
      <c r="R84" s="805"/>
      <c r="S84" s="796" t="s">
        <v>1211</v>
      </c>
      <c r="T84" s="209">
        <v>40973</v>
      </c>
      <c r="U84" s="379"/>
      <c r="V84" s="802"/>
    </row>
    <row r="85" spans="1:22" s="78" customFormat="1" ht="30" customHeight="1">
      <c r="A85" s="382">
        <v>79</v>
      </c>
      <c r="B85" s="796" t="s">
        <v>35</v>
      </c>
      <c r="C85" s="796" t="s">
        <v>2348</v>
      </c>
      <c r="D85" s="796" t="s">
        <v>2388</v>
      </c>
      <c r="E85" s="796" t="s">
        <v>1220</v>
      </c>
      <c r="F85" s="796" t="s">
        <v>1221</v>
      </c>
      <c r="G85" s="797" t="s">
        <v>1876</v>
      </c>
      <c r="H85" s="796" t="s">
        <v>897</v>
      </c>
      <c r="I85" s="797" t="s">
        <v>2054</v>
      </c>
      <c r="J85" s="796" t="s">
        <v>1194</v>
      </c>
      <c r="K85" s="371" t="s">
        <v>2496</v>
      </c>
      <c r="L85" s="392">
        <v>31.7</v>
      </c>
      <c r="M85" s="798">
        <v>0</v>
      </c>
      <c r="N85" s="799">
        <f t="shared" si="2"/>
        <v>0</v>
      </c>
      <c r="O85" s="799"/>
      <c r="P85" s="805"/>
      <c r="Q85" s="805"/>
      <c r="R85" s="805"/>
      <c r="S85" s="796" t="s">
        <v>1222</v>
      </c>
      <c r="T85" s="209">
        <v>41116</v>
      </c>
      <c r="U85" s="379"/>
      <c r="V85" s="802"/>
    </row>
    <row r="86" spans="1:22" s="78" customFormat="1" ht="30" customHeight="1">
      <c r="A86" s="382">
        <v>80</v>
      </c>
      <c r="B86" s="796" t="s">
        <v>35</v>
      </c>
      <c r="C86" s="796" t="s">
        <v>2615</v>
      </c>
      <c r="D86" s="796" t="s">
        <v>2616</v>
      </c>
      <c r="E86" s="796" t="s">
        <v>1228</v>
      </c>
      <c r="F86" s="796" t="s">
        <v>1229</v>
      </c>
      <c r="G86" s="797" t="s">
        <v>1879</v>
      </c>
      <c r="H86" s="796" t="s">
        <v>897</v>
      </c>
      <c r="I86" s="797" t="s">
        <v>2054</v>
      </c>
      <c r="J86" s="796" t="s">
        <v>1194</v>
      </c>
      <c r="K86" s="371" t="s">
        <v>2696</v>
      </c>
      <c r="L86" s="392" t="s">
        <v>2696</v>
      </c>
      <c r="M86" s="798">
        <v>0</v>
      </c>
      <c r="N86" s="799">
        <f t="shared" si="2"/>
        <v>0</v>
      </c>
      <c r="O86" s="799"/>
      <c r="P86" s="800"/>
      <c r="Q86" s="800"/>
      <c r="R86" s="800"/>
      <c r="S86" s="796" t="s">
        <v>1230</v>
      </c>
      <c r="T86" s="209">
        <v>41306</v>
      </c>
      <c r="U86" s="230"/>
      <c r="V86" s="802"/>
    </row>
    <row r="87" spans="1:22" s="78" customFormat="1" ht="30" customHeight="1">
      <c r="A87" s="382">
        <v>81</v>
      </c>
      <c r="B87" s="796" t="s">
        <v>35</v>
      </c>
      <c r="C87" s="796" t="s">
        <v>2348</v>
      </c>
      <c r="D87" s="796" t="s">
        <v>2388</v>
      </c>
      <c r="E87" s="796" t="s">
        <v>1234</v>
      </c>
      <c r="F87" s="796" t="s">
        <v>1235</v>
      </c>
      <c r="G87" s="797" t="s">
        <v>1940</v>
      </c>
      <c r="H87" s="796" t="s">
        <v>897</v>
      </c>
      <c r="I87" s="797" t="s">
        <v>2057</v>
      </c>
      <c r="J87" s="796" t="s">
        <v>1078</v>
      </c>
      <c r="K87" s="371" t="s">
        <v>2496</v>
      </c>
      <c r="L87" s="392">
        <v>16</v>
      </c>
      <c r="M87" s="798">
        <v>3926.13</v>
      </c>
      <c r="N87" s="799">
        <f t="shared" si="2"/>
        <v>87.2</v>
      </c>
      <c r="O87" s="799">
        <v>87.2</v>
      </c>
      <c r="P87" s="800"/>
      <c r="Q87" s="800"/>
      <c r="R87" s="800"/>
      <c r="S87" s="796" t="s">
        <v>1236</v>
      </c>
      <c r="T87" s="209">
        <v>41362</v>
      </c>
      <c r="U87" s="230"/>
      <c r="V87" s="802"/>
    </row>
    <row r="88" spans="1:22" s="78" customFormat="1" ht="30" customHeight="1">
      <c r="A88" s="382">
        <v>82</v>
      </c>
      <c r="B88" s="796" t="s">
        <v>35</v>
      </c>
      <c r="C88" s="796" t="s">
        <v>2348</v>
      </c>
      <c r="D88" s="796" t="s">
        <v>2388</v>
      </c>
      <c r="E88" s="796" t="s">
        <v>1245</v>
      </c>
      <c r="F88" s="796" t="s">
        <v>1246</v>
      </c>
      <c r="G88" s="797" t="s">
        <v>1883</v>
      </c>
      <c r="H88" s="796" t="s">
        <v>897</v>
      </c>
      <c r="I88" s="797" t="s">
        <v>2060</v>
      </c>
      <c r="J88" s="796" t="s">
        <v>877</v>
      </c>
      <c r="K88" s="371" t="s">
        <v>2507</v>
      </c>
      <c r="L88" s="392">
        <v>37.67</v>
      </c>
      <c r="M88" s="798">
        <v>97.264499999999998</v>
      </c>
      <c r="N88" s="799">
        <f t="shared" si="2"/>
        <v>0</v>
      </c>
      <c r="O88" s="799"/>
      <c r="P88" s="800"/>
      <c r="Q88" s="800"/>
      <c r="R88" s="800"/>
      <c r="S88" s="796" t="s">
        <v>1247</v>
      </c>
      <c r="T88" s="209">
        <v>41534</v>
      </c>
      <c r="U88" s="230"/>
      <c r="V88" s="802"/>
    </row>
    <row r="89" spans="1:22" s="78" customFormat="1" ht="30" customHeight="1">
      <c r="A89" s="382">
        <v>83</v>
      </c>
      <c r="B89" s="796" t="s">
        <v>35</v>
      </c>
      <c r="C89" s="796" t="s">
        <v>2348</v>
      </c>
      <c r="D89" s="796" t="s">
        <v>2388</v>
      </c>
      <c r="E89" s="796" t="s">
        <v>1248</v>
      </c>
      <c r="F89" s="796" t="s">
        <v>808</v>
      </c>
      <c r="G89" s="797" t="s">
        <v>1759</v>
      </c>
      <c r="H89" s="796" t="s">
        <v>1360</v>
      </c>
      <c r="I89" s="797" t="s">
        <v>2061</v>
      </c>
      <c r="J89" s="796" t="s">
        <v>877</v>
      </c>
      <c r="K89" s="371" t="s">
        <v>2477</v>
      </c>
      <c r="L89" s="392">
        <v>5</v>
      </c>
      <c r="M89" s="798">
        <v>0</v>
      </c>
      <c r="N89" s="799">
        <f t="shared" si="2"/>
        <v>0</v>
      </c>
      <c r="O89" s="799"/>
      <c r="P89" s="800"/>
      <c r="Q89" s="800"/>
      <c r="R89" s="800"/>
      <c r="S89" s="796" t="s">
        <v>809</v>
      </c>
      <c r="T89" s="209">
        <v>41548</v>
      </c>
      <c r="U89" s="230"/>
      <c r="V89" s="802"/>
    </row>
    <row r="90" spans="1:22" s="78" customFormat="1" ht="30" customHeight="1">
      <c r="A90" s="382">
        <v>84</v>
      </c>
      <c r="B90" s="796" t="s">
        <v>35</v>
      </c>
      <c r="C90" s="796" t="s">
        <v>2348</v>
      </c>
      <c r="D90" s="796" t="s">
        <v>2388</v>
      </c>
      <c r="E90" s="796" t="s">
        <v>1251</v>
      </c>
      <c r="F90" s="796" t="s">
        <v>1252</v>
      </c>
      <c r="G90" s="797" t="s">
        <v>1886</v>
      </c>
      <c r="H90" s="796" t="s">
        <v>2276</v>
      </c>
      <c r="I90" s="797" t="s">
        <v>2062</v>
      </c>
      <c r="J90" s="796" t="s">
        <v>1164</v>
      </c>
      <c r="K90" s="371" t="s">
        <v>2489</v>
      </c>
      <c r="L90" s="392">
        <v>1</v>
      </c>
      <c r="M90" s="798">
        <v>280.49</v>
      </c>
      <c r="N90" s="799">
        <f t="shared" si="2"/>
        <v>0</v>
      </c>
      <c r="O90" s="799"/>
      <c r="P90" s="799"/>
      <c r="Q90" s="799"/>
      <c r="R90" s="799"/>
      <c r="S90" s="796" t="s">
        <v>1253</v>
      </c>
      <c r="T90" s="209">
        <v>41956</v>
      </c>
      <c r="U90" s="230"/>
      <c r="V90" s="802"/>
    </row>
    <row r="91" spans="1:22" s="78" customFormat="1" ht="30" customHeight="1">
      <c r="A91" s="382">
        <v>85</v>
      </c>
      <c r="B91" s="796" t="s">
        <v>35</v>
      </c>
      <c r="C91" s="796" t="s">
        <v>2348</v>
      </c>
      <c r="D91" s="796" t="s">
        <v>2388</v>
      </c>
      <c r="E91" s="796" t="s">
        <v>1257</v>
      </c>
      <c r="F91" s="796" t="s">
        <v>1258</v>
      </c>
      <c r="G91" s="797" t="s">
        <v>1888</v>
      </c>
      <c r="H91" s="796" t="s">
        <v>2276</v>
      </c>
      <c r="I91" s="797" t="s">
        <v>2064</v>
      </c>
      <c r="J91" s="796" t="s">
        <v>893</v>
      </c>
      <c r="K91" s="371" t="s">
        <v>2696</v>
      </c>
      <c r="L91" s="392">
        <v>53.5</v>
      </c>
      <c r="M91" s="798" t="s">
        <v>2687</v>
      </c>
      <c r="N91" s="799">
        <f t="shared" si="2"/>
        <v>0</v>
      </c>
      <c r="O91" s="799"/>
      <c r="P91" s="800"/>
      <c r="Q91" s="800"/>
      <c r="R91" s="800"/>
      <c r="S91" s="796" t="s">
        <v>1259</v>
      </c>
      <c r="T91" s="209">
        <v>42032</v>
      </c>
      <c r="U91" s="230"/>
      <c r="V91" s="802"/>
    </row>
    <row r="92" spans="1:22" s="78" customFormat="1" ht="30" customHeight="1">
      <c r="A92" s="382">
        <v>86</v>
      </c>
      <c r="B92" s="796" t="s">
        <v>35</v>
      </c>
      <c r="C92" s="796" t="s">
        <v>2348</v>
      </c>
      <c r="D92" s="796" t="s">
        <v>2388</v>
      </c>
      <c r="E92" s="796" t="s">
        <v>1264</v>
      </c>
      <c r="F92" s="796" t="s">
        <v>1265</v>
      </c>
      <c r="G92" s="797" t="s">
        <v>1890</v>
      </c>
      <c r="H92" s="796" t="s">
        <v>897</v>
      </c>
      <c r="I92" s="797" t="s">
        <v>2054</v>
      </c>
      <c r="J92" s="796" t="s">
        <v>877</v>
      </c>
      <c r="K92" s="371" t="s">
        <v>2509</v>
      </c>
      <c r="L92" s="392">
        <v>100</v>
      </c>
      <c r="M92" s="798" t="s">
        <v>2687</v>
      </c>
      <c r="N92" s="799">
        <f t="shared" si="2"/>
        <v>0</v>
      </c>
      <c r="O92" s="799"/>
      <c r="P92" s="800"/>
      <c r="Q92" s="800"/>
      <c r="R92" s="800"/>
      <c r="S92" s="796" t="s">
        <v>1266</v>
      </c>
      <c r="T92" s="209">
        <v>42136</v>
      </c>
      <c r="U92" s="230"/>
      <c r="V92" s="802"/>
    </row>
    <row r="93" spans="1:22" s="78" customFormat="1" ht="30" customHeight="1">
      <c r="A93" s="382">
        <v>87</v>
      </c>
      <c r="B93" s="796" t="s">
        <v>35</v>
      </c>
      <c r="C93" s="796" t="s">
        <v>2348</v>
      </c>
      <c r="D93" s="796" t="s">
        <v>2388</v>
      </c>
      <c r="E93" s="796" t="s">
        <v>1267</v>
      </c>
      <c r="F93" s="796" t="s">
        <v>1268</v>
      </c>
      <c r="G93" s="797" t="s">
        <v>1269</v>
      </c>
      <c r="H93" s="796" t="s">
        <v>1360</v>
      </c>
      <c r="I93" s="797" t="s">
        <v>2066</v>
      </c>
      <c r="J93" s="796" t="s">
        <v>1270</v>
      </c>
      <c r="K93" s="371" t="s">
        <v>2489</v>
      </c>
      <c r="L93" s="392">
        <v>0.19</v>
      </c>
      <c r="M93" s="798">
        <v>34.169750000000001</v>
      </c>
      <c r="N93" s="799">
        <f t="shared" si="2"/>
        <v>0</v>
      </c>
      <c r="O93" s="799"/>
      <c r="P93" s="800"/>
      <c r="Q93" s="800"/>
      <c r="R93" s="800"/>
      <c r="S93" s="796" t="s">
        <v>1271</v>
      </c>
      <c r="T93" s="209">
        <v>42247</v>
      </c>
      <c r="U93" s="230"/>
      <c r="V93" s="802"/>
    </row>
    <row r="94" spans="1:22" s="78" customFormat="1" ht="30" customHeight="1">
      <c r="A94" s="382">
        <v>88</v>
      </c>
      <c r="B94" s="796" t="s">
        <v>35</v>
      </c>
      <c r="C94" s="796" t="s">
        <v>2348</v>
      </c>
      <c r="D94" s="796" t="s">
        <v>2388</v>
      </c>
      <c r="E94" s="796" t="s">
        <v>2654</v>
      </c>
      <c r="F94" s="796" t="s">
        <v>1284</v>
      </c>
      <c r="G94" s="797" t="s">
        <v>1464</v>
      </c>
      <c r="H94" s="796" t="s">
        <v>1360</v>
      </c>
      <c r="I94" s="797" t="s">
        <v>1962</v>
      </c>
      <c r="J94" s="796" t="s">
        <v>1111</v>
      </c>
      <c r="K94" s="371" t="s">
        <v>2503</v>
      </c>
      <c r="L94" s="392">
        <v>4</v>
      </c>
      <c r="M94" s="798" t="s">
        <v>2687</v>
      </c>
      <c r="N94" s="799">
        <f t="shared" si="2"/>
        <v>0</v>
      </c>
      <c r="O94" s="799"/>
      <c r="P94" s="799"/>
      <c r="Q94" s="799"/>
      <c r="R94" s="799"/>
      <c r="S94" s="796" t="s">
        <v>1285</v>
      </c>
      <c r="T94" s="209">
        <v>42356</v>
      </c>
      <c r="U94" s="230"/>
      <c r="V94" s="802"/>
    </row>
    <row r="95" spans="1:22" s="78" customFormat="1" ht="30" customHeight="1">
      <c r="A95" s="382">
        <v>89</v>
      </c>
      <c r="B95" s="796" t="s">
        <v>35</v>
      </c>
      <c r="C95" s="796" t="s">
        <v>2348</v>
      </c>
      <c r="D95" s="796" t="s">
        <v>2388</v>
      </c>
      <c r="E95" s="796" t="s">
        <v>1286</v>
      </c>
      <c r="F95" s="796" t="s">
        <v>1287</v>
      </c>
      <c r="G95" s="797" t="s">
        <v>1892</v>
      </c>
      <c r="H95" s="796" t="s">
        <v>897</v>
      </c>
      <c r="I95" s="797" t="s">
        <v>2068</v>
      </c>
      <c r="J95" s="796" t="s">
        <v>1288</v>
      </c>
      <c r="K95" s="371" t="s">
        <v>2510</v>
      </c>
      <c r="L95" s="811">
        <v>41</v>
      </c>
      <c r="M95" s="798" t="s">
        <v>2687</v>
      </c>
      <c r="N95" s="799">
        <f t="shared" si="2"/>
        <v>0</v>
      </c>
      <c r="O95" s="799"/>
      <c r="P95" s="799"/>
      <c r="Q95" s="799"/>
      <c r="R95" s="799"/>
      <c r="S95" s="796" t="s">
        <v>1289</v>
      </c>
      <c r="T95" s="209">
        <v>42446</v>
      </c>
      <c r="U95" s="230"/>
      <c r="V95" s="802"/>
    </row>
    <row r="96" spans="1:22" s="78" customFormat="1" ht="30" customHeight="1">
      <c r="A96" s="382">
        <v>90</v>
      </c>
      <c r="B96" s="796" t="s">
        <v>35</v>
      </c>
      <c r="C96" s="796" t="s">
        <v>2348</v>
      </c>
      <c r="D96" s="796" t="s">
        <v>2388</v>
      </c>
      <c r="E96" s="796" t="s">
        <v>1296</v>
      </c>
      <c r="F96" s="796" t="s">
        <v>1297</v>
      </c>
      <c r="G96" s="797" t="s">
        <v>1298</v>
      </c>
      <c r="H96" s="796" t="s">
        <v>1360</v>
      </c>
      <c r="I96" s="797" t="s">
        <v>2070</v>
      </c>
      <c r="J96" s="796" t="s">
        <v>1299</v>
      </c>
      <c r="K96" s="371" t="s">
        <v>2478</v>
      </c>
      <c r="L96" s="392">
        <v>72</v>
      </c>
      <c r="M96" s="798">
        <v>10826.45</v>
      </c>
      <c r="N96" s="799">
        <f t="shared" si="2"/>
        <v>0</v>
      </c>
      <c r="O96" s="799"/>
      <c r="P96" s="799"/>
      <c r="Q96" s="799"/>
      <c r="R96" s="799"/>
      <c r="S96" s="796" t="s">
        <v>1300</v>
      </c>
      <c r="T96" s="209">
        <v>42520</v>
      </c>
      <c r="U96" s="230"/>
      <c r="V96" s="802"/>
    </row>
    <row r="97" spans="1:22" s="78" customFormat="1" ht="30" customHeight="1">
      <c r="A97" s="382">
        <v>91</v>
      </c>
      <c r="B97" s="796" t="s">
        <v>35</v>
      </c>
      <c r="C97" s="796" t="s">
        <v>2348</v>
      </c>
      <c r="D97" s="796" t="s">
        <v>2388</v>
      </c>
      <c r="E97" s="796" t="s">
        <v>1301</v>
      </c>
      <c r="F97" s="796" t="s">
        <v>1302</v>
      </c>
      <c r="G97" s="797" t="s">
        <v>1303</v>
      </c>
      <c r="H97" s="796" t="s">
        <v>1360</v>
      </c>
      <c r="I97" s="797" t="s">
        <v>2071</v>
      </c>
      <c r="J97" s="796" t="s">
        <v>1304</v>
      </c>
      <c r="K97" s="371" t="s">
        <v>2481</v>
      </c>
      <c r="L97" s="392">
        <v>54</v>
      </c>
      <c r="M97" s="798">
        <v>10551.195</v>
      </c>
      <c r="N97" s="799">
        <f t="shared" si="2"/>
        <v>2119.1289999999999</v>
      </c>
      <c r="O97" s="798">
        <v>16.420000000000002</v>
      </c>
      <c r="P97" s="798">
        <v>2102.7089999999998</v>
      </c>
      <c r="Q97" s="799"/>
      <c r="R97" s="799"/>
      <c r="S97" s="796" t="s">
        <v>1305</v>
      </c>
      <c r="T97" s="209">
        <v>42692</v>
      </c>
      <c r="U97" s="230"/>
      <c r="V97" s="802"/>
    </row>
    <row r="98" spans="1:22" s="78" customFormat="1" ht="30" customHeight="1">
      <c r="A98" s="382">
        <v>92</v>
      </c>
      <c r="B98" s="796" t="s">
        <v>35</v>
      </c>
      <c r="C98" s="796" t="s">
        <v>2348</v>
      </c>
      <c r="D98" s="796" t="s">
        <v>2388</v>
      </c>
      <c r="E98" s="796" t="s">
        <v>1310</v>
      </c>
      <c r="F98" s="796" t="s">
        <v>1311</v>
      </c>
      <c r="G98" s="797" t="s">
        <v>1312</v>
      </c>
      <c r="H98" s="796" t="s">
        <v>897</v>
      </c>
      <c r="I98" s="797" t="s">
        <v>1950</v>
      </c>
      <c r="J98" s="796" t="s">
        <v>1313</v>
      </c>
      <c r="K98" s="371" t="s">
        <v>2696</v>
      </c>
      <c r="L98" s="392" t="s">
        <v>2696</v>
      </c>
      <c r="M98" s="798">
        <v>0</v>
      </c>
      <c r="N98" s="799">
        <f t="shared" si="2"/>
        <v>0</v>
      </c>
      <c r="O98" s="799"/>
      <c r="P98" s="799"/>
      <c r="Q98" s="799"/>
      <c r="R98" s="799"/>
      <c r="S98" s="796" t="s">
        <v>1314</v>
      </c>
      <c r="T98" s="209">
        <v>42916</v>
      </c>
      <c r="U98" s="230" t="s">
        <v>2689</v>
      </c>
      <c r="V98" s="802"/>
    </row>
    <row r="99" spans="1:22" s="78" customFormat="1" ht="30" customHeight="1">
      <c r="A99" s="382">
        <v>93</v>
      </c>
      <c r="B99" s="796" t="s">
        <v>35</v>
      </c>
      <c r="C99" s="796" t="s">
        <v>2348</v>
      </c>
      <c r="D99" s="796" t="s">
        <v>2388</v>
      </c>
      <c r="E99" s="796" t="s">
        <v>1315</v>
      </c>
      <c r="F99" s="796" t="s">
        <v>1316</v>
      </c>
      <c r="G99" s="797" t="s">
        <v>1317</v>
      </c>
      <c r="H99" s="796" t="s">
        <v>2276</v>
      </c>
      <c r="I99" s="797" t="s">
        <v>1950</v>
      </c>
      <c r="J99" s="796" t="s">
        <v>893</v>
      </c>
      <c r="K99" s="371" t="s">
        <v>2489</v>
      </c>
      <c r="L99" s="392">
        <v>10</v>
      </c>
      <c r="M99" s="798">
        <v>2125.7600000000002</v>
      </c>
      <c r="N99" s="799">
        <f t="shared" si="2"/>
        <v>0</v>
      </c>
      <c r="O99" s="799"/>
      <c r="P99" s="800"/>
      <c r="Q99" s="800"/>
      <c r="R99" s="800"/>
      <c r="S99" s="796" t="s">
        <v>1318</v>
      </c>
      <c r="T99" s="209">
        <v>42964</v>
      </c>
      <c r="U99" s="379"/>
      <c r="V99" s="802"/>
    </row>
    <row r="100" spans="1:22" s="78" customFormat="1" ht="30" customHeight="1">
      <c r="A100" s="382">
        <v>94</v>
      </c>
      <c r="B100" s="796" t="s">
        <v>35</v>
      </c>
      <c r="C100" s="796" t="s">
        <v>2348</v>
      </c>
      <c r="D100" s="796" t="s">
        <v>2388</v>
      </c>
      <c r="E100" s="796" t="s">
        <v>1319</v>
      </c>
      <c r="F100" s="796" t="s">
        <v>1320</v>
      </c>
      <c r="G100" s="797" t="s">
        <v>1321</v>
      </c>
      <c r="H100" s="796" t="s">
        <v>1360</v>
      </c>
      <c r="I100" s="797" t="s">
        <v>1935</v>
      </c>
      <c r="J100" s="796" t="s">
        <v>877</v>
      </c>
      <c r="K100" s="371" t="s">
        <v>2489</v>
      </c>
      <c r="L100" s="392">
        <v>10.97</v>
      </c>
      <c r="M100" s="798">
        <v>1833.9</v>
      </c>
      <c r="N100" s="799">
        <f t="shared" si="2"/>
        <v>0</v>
      </c>
      <c r="O100" s="799"/>
      <c r="P100" s="800"/>
      <c r="Q100" s="800"/>
      <c r="R100" s="800"/>
      <c r="S100" s="796" t="s">
        <v>1322</v>
      </c>
      <c r="T100" s="209">
        <v>42978</v>
      </c>
      <c r="U100" s="379"/>
      <c r="V100" s="802"/>
    </row>
    <row r="101" spans="1:22" s="78" customFormat="1" ht="30" customHeight="1">
      <c r="A101" s="382">
        <v>95</v>
      </c>
      <c r="B101" s="796" t="s">
        <v>35</v>
      </c>
      <c r="C101" s="796" t="s">
        <v>2348</v>
      </c>
      <c r="D101" s="796" t="s">
        <v>2388</v>
      </c>
      <c r="E101" s="796" t="s">
        <v>1326</v>
      </c>
      <c r="F101" s="796" t="s">
        <v>1327</v>
      </c>
      <c r="G101" s="797" t="s">
        <v>1328</v>
      </c>
      <c r="H101" s="796" t="s">
        <v>897</v>
      </c>
      <c r="I101" s="797" t="s">
        <v>1947</v>
      </c>
      <c r="J101" s="796" t="s">
        <v>1042</v>
      </c>
      <c r="K101" s="371" t="s">
        <v>2696</v>
      </c>
      <c r="L101" s="392" t="s">
        <v>2696</v>
      </c>
      <c r="M101" s="798" t="s">
        <v>2687</v>
      </c>
      <c r="N101" s="799">
        <f t="shared" si="2"/>
        <v>0</v>
      </c>
      <c r="O101" s="806"/>
      <c r="P101" s="806"/>
      <c r="Q101" s="806"/>
      <c r="R101" s="806"/>
      <c r="S101" s="796" t="s">
        <v>1329</v>
      </c>
      <c r="T101" s="209">
        <v>43068</v>
      </c>
      <c r="U101" s="379"/>
      <c r="V101" s="802"/>
    </row>
    <row r="102" spans="1:22" s="78" customFormat="1" ht="30" customHeight="1">
      <c r="A102" s="382">
        <v>96</v>
      </c>
      <c r="B102" s="796" t="s">
        <v>35</v>
      </c>
      <c r="C102" s="796" t="s">
        <v>2348</v>
      </c>
      <c r="D102" s="796" t="s">
        <v>2388</v>
      </c>
      <c r="E102" s="796" t="s">
        <v>1330</v>
      </c>
      <c r="F102" s="796" t="s">
        <v>806</v>
      </c>
      <c r="G102" s="797" t="s">
        <v>1331</v>
      </c>
      <c r="H102" s="796" t="s">
        <v>897</v>
      </c>
      <c r="I102" s="797" t="s">
        <v>2074</v>
      </c>
      <c r="J102" s="796" t="s">
        <v>1332</v>
      </c>
      <c r="K102" s="371" t="s">
        <v>2476</v>
      </c>
      <c r="L102" s="392">
        <v>30</v>
      </c>
      <c r="M102" s="798">
        <v>550.4</v>
      </c>
      <c r="N102" s="799">
        <f t="shared" si="2"/>
        <v>0</v>
      </c>
      <c r="O102" s="806"/>
      <c r="P102" s="806"/>
      <c r="Q102" s="806"/>
      <c r="R102" s="806"/>
      <c r="S102" s="796" t="s">
        <v>1333</v>
      </c>
      <c r="T102" s="209">
        <v>43080</v>
      </c>
      <c r="U102" s="379"/>
      <c r="V102" s="802"/>
    </row>
    <row r="103" spans="1:22" s="78" customFormat="1" ht="30" customHeight="1">
      <c r="A103" s="382">
        <v>97</v>
      </c>
      <c r="B103" s="796" t="s">
        <v>35</v>
      </c>
      <c r="C103" s="796" t="s">
        <v>2348</v>
      </c>
      <c r="D103" s="796" t="s">
        <v>2388</v>
      </c>
      <c r="E103" s="796" t="s">
        <v>1334</v>
      </c>
      <c r="F103" s="796" t="s">
        <v>1335</v>
      </c>
      <c r="G103" s="797" t="s">
        <v>1894</v>
      </c>
      <c r="H103" s="796" t="s">
        <v>897</v>
      </c>
      <c r="I103" s="797" t="s">
        <v>2075</v>
      </c>
      <c r="J103" s="796" t="s">
        <v>1336</v>
      </c>
      <c r="K103" s="371" t="s">
        <v>2513</v>
      </c>
      <c r="L103" s="392">
        <v>45.02</v>
      </c>
      <c r="M103" s="798">
        <v>2868.8249999999998</v>
      </c>
      <c r="N103" s="799">
        <f t="shared" si="2"/>
        <v>142.6</v>
      </c>
      <c r="O103" s="806"/>
      <c r="P103" s="799">
        <v>142.6</v>
      </c>
      <c r="Q103" s="806"/>
      <c r="R103" s="806"/>
      <c r="S103" s="796" t="s">
        <v>1337</v>
      </c>
      <c r="T103" s="209">
        <v>43174</v>
      </c>
      <c r="U103" s="379"/>
      <c r="V103" s="802"/>
    </row>
    <row r="104" spans="1:22" s="78" customFormat="1" ht="30" customHeight="1">
      <c r="A104" s="382">
        <v>98</v>
      </c>
      <c r="B104" s="796" t="s">
        <v>35</v>
      </c>
      <c r="C104" s="796" t="s">
        <v>2348</v>
      </c>
      <c r="D104" s="796" t="s">
        <v>2388</v>
      </c>
      <c r="E104" s="796" t="s">
        <v>1338</v>
      </c>
      <c r="F104" s="796" t="s">
        <v>1339</v>
      </c>
      <c r="G104" s="797" t="s">
        <v>1895</v>
      </c>
      <c r="H104" s="796" t="s">
        <v>2276</v>
      </c>
      <c r="I104" s="797" t="s">
        <v>2076</v>
      </c>
      <c r="J104" s="796" t="s">
        <v>893</v>
      </c>
      <c r="K104" s="371" t="s">
        <v>2514</v>
      </c>
      <c r="L104" s="392">
        <v>3</v>
      </c>
      <c r="M104" s="798" t="s">
        <v>2687</v>
      </c>
      <c r="N104" s="799">
        <f t="shared" si="2"/>
        <v>0</v>
      </c>
      <c r="O104" s="806"/>
      <c r="P104" s="806"/>
      <c r="Q104" s="806"/>
      <c r="R104" s="806"/>
      <c r="S104" s="796" t="s">
        <v>1340</v>
      </c>
      <c r="T104" s="209">
        <v>43252</v>
      </c>
      <c r="U104" s="379"/>
      <c r="V104" s="802"/>
    </row>
    <row r="105" spans="1:22" s="78" customFormat="1" ht="30" customHeight="1">
      <c r="A105" s="382">
        <v>99</v>
      </c>
      <c r="B105" s="796" t="s">
        <v>35</v>
      </c>
      <c r="C105" s="796" t="s">
        <v>2348</v>
      </c>
      <c r="D105" s="796" t="s">
        <v>2388</v>
      </c>
      <c r="E105" s="796" t="s">
        <v>1341</v>
      </c>
      <c r="F105" s="796" t="s">
        <v>825</v>
      </c>
      <c r="G105" s="797" t="s">
        <v>1896</v>
      </c>
      <c r="H105" s="796" t="s">
        <v>1360</v>
      </c>
      <c r="I105" s="797" t="s">
        <v>2077</v>
      </c>
      <c r="J105" s="796" t="s">
        <v>893</v>
      </c>
      <c r="K105" s="812" t="s">
        <v>2515</v>
      </c>
      <c r="L105" s="813">
        <v>54</v>
      </c>
      <c r="M105" s="798">
        <v>625.16999999999996</v>
      </c>
      <c r="N105" s="799">
        <f t="shared" si="2"/>
        <v>0</v>
      </c>
      <c r="O105" s="806"/>
      <c r="P105" s="806"/>
      <c r="Q105" s="806"/>
      <c r="R105" s="806"/>
      <c r="S105" s="796" t="s">
        <v>826</v>
      </c>
      <c r="T105" s="209">
        <v>43314</v>
      </c>
      <c r="U105" s="814"/>
      <c r="V105" s="802"/>
    </row>
    <row r="106" spans="1:22" s="78" customFormat="1" ht="30" customHeight="1">
      <c r="A106" s="382">
        <v>100</v>
      </c>
      <c r="B106" s="796" t="s">
        <v>35</v>
      </c>
      <c r="C106" s="796" t="s">
        <v>2348</v>
      </c>
      <c r="D106" s="796" t="s">
        <v>2388</v>
      </c>
      <c r="E106" s="796" t="s">
        <v>1342</v>
      </c>
      <c r="F106" s="796" t="s">
        <v>1343</v>
      </c>
      <c r="G106" s="797" t="s">
        <v>1897</v>
      </c>
      <c r="H106" s="796" t="s">
        <v>1360</v>
      </c>
      <c r="I106" s="797" t="s">
        <v>2078</v>
      </c>
      <c r="J106" s="796" t="s">
        <v>877</v>
      </c>
      <c r="K106" s="812" t="s">
        <v>2516</v>
      </c>
      <c r="L106" s="813">
        <v>10.8</v>
      </c>
      <c r="M106" s="798">
        <v>707.70100000000002</v>
      </c>
      <c r="N106" s="799">
        <f t="shared" si="2"/>
        <v>0</v>
      </c>
      <c r="O106" s="806"/>
      <c r="P106" s="806"/>
      <c r="Q106" s="806"/>
      <c r="R106" s="806"/>
      <c r="S106" s="796" t="s">
        <v>1344</v>
      </c>
      <c r="T106" s="209">
        <v>43343</v>
      </c>
      <c r="U106" s="814"/>
      <c r="V106" s="802"/>
    </row>
    <row r="107" spans="1:22" s="78" customFormat="1" ht="30" customHeight="1">
      <c r="A107" s="382">
        <v>101</v>
      </c>
      <c r="B107" s="371" t="s">
        <v>35</v>
      </c>
      <c r="C107" s="796" t="s">
        <v>2348</v>
      </c>
      <c r="D107" s="796" t="s">
        <v>2388</v>
      </c>
      <c r="E107" s="373" t="s">
        <v>1345</v>
      </c>
      <c r="F107" s="373" t="s">
        <v>1346</v>
      </c>
      <c r="G107" s="390" t="s">
        <v>1898</v>
      </c>
      <c r="H107" s="796" t="s">
        <v>2276</v>
      </c>
      <c r="I107" s="797" t="s">
        <v>2079</v>
      </c>
      <c r="J107" s="373" t="s">
        <v>1336</v>
      </c>
      <c r="K107" s="812" t="s">
        <v>2517</v>
      </c>
      <c r="L107" s="813">
        <v>160</v>
      </c>
      <c r="M107" s="798">
        <v>7268.73</v>
      </c>
      <c r="N107" s="799">
        <f t="shared" si="2"/>
        <v>531.16</v>
      </c>
      <c r="O107" s="798">
        <v>28.79</v>
      </c>
      <c r="P107" s="798">
        <v>502.37</v>
      </c>
      <c r="Q107" s="806"/>
      <c r="R107" s="806"/>
      <c r="S107" s="807" t="s">
        <v>1347</v>
      </c>
      <c r="T107" s="815" t="s">
        <v>2690</v>
      </c>
      <c r="U107" s="814"/>
      <c r="V107" s="156"/>
    </row>
    <row r="108" spans="1:22" s="78" customFormat="1" ht="30" customHeight="1">
      <c r="A108" s="382">
        <v>102</v>
      </c>
      <c r="B108" s="371" t="s">
        <v>35</v>
      </c>
      <c r="C108" s="796" t="s">
        <v>2348</v>
      </c>
      <c r="D108" s="796" t="s">
        <v>2388</v>
      </c>
      <c r="E108" s="373" t="s">
        <v>1348</v>
      </c>
      <c r="F108" s="373" t="s">
        <v>1349</v>
      </c>
      <c r="G108" s="390" t="s">
        <v>1899</v>
      </c>
      <c r="H108" s="796" t="s">
        <v>897</v>
      </c>
      <c r="I108" s="797" t="s">
        <v>2080</v>
      </c>
      <c r="J108" s="373" t="s">
        <v>1078</v>
      </c>
      <c r="K108" s="371" t="s">
        <v>2696</v>
      </c>
      <c r="L108" s="392" t="s">
        <v>2696</v>
      </c>
      <c r="M108" s="798" t="s">
        <v>2687</v>
      </c>
      <c r="N108" s="799">
        <f t="shared" si="2"/>
        <v>0</v>
      </c>
      <c r="O108" s="806"/>
      <c r="P108" s="806"/>
      <c r="Q108" s="806"/>
      <c r="R108" s="806"/>
      <c r="S108" s="807" t="s">
        <v>1350</v>
      </c>
      <c r="T108" s="815" t="s">
        <v>2691</v>
      </c>
      <c r="U108" s="814"/>
      <c r="V108" s="156"/>
    </row>
    <row r="109" spans="1:22" s="78" customFormat="1" ht="30" customHeight="1">
      <c r="A109" s="382">
        <v>103</v>
      </c>
      <c r="B109" s="371" t="s">
        <v>35</v>
      </c>
      <c r="C109" s="796" t="s">
        <v>2348</v>
      </c>
      <c r="D109" s="796" t="s">
        <v>2388</v>
      </c>
      <c r="E109" s="373" t="s">
        <v>1351</v>
      </c>
      <c r="F109" s="373" t="s">
        <v>1352</v>
      </c>
      <c r="G109" s="390" t="s">
        <v>1464</v>
      </c>
      <c r="H109" s="796" t="s">
        <v>897</v>
      </c>
      <c r="I109" s="797" t="s">
        <v>2081</v>
      </c>
      <c r="J109" s="373" t="s">
        <v>1336</v>
      </c>
      <c r="K109" s="812" t="s">
        <v>2518</v>
      </c>
      <c r="L109" s="813">
        <v>54</v>
      </c>
      <c r="M109" s="798" t="s">
        <v>2687</v>
      </c>
      <c r="N109" s="799">
        <f t="shared" si="2"/>
        <v>0</v>
      </c>
      <c r="O109" s="806"/>
      <c r="P109" s="806"/>
      <c r="Q109" s="806"/>
      <c r="R109" s="806"/>
      <c r="S109" s="807" t="s">
        <v>1353</v>
      </c>
      <c r="T109" s="815" t="s">
        <v>2692</v>
      </c>
      <c r="U109" s="814"/>
      <c r="V109" s="156"/>
    </row>
    <row r="110" spans="1:22" s="78" customFormat="1" ht="30" customHeight="1">
      <c r="A110" s="382">
        <v>104</v>
      </c>
      <c r="B110" s="796" t="s">
        <v>35</v>
      </c>
      <c r="C110" s="796" t="s">
        <v>2425</v>
      </c>
      <c r="D110" s="796" t="s">
        <v>2383</v>
      </c>
      <c r="E110" s="796" t="s">
        <v>2655</v>
      </c>
      <c r="F110" s="796" t="s">
        <v>889</v>
      </c>
      <c r="G110" s="797" t="s">
        <v>1793</v>
      </c>
      <c r="H110" s="796" t="s">
        <v>2275</v>
      </c>
      <c r="I110" s="797" t="s">
        <v>1963</v>
      </c>
      <c r="J110" s="796" t="s">
        <v>877</v>
      </c>
      <c r="K110" s="373" t="s">
        <v>2481</v>
      </c>
      <c r="L110" s="392">
        <v>127</v>
      </c>
      <c r="M110" s="798">
        <v>15114.63</v>
      </c>
      <c r="N110" s="799">
        <f t="shared" si="2"/>
        <v>150.24</v>
      </c>
      <c r="O110" s="799">
        <v>100.92</v>
      </c>
      <c r="P110" s="800">
        <v>49.32</v>
      </c>
      <c r="Q110" s="800"/>
      <c r="R110" s="800"/>
      <c r="S110" s="796" t="s">
        <v>890</v>
      </c>
      <c r="T110" s="209">
        <v>33981</v>
      </c>
      <c r="U110" s="801"/>
      <c r="V110" s="802"/>
    </row>
    <row r="111" spans="1:22" s="78" customFormat="1" ht="30" customHeight="1">
      <c r="A111" s="382">
        <v>105</v>
      </c>
      <c r="B111" s="796" t="s">
        <v>35</v>
      </c>
      <c r="C111" s="796" t="s">
        <v>2348</v>
      </c>
      <c r="D111" s="796" t="s">
        <v>2383</v>
      </c>
      <c r="E111" s="796" t="s">
        <v>2656</v>
      </c>
      <c r="F111" s="796" t="s">
        <v>995</v>
      </c>
      <c r="G111" s="797" t="s">
        <v>1819</v>
      </c>
      <c r="H111" s="796" t="s">
        <v>2276</v>
      </c>
      <c r="I111" s="797" t="s">
        <v>2269</v>
      </c>
      <c r="J111" s="796" t="s">
        <v>877</v>
      </c>
      <c r="K111" s="373" t="s">
        <v>2481</v>
      </c>
      <c r="L111" s="392">
        <v>94</v>
      </c>
      <c r="M111" s="798" t="s">
        <v>2687</v>
      </c>
      <c r="N111" s="799">
        <f t="shared" si="2"/>
        <v>0</v>
      </c>
      <c r="O111" s="799"/>
      <c r="P111" s="800"/>
      <c r="Q111" s="800"/>
      <c r="R111" s="800"/>
      <c r="S111" s="796" t="s">
        <v>996</v>
      </c>
      <c r="T111" s="209">
        <v>35473</v>
      </c>
      <c r="U111" s="803"/>
      <c r="V111" s="802"/>
    </row>
    <row r="112" spans="1:22" s="78" customFormat="1" ht="30" customHeight="1">
      <c r="A112" s="382">
        <v>106</v>
      </c>
      <c r="B112" s="796" t="s">
        <v>35</v>
      </c>
      <c r="C112" s="796" t="s">
        <v>2348</v>
      </c>
      <c r="D112" s="796" t="s">
        <v>2383</v>
      </c>
      <c r="E112" s="796" t="s">
        <v>2627</v>
      </c>
      <c r="F112" s="796" t="s">
        <v>823</v>
      </c>
      <c r="G112" s="797" t="s">
        <v>1838</v>
      </c>
      <c r="H112" s="796" t="s">
        <v>1360</v>
      </c>
      <c r="I112" s="797" t="s">
        <v>2016</v>
      </c>
      <c r="J112" s="796" t="s">
        <v>893</v>
      </c>
      <c r="K112" s="371" t="s">
        <v>2497</v>
      </c>
      <c r="L112" s="392">
        <v>24.7</v>
      </c>
      <c r="M112" s="798" t="s">
        <v>2687</v>
      </c>
      <c r="N112" s="799">
        <f t="shared" si="2"/>
        <v>0</v>
      </c>
      <c r="O112" s="799"/>
      <c r="P112" s="799"/>
      <c r="Q112" s="799"/>
      <c r="R112" s="799"/>
      <c r="S112" s="796" t="s">
        <v>824</v>
      </c>
      <c r="T112" s="209">
        <v>37769</v>
      </c>
      <c r="U112" s="379"/>
      <c r="V112" s="802" t="s">
        <v>1083</v>
      </c>
    </row>
    <row r="113" spans="1:22" s="78" customFormat="1" ht="30" customHeight="1">
      <c r="A113" s="382">
        <v>107</v>
      </c>
      <c r="B113" s="796" t="s">
        <v>35</v>
      </c>
      <c r="C113" s="796" t="s">
        <v>2348</v>
      </c>
      <c r="D113" s="796" t="s">
        <v>2383</v>
      </c>
      <c r="E113" s="796" t="s">
        <v>2657</v>
      </c>
      <c r="F113" s="796" t="s">
        <v>1117</v>
      </c>
      <c r="G113" s="797" t="s">
        <v>1844</v>
      </c>
      <c r="H113" s="796" t="s">
        <v>2276</v>
      </c>
      <c r="I113" s="797" t="s">
        <v>1949</v>
      </c>
      <c r="J113" s="796" t="s">
        <v>1004</v>
      </c>
      <c r="K113" s="371" t="s">
        <v>2478</v>
      </c>
      <c r="L113" s="392">
        <v>16</v>
      </c>
      <c r="M113" s="798">
        <v>0.43</v>
      </c>
      <c r="N113" s="799">
        <f t="shared" si="2"/>
        <v>0</v>
      </c>
      <c r="O113" s="799"/>
      <c r="P113" s="799"/>
      <c r="Q113" s="799"/>
      <c r="R113" s="799"/>
      <c r="S113" s="796" t="s">
        <v>1118</v>
      </c>
      <c r="T113" s="209">
        <v>38600</v>
      </c>
      <c r="U113" s="230"/>
      <c r="V113" s="802"/>
    </row>
    <row r="114" spans="1:22" s="78" customFormat="1" ht="30" customHeight="1">
      <c r="A114" s="382">
        <v>108</v>
      </c>
      <c r="B114" s="796" t="s">
        <v>35</v>
      </c>
      <c r="C114" s="796" t="s">
        <v>2348</v>
      </c>
      <c r="D114" s="796" t="s">
        <v>2383</v>
      </c>
      <c r="E114" s="796" t="s">
        <v>2658</v>
      </c>
      <c r="F114" s="796" t="s">
        <v>932</v>
      </c>
      <c r="G114" s="797" t="s">
        <v>1848</v>
      </c>
      <c r="H114" s="796" t="s">
        <v>1360</v>
      </c>
      <c r="I114" s="797" t="s">
        <v>2029</v>
      </c>
      <c r="J114" s="796" t="s">
        <v>1128</v>
      </c>
      <c r="K114" s="371" t="s">
        <v>2499</v>
      </c>
      <c r="L114" s="392">
        <v>105.2</v>
      </c>
      <c r="M114" s="798">
        <v>2819.12</v>
      </c>
      <c r="N114" s="799">
        <f t="shared" si="2"/>
        <v>68.67</v>
      </c>
      <c r="O114" s="799"/>
      <c r="P114" s="799">
        <v>68.67</v>
      </c>
      <c r="Q114" s="809"/>
      <c r="R114" s="809"/>
      <c r="S114" s="796" t="s">
        <v>1129</v>
      </c>
      <c r="T114" s="209">
        <v>38967</v>
      </c>
      <c r="U114" s="230"/>
      <c r="V114" s="802"/>
    </row>
    <row r="115" spans="1:22" s="78" customFormat="1" ht="30" customHeight="1">
      <c r="A115" s="382">
        <v>109</v>
      </c>
      <c r="B115" s="796" t="s">
        <v>35</v>
      </c>
      <c r="C115" s="796" t="s">
        <v>2348</v>
      </c>
      <c r="D115" s="796" t="s">
        <v>2383</v>
      </c>
      <c r="E115" s="796" t="s">
        <v>2659</v>
      </c>
      <c r="F115" s="796" t="s">
        <v>1130</v>
      </c>
      <c r="G115" s="797" t="s">
        <v>1849</v>
      </c>
      <c r="H115" s="796" t="s">
        <v>897</v>
      </c>
      <c r="I115" s="797" t="s">
        <v>2279</v>
      </c>
      <c r="J115" s="796" t="s">
        <v>893</v>
      </c>
      <c r="K115" s="371" t="s">
        <v>2500</v>
      </c>
      <c r="L115" s="392">
        <v>11.25</v>
      </c>
      <c r="M115" s="798">
        <v>0</v>
      </c>
      <c r="N115" s="799">
        <f t="shared" si="2"/>
        <v>0</v>
      </c>
      <c r="O115" s="799"/>
      <c r="P115" s="804"/>
      <c r="Q115" s="804"/>
      <c r="R115" s="804"/>
      <c r="S115" s="796" t="s">
        <v>1131</v>
      </c>
      <c r="T115" s="209">
        <v>38988</v>
      </c>
      <c r="U115" s="230"/>
      <c r="V115" s="802"/>
    </row>
    <row r="116" spans="1:22" ht="30" customHeight="1">
      <c r="A116" s="382">
        <v>110</v>
      </c>
      <c r="B116" s="796" t="s">
        <v>35</v>
      </c>
      <c r="C116" s="796" t="s">
        <v>2348</v>
      </c>
      <c r="D116" s="796" t="s">
        <v>2383</v>
      </c>
      <c r="E116" s="796" t="s">
        <v>2660</v>
      </c>
      <c r="F116" s="796" t="s">
        <v>1147</v>
      </c>
      <c r="G116" s="797" t="s">
        <v>1856</v>
      </c>
      <c r="H116" s="796" t="s">
        <v>867</v>
      </c>
      <c r="I116" s="797" t="s">
        <v>2036</v>
      </c>
      <c r="J116" s="796" t="s">
        <v>868</v>
      </c>
      <c r="K116" s="371" t="s">
        <v>2480</v>
      </c>
      <c r="L116" s="392">
        <v>5.15</v>
      </c>
      <c r="M116" s="798">
        <v>0</v>
      </c>
      <c r="N116" s="799">
        <f t="shared" si="2"/>
        <v>0</v>
      </c>
      <c r="O116" s="799"/>
      <c r="P116" s="799"/>
      <c r="Q116" s="799"/>
      <c r="R116" s="799"/>
      <c r="S116" s="796" t="s">
        <v>1148</v>
      </c>
      <c r="T116" s="209">
        <v>39324</v>
      </c>
      <c r="U116" s="230"/>
      <c r="V116" s="802" t="s">
        <v>1149</v>
      </c>
    </row>
    <row r="117" spans="1:22" ht="30" customHeight="1">
      <c r="A117" s="382">
        <v>111</v>
      </c>
      <c r="B117" s="796" t="s">
        <v>35</v>
      </c>
      <c r="C117" s="796" t="s">
        <v>2348</v>
      </c>
      <c r="D117" s="796" t="s">
        <v>2383</v>
      </c>
      <c r="E117" s="796" t="s">
        <v>2661</v>
      </c>
      <c r="F117" s="796" t="s">
        <v>1163</v>
      </c>
      <c r="G117" s="797" t="s">
        <v>1510</v>
      </c>
      <c r="H117" s="796" t="s">
        <v>2276</v>
      </c>
      <c r="I117" s="797" t="s">
        <v>2041</v>
      </c>
      <c r="J117" s="796" t="s">
        <v>1164</v>
      </c>
      <c r="K117" s="371" t="s">
        <v>2696</v>
      </c>
      <c r="L117" s="392" t="s">
        <v>2696</v>
      </c>
      <c r="M117" s="798" t="s">
        <v>2687</v>
      </c>
      <c r="N117" s="799">
        <f t="shared" si="2"/>
        <v>0</v>
      </c>
      <c r="O117" s="799"/>
      <c r="P117" s="809"/>
      <c r="Q117" s="809"/>
      <c r="R117" s="809"/>
      <c r="S117" s="796" t="s">
        <v>1165</v>
      </c>
      <c r="T117" s="209">
        <v>39792</v>
      </c>
      <c r="U117" s="379"/>
      <c r="V117" s="802"/>
    </row>
    <row r="118" spans="1:22" ht="30" customHeight="1">
      <c r="A118" s="382">
        <v>112</v>
      </c>
      <c r="B118" s="796" t="s">
        <v>35</v>
      </c>
      <c r="C118" s="796" t="s">
        <v>2348</v>
      </c>
      <c r="D118" s="796" t="s">
        <v>2383</v>
      </c>
      <c r="E118" s="796" t="s">
        <v>1183</v>
      </c>
      <c r="F118" s="796" t="s">
        <v>1184</v>
      </c>
      <c r="G118" s="797" t="s">
        <v>1867</v>
      </c>
      <c r="H118" s="796" t="s">
        <v>897</v>
      </c>
      <c r="I118" s="797" t="s">
        <v>2046</v>
      </c>
      <c r="J118" s="796" t="s">
        <v>1185</v>
      </c>
      <c r="K118" s="371" t="s">
        <v>2505</v>
      </c>
      <c r="L118" s="392">
        <v>24</v>
      </c>
      <c r="M118" s="798">
        <v>0</v>
      </c>
      <c r="N118" s="799">
        <f t="shared" si="2"/>
        <v>0</v>
      </c>
      <c r="O118" s="799"/>
      <c r="P118" s="805"/>
      <c r="Q118" s="805"/>
      <c r="R118" s="805"/>
      <c r="S118" s="796" t="s">
        <v>1186</v>
      </c>
      <c r="T118" s="209">
        <v>40479</v>
      </c>
      <c r="U118" s="230"/>
      <c r="V118" s="802" t="s">
        <v>1141</v>
      </c>
    </row>
    <row r="119" spans="1:22" ht="30" customHeight="1">
      <c r="A119" s="382">
        <v>113</v>
      </c>
      <c r="B119" s="796" t="s">
        <v>35</v>
      </c>
      <c r="C119" s="796" t="s">
        <v>2348</v>
      </c>
      <c r="D119" s="796" t="s">
        <v>2383</v>
      </c>
      <c r="E119" s="796" t="s">
        <v>2662</v>
      </c>
      <c r="F119" s="796" t="s">
        <v>1192</v>
      </c>
      <c r="G119" s="797" t="s">
        <v>1869</v>
      </c>
      <c r="H119" s="796" t="s">
        <v>1360</v>
      </c>
      <c r="I119" s="797" t="s">
        <v>1949</v>
      </c>
      <c r="J119" s="796" t="s">
        <v>877</v>
      </c>
      <c r="K119" s="371" t="s">
        <v>2478</v>
      </c>
      <c r="L119" s="392">
        <v>7.4</v>
      </c>
      <c r="M119" s="798">
        <v>865</v>
      </c>
      <c r="N119" s="799">
        <f t="shared" si="2"/>
        <v>0</v>
      </c>
      <c r="O119" s="799"/>
      <c r="P119" s="805"/>
      <c r="Q119" s="805"/>
      <c r="R119" s="805"/>
      <c r="S119" s="796" t="s">
        <v>1193</v>
      </c>
      <c r="T119" s="209">
        <v>40518</v>
      </c>
      <c r="U119" s="230"/>
      <c r="V119" s="802"/>
    </row>
    <row r="120" spans="1:22" ht="30" customHeight="1">
      <c r="A120" s="382">
        <v>114</v>
      </c>
      <c r="B120" s="796" t="s">
        <v>35</v>
      </c>
      <c r="C120" s="796" t="s">
        <v>2348</v>
      </c>
      <c r="D120" s="796" t="s">
        <v>2383</v>
      </c>
      <c r="E120" s="796" t="s">
        <v>2663</v>
      </c>
      <c r="F120" s="796" t="s">
        <v>1223</v>
      </c>
      <c r="G120" s="797" t="s">
        <v>1877</v>
      </c>
      <c r="H120" s="796" t="s">
        <v>1360</v>
      </c>
      <c r="I120" s="797" t="s">
        <v>2055</v>
      </c>
      <c r="J120" s="796" t="s">
        <v>930</v>
      </c>
      <c r="K120" s="371" t="s">
        <v>2484</v>
      </c>
      <c r="L120" s="392">
        <v>83.09</v>
      </c>
      <c r="M120" s="798">
        <v>22655.514999999999</v>
      </c>
      <c r="N120" s="799">
        <f t="shared" si="2"/>
        <v>0</v>
      </c>
      <c r="O120" s="799"/>
      <c r="P120" s="800"/>
      <c r="Q120" s="800"/>
      <c r="R120" s="800"/>
      <c r="S120" s="796" t="s">
        <v>1224</v>
      </c>
      <c r="T120" s="209">
        <v>41138</v>
      </c>
      <c r="U120" s="379"/>
      <c r="V120" s="802"/>
    </row>
    <row r="121" spans="1:22" ht="30" customHeight="1">
      <c r="A121" s="382">
        <v>115</v>
      </c>
      <c r="B121" s="796" t="s">
        <v>35</v>
      </c>
      <c r="C121" s="796" t="s">
        <v>2348</v>
      </c>
      <c r="D121" s="796" t="s">
        <v>2383</v>
      </c>
      <c r="E121" s="796" t="s">
        <v>1231</v>
      </c>
      <c r="F121" s="796" t="s">
        <v>1232</v>
      </c>
      <c r="G121" s="797" t="s">
        <v>1880</v>
      </c>
      <c r="H121" s="796" t="s">
        <v>2276</v>
      </c>
      <c r="I121" s="797" t="s">
        <v>2056</v>
      </c>
      <c r="J121" s="796" t="s">
        <v>877</v>
      </c>
      <c r="K121" s="371" t="s">
        <v>2481</v>
      </c>
      <c r="L121" s="392">
        <v>75.599999999999994</v>
      </c>
      <c r="M121" s="798">
        <v>6855.75</v>
      </c>
      <c r="N121" s="799">
        <f t="shared" si="2"/>
        <v>218.11</v>
      </c>
      <c r="O121" s="799">
        <v>24.86</v>
      </c>
      <c r="P121" s="800">
        <v>143.55000000000001</v>
      </c>
      <c r="Q121" s="800"/>
      <c r="R121" s="800">
        <v>49.7</v>
      </c>
      <c r="S121" s="796" t="s">
        <v>1233</v>
      </c>
      <c r="T121" s="209">
        <v>41323</v>
      </c>
      <c r="U121" s="230"/>
      <c r="V121" s="802"/>
    </row>
    <row r="122" spans="1:22" ht="30" customHeight="1">
      <c r="A122" s="382">
        <v>116</v>
      </c>
      <c r="B122" s="796" t="s">
        <v>35</v>
      </c>
      <c r="C122" s="796" t="s">
        <v>2348</v>
      </c>
      <c r="D122" s="796" t="s">
        <v>2383</v>
      </c>
      <c r="E122" s="796" t="s">
        <v>2664</v>
      </c>
      <c r="F122" s="796" t="s">
        <v>1237</v>
      </c>
      <c r="G122" s="797" t="s">
        <v>1881</v>
      </c>
      <c r="H122" s="796" t="s">
        <v>1360</v>
      </c>
      <c r="I122" s="797" t="s">
        <v>2058</v>
      </c>
      <c r="J122" s="796" t="s">
        <v>987</v>
      </c>
      <c r="K122" s="371" t="s">
        <v>2477</v>
      </c>
      <c r="L122" s="392">
        <v>3.35</v>
      </c>
      <c r="M122" s="798">
        <v>11.8438</v>
      </c>
      <c r="N122" s="799">
        <f t="shared" si="2"/>
        <v>0</v>
      </c>
      <c r="O122" s="799"/>
      <c r="P122" s="800"/>
      <c r="Q122" s="800"/>
      <c r="R122" s="800"/>
      <c r="S122" s="796" t="s">
        <v>1238</v>
      </c>
      <c r="T122" s="209">
        <v>41387</v>
      </c>
      <c r="U122" s="230"/>
      <c r="V122" s="802"/>
    </row>
    <row r="123" spans="1:22" ht="30" customHeight="1">
      <c r="A123" s="382">
        <v>117</v>
      </c>
      <c r="B123" s="796" t="s">
        <v>35</v>
      </c>
      <c r="C123" s="796" t="s">
        <v>2348</v>
      </c>
      <c r="D123" s="796" t="s">
        <v>2383</v>
      </c>
      <c r="E123" s="796" t="s">
        <v>1242</v>
      </c>
      <c r="F123" s="796" t="s">
        <v>1243</v>
      </c>
      <c r="G123" s="797" t="s">
        <v>1882</v>
      </c>
      <c r="H123" s="796" t="s">
        <v>1360</v>
      </c>
      <c r="I123" s="797" t="s">
        <v>2059</v>
      </c>
      <c r="J123" s="796" t="s">
        <v>877</v>
      </c>
      <c r="K123" s="371" t="s">
        <v>2499</v>
      </c>
      <c r="L123" s="392">
        <v>127.11</v>
      </c>
      <c r="M123" s="798">
        <v>43199.9</v>
      </c>
      <c r="N123" s="799">
        <f t="shared" si="2"/>
        <v>8305.15</v>
      </c>
      <c r="O123" s="798">
        <v>292.39999999999998</v>
      </c>
      <c r="P123" s="798">
        <v>8012.75</v>
      </c>
      <c r="Q123" s="800"/>
      <c r="R123" s="800"/>
      <c r="S123" s="796" t="s">
        <v>1244</v>
      </c>
      <c r="T123" s="209">
        <v>41491</v>
      </c>
      <c r="U123" s="230"/>
      <c r="V123" s="802"/>
    </row>
    <row r="124" spans="1:22" s="84" customFormat="1" ht="30" customHeight="1">
      <c r="A124" s="382">
        <v>118</v>
      </c>
      <c r="B124" s="796" t="s">
        <v>35</v>
      </c>
      <c r="C124" s="796" t="s">
        <v>2348</v>
      </c>
      <c r="D124" s="796" t="s">
        <v>2383</v>
      </c>
      <c r="E124" s="796" t="s">
        <v>1183</v>
      </c>
      <c r="F124" s="796" t="s">
        <v>1184</v>
      </c>
      <c r="G124" s="797" t="s">
        <v>1885</v>
      </c>
      <c r="H124" s="796" t="s">
        <v>1360</v>
      </c>
      <c r="I124" s="797" t="s">
        <v>2283</v>
      </c>
      <c r="J124" s="796" t="s">
        <v>893</v>
      </c>
      <c r="K124" s="371" t="s">
        <v>2490</v>
      </c>
      <c r="L124" s="392">
        <v>1</v>
      </c>
      <c r="M124" s="798">
        <v>0</v>
      </c>
      <c r="N124" s="799">
        <f t="shared" si="2"/>
        <v>0</v>
      </c>
      <c r="O124" s="799"/>
      <c r="P124" s="800"/>
      <c r="Q124" s="800"/>
      <c r="R124" s="800"/>
      <c r="S124" s="796" t="s">
        <v>1186</v>
      </c>
      <c r="T124" s="209">
        <v>41806</v>
      </c>
      <c r="U124" s="230"/>
      <c r="V124" s="802"/>
    </row>
    <row r="125" spans="1:22" ht="30" customHeight="1">
      <c r="A125" s="382">
        <v>119</v>
      </c>
      <c r="B125" s="796" t="s">
        <v>35</v>
      </c>
      <c r="C125" s="796" t="s">
        <v>2348</v>
      </c>
      <c r="D125" s="796" t="s">
        <v>2383</v>
      </c>
      <c r="E125" s="796" t="s">
        <v>1272</v>
      </c>
      <c r="F125" s="796" t="s">
        <v>1273</v>
      </c>
      <c r="G125" s="797" t="s">
        <v>1274</v>
      </c>
      <c r="H125" s="796" t="s">
        <v>897</v>
      </c>
      <c r="I125" s="797" t="s">
        <v>2067</v>
      </c>
      <c r="J125" s="796" t="s">
        <v>868</v>
      </c>
      <c r="K125" s="371" t="s">
        <v>2476</v>
      </c>
      <c r="L125" s="392">
        <v>57.12</v>
      </c>
      <c r="M125" s="798">
        <v>3670.58</v>
      </c>
      <c r="N125" s="799">
        <f t="shared" si="2"/>
        <v>144.72</v>
      </c>
      <c r="O125" s="798">
        <v>21.07</v>
      </c>
      <c r="P125" s="798">
        <v>80.91</v>
      </c>
      <c r="Q125" s="816"/>
      <c r="R125" s="798">
        <v>42.74</v>
      </c>
      <c r="S125" s="796" t="s">
        <v>1275</v>
      </c>
      <c r="T125" s="209">
        <v>42247</v>
      </c>
      <c r="U125" s="230"/>
      <c r="V125" s="802"/>
    </row>
    <row r="126" spans="1:22" ht="30" customHeight="1">
      <c r="A126" s="382">
        <v>120</v>
      </c>
      <c r="B126" s="796" t="s">
        <v>35</v>
      </c>
      <c r="C126" s="796" t="s">
        <v>2348</v>
      </c>
      <c r="D126" s="796" t="s">
        <v>2383</v>
      </c>
      <c r="E126" s="796" t="s">
        <v>1276</v>
      </c>
      <c r="F126" s="796" t="s">
        <v>1277</v>
      </c>
      <c r="G126" s="797" t="s">
        <v>1278</v>
      </c>
      <c r="H126" s="796" t="s">
        <v>2276</v>
      </c>
      <c r="I126" s="797" t="s">
        <v>2273</v>
      </c>
      <c r="J126" s="796" t="s">
        <v>1279</v>
      </c>
      <c r="K126" s="371" t="s">
        <v>2489</v>
      </c>
      <c r="L126" s="392">
        <v>38.72</v>
      </c>
      <c r="M126" s="798">
        <v>1600.5875000000001</v>
      </c>
      <c r="N126" s="799">
        <f t="shared" si="2"/>
        <v>1241.81</v>
      </c>
      <c r="O126" s="798">
        <v>950.22</v>
      </c>
      <c r="P126" s="798">
        <v>8.02</v>
      </c>
      <c r="Q126" s="816"/>
      <c r="R126" s="798">
        <v>283.57</v>
      </c>
      <c r="S126" s="796" t="s">
        <v>1280</v>
      </c>
      <c r="T126" s="209">
        <v>42247</v>
      </c>
      <c r="U126" s="230"/>
      <c r="V126" s="802"/>
    </row>
    <row r="127" spans="1:22" ht="30" customHeight="1">
      <c r="A127" s="382">
        <v>121</v>
      </c>
      <c r="B127" s="796" t="s">
        <v>35</v>
      </c>
      <c r="C127" s="796" t="s">
        <v>2348</v>
      </c>
      <c r="D127" s="796" t="s">
        <v>2383</v>
      </c>
      <c r="E127" s="796" t="s">
        <v>1281</v>
      </c>
      <c r="F127" s="796" t="s">
        <v>1282</v>
      </c>
      <c r="G127" s="797" t="s">
        <v>1891</v>
      </c>
      <c r="H127" s="796" t="s">
        <v>897</v>
      </c>
      <c r="I127" s="797" t="s">
        <v>2040</v>
      </c>
      <c r="J127" s="796" t="s">
        <v>1078</v>
      </c>
      <c r="K127" s="371" t="s">
        <v>2508</v>
      </c>
      <c r="L127" s="392">
        <v>35</v>
      </c>
      <c r="M127" s="798">
        <v>139.03700000000001</v>
      </c>
      <c r="N127" s="799">
        <f t="shared" si="2"/>
        <v>14.7</v>
      </c>
      <c r="O127" s="798">
        <v>9.6</v>
      </c>
      <c r="P127" s="798">
        <v>5.0999999999999996</v>
      </c>
      <c r="Q127" s="816"/>
      <c r="R127" s="816"/>
      <c r="S127" s="796" t="s">
        <v>1283</v>
      </c>
      <c r="T127" s="209">
        <v>42264</v>
      </c>
      <c r="U127" s="230"/>
      <c r="V127" s="802"/>
    </row>
    <row r="128" spans="1:22" ht="30" customHeight="1">
      <c r="A128" s="382">
        <v>122</v>
      </c>
      <c r="B128" s="796" t="s">
        <v>35</v>
      </c>
      <c r="C128" s="796" t="s">
        <v>2348</v>
      </c>
      <c r="D128" s="796" t="s">
        <v>2383</v>
      </c>
      <c r="E128" s="796" t="s">
        <v>1293</v>
      </c>
      <c r="F128" s="796" t="s">
        <v>1206</v>
      </c>
      <c r="G128" s="797" t="s">
        <v>1294</v>
      </c>
      <c r="H128" s="796" t="s">
        <v>1360</v>
      </c>
      <c r="I128" s="797" t="s">
        <v>2026</v>
      </c>
      <c r="J128" s="796" t="s">
        <v>930</v>
      </c>
      <c r="K128" s="371" t="s">
        <v>2489</v>
      </c>
      <c r="L128" s="392">
        <v>38</v>
      </c>
      <c r="M128" s="798">
        <v>7970</v>
      </c>
      <c r="N128" s="799">
        <f t="shared" si="2"/>
        <v>0</v>
      </c>
      <c r="O128" s="799"/>
      <c r="P128" s="799"/>
      <c r="Q128" s="799"/>
      <c r="R128" s="799"/>
      <c r="S128" s="796" t="s">
        <v>1295</v>
      </c>
      <c r="T128" s="209">
        <v>42446</v>
      </c>
      <c r="U128" s="230"/>
      <c r="V128" s="802"/>
    </row>
    <row r="129" spans="1:22" s="84" customFormat="1" ht="30" customHeight="1">
      <c r="A129" s="382">
        <v>123</v>
      </c>
      <c r="B129" s="796" t="s">
        <v>35</v>
      </c>
      <c r="C129" s="796" t="s">
        <v>2348</v>
      </c>
      <c r="D129" s="796" t="s">
        <v>2383</v>
      </c>
      <c r="E129" s="796" t="s">
        <v>1306</v>
      </c>
      <c r="F129" s="796" t="s">
        <v>1307</v>
      </c>
      <c r="G129" s="797" t="s">
        <v>1308</v>
      </c>
      <c r="H129" s="796" t="s">
        <v>1360</v>
      </c>
      <c r="I129" s="797" t="s">
        <v>2072</v>
      </c>
      <c r="J129" s="796" t="s">
        <v>966</v>
      </c>
      <c r="K129" s="371" t="s">
        <v>2696</v>
      </c>
      <c r="L129" s="392" t="s">
        <v>2696</v>
      </c>
      <c r="M129" s="798" t="s">
        <v>2687</v>
      </c>
      <c r="N129" s="799">
        <f t="shared" si="2"/>
        <v>0</v>
      </c>
      <c r="O129" s="799"/>
      <c r="P129" s="799"/>
      <c r="Q129" s="799"/>
      <c r="R129" s="799"/>
      <c r="S129" s="796" t="s">
        <v>1309</v>
      </c>
      <c r="T129" s="209">
        <v>42809</v>
      </c>
      <c r="U129" s="230" t="s">
        <v>2693</v>
      </c>
      <c r="V129" s="802"/>
    </row>
    <row r="130" spans="1:22" ht="30" customHeight="1">
      <c r="A130" s="382">
        <v>124</v>
      </c>
      <c r="B130" s="796" t="s">
        <v>35</v>
      </c>
      <c r="C130" s="796" t="s">
        <v>2348</v>
      </c>
      <c r="D130" s="796" t="s">
        <v>2619</v>
      </c>
      <c r="E130" s="796" t="s">
        <v>1323</v>
      </c>
      <c r="F130" s="796" t="s">
        <v>1324</v>
      </c>
      <c r="G130" s="797" t="s">
        <v>2618</v>
      </c>
      <c r="H130" s="796" t="s">
        <v>1360</v>
      </c>
      <c r="I130" s="797" t="s">
        <v>2073</v>
      </c>
      <c r="J130" s="796" t="s">
        <v>893</v>
      </c>
      <c r="K130" s="371" t="s">
        <v>2511</v>
      </c>
      <c r="L130" s="392">
        <v>16.5</v>
      </c>
      <c r="M130" s="798">
        <v>269.77999999999997</v>
      </c>
      <c r="N130" s="799">
        <f t="shared" si="2"/>
        <v>0</v>
      </c>
      <c r="O130" s="799"/>
      <c r="P130" s="799"/>
      <c r="Q130" s="799"/>
      <c r="R130" s="799"/>
      <c r="S130" s="796" t="s">
        <v>1325</v>
      </c>
      <c r="T130" s="209">
        <v>42985</v>
      </c>
      <c r="U130" s="379"/>
      <c r="V130" s="802"/>
    </row>
    <row r="131" spans="1:22" ht="30" customHeight="1">
      <c r="A131" s="382">
        <v>125</v>
      </c>
      <c r="B131" s="796" t="s">
        <v>35</v>
      </c>
      <c r="C131" s="796" t="s">
        <v>2348</v>
      </c>
      <c r="D131" s="796" t="s">
        <v>2385</v>
      </c>
      <c r="E131" s="796" t="s">
        <v>905</v>
      </c>
      <c r="F131" s="796" t="s">
        <v>906</v>
      </c>
      <c r="G131" s="797" t="s">
        <v>1796</v>
      </c>
      <c r="H131" s="796" t="s">
        <v>1360</v>
      </c>
      <c r="I131" s="797" t="s">
        <v>1967</v>
      </c>
      <c r="J131" s="796" t="s">
        <v>868</v>
      </c>
      <c r="K131" s="373" t="s">
        <v>2476</v>
      </c>
      <c r="L131" s="392" t="s">
        <v>2686</v>
      </c>
      <c r="M131" s="798">
        <v>4669.4928</v>
      </c>
      <c r="N131" s="799">
        <f t="shared" si="2"/>
        <v>260.75</v>
      </c>
      <c r="O131" s="799">
        <v>133.69999999999999</v>
      </c>
      <c r="P131" s="798">
        <v>127.05</v>
      </c>
      <c r="Q131" s="800"/>
      <c r="R131" s="800"/>
      <c r="S131" s="796" t="s">
        <v>907</v>
      </c>
      <c r="T131" s="209">
        <v>33947</v>
      </c>
      <c r="U131" s="801"/>
      <c r="V131" s="802"/>
    </row>
    <row r="132" spans="1:22" ht="30" customHeight="1">
      <c r="A132" s="382">
        <v>126</v>
      </c>
      <c r="B132" s="796" t="s">
        <v>35</v>
      </c>
      <c r="C132" s="796" t="s">
        <v>2348</v>
      </c>
      <c r="D132" s="796" t="s">
        <v>2385</v>
      </c>
      <c r="E132" s="796" t="s">
        <v>2665</v>
      </c>
      <c r="F132" s="796" t="s">
        <v>925</v>
      </c>
      <c r="G132" s="797" t="s">
        <v>1801</v>
      </c>
      <c r="H132" s="796" t="s">
        <v>2275</v>
      </c>
      <c r="I132" s="797" t="s">
        <v>1971</v>
      </c>
      <c r="J132" s="796" t="s">
        <v>893</v>
      </c>
      <c r="K132" s="373" t="s">
        <v>2477</v>
      </c>
      <c r="L132" s="392">
        <v>69.12</v>
      </c>
      <c r="M132" s="798">
        <v>9715.89</v>
      </c>
      <c r="N132" s="799">
        <f t="shared" si="2"/>
        <v>0</v>
      </c>
      <c r="O132" s="799"/>
      <c r="P132" s="800"/>
      <c r="Q132" s="800"/>
      <c r="R132" s="800"/>
      <c r="S132" s="796" t="s">
        <v>926</v>
      </c>
      <c r="T132" s="209">
        <v>34496</v>
      </c>
      <c r="U132" s="801"/>
      <c r="V132" s="802"/>
    </row>
    <row r="133" spans="1:22" ht="30" customHeight="1">
      <c r="A133" s="382">
        <v>127</v>
      </c>
      <c r="B133" s="796" t="s">
        <v>35</v>
      </c>
      <c r="C133" s="796" t="s">
        <v>2348</v>
      </c>
      <c r="D133" s="796" t="s">
        <v>2385</v>
      </c>
      <c r="E133" s="796" t="s">
        <v>927</v>
      </c>
      <c r="F133" s="796" t="s">
        <v>928</v>
      </c>
      <c r="G133" s="797" t="s">
        <v>1802</v>
      </c>
      <c r="H133" s="796" t="s">
        <v>2275</v>
      </c>
      <c r="I133" s="797" t="s">
        <v>1972</v>
      </c>
      <c r="J133" s="796" t="s">
        <v>877</v>
      </c>
      <c r="K133" s="373" t="s">
        <v>2481</v>
      </c>
      <c r="L133" s="392">
        <v>52</v>
      </c>
      <c r="M133" s="798">
        <v>7511.2983599999998</v>
      </c>
      <c r="N133" s="799">
        <f t="shared" si="2"/>
        <v>37.24</v>
      </c>
      <c r="O133" s="799"/>
      <c r="P133" s="800">
        <v>37.24</v>
      </c>
      <c r="Q133" s="800"/>
      <c r="R133" s="800"/>
      <c r="S133" s="796" t="s">
        <v>929</v>
      </c>
      <c r="T133" s="209">
        <v>35165</v>
      </c>
      <c r="U133" s="379"/>
      <c r="V133" s="802"/>
    </row>
    <row r="134" spans="1:22" ht="30" customHeight="1">
      <c r="A134" s="382">
        <v>128</v>
      </c>
      <c r="B134" s="796" t="s">
        <v>35</v>
      </c>
      <c r="C134" s="796" t="s">
        <v>2348</v>
      </c>
      <c r="D134" s="796" t="s">
        <v>2385</v>
      </c>
      <c r="E134" s="796" t="s">
        <v>829</v>
      </c>
      <c r="F134" s="796" t="s">
        <v>830</v>
      </c>
      <c r="G134" s="797" t="s">
        <v>1803</v>
      </c>
      <c r="H134" s="796" t="s">
        <v>1360</v>
      </c>
      <c r="I134" s="797" t="s">
        <v>1973</v>
      </c>
      <c r="J134" s="796" t="s">
        <v>930</v>
      </c>
      <c r="K134" s="373" t="s">
        <v>2484</v>
      </c>
      <c r="L134" s="392">
        <v>69.599999999999994</v>
      </c>
      <c r="M134" s="798">
        <v>12860.06</v>
      </c>
      <c r="N134" s="799">
        <f t="shared" si="2"/>
        <v>42.04</v>
      </c>
      <c r="O134" s="799">
        <v>42.04</v>
      </c>
      <c r="P134" s="800"/>
      <c r="Q134" s="800"/>
      <c r="R134" s="800"/>
      <c r="S134" s="796" t="s">
        <v>831</v>
      </c>
      <c r="T134" s="209">
        <v>33786</v>
      </c>
      <c r="U134" s="379"/>
      <c r="V134" s="802"/>
    </row>
    <row r="135" spans="1:22" ht="30" customHeight="1">
      <c r="A135" s="382">
        <v>129</v>
      </c>
      <c r="B135" s="796" t="s">
        <v>35</v>
      </c>
      <c r="C135" s="796" t="s">
        <v>2348</v>
      </c>
      <c r="D135" s="796" t="s">
        <v>2385</v>
      </c>
      <c r="E135" s="796" t="s">
        <v>931</v>
      </c>
      <c r="F135" s="796" t="s">
        <v>932</v>
      </c>
      <c r="G135" s="797" t="s">
        <v>1804</v>
      </c>
      <c r="H135" s="796" t="s">
        <v>1360</v>
      </c>
      <c r="I135" s="797" t="s">
        <v>1974</v>
      </c>
      <c r="J135" s="796" t="s">
        <v>877</v>
      </c>
      <c r="K135" s="373" t="s">
        <v>2478</v>
      </c>
      <c r="L135" s="392">
        <v>10.88</v>
      </c>
      <c r="M135" s="798">
        <v>3998.1280000000002</v>
      </c>
      <c r="N135" s="799">
        <f t="shared" si="2"/>
        <v>1176.26</v>
      </c>
      <c r="O135" s="798">
        <v>1083</v>
      </c>
      <c r="P135" s="799">
        <v>93.26</v>
      </c>
      <c r="Q135" s="800"/>
      <c r="R135" s="800"/>
      <c r="S135" s="796" t="s">
        <v>933</v>
      </c>
      <c r="T135" s="209">
        <v>34068</v>
      </c>
      <c r="U135" s="379"/>
      <c r="V135" s="802"/>
    </row>
    <row r="136" spans="1:22" ht="30" customHeight="1">
      <c r="A136" s="382">
        <v>130</v>
      </c>
      <c r="B136" s="796" t="s">
        <v>35</v>
      </c>
      <c r="C136" s="796" t="s">
        <v>2348</v>
      </c>
      <c r="D136" s="796" t="s">
        <v>2385</v>
      </c>
      <c r="E136" s="796" t="s">
        <v>937</v>
      </c>
      <c r="F136" s="796" t="s">
        <v>938</v>
      </c>
      <c r="G136" s="797" t="s">
        <v>1806</v>
      </c>
      <c r="H136" s="796" t="s">
        <v>1360</v>
      </c>
      <c r="I136" s="797" t="s">
        <v>1976</v>
      </c>
      <c r="J136" s="796" t="s">
        <v>930</v>
      </c>
      <c r="K136" s="373" t="s">
        <v>2487</v>
      </c>
      <c r="L136" s="811">
        <v>49.4</v>
      </c>
      <c r="M136" s="798">
        <v>581.1</v>
      </c>
      <c r="N136" s="799">
        <f t="shared" ref="N136:N199" si="3">SUM(O136:R136)</f>
        <v>0</v>
      </c>
      <c r="O136" s="799"/>
      <c r="P136" s="800"/>
      <c r="Q136" s="800"/>
      <c r="R136" s="800"/>
      <c r="S136" s="796" t="s">
        <v>939</v>
      </c>
      <c r="T136" s="209">
        <v>35268</v>
      </c>
      <c r="U136" s="379"/>
      <c r="V136" s="802"/>
    </row>
    <row r="137" spans="1:22" ht="30" customHeight="1">
      <c r="A137" s="382">
        <v>131</v>
      </c>
      <c r="B137" s="796" t="s">
        <v>35</v>
      </c>
      <c r="C137" s="796" t="s">
        <v>2348</v>
      </c>
      <c r="D137" s="796" t="s">
        <v>2385</v>
      </c>
      <c r="E137" s="796" t="s">
        <v>943</v>
      </c>
      <c r="F137" s="796" t="s">
        <v>944</v>
      </c>
      <c r="G137" s="797" t="s">
        <v>1808</v>
      </c>
      <c r="H137" s="796" t="s">
        <v>2276</v>
      </c>
      <c r="I137" s="797" t="s">
        <v>1947</v>
      </c>
      <c r="J137" s="796" t="s">
        <v>877</v>
      </c>
      <c r="K137" s="373" t="s">
        <v>2481</v>
      </c>
      <c r="L137" s="392">
        <v>69.13</v>
      </c>
      <c r="M137" s="798">
        <v>14537.159</v>
      </c>
      <c r="N137" s="799">
        <f t="shared" si="3"/>
        <v>0</v>
      </c>
      <c r="O137" s="799"/>
      <c r="P137" s="800"/>
      <c r="Q137" s="800"/>
      <c r="R137" s="800"/>
      <c r="S137" s="796" t="s">
        <v>945</v>
      </c>
      <c r="T137" s="209">
        <v>33786</v>
      </c>
      <c r="U137" s="379"/>
      <c r="V137" s="802"/>
    </row>
    <row r="138" spans="1:22" ht="30" customHeight="1">
      <c r="A138" s="382">
        <v>132</v>
      </c>
      <c r="B138" s="796" t="s">
        <v>35</v>
      </c>
      <c r="C138" s="796" t="s">
        <v>2348</v>
      </c>
      <c r="D138" s="796" t="s">
        <v>2385</v>
      </c>
      <c r="E138" s="796" t="s">
        <v>955</v>
      </c>
      <c r="F138" s="796" t="s">
        <v>956</v>
      </c>
      <c r="G138" s="797" t="s">
        <v>1810</v>
      </c>
      <c r="H138" s="796" t="s">
        <v>1360</v>
      </c>
      <c r="I138" s="797" t="s">
        <v>1980</v>
      </c>
      <c r="J138" s="796" t="s">
        <v>893</v>
      </c>
      <c r="K138" s="373" t="s">
        <v>2486</v>
      </c>
      <c r="L138" s="392">
        <v>34.5</v>
      </c>
      <c r="M138" s="798">
        <v>819.58</v>
      </c>
      <c r="N138" s="799">
        <f t="shared" si="3"/>
        <v>0</v>
      </c>
      <c r="O138" s="799"/>
      <c r="P138" s="800"/>
      <c r="Q138" s="800"/>
      <c r="R138" s="800"/>
      <c r="S138" s="796" t="s">
        <v>957</v>
      </c>
      <c r="T138" s="209">
        <v>33786</v>
      </c>
      <c r="U138" s="379"/>
      <c r="V138" s="802"/>
    </row>
    <row r="139" spans="1:22" ht="30" customHeight="1">
      <c r="A139" s="382">
        <v>133</v>
      </c>
      <c r="B139" s="796" t="s">
        <v>35</v>
      </c>
      <c r="C139" s="796" t="s">
        <v>2348</v>
      </c>
      <c r="D139" s="796" t="s">
        <v>2385</v>
      </c>
      <c r="E139" s="796" t="s">
        <v>961</v>
      </c>
      <c r="F139" s="796" t="s">
        <v>962</v>
      </c>
      <c r="G139" s="797" t="s">
        <v>1812</v>
      </c>
      <c r="H139" s="796" t="s">
        <v>867</v>
      </c>
      <c r="I139" s="797" t="s">
        <v>1982</v>
      </c>
      <c r="J139" s="796" t="s">
        <v>868</v>
      </c>
      <c r="K139" s="373" t="s">
        <v>2488</v>
      </c>
      <c r="L139" s="392" t="s">
        <v>2519</v>
      </c>
      <c r="M139" s="798">
        <v>526.51660000000004</v>
      </c>
      <c r="N139" s="799">
        <f t="shared" si="3"/>
        <v>41.26</v>
      </c>
      <c r="O139" s="799">
        <v>7.6</v>
      </c>
      <c r="P139" s="798">
        <v>33.659999999999997</v>
      </c>
      <c r="Q139" s="800"/>
      <c r="R139" s="800"/>
      <c r="S139" s="796" t="s">
        <v>963</v>
      </c>
      <c r="T139" s="209">
        <v>36097</v>
      </c>
      <c r="U139" s="379"/>
      <c r="V139" s="802"/>
    </row>
    <row r="140" spans="1:22" ht="30" customHeight="1">
      <c r="A140" s="382">
        <v>134</v>
      </c>
      <c r="B140" s="796" t="s">
        <v>35</v>
      </c>
      <c r="C140" s="796" t="s">
        <v>2348</v>
      </c>
      <c r="D140" s="796" t="s">
        <v>2385</v>
      </c>
      <c r="E140" s="796" t="s">
        <v>2666</v>
      </c>
      <c r="F140" s="796" t="s">
        <v>968</v>
      </c>
      <c r="G140" s="797" t="s">
        <v>1814</v>
      </c>
      <c r="H140" s="796" t="s">
        <v>2276</v>
      </c>
      <c r="I140" s="797" t="s">
        <v>1984</v>
      </c>
      <c r="J140" s="796" t="s">
        <v>893</v>
      </c>
      <c r="K140" s="373" t="s">
        <v>2486</v>
      </c>
      <c r="L140" s="392">
        <v>82</v>
      </c>
      <c r="M140" s="798" t="s">
        <v>2687</v>
      </c>
      <c r="N140" s="799">
        <f t="shared" si="3"/>
        <v>0</v>
      </c>
      <c r="O140" s="799"/>
      <c r="P140" s="800"/>
      <c r="Q140" s="800"/>
      <c r="R140" s="800"/>
      <c r="S140" s="796" t="s">
        <v>969</v>
      </c>
      <c r="T140" s="209">
        <v>34888</v>
      </c>
      <c r="U140" s="803"/>
      <c r="V140" s="802" t="s">
        <v>970</v>
      </c>
    </row>
    <row r="141" spans="1:22" ht="30" customHeight="1">
      <c r="A141" s="382">
        <v>135</v>
      </c>
      <c r="B141" s="796" t="s">
        <v>35</v>
      </c>
      <c r="C141" s="796" t="s">
        <v>2348</v>
      </c>
      <c r="D141" s="796" t="s">
        <v>2385</v>
      </c>
      <c r="E141" s="796" t="s">
        <v>2667</v>
      </c>
      <c r="F141" s="796" t="s">
        <v>978</v>
      </c>
      <c r="G141" s="797" t="s">
        <v>1937</v>
      </c>
      <c r="H141" s="796" t="s">
        <v>1360</v>
      </c>
      <c r="I141" s="797" t="s">
        <v>1987</v>
      </c>
      <c r="J141" s="796" t="s">
        <v>877</v>
      </c>
      <c r="K141" s="373" t="s">
        <v>2481</v>
      </c>
      <c r="L141" s="392">
        <v>99.7</v>
      </c>
      <c r="M141" s="798">
        <v>11036.81</v>
      </c>
      <c r="N141" s="799">
        <f t="shared" si="3"/>
        <v>50.78</v>
      </c>
      <c r="O141" s="799"/>
      <c r="P141" s="799">
        <v>50.78</v>
      </c>
      <c r="Q141" s="800"/>
      <c r="R141" s="800"/>
      <c r="S141" s="796" t="s">
        <v>979</v>
      </c>
      <c r="T141" s="209">
        <v>35188</v>
      </c>
      <c r="U141" s="803"/>
      <c r="V141" s="802"/>
    </row>
    <row r="142" spans="1:22" ht="30" customHeight="1">
      <c r="A142" s="382">
        <v>136</v>
      </c>
      <c r="B142" s="796" t="s">
        <v>35</v>
      </c>
      <c r="C142" s="796" t="s">
        <v>2348</v>
      </c>
      <c r="D142" s="796" t="s">
        <v>2385</v>
      </c>
      <c r="E142" s="796" t="s">
        <v>2668</v>
      </c>
      <c r="F142" s="796" t="s">
        <v>938</v>
      </c>
      <c r="G142" s="797" t="s">
        <v>1820</v>
      </c>
      <c r="H142" s="796" t="s">
        <v>2276</v>
      </c>
      <c r="I142" s="797" t="s">
        <v>1956</v>
      </c>
      <c r="J142" s="796" t="s">
        <v>930</v>
      </c>
      <c r="K142" s="373" t="s">
        <v>2486</v>
      </c>
      <c r="L142" s="392">
        <v>28</v>
      </c>
      <c r="M142" s="798">
        <v>22595</v>
      </c>
      <c r="N142" s="799">
        <f t="shared" si="3"/>
        <v>0</v>
      </c>
      <c r="O142" s="799"/>
      <c r="P142" s="800"/>
      <c r="Q142" s="800"/>
      <c r="R142" s="800"/>
      <c r="S142" s="796" t="s">
        <v>999</v>
      </c>
      <c r="T142" s="209">
        <v>34072</v>
      </c>
      <c r="U142" s="803"/>
      <c r="V142" s="802"/>
    </row>
    <row r="143" spans="1:22" ht="30" customHeight="1">
      <c r="A143" s="382">
        <v>137</v>
      </c>
      <c r="B143" s="796" t="s">
        <v>35</v>
      </c>
      <c r="C143" s="796" t="s">
        <v>2348</v>
      </c>
      <c r="D143" s="796" t="s">
        <v>2385</v>
      </c>
      <c r="E143" s="796" t="s">
        <v>1000</v>
      </c>
      <c r="F143" s="796" t="s">
        <v>1001</v>
      </c>
      <c r="G143" s="797" t="s">
        <v>1821</v>
      </c>
      <c r="H143" s="796" t="s">
        <v>867</v>
      </c>
      <c r="I143" s="797" t="s">
        <v>1992</v>
      </c>
      <c r="J143" s="796" t="s">
        <v>909</v>
      </c>
      <c r="K143" s="373" t="s">
        <v>2483</v>
      </c>
      <c r="L143" s="392">
        <v>3</v>
      </c>
      <c r="M143" s="798">
        <v>952.923</v>
      </c>
      <c r="N143" s="799">
        <f t="shared" si="3"/>
        <v>0</v>
      </c>
      <c r="O143" s="799"/>
      <c r="P143" s="800"/>
      <c r="Q143" s="800"/>
      <c r="R143" s="800"/>
      <c r="S143" s="796" t="s">
        <v>1002</v>
      </c>
      <c r="T143" s="209">
        <v>36152</v>
      </c>
      <c r="U143" s="803"/>
      <c r="V143" s="802"/>
    </row>
    <row r="144" spans="1:22" ht="30" customHeight="1">
      <c r="A144" s="382">
        <v>138</v>
      </c>
      <c r="B144" s="796" t="s">
        <v>35</v>
      </c>
      <c r="C144" s="796" t="s">
        <v>2348</v>
      </c>
      <c r="D144" s="796" t="s">
        <v>2385</v>
      </c>
      <c r="E144" s="796" t="s">
        <v>2669</v>
      </c>
      <c r="F144" s="796" t="s">
        <v>1019</v>
      </c>
      <c r="G144" s="797" t="s">
        <v>1825</v>
      </c>
      <c r="H144" s="796" t="s">
        <v>2276</v>
      </c>
      <c r="I144" s="797" t="s">
        <v>1999</v>
      </c>
      <c r="J144" s="796" t="s">
        <v>966</v>
      </c>
      <c r="K144" s="373" t="s">
        <v>2484</v>
      </c>
      <c r="L144" s="392">
        <v>228</v>
      </c>
      <c r="M144" s="798">
        <v>0</v>
      </c>
      <c r="N144" s="799">
        <f t="shared" si="3"/>
        <v>0</v>
      </c>
      <c r="O144" s="799"/>
      <c r="P144" s="800"/>
      <c r="Q144" s="800"/>
      <c r="R144" s="800"/>
      <c r="S144" s="796" t="s">
        <v>1020</v>
      </c>
      <c r="T144" s="209">
        <v>36746</v>
      </c>
      <c r="U144" s="379"/>
      <c r="V144" s="802"/>
    </row>
    <row r="145" spans="1:22" ht="30" customHeight="1">
      <c r="A145" s="382">
        <v>139</v>
      </c>
      <c r="B145" s="796" t="s">
        <v>35</v>
      </c>
      <c r="C145" s="796" t="s">
        <v>2348</v>
      </c>
      <c r="D145" s="796" t="s">
        <v>2385</v>
      </c>
      <c r="E145" s="796" t="s">
        <v>1047</v>
      </c>
      <c r="F145" s="796" t="s">
        <v>1048</v>
      </c>
      <c r="G145" s="797" t="s">
        <v>1831</v>
      </c>
      <c r="H145" s="796" t="s">
        <v>2276</v>
      </c>
      <c r="I145" s="797" t="s">
        <v>2006</v>
      </c>
      <c r="J145" s="796" t="s">
        <v>877</v>
      </c>
      <c r="K145" s="373" t="s">
        <v>2494</v>
      </c>
      <c r="L145" s="392">
        <v>32</v>
      </c>
      <c r="M145" s="798">
        <v>2939.9589999999998</v>
      </c>
      <c r="N145" s="799">
        <f t="shared" si="3"/>
        <v>653.28</v>
      </c>
      <c r="O145" s="798">
        <v>406.9</v>
      </c>
      <c r="P145" s="798">
        <v>246.38</v>
      </c>
      <c r="Q145" s="799"/>
      <c r="R145" s="799"/>
      <c r="S145" s="796" t="s">
        <v>1049</v>
      </c>
      <c r="T145" s="209">
        <v>37179</v>
      </c>
      <c r="U145" s="379"/>
      <c r="V145" s="802"/>
    </row>
    <row r="146" spans="1:22" ht="30" customHeight="1">
      <c r="A146" s="382">
        <v>140</v>
      </c>
      <c r="B146" s="796" t="s">
        <v>35</v>
      </c>
      <c r="C146" s="796" t="s">
        <v>2348</v>
      </c>
      <c r="D146" s="796" t="s">
        <v>2385</v>
      </c>
      <c r="E146" s="796" t="s">
        <v>1092</v>
      </c>
      <c r="F146" s="796" t="s">
        <v>1093</v>
      </c>
      <c r="G146" s="797" t="s">
        <v>1839</v>
      </c>
      <c r="H146" s="796" t="s">
        <v>867</v>
      </c>
      <c r="I146" s="797" t="s">
        <v>2019</v>
      </c>
      <c r="J146" s="796" t="s">
        <v>877</v>
      </c>
      <c r="K146" s="371" t="s">
        <v>2490</v>
      </c>
      <c r="L146" s="392">
        <v>7.0000000000000007E-2</v>
      </c>
      <c r="M146" s="798" t="s">
        <v>2687</v>
      </c>
      <c r="N146" s="799">
        <f t="shared" si="3"/>
        <v>0</v>
      </c>
      <c r="O146" s="799"/>
      <c r="P146" s="804"/>
      <c r="Q146" s="804"/>
      <c r="R146" s="804"/>
      <c r="S146" s="796" t="s">
        <v>1094</v>
      </c>
      <c r="T146" s="209">
        <v>38113</v>
      </c>
      <c r="U146" s="379"/>
      <c r="V146" s="802"/>
    </row>
    <row r="147" spans="1:22" ht="30" customHeight="1">
      <c r="A147" s="382">
        <v>141</v>
      </c>
      <c r="B147" s="796" t="s">
        <v>35</v>
      </c>
      <c r="C147" s="796" t="s">
        <v>2348</v>
      </c>
      <c r="D147" s="796" t="s">
        <v>2385</v>
      </c>
      <c r="E147" s="796" t="s">
        <v>1260</v>
      </c>
      <c r="F147" s="796" t="s">
        <v>1261</v>
      </c>
      <c r="G147" s="797" t="s">
        <v>1889</v>
      </c>
      <c r="H147" s="796" t="s">
        <v>2276</v>
      </c>
      <c r="I147" s="797" t="s">
        <v>2065</v>
      </c>
      <c r="J147" s="796" t="s">
        <v>1262</v>
      </c>
      <c r="K147" s="371" t="s">
        <v>2489</v>
      </c>
      <c r="L147" s="392">
        <v>111.54</v>
      </c>
      <c r="M147" s="798">
        <v>31393.06</v>
      </c>
      <c r="N147" s="799">
        <f t="shared" si="3"/>
        <v>0</v>
      </c>
      <c r="O147" s="799"/>
      <c r="P147" s="800"/>
      <c r="Q147" s="800"/>
      <c r="R147" s="800"/>
      <c r="S147" s="796" t="s">
        <v>1263</v>
      </c>
      <c r="T147" s="209">
        <v>42088</v>
      </c>
      <c r="U147" s="230"/>
      <c r="V147" s="802"/>
    </row>
    <row r="148" spans="1:22" ht="30" customHeight="1">
      <c r="A148" s="382">
        <v>142</v>
      </c>
      <c r="B148" s="796" t="s">
        <v>35</v>
      </c>
      <c r="C148" s="796" t="s">
        <v>2348</v>
      </c>
      <c r="D148" s="796" t="s">
        <v>2349</v>
      </c>
      <c r="E148" s="796" t="s">
        <v>1119</v>
      </c>
      <c r="F148" s="796" t="s">
        <v>1120</v>
      </c>
      <c r="G148" s="797" t="s">
        <v>1845</v>
      </c>
      <c r="H148" s="796" t="s">
        <v>867</v>
      </c>
      <c r="I148" s="797" t="s">
        <v>2026</v>
      </c>
      <c r="J148" s="796" t="s">
        <v>893</v>
      </c>
      <c r="K148" s="371" t="s">
        <v>2477</v>
      </c>
      <c r="L148" s="392">
        <v>50</v>
      </c>
      <c r="M148" s="798">
        <v>5804.32</v>
      </c>
      <c r="N148" s="799">
        <f t="shared" si="3"/>
        <v>0</v>
      </c>
      <c r="O148" s="799"/>
      <c r="P148" s="804"/>
      <c r="Q148" s="804"/>
      <c r="R148" s="804"/>
      <c r="S148" s="796" t="s">
        <v>1121</v>
      </c>
      <c r="T148" s="209">
        <v>38671</v>
      </c>
      <c r="U148" s="230"/>
      <c r="V148" s="802"/>
    </row>
    <row r="149" spans="1:22" ht="30" customHeight="1">
      <c r="A149" s="382">
        <v>143</v>
      </c>
      <c r="B149" s="796" t="s">
        <v>35</v>
      </c>
      <c r="C149" s="796" t="s">
        <v>2348</v>
      </c>
      <c r="D149" s="796" t="s">
        <v>2349</v>
      </c>
      <c r="E149" s="796" t="s">
        <v>1175</v>
      </c>
      <c r="F149" s="796" t="s">
        <v>1176</v>
      </c>
      <c r="G149" s="797" t="s">
        <v>1864</v>
      </c>
      <c r="H149" s="796" t="s">
        <v>897</v>
      </c>
      <c r="I149" s="797" t="s">
        <v>2040</v>
      </c>
      <c r="J149" s="796" t="s">
        <v>1161</v>
      </c>
      <c r="K149" s="371" t="s">
        <v>2496</v>
      </c>
      <c r="L149" s="392">
        <v>25</v>
      </c>
      <c r="M149" s="798">
        <v>765.75</v>
      </c>
      <c r="N149" s="799">
        <f t="shared" si="3"/>
        <v>0</v>
      </c>
      <c r="O149" s="799"/>
      <c r="P149" s="805"/>
      <c r="Q149" s="805"/>
      <c r="R149" s="805"/>
      <c r="S149" s="796" t="s">
        <v>1177</v>
      </c>
      <c r="T149" s="209">
        <v>40211</v>
      </c>
      <c r="U149" s="230"/>
      <c r="V149" s="802"/>
    </row>
    <row r="150" spans="1:22" ht="30" customHeight="1">
      <c r="A150" s="382">
        <v>144</v>
      </c>
      <c r="B150" s="796" t="s">
        <v>35</v>
      </c>
      <c r="C150" s="796" t="s">
        <v>2348</v>
      </c>
      <c r="D150" s="796" t="s">
        <v>2349</v>
      </c>
      <c r="E150" s="796" t="s">
        <v>2628</v>
      </c>
      <c r="F150" s="796" t="s">
        <v>813</v>
      </c>
      <c r="G150" s="797" t="s">
        <v>1870</v>
      </c>
      <c r="H150" s="796" t="s">
        <v>867</v>
      </c>
      <c r="I150" s="797" t="s">
        <v>2047</v>
      </c>
      <c r="J150" s="796" t="s">
        <v>1194</v>
      </c>
      <c r="K150" s="371" t="s">
        <v>2495</v>
      </c>
      <c r="L150" s="392">
        <v>95</v>
      </c>
      <c r="M150" s="798">
        <v>0</v>
      </c>
      <c r="N150" s="799">
        <f t="shared" si="3"/>
        <v>0</v>
      </c>
      <c r="O150" s="799"/>
      <c r="P150" s="805"/>
      <c r="Q150" s="805"/>
      <c r="R150" s="805"/>
      <c r="S150" s="796" t="s">
        <v>814</v>
      </c>
      <c r="T150" s="209">
        <v>40625</v>
      </c>
      <c r="U150" s="230"/>
      <c r="V150" s="802"/>
    </row>
    <row r="151" spans="1:22" ht="30" customHeight="1">
      <c r="A151" s="382">
        <v>145</v>
      </c>
      <c r="B151" s="796" t="s">
        <v>35</v>
      </c>
      <c r="C151" s="796" t="s">
        <v>2452</v>
      </c>
      <c r="D151" s="796" t="s">
        <v>2455</v>
      </c>
      <c r="E151" s="796" t="s">
        <v>864</v>
      </c>
      <c r="F151" s="796" t="s">
        <v>865</v>
      </c>
      <c r="G151" s="797" t="s">
        <v>866</v>
      </c>
      <c r="H151" s="796" t="s">
        <v>2274</v>
      </c>
      <c r="I151" s="797" t="s">
        <v>1958</v>
      </c>
      <c r="J151" s="796" t="s">
        <v>868</v>
      </c>
      <c r="K151" s="373" t="s">
        <v>2476</v>
      </c>
      <c r="L151" s="392">
        <v>41</v>
      </c>
      <c r="M151" s="798">
        <v>4990.4279999999999</v>
      </c>
      <c r="N151" s="799">
        <f t="shared" si="3"/>
        <v>540.95000000000005</v>
      </c>
      <c r="O151" s="799">
        <v>540.95000000000005</v>
      </c>
      <c r="P151" s="800"/>
      <c r="Q151" s="800"/>
      <c r="R151" s="800"/>
      <c r="S151" s="796" t="s">
        <v>43</v>
      </c>
      <c r="T151" s="209">
        <v>35400</v>
      </c>
      <c r="U151" s="801"/>
      <c r="V151" s="802"/>
    </row>
    <row r="152" spans="1:22" ht="30" customHeight="1">
      <c r="A152" s="382">
        <v>146</v>
      </c>
      <c r="B152" s="796" t="s">
        <v>35</v>
      </c>
      <c r="C152" s="796" t="s">
        <v>2348</v>
      </c>
      <c r="D152" s="796" t="s">
        <v>2382</v>
      </c>
      <c r="E152" s="796" t="s">
        <v>2670</v>
      </c>
      <c r="F152" s="796" t="s">
        <v>1006</v>
      </c>
      <c r="G152" s="797" t="s">
        <v>1407</v>
      </c>
      <c r="H152" s="796" t="s">
        <v>1360</v>
      </c>
      <c r="I152" s="797" t="s">
        <v>1994</v>
      </c>
      <c r="J152" s="796" t="s">
        <v>877</v>
      </c>
      <c r="K152" s="373" t="s">
        <v>2481</v>
      </c>
      <c r="L152" s="392">
        <v>57.2</v>
      </c>
      <c r="M152" s="798">
        <v>23405.495999999999</v>
      </c>
      <c r="N152" s="799">
        <f t="shared" si="3"/>
        <v>0</v>
      </c>
      <c r="O152" s="799"/>
      <c r="P152" s="800"/>
      <c r="Q152" s="800"/>
      <c r="R152" s="800"/>
      <c r="S152" s="796" t="s">
        <v>1007</v>
      </c>
      <c r="T152" s="209">
        <v>35902</v>
      </c>
      <c r="U152" s="803"/>
      <c r="V152" s="802"/>
    </row>
    <row r="153" spans="1:22" ht="30" customHeight="1">
      <c r="A153" s="382">
        <v>147</v>
      </c>
      <c r="B153" s="796" t="s">
        <v>35</v>
      </c>
      <c r="C153" s="796" t="s">
        <v>2348</v>
      </c>
      <c r="D153" s="796" t="s">
        <v>2382</v>
      </c>
      <c r="E153" s="796" t="s">
        <v>1016</v>
      </c>
      <c r="F153" s="796" t="s">
        <v>1017</v>
      </c>
      <c r="G153" s="797" t="s">
        <v>1824</v>
      </c>
      <c r="H153" s="796" t="s">
        <v>897</v>
      </c>
      <c r="I153" s="797" t="s">
        <v>1998</v>
      </c>
      <c r="J153" s="796" t="s">
        <v>966</v>
      </c>
      <c r="K153" s="371" t="s">
        <v>2696</v>
      </c>
      <c r="L153" s="392">
        <v>2.35</v>
      </c>
      <c r="M153" s="798" t="s">
        <v>2687</v>
      </c>
      <c r="N153" s="799">
        <f t="shared" si="3"/>
        <v>0</v>
      </c>
      <c r="O153" s="799"/>
      <c r="P153" s="800"/>
      <c r="Q153" s="800"/>
      <c r="R153" s="800"/>
      <c r="S153" s="796" t="s">
        <v>1018</v>
      </c>
      <c r="T153" s="209">
        <v>36753</v>
      </c>
      <c r="U153" s="379"/>
      <c r="V153" s="802"/>
    </row>
    <row r="154" spans="1:22" ht="30" customHeight="1">
      <c r="A154" s="382">
        <v>148</v>
      </c>
      <c r="B154" s="796" t="s">
        <v>35</v>
      </c>
      <c r="C154" s="796" t="s">
        <v>2348</v>
      </c>
      <c r="D154" s="796" t="s">
        <v>2382</v>
      </c>
      <c r="E154" s="796" t="s">
        <v>2671</v>
      </c>
      <c r="F154" s="796" t="s">
        <v>1024</v>
      </c>
      <c r="G154" s="797" t="s">
        <v>1826</v>
      </c>
      <c r="H154" s="796" t="s">
        <v>2276</v>
      </c>
      <c r="I154" s="797" t="s">
        <v>1943</v>
      </c>
      <c r="J154" s="796" t="s">
        <v>877</v>
      </c>
      <c r="K154" s="373" t="s">
        <v>2480</v>
      </c>
      <c r="L154" s="392">
        <v>9.6</v>
      </c>
      <c r="M154" s="798">
        <v>670.56</v>
      </c>
      <c r="N154" s="799">
        <f t="shared" si="3"/>
        <v>0</v>
      </c>
      <c r="O154" s="799"/>
      <c r="P154" s="800"/>
      <c r="Q154" s="800"/>
      <c r="R154" s="800"/>
      <c r="S154" s="796" t="s">
        <v>1025</v>
      </c>
      <c r="T154" s="209">
        <v>36901</v>
      </c>
      <c r="U154" s="379"/>
      <c r="V154" s="802"/>
    </row>
    <row r="155" spans="1:22" ht="30" customHeight="1">
      <c r="A155" s="382">
        <v>149</v>
      </c>
      <c r="B155" s="796" t="s">
        <v>35</v>
      </c>
      <c r="C155" s="796" t="s">
        <v>2348</v>
      </c>
      <c r="D155" s="796" t="s">
        <v>2382</v>
      </c>
      <c r="E155" s="796" t="s">
        <v>2672</v>
      </c>
      <c r="F155" s="796" t="s">
        <v>1039</v>
      </c>
      <c r="G155" s="797" t="s">
        <v>1829</v>
      </c>
      <c r="H155" s="796" t="s">
        <v>2276</v>
      </c>
      <c r="I155" s="797" t="s">
        <v>2004</v>
      </c>
      <c r="J155" s="796" t="s">
        <v>1040</v>
      </c>
      <c r="K155" s="373" t="s">
        <v>2493</v>
      </c>
      <c r="L155" s="392">
        <v>7.74</v>
      </c>
      <c r="M155" s="798">
        <v>1448.644</v>
      </c>
      <c r="N155" s="799">
        <f t="shared" si="3"/>
        <v>24.3</v>
      </c>
      <c r="O155" s="799">
        <v>24.3</v>
      </c>
      <c r="P155" s="800"/>
      <c r="Q155" s="800"/>
      <c r="R155" s="800"/>
      <c r="S155" s="796" t="s">
        <v>1041</v>
      </c>
      <c r="T155" s="209">
        <v>37053</v>
      </c>
      <c r="U155" s="379"/>
      <c r="V155" s="802"/>
    </row>
    <row r="156" spans="1:22" ht="30" customHeight="1">
      <c r="A156" s="382">
        <v>150</v>
      </c>
      <c r="B156" s="796" t="s">
        <v>35</v>
      </c>
      <c r="C156" s="796" t="s">
        <v>2348</v>
      </c>
      <c r="D156" s="796" t="s">
        <v>2382</v>
      </c>
      <c r="E156" s="796" t="s">
        <v>2673</v>
      </c>
      <c r="F156" s="796" t="s">
        <v>1050</v>
      </c>
      <c r="G156" s="797" t="s">
        <v>1832</v>
      </c>
      <c r="H156" s="796" t="s">
        <v>897</v>
      </c>
      <c r="I156" s="797" t="s">
        <v>2007</v>
      </c>
      <c r="J156" s="796" t="s">
        <v>909</v>
      </c>
      <c r="K156" s="373" t="s">
        <v>2480</v>
      </c>
      <c r="L156" s="392">
        <v>16</v>
      </c>
      <c r="M156" s="798">
        <v>280.34500000000003</v>
      </c>
      <c r="N156" s="799">
        <f t="shared" si="3"/>
        <v>0</v>
      </c>
      <c r="O156" s="799"/>
      <c r="P156" s="799"/>
      <c r="Q156" s="799"/>
      <c r="R156" s="799"/>
      <c r="S156" s="796" t="s">
        <v>1051</v>
      </c>
      <c r="T156" s="209">
        <v>37202</v>
      </c>
      <c r="U156" s="379"/>
      <c r="V156" s="802" t="s">
        <v>1052</v>
      </c>
    </row>
    <row r="157" spans="1:22" ht="30" customHeight="1">
      <c r="A157" s="382">
        <v>151</v>
      </c>
      <c r="B157" s="796" t="s">
        <v>35</v>
      </c>
      <c r="C157" s="796" t="s">
        <v>2348</v>
      </c>
      <c r="D157" s="796" t="s">
        <v>2382</v>
      </c>
      <c r="E157" s="796" t="s">
        <v>1150</v>
      </c>
      <c r="F157" s="796" t="s">
        <v>1039</v>
      </c>
      <c r="G157" s="797" t="s">
        <v>1857</v>
      </c>
      <c r="H157" s="796" t="s">
        <v>867</v>
      </c>
      <c r="I157" s="797" t="s">
        <v>2037</v>
      </c>
      <c r="J157" s="796" t="s">
        <v>1111</v>
      </c>
      <c r="K157" s="371" t="s">
        <v>2696</v>
      </c>
      <c r="L157" s="392" t="s">
        <v>2696</v>
      </c>
      <c r="M157" s="798">
        <v>481.4</v>
      </c>
      <c r="N157" s="799">
        <f t="shared" si="3"/>
        <v>231.14499999999998</v>
      </c>
      <c r="O157" s="798">
        <v>70.855000000000004</v>
      </c>
      <c r="P157" s="798">
        <v>160.29</v>
      </c>
      <c r="Q157" s="804"/>
      <c r="R157" s="804"/>
      <c r="S157" s="796" t="s">
        <v>1151</v>
      </c>
      <c r="T157" s="209">
        <v>39359</v>
      </c>
      <c r="U157" s="230"/>
      <c r="V157" s="802"/>
    </row>
    <row r="158" spans="1:22" ht="30" customHeight="1">
      <c r="A158" s="382">
        <v>152</v>
      </c>
      <c r="B158" s="796" t="s">
        <v>35</v>
      </c>
      <c r="C158" s="796" t="s">
        <v>2348</v>
      </c>
      <c r="D158" s="796" t="s">
        <v>2382</v>
      </c>
      <c r="E158" s="796" t="s">
        <v>1152</v>
      </c>
      <c r="F158" s="796" t="s">
        <v>1153</v>
      </c>
      <c r="G158" s="797" t="s">
        <v>1858</v>
      </c>
      <c r="H158" s="796" t="s">
        <v>897</v>
      </c>
      <c r="I158" s="797" t="s">
        <v>2038</v>
      </c>
      <c r="J158" s="796" t="s">
        <v>1078</v>
      </c>
      <c r="K158" s="371" t="s">
        <v>2502</v>
      </c>
      <c r="L158" s="392">
        <v>40</v>
      </c>
      <c r="M158" s="798">
        <v>692.24</v>
      </c>
      <c r="N158" s="799">
        <f t="shared" si="3"/>
        <v>55.569999999999993</v>
      </c>
      <c r="O158" s="798">
        <v>21.88</v>
      </c>
      <c r="P158" s="798">
        <v>33.69</v>
      </c>
      <c r="Q158" s="804"/>
      <c r="R158" s="804"/>
      <c r="S158" s="796" t="s">
        <v>1154</v>
      </c>
      <c r="T158" s="209">
        <v>39436</v>
      </c>
      <c r="U158" s="230"/>
      <c r="V158" s="802"/>
    </row>
    <row r="159" spans="1:22" ht="30" customHeight="1">
      <c r="A159" s="382">
        <v>153</v>
      </c>
      <c r="B159" s="796" t="s">
        <v>35</v>
      </c>
      <c r="C159" s="796" t="s">
        <v>2348</v>
      </c>
      <c r="D159" s="796" t="s">
        <v>2382</v>
      </c>
      <c r="E159" s="796" t="s">
        <v>1169</v>
      </c>
      <c r="F159" s="796" t="s">
        <v>1170</v>
      </c>
      <c r="G159" s="797" t="s">
        <v>1862</v>
      </c>
      <c r="H159" s="796" t="s">
        <v>897</v>
      </c>
      <c r="I159" s="797" t="s">
        <v>2043</v>
      </c>
      <c r="J159" s="796" t="s">
        <v>1078</v>
      </c>
      <c r="K159" s="371" t="s">
        <v>2502</v>
      </c>
      <c r="L159" s="392">
        <v>48</v>
      </c>
      <c r="M159" s="798">
        <v>517.80999999999995</v>
      </c>
      <c r="N159" s="799">
        <f t="shared" si="3"/>
        <v>0</v>
      </c>
      <c r="O159" s="799"/>
      <c r="P159" s="805"/>
      <c r="Q159" s="805"/>
      <c r="R159" s="805"/>
      <c r="S159" s="796" t="s">
        <v>1171</v>
      </c>
      <c r="T159" s="209">
        <v>39953</v>
      </c>
      <c r="U159" s="230"/>
      <c r="V159" s="802"/>
    </row>
    <row r="160" spans="1:22" ht="30" customHeight="1">
      <c r="A160" s="382">
        <v>154</v>
      </c>
      <c r="B160" s="796" t="s">
        <v>35</v>
      </c>
      <c r="C160" s="796" t="s">
        <v>2348</v>
      </c>
      <c r="D160" s="796" t="s">
        <v>2382</v>
      </c>
      <c r="E160" s="796" t="s">
        <v>1172</v>
      </c>
      <c r="F160" s="796" t="s">
        <v>1173</v>
      </c>
      <c r="G160" s="797" t="s">
        <v>1863</v>
      </c>
      <c r="H160" s="796" t="s">
        <v>897</v>
      </c>
      <c r="I160" s="797" t="s">
        <v>2040</v>
      </c>
      <c r="J160" s="796" t="s">
        <v>1078</v>
      </c>
      <c r="K160" s="371" t="s">
        <v>2503</v>
      </c>
      <c r="L160" s="392">
        <v>20</v>
      </c>
      <c r="M160" s="798">
        <v>946.85500000000002</v>
      </c>
      <c r="N160" s="799">
        <f t="shared" si="3"/>
        <v>16.63</v>
      </c>
      <c r="O160" s="799"/>
      <c r="P160" s="798">
        <v>16.63</v>
      </c>
      <c r="Q160" s="805"/>
      <c r="R160" s="805"/>
      <c r="S160" s="796" t="s">
        <v>1174</v>
      </c>
      <c r="T160" s="209">
        <v>40171</v>
      </c>
      <c r="U160" s="230"/>
      <c r="V160" s="802"/>
    </row>
    <row r="161" spans="1:22" ht="30" customHeight="1">
      <c r="A161" s="382">
        <v>155</v>
      </c>
      <c r="B161" s="796" t="s">
        <v>35</v>
      </c>
      <c r="C161" s="796" t="s">
        <v>2348</v>
      </c>
      <c r="D161" s="796" t="s">
        <v>2382</v>
      </c>
      <c r="E161" s="796" t="s">
        <v>2674</v>
      </c>
      <c r="F161" s="796" t="s">
        <v>1225</v>
      </c>
      <c r="G161" s="797" t="s">
        <v>1878</v>
      </c>
      <c r="H161" s="796" t="s">
        <v>897</v>
      </c>
      <c r="I161" s="797" t="s">
        <v>2040</v>
      </c>
      <c r="J161" s="796" t="s">
        <v>1226</v>
      </c>
      <c r="K161" s="371" t="s">
        <v>2496</v>
      </c>
      <c r="L161" s="392">
        <v>23.2</v>
      </c>
      <c r="M161" s="798">
        <v>1300.2114899999999</v>
      </c>
      <c r="N161" s="799">
        <f t="shared" si="3"/>
        <v>175.74</v>
      </c>
      <c r="O161" s="798">
        <v>148.37</v>
      </c>
      <c r="P161" s="798">
        <v>27.37</v>
      </c>
      <c r="Q161" s="800"/>
      <c r="R161" s="800"/>
      <c r="S161" s="796" t="s">
        <v>1227</v>
      </c>
      <c r="T161" s="209">
        <v>41205</v>
      </c>
      <c r="U161" s="230"/>
      <c r="V161" s="802"/>
    </row>
    <row r="162" spans="1:22" ht="30" customHeight="1">
      <c r="A162" s="382">
        <v>156</v>
      </c>
      <c r="B162" s="796" t="s">
        <v>35</v>
      </c>
      <c r="C162" s="796" t="s">
        <v>2348</v>
      </c>
      <c r="D162" s="796" t="s">
        <v>2382</v>
      </c>
      <c r="E162" s="796" t="s">
        <v>1254</v>
      </c>
      <c r="F162" s="796" t="s">
        <v>1255</v>
      </c>
      <c r="G162" s="797" t="s">
        <v>1887</v>
      </c>
      <c r="H162" s="796" t="s">
        <v>897</v>
      </c>
      <c r="I162" s="797" t="s">
        <v>2063</v>
      </c>
      <c r="J162" s="796" t="s">
        <v>1078</v>
      </c>
      <c r="K162" s="371" t="s">
        <v>2508</v>
      </c>
      <c r="L162" s="392">
        <v>12</v>
      </c>
      <c r="M162" s="798">
        <v>30.815000000000001</v>
      </c>
      <c r="N162" s="799">
        <f t="shared" si="3"/>
        <v>0</v>
      </c>
      <c r="O162" s="799"/>
      <c r="P162" s="799"/>
      <c r="Q162" s="799"/>
      <c r="R162" s="799"/>
      <c r="S162" s="796" t="s">
        <v>1256</v>
      </c>
      <c r="T162" s="209">
        <v>41971</v>
      </c>
      <c r="U162" s="230"/>
      <c r="V162" s="802"/>
    </row>
    <row r="163" spans="1:22" ht="30" customHeight="1">
      <c r="A163" s="382">
        <v>157</v>
      </c>
      <c r="B163" s="796" t="s">
        <v>35</v>
      </c>
      <c r="C163" s="796" t="s">
        <v>2425</v>
      </c>
      <c r="D163" s="796" t="s">
        <v>2456</v>
      </c>
      <c r="E163" s="796" t="s">
        <v>2675</v>
      </c>
      <c r="F163" s="796" t="s">
        <v>872</v>
      </c>
      <c r="G163" s="797" t="s">
        <v>1788</v>
      </c>
      <c r="H163" s="796" t="s">
        <v>1360</v>
      </c>
      <c r="I163" s="797" t="s">
        <v>1960</v>
      </c>
      <c r="J163" s="796" t="s">
        <v>873</v>
      </c>
      <c r="K163" s="373" t="s">
        <v>2477</v>
      </c>
      <c r="L163" s="392">
        <v>20.84</v>
      </c>
      <c r="M163" s="798" t="s">
        <v>2687</v>
      </c>
      <c r="N163" s="799">
        <f t="shared" si="3"/>
        <v>0</v>
      </c>
      <c r="O163" s="799"/>
      <c r="P163" s="800"/>
      <c r="Q163" s="800"/>
      <c r="R163" s="800"/>
      <c r="S163" s="796" t="s">
        <v>874</v>
      </c>
      <c r="T163" s="209">
        <v>33786</v>
      </c>
      <c r="U163" s="801"/>
      <c r="V163" s="802"/>
    </row>
    <row r="164" spans="1:22" ht="30" customHeight="1">
      <c r="A164" s="382">
        <v>158</v>
      </c>
      <c r="B164" s="796" t="s">
        <v>35</v>
      </c>
      <c r="C164" s="796" t="s">
        <v>2425</v>
      </c>
      <c r="D164" s="796" t="s">
        <v>2391</v>
      </c>
      <c r="E164" s="796" t="s">
        <v>875</v>
      </c>
      <c r="F164" s="796" t="s">
        <v>876</v>
      </c>
      <c r="G164" s="797" t="s">
        <v>1789</v>
      </c>
      <c r="H164" s="796" t="s">
        <v>867</v>
      </c>
      <c r="I164" s="797" t="s">
        <v>1934</v>
      </c>
      <c r="J164" s="796" t="s">
        <v>877</v>
      </c>
      <c r="K164" s="373" t="s">
        <v>2478</v>
      </c>
      <c r="L164" s="392">
        <v>292</v>
      </c>
      <c r="M164" s="798">
        <v>52750</v>
      </c>
      <c r="N164" s="799">
        <f t="shared" si="3"/>
        <v>0</v>
      </c>
      <c r="O164" s="799"/>
      <c r="P164" s="800"/>
      <c r="Q164" s="800"/>
      <c r="R164" s="800"/>
      <c r="S164" s="796" t="s">
        <v>878</v>
      </c>
      <c r="T164" s="209">
        <v>33805</v>
      </c>
      <c r="U164" s="801"/>
      <c r="V164" s="802"/>
    </row>
    <row r="165" spans="1:22" s="84" customFormat="1" ht="30" customHeight="1">
      <c r="A165" s="382">
        <v>159</v>
      </c>
      <c r="B165" s="796" t="s">
        <v>35</v>
      </c>
      <c r="C165" s="796" t="s">
        <v>2348</v>
      </c>
      <c r="D165" s="796" t="s">
        <v>2391</v>
      </c>
      <c r="E165" s="796" t="s">
        <v>2676</v>
      </c>
      <c r="F165" s="796" t="s">
        <v>923</v>
      </c>
      <c r="G165" s="797" t="s">
        <v>1420</v>
      </c>
      <c r="H165" s="796" t="s">
        <v>2276</v>
      </c>
      <c r="I165" s="797" t="s">
        <v>1947</v>
      </c>
      <c r="J165" s="796" t="s">
        <v>877</v>
      </c>
      <c r="K165" s="373" t="s">
        <v>2479</v>
      </c>
      <c r="L165" s="392">
        <v>173</v>
      </c>
      <c r="M165" s="798">
        <v>27211.33</v>
      </c>
      <c r="N165" s="799">
        <f t="shared" si="3"/>
        <v>2.7</v>
      </c>
      <c r="O165" s="799">
        <v>2.7</v>
      </c>
      <c r="P165" s="800"/>
      <c r="Q165" s="800"/>
      <c r="R165" s="800"/>
      <c r="S165" s="796" t="s">
        <v>924</v>
      </c>
      <c r="T165" s="209">
        <v>35028</v>
      </c>
      <c r="U165" s="801"/>
      <c r="V165" s="802"/>
    </row>
    <row r="166" spans="1:22" s="84" customFormat="1" ht="30" customHeight="1">
      <c r="A166" s="382">
        <v>160</v>
      </c>
      <c r="B166" s="796" t="s">
        <v>35</v>
      </c>
      <c r="C166" s="796" t="s">
        <v>2348</v>
      </c>
      <c r="D166" s="796" t="s">
        <v>2401</v>
      </c>
      <c r="E166" s="796" t="s">
        <v>2677</v>
      </c>
      <c r="F166" s="796" t="s">
        <v>1139</v>
      </c>
      <c r="G166" s="797" t="s">
        <v>1853</v>
      </c>
      <c r="H166" s="796" t="s">
        <v>1360</v>
      </c>
      <c r="I166" s="797" t="s">
        <v>2033</v>
      </c>
      <c r="J166" s="796" t="s">
        <v>877</v>
      </c>
      <c r="K166" s="371" t="s">
        <v>2478</v>
      </c>
      <c r="L166" s="392">
        <v>37.6</v>
      </c>
      <c r="M166" s="798" t="s">
        <v>2687</v>
      </c>
      <c r="N166" s="799">
        <f t="shared" si="3"/>
        <v>0</v>
      </c>
      <c r="O166" s="799"/>
      <c r="P166" s="809"/>
      <c r="Q166" s="809"/>
      <c r="R166" s="809"/>
      <c r="S166" s="796" t="s">
        <v>1140</v>
      </c>
      <c r="T166" s="209">
        <v>35467</v>
      </c>
      <c r="U166" s="230"/>
      <c r="V166" s="802" t="s">
        <v>1141</v>
      </c>
    </row>
    <row r="167" spans="1:22" s="84" customFormat="1" ht="30" customHeight="1">
      <c r="A167" s="382">
        <v>161</v>
      </c>
      <c r="B167" s="796" t="s">
        <v>35</v>
      </c>
      <c r="C167" s="796" t="s">
        <v>2348</v>
      </c>
      <c r="D167" s="796" t="s">
        <v>2398</v>
      </c>
      <c r="E167" s="796" t="s">
        <v>902</v>
      </c>
      <c r="F167" s="796" t="s">
        <v>903</v>
      </c>
      <c r="G167" s="797" t="s">
        <v>1795</v>
      </c>
      <c r="H167" s="796" t="s">
        <v>867</v>
      </c>
      <c r="I167" s="797" t="s">
        <v>1966</v>
      </c>
      <c r="J167" s="796" t="s">
        <v>877</v>
      </c>
      <c r="K167" s="373" t="s">
        <v>2477</v>
      </c>
      <c r="L167" s="392">
        <v>99</v>
      </c>
      <c r="M167" s="798" t="s">
        <v>2687</v>
      </c>
      <c r="N167" s="799">
        <f t="shared" si="3"/>
        <v>0</v>
      </c>
      <c r="O167" s="799"/>
      <c r="P167" s="800"/>
      <c r="Q167" s="800"/>
      <c r="R167" s="800"/>
      <c r="S167" s="796" t="s">
        <v>904</v>
      </c>
      <c r="T167" s="209">
        <v>34830</v>
      </c>
      <c r="U167" s="801"/>
      <c r="V167" s="802"/>
    </row>
    <row r="168" spans="1:22" s="84" customFormat="1" ht="30" customHeight="1">
      <c r="A168" s="382">
        <v>162</v>
      </c>
      <c r="B168" s="796" t="s">
        <v>35</v>
      </c>
      <c r="C168" s="796" t="s">
        <v>2348</v>
      </c>
      <c r="D168" s="796" t="s">
        <v>2398</v>
      </c>
      <c r="E168" s="796" t="s">
        <v>2678</v>
      </c>
      <c r="F168" s="796" t="s">
        <v>911</v>
      </c>
      <c r="G168" s="797" t="s">
        <v>1798</v>
      </c>
      <c r="H168" s="796" t="s">
        <v>2275</v>
      </c>
      <c r="I168" s="797" t="s">
        <v>1969</v>
      </c>
      <c r="J168" s="796" t="s">
        <v>893</v>
      </c>
      <c r="K168" s="373" t="s">
        <v>2484</v>
      </c>
      <c r="L168" s="392">
        <v>157.68</v>
      </c>
      <c r="M168" s="798" t="s">
        <v>2687</v>
      </c>
      <c r="N168" s="799">
        <f t="shared" si="3"/>
        <v>0</v>
      </c>
      <c r="O168" s="799"/>
      <c r="P168" s="800"/>
      <c r="Q168" s="800"/>
      <c r="R168" s="800"/>
      <c r="S168" s="796" t="s">
        <v>912</v>
      </c>
      <c r="T168" s="209">
        <v>36538</v>
      </c>
      <c r="U168" s="801"/>
      <c r="V168" s="802"/>
    </row>
    <row r="169" spans="1:22" s="84" customFormat="1" ht="30" customHeight="1">
      <c r="A169" s="382">
        <v>163</v>
      </c>
      <c r="B169" s="796" t="s">
        <v>35</v>
      </c>
      <c r="C169" s="796" t="s">
        <v>2348</v>
      </c>
      <c r="D169" s="796" t="s">
        <v>2398</v>
      </c>
      <c r="E169" s="796" t="s">
        <v>989</v>
      </c>
      <c r="F169" s="796" t="s">
        <v>990</v>
      </c>
      <c r="G169" s="797" t="s">
        <v>1817</v>
      </c>
      <c r="H169" s="796" t="s">
        <v>867</v>
      </c>
      <c r="I169" s="797" t="s">
        <v>1990</v>
      </c>
      <c r="J169" s="796" t="s">
        <v>909</v>
      </c>
      <c r="K169" s="373" t="s">
        <v>2483</v>
      </c>
      <c r="L169" s="392" t="s">
        <v>2520</v>
      </c>
      <c r="M169" s="798">
        <v>96.281999999999996</v>
      </c>
      <c r="N169" s="799">
        <f t="shared" si="3"/>
        <v>0</v>
      </c>
      <c r="O169" s="799"/>
      <c r="P169" s="800"/>
      <c r="Q169" s="800"/>
      <c r="R169" s="800"/>
      <c r="S169" s="796" t="s">
        <v>991</v>
      </c>
      <c r="T169" s="209">
        <v>36031</v>
      </c>
      <c r="U169" s="803"/>
      <c r="V169" s="802"/>
    </row>
    <row r="170" spans="1:22" s="84" customFormat="1" ht="30" customHeight="1">
      <c r="A170" s="382">
        <v>164</v>
      </c>
      <c r="B170" s="796" t="s">
        <v>35</v>
      </c>
      <c r="C170" s="796" t="s">
        <v>2348</v>
      </c>
      <c r="D170" s="796" t="s">
        <v>2398</v>
      </c>
      <c r="E170" s="796" t="s">
        <v>1109</v>
      </c>
      <c r="F170" s="796" t="s">
        <v>1110</v>
      </c>
      <c r="G170" s="797" t="s">
        <v>1842</v>
      </c>
      <c r="H170" s="796" t="s">
        <v>867</v>
      </c>
      <c r="I170" s="797" t="s">
        <v>2025</v>
      </c>
      <c r="J170" s="796" t="s">
        <v>1111</v>
      </c>
      <c r="K170" s="373" t="s">
        <v>2483</v>
      </c>
      <c r="L170" s="392" t="s">
        <v>2685</v>
      </c>
      <c r="M170" s="798">
        <v>0</v>
      </c>
      <c r="N170" s="799">
        <f t="shared" si="3"/>
        <v>0</v>
      </c>
      <c r="O170" s="799"/>
      <c r="P170" s="804"/>
      <c r="Q170" s="804"/>
      <c r="R170" s="804"/>
      <c r="S170" s="796" t="s">
        <v>1112</v>
      </c>
      <c r="T170" s="209">
        <v>38296</v>
      </c>
      <c r="U170" s="379"/>
      <c r="V170" s="802"/>
    </row>
    <row r="171" spans="1:22" ht="30" customHeight="1">
      <c r="A171" s="382">
        <v>165</v>
      </c>
      <c r="B171" s="796" t="s">
        <v>35</v>
      </c>
      <c r="C171" s="796" t="s">
        <v>2348</v>
      </c>
      <c r="D171" s="796" t="s">
        <v>2617</v>
      </c>
      <c r="E171" s="796" t="s">
        <v>2679</v>
      </c>
      <c r="F171" s="796" t="s">
        <v>1290</v>
      </c>
      <c r="G171" s="797" t="s">
        <v>1291</v>
      </c>
      <c r="H171" s="796" t="s">
        <v>2276</v>
      </c>
      <c r="I171" s="797" t="s">
        <v>2069</v>
      </c>
      <c r="J171" s="796" t="s">
        <v>877</v>
      </c>
      <c r="K171" s="817" t="s">
        <v>2481</v>
      </c>
      <c r="L171" s="392">
        <v>28.8</v>
      </c>
      <c r="M171" s="798" t="s">
        <v>2687</v>
      </c>
      <c r="N171" s="799">
        <f t="shared" si="3"/>
        <v>0</v>
      </c>
      <c r="O171" s="799"/>
      <c r="P171" s="799"/>
      <c r="Q171" s="799"/>
      <c r="R171" s="799"/>
      <c r="S171" s="796" t="s">
        <v>1292</v>
      </c>
      <c r="T171" s="209">
        <v>42446</v>
      </c>
      <c r="U171" s="230"/>
      <c r="V171" s="802"/>
    </row>
    <row r="172" spans="1:22" ht="30" customHeight="1">
      <c r="A172" s="382">
        <v>166</v>
      </c>
      <c r="B172" s="796" t="s">
        <v>35</v>
      </c>
      <c r="C172" s="796" t="s">
        <v>2452</v>
      </c>
      <c r="D172" s="796" t="s">
        <v>2393</v>
      </c>
      <c r="E172" s="796" t="s">
        <v>891</v>
      </c>
      <c r="F172" s="796" t="s">
        <v>892</v>
      </c>
      <c r="G172" s="797" t="s">
        <v>1794</v>
      </c>
      <c r="H172" s="796" t="s">
        <v>867</v>
      </c>
      <c r="I172" s="797" t="s">
        <v>1964</v>
      </c>
      <c r="J172" s="796" t="s">
        <v>893</v>
      </c>
      <c r="K172" s="371" t="s">
        <v>2696</v>
      </c>
      <c r="L172" s="392">
        <v>2.34</v>
      </c>
      <c r="M172" s="798" t="s">
        <v>2687</v>
      </c>
      <c r="N172" s="799">
        <f t="shared" si="3"/>
        <v>0</v>
      </c>
      <c r="O172" s="799"/>
      <c r="P172" s="800"/>
      <c r="Q172" s="800"/>
      <c r="R172" s="800"/>
      <c r="S172" s="796" t="s">
        <v>894</v>
      </c>
      <c r="T172" s="209">
        <v>36474</v>
      </c>
      <c r="U172" s="801"/>
      <c r="V172" s="802"/>
    </row>
    <row r="173" spans="1:22" ht="30" customHeight="1">
      <c r="A173" s="382">
        <v>167</v>
      </c>
      <c r="B173" s="796" t="s">
        <v>35</v>
      </c>
      <c r="C173" s="796" t="s">
        <v>2348</v>
      </c>
      <c r="D173" s="796" t="s">
        <v>2393</v>
      </c>
      <c r="E173" s="796" t="s">
        <v>2680</v>
      </c>
      <c r="F173" s="796" t="s">
        <v>1037</v>
      </c>
      <c r="G173" s="797" t="s">
        <v>1828</v>
      </c>
      <c r="H173" s="796" t="s">
        <v>1360</v>
      </c>
      <c r="I173" s="797" t="s">
        <v>1934</v>
      </c>
      <c r="J173" s="796" t="s">
        <v>877</v>
      </c>
      <c r="K173" s="373" t="s">
        <v>2478</v>
      </c>
      <c r="L173" s="392">
        <v>160.5</v>
      </c>
      <c r="M173" s="798">
        <v>15610.39</v>
      </c>
      <c r="N173" s="799">
        <f t="shared" si="3"/>
        <v>5665.12</v>
      </c>
      <c r="O173" s="798">
        <v>5544.38</v>
      </c>
      <c r="P173" s="798">
        <v>120.74</v>
      </c>
      <c r="Q173" s="800"/>
      <c r="R173" s="800"/>
      <c r="S173" s="796" t="s">
        <v>1038</v>
      </c>
      <c r="T173" s="209">
        <v>37009</v>
      </c>
      <c r="U173" s="379"/>
      <c r="V173" s="802"/>
    </row>
    <row r="174" spans="1:22" ht="30" customHeight="1">
      <c r="A174" s="382">
        <v>168</v>
      </c>
      <c r="B174" s="796" t="s">
        <v>35</v>
      </c>
      <c r="C174" s="796" t="s">
        <v>2348</v>
      </c>
      <c r="D174" s="796" t="s">
        <v>2415</v>
      </c>
      <c r="E174" s="796" t="s">
        <v>2681</v>
      </c>
      <c r="F174" s="796" t="s">
        <v>1178</v>
      </c>
      <c r="G174" s="797" t="s">
        <v>1865</v>
      </c>
      <c r="H174" s="796" t="s">
        <v>897</v>
      </c>
      <c r="I174" s="797" t="s">
        <v>2044</v>
      </c>
      <c r="J174" s="796" t="s">
        <v>893</v>
      </c>
      <c r="K174" s="371" t="s">
        <v>2496</v>
      </c>
      <c r="L174" s="392">
        <v>13.91</v>
      </c>
      <c r="M174" s="798">
        <v>842.34</v>
      </c>
      <c r="N174" s="799">
        <f t="shared" si="3"/>
        <v>0</v>
      </c>
      <c r="O174" s="799"/>
      <c r="P174" s="805"/>
      <c r="Q174" s="805"/>
      <c r="R174" s="805"/>
      <c r="S174" s="796" t="s">
        <v>1179</v>
      </c>
      <c r="T174" s="209">
        <v>40368</v>
      </c>
      <c r="U174" s="230"/>
      <c r="V174" s="802"/>
    </row>
    <row r="175" spans="1:22" ht="30" customHeight="1">
      <c r="A175" s="382">
        <v>169</v>
      </c>
      <c r="B175" s="796" t="s">
        <v>35</v>
      </c>
      <c r="C175" s="796" t="s">
        <v>2348</v>
      </c>
      <c r="D175" s="796" t="s">
        <v>2457</v>
      </c>
      <c r="E175" s="796" t="s">
        <v>1133</v>
      </c>
      <c r="F175" s="796" t="s">
        <v>1134</v>
      </c>
      <c r="G175" s="797" t="s">
        <v>1851</v>
      </c>
      <c r="H175" s="796" t="s">
        <v>1360</v>
      </c>
      <c r="I175" s="797" t="s">
        <v>2031</v>
      </c>
      <c r="J175" s="796" t="s">
        <v>893</v>
      </c>
      <c r="K175" s="371" t="s">
        <v>2484</v>
      </c>
      <c r="L175" s="392">
        <v>1.8</v>
      </c>
      <c r="M175" s="798">
        <v>40.020000000000003</v>
      </c>
      <c r="N175" s="799">
        <f t="shared" si="3"/>
        <v>0</v>
      </c>
      <c r="O175" s="799"/>
      <c r="P175" s="804"/>
      <c r="Q175" s="804"/>
      <c r="R175" s="804"/>
      <c r="S175" s="796" t="s">
        <v>1135</v>
      </c>
      <c r="T175" s="209">
        <v>39014</v>
      </c>
      <c r="U175" s="230"/>
      <c r="V175" s="802"/>
    </row>
    <row r="176" spans="1:22" ht="30" customHeight="1">
      <c r="A176" s="382">
        <v>170</v>
      </c>
      <c r="B176" s="796" t="s">
        <v>35</v>
      </c>
      <c r="C176" s="796" t="s">
        <v>2348</v>
      </c>
      <c r="D176" s="796" t="s">
        <v>2458</v>
      </c>
      <c r="E176" s="796" t="s">
        <v>1142</v>
      </c>
      <c r="F176" s="796" t="s">
        <v>1143</v>
      </c>
      <c r="G176" s="797" t="s">
        <v>1854</v>
      </c>
      <c r="H176" s="796" t="s">
        <v>897</v>
      </c>
      <c r="I176" s="797" t="s">
        <v>2034</v>
      </c>
      <c r="J176" s="796" t="s">
        <v>909</v>
      </c>
      <c r="K176" s="373" t="s">
        <v>2493</v>
      </c>
      <c r="L176" s="392">
        <v>5.5</v>
      </c>
      <c r="M176" s="798">
        <v>668.84</v>
      </c>
      <c r="N176" s="799">
        <f t="shared" si="3"/>
        <v>0</v>
      </c>
      <c r="O176" s="799"/>
      <c r="P176" s="804"/>
      <c r="Q176" s="804"/>
      <c r="R176" s="804"/>
      <c r="S176" s="796" t="s">
        <v>1144</v>
      </c>
      <c r="T176" s="209">
        <v>36913</v>
      </c>
      <c r="U176" s="230"/>
      <c r="V176" s="802"/>
    </row>
    <row r="177" spans="1:22" ht="30" customHeight="1">
      <c r="A177" s="382">
        <v>171</v>
      </c>
      <c r="B177" s="796" t="s">
        <v>35</v>
      </c>
      <c r="C177" s="796" t="s">
        <v>2348</v>
      </c>
      <c r="D177" s="796" t="s">
        <v>2414</v>
      </c>
      <c r="E177" s="796" t="s">
        <v>1159</v>
      </c>
      <c r="F177" s="796" t="s">
        <v>1160</v>
      </c>
      <c r="G177" s="797" t="s">
        <v>1861</v>
      </c>
      <c r="H177" s="796" t="s">
        <v>867</v>
      </c>
      <c r="I177" s="797" t="s">
        <v>2040</v>
      </c>
      <c r="J177" s="796" t="s">
        <v>1161</v>
      </c>
      <c r="K177" s="371" t="s">
        <v>2696</v>
      </c>
      <c r="L177" s="392">
        <v>40</v>
      </c>
      <c r="M177" s="798">
        <v>441.46</v>
      </c>
      <c r="N177" s="799">
        <f t="shared" si="3"/>
        <v>28.68</v>
      </c>
      <c r="O177" s="799">
        <v>13.39</v>
      </c>
      <c r="P177" s="804">
        <v>15.29</v>
      </c>
      <c r="Q177" s="804"/>
      <c r="R177" s="804"/>
      <c r="S177" s="796" t="s">
        <v>1162</v>
      </c>
      <c r="T177" s="209">
        <v>39780</v>
      </c>
      <c r="U177" s="379"/>
      <c r="V177" s="802"/>
    </row>
    <row r="178" spans="1:22" ht="30" customHeight="1">
      <c r="A178" s="382">
        <v>172</v>
      </c>
      <c r="B178" s="796" t="s">
        <v>35</v>
      </c>
      <c r="C178" s="796" t="s">
        <v>2348</v>
      </c>
      <c r="D178" s="796" t="s">
        <v>2414</v>
      </c>
      <c r="E178" s="796" t="s">
        <v>1249</v>
      </c>
      <c r="F178" s="796" t="s">
        <v>1250</v>
      </c>
      <c r="G178" s="797" t="s">
        <v>1884</v>
      </c>
      <c r="H178" s="796" t="s">
        <v>897</v>
      </c>
      <c r="I178" s="797" t="s">
        <v>2043</v>
      </c>
      <c r="J178" s="796" t="s">
        <v>1078</v>
      </c>
      <c r="K178" s="371" t="s">
        <v>2508</v>
      </c>
      <c r="L178" s="392">
        <v>33</v>
      </c>
      <c r="M178" s="798">
        <v>651.30999999999995</v>
      </c>
      <c r="N178" s="799">
        <f t="shared" si="3"/>
        <v>25.19</v>
      </c>
      <c r="O178" s="799">
        <v>25.19</v>
      </c>
      <c r="P178" s="800"/>
      <c r="Q178" s="800"/>
      <c r="R178" s="800"/>
      <c r="S178" s="796" t="s">
        <v>822</v>
      </c>
      <c r="T178" s="209">
        <v>41600</v>
      </c>
      <c r="U178" s="230"/>
      <c r="V178" s="802"/>
    </row>
    <row r="179" spans="1:22" ht="30" customHeight="1">
      <c r="A179" s="382">
        <v>173</v>
      </c>
      <c r="B179" s="796" t="s">
        <v>35</v>
      </c>
      <c r="C179" s="796" t="s">
        <v>2348</v>
      </c>
      <c r="D179" s="796" t="s">
        <v>2414</v>
      </c>
      <c r="E179" s="796" t="s">
        <v>820</v>
      </c>
      <c r="F179" s="796" t="s">
        <v>821</v>
      </c>
      <c r="G179" s="797" t="s">
        <v>1893</v>
      </c>
      <c r="H179" s="796" t="s">
        <v>897</v>
      </c>
      <c r="I179" s="797" t="s">
        <v>2683</v>
      </c>
      <c r="J179" s="796" t="s">
        <v>1078</v>
      </c>
      <c r="K179" s="371" t="s">
        <v>2512</v>
      </c>
      <c r="L179" s="392">
        <v>33</v>
      </c>
      <c r="M179" s="798">
        <v>76.790000000000006</v>
      </c>
      <c r="N179" s="799">
        <f t="shared" si="3"/>
        <v>26.91</v>
      </c>
      <c r="O179" s="798">
        <v>19.37</v>
      </c>
      <c r="P179" s="798">
        <v>7.54</v>
      </c>
      <c r="Q179" s="806"/>
      <c r="R179" s="806"/>
      <c r="S179" s="796" t="s">
        <v>822</v>
      </c>
      <c r="T179" s="209">
        <v>43145</v>
      </c>
      <c r="U179" s="379"/>
      <c r="V179" s="802"/>
    </row>
    <row r="180" spans="1:22" ht="30" customHeight="1">
      <c r="A180" s="382">
        <v>174</v>
      </c>
      <c r="B180" s="796" t="s">
        <v>35</v>
      </c>
      <c r="C180" s="796" t="s">
        <v>2348</v>
      </c>
      <c r="D180" s="796" t="s">
        <v>2418</v>
      </c>
      <c r="E180" s="796" t="s">
        <v>2682</v>
      </c>
      <c r="F180" s="796" t="s">
        <v>1097</v>
      </c>
      <c r="G180" s="797" t="s">
        <v>1840</v>
      </c>
      <c r="H180" s="796" t="s">
        <v>867</v>
      </c>
      <c r="I180" s="797" t="s">
        <v>2021</v>
      </c>
      <c r="J180" s="796" t="s">
        <v>877</v>
      </c>
      <c r="K180" s="371" t="s">
        <v>2696</v>
      </c>
      <c r="L180" s="392">
        <v>1.44</v>
      </c>
      <c r="M180" s="798" t="s">
        <v>2687</v>
      </c>
      <c r="N180" s="799">
        <f t="shared" si="3"/>
        <v>0</v>
      </c>
      <c r="O180" s="799"/>
      <c r="P180" s="799"/>
      <c r="Q180" s="799"/>
      <c r="R180" s="799"/>
      <c r="S180" s="796" t="s">
        <v>1098</v>
      </c>
      <c r="T180" s="209">
        <v>38149</v>
      </c>
      <c r="U180" s="379"/>
      <c r="V180" s="802"/>
    </row>
    <row r="181" spans="1:22" ht="30" customHeight="1">
      <c r="A181" s="382">
        <v>175</v>
      </c>
      <c r="B181" s="801" t="s">
        <v>2703</v>
      </c>
      <c r="C181" s="801" t="s">
        <v>2762</v>
      </c>
      <c r="D181" s="801" t="s">
        <v>3744</v>
      </c>
      <c r="E181" s="370" t="s">
        <v>3745</v>
      </c>
      <c r="F181" s="151" t="s">
        <v>3746</v>
      </c>
      <c r="G181" s="346" t="s">
        <v>3633</v>
      </c>
      <c r="H181" s="801" t="s">
        <v>1360</v>
      </c>
      <c r="I181" s="818" t="s">
        <v>3747</v>
      </c>
      <c r="J181" s="819" t="s">
        <v>877</v>
      </c>
      <c r="K181" s="370" t="s">
        <v>3748</v>
      </c>
      <c r="L181" s="820">
        <v>183.1</v>
      </c>
      <c r="M181" s="208">
        <v>0</v>
      </c>
      <c r="N181" s="799">
        <f t="shared" si="3"/>
        <v>0</v>
      </c>
      <c r="O181" s="208"/>
      <c r="P181" s="208"/>
      <c r="Q181" s="208"/>
      <c r="R181" s="208"/>
      <c r="S181" s="821" t="s">
        <v>3749</v>
      </c>
      <c r="T181" s="822" t="s">
        <v>3750</v>
      </c>
      <c r="U181" s="156"/>
      <c r="V181" s="156"/>
    </row>
    <row r="182" spans="1:22" ht="30" customHeight="1">
      <c r="A182" s="382">
        <v>176</v>
      </c>
      <c r="B182" s="801" t="s">
        <v>2703</v>
      </c>
      <c r="C182" s="801" t="s">
        <v>2762</v>
      </c>
      <c r="D182" s="801" t="s">
        <v>2427</v>
      </c>
      <c r="E182" s="370" t="s">
        <v>3751</v>
      </c>
      <c r="F182" s="151" t="s">
        <v>3752</v>
      </c>
      <c r="G182" s="346" t="s">
        <v>3753</v>
      </c>
      <c r="H182" s="801" t="s">
        <v>1360</v>
      </c>
      <c r="I182" s="818" t="s">
        <v>3754</v>
      </c>
      <c r="J182" s="819" t="s">
        <v>877</v>
      </c>
      <c r="K182" s="370" t="s">
        <v>3755</v>
      </c>
      <c r="L182" s="820">
        <v>115</v>
      </c>
      <c r="M182" s="208">
        <v>7529</v>
      </c>
      <c r="N182" s="799">
        <f t="shared" si="3"/>
        <v>0</v>
      </c>
      <c r="O182" s="208"/>
      <c r="P182" s="208"/>
      <c r="Q182" s="208"/>
      <c r="R182" s="208"/>
      <c r="S182" s="823" t="s">
        <v>3756</v>
      </c>
      <c r="T182" s="822" t="s">
        <v>3757</v>
      </c>
      <c r="U182" s="156"/>
      <c r="V182" s="156"/>
    </row>
    <row r="183" spans="1:22" ht="30" customHeight="1">
      <c r="A183" s="382">
        <v>177</v>
      </c>
      <c r="B183" s="801" t="s">
        <v>2703</v>
      </c>
      <c r="C183" s="801" t="s">
        <v>2762</v>
      </c>
      <c r="D183" s="801" t="s">
        <v>2427</v>
      </c>
      <c r="E183" s="370" t="s">
        <v>3758</v>
      </c>
      <c r="F183" s="370" t="s">
        <v>3759</v>
      </c>
      <c r="G183" s="346" t="s">
        <v>3760</v>
      </c>
      <c r="H183" s="801" t="s">
        <v>1360</v>
      </c>
      <c r="I183" s="818" t="s">
        <v>3761</v>
      </c>
      <c r="J183" s="824" t="s">
        <v>877</v>
      </c>
      <c r="K183" s="825" t="s">
        <v>3762</v>
      </c>
      <c r="L183" s="820">
        <v>91</v>
      </c>
      <c r="M183" s="208">
        <v>24479</v>
      </c>
      <c r="N183" s="799">
        <f t="shared" si="3"/>
        <v>1065</v>
      </c>
      <c r="O183" s="208">
        <v>1053</v>
      </c>
      <c r="P183" s="208">
        <v>12</v>
      </c>
      <c r="Q183" s="208"/>
      <c r="R183" s="208"/>
      <c r="S183" s="826" t="s">
        <v>3763</v>
      </c>
      <c r="T183" s="822" t="s">
        <v>3764</v>
      </c>
      <c r="U183" s="156"/>
      <c r="V183" s="156"/>
    </row>
    <row r="184" spans="1:22" ht="30" customHeight="1">
      <c r="A184" s="382">
        <v>178</v>
      </c>
      <c r="B184" s="801" t="s">
        <v>2703</v>
      </c>
      <c r="C184" s="801" t="s">
        <v>2762</v>
      </c>
      <c r="D184" s="801" t="s">
        <v>2427</v>
      </c>
      <c r="E184" s="370" t="s">
        <v>3765</v>
      </c>
      <c r="F184" s="151" t="s">
        <v>3766</v>
      </c>
      <c r="G184" s="346" t="s">
        <v>3767</v>
      </c>
      <c r="H184" s="801" t="s">
        <v>1360</v>
      </c>
      <c r="I184" s="818" t="s">
        <v>3768</v>
      </c>
      <c r="J184" s="824" t="s">
        <v>877</v>
      </c>
      <c r="K184" s="825" t="s">
        <v>3748</v>
      </c>
      <c r="L184" s="820">
        <v>33</v>
      </c>
      <c r="M184" s="208">
        <v>1053</v>
      </c>
      <c r="N184" s="799">
        <f t="shared" si="3"/>
        <v>37</v>
      </c>
      <c r="O184" s="208">
        <v>36</v>
      </c>
      <c r="P184" s="208">
        <v>1</v>
      </c>
      <c r="Q184" s="208"/>
      <c r="R184" s="208"/>
      <c r="S184" s="823" t="s">
        <v>3769</v>
      </c>
      <c r="T184" s="822" t="s">
        <v>3770</v>
      </c>
      <c r="U184" s="156"/>
      <c r="V184" s="156"/>
    </row>
    <row r="185" spans="1:22" ht="30" customHeight="1">
      <c r="A185" s="382">
        <v>179</v>
      </c>
      <c r="B185" s="801" t="s">
        <v>2703</v>
      </c>
      <c r="C185" s="801" t="s">
        <v>2762</v>
      </c>
      <c r="D185" s="801" t="s">
        <v>2427</v>
      </c>
      <c r="E185" s="370" t="s">
        <v>3771</v>
      </c>
      <c r="F185" s="151" t="s">
        <v>3772</v>
      </c>
      <c r="G185" s="346" t="s">
        <v>3773</v>
      </c>
      <c r="H185" s="801" t="s">
        <v>1360</v>
      </c>
      <c r="I185" s="818" t="s">
        <v>3774</v>
      </c>
      <c r="J185" s="819" t="s">
        <v>3775</v>
      </c>
      <c r="K185" s="370" t="s">
        <v>3748</v>
      </c>
      <c r="L185" s="820">
        <v>10</v>
      </c>
      <c r="M185" s="208">
        <v>0</v>
      </c>
      <c r="N185" s="799">
        <f t="shared" si="3"/>
        <v>0</v>
      </c>
      <c r="O185" s="208"/>
      <c r="P185" s="208"/>
      <c r="Q185" s="208"/>
      <c r="R185" s="208"/>
      <c r="S185" s="821" t="s">
        <v>3776</v>
      </c>
      <c r="T185" s="822" t="s">
        <v>3777</v>
      </c>
      <c r="U185" s="156"/>
      <c r="V185" s="156"/>
    </row>
    <row r="186" spans="1:22" ht="30" customHeight="1">
      <c r="A186" s="382">
        <v>180</v>
      </c>
      <c r="B186" s="801" t="s">
        <v>2703</v>
      </c>
      <c r="C186" s="801" t="s">
        <v>2762</v>
      </c>
      <c r="D186" s="801" t="s">
        <v>2427</v>
      </c>
      <c r="E186" s="370" t="s">
        <v>3778</v>
      </c>
      <c r="F186" s="151" t="s">
        <v>3779</v>
      </c>
      <c r="G186" s="346" t="s">
        <v>3780</v>
      </c>
      <c r="H186" s="801" t="s">
        <v>1360</v>
      </c>
      <c r="I186" s="818" t="s">
        <v>3781</v>
      </c>
      <c r="J186" s="824" t="s">
        <v>3782</v>
      </c>
      <c r="K186" s="825" t="s">
        <v>3748</v>
      </c>
      <c r="L186" s="820">
        <v>3</v>
      </c>
      <c r="M186" s="208">
        <v>32</v>
      </c>
      <c r="N186" s="799">
        <f t="shared" si="3"/>
        <v>147</v>
      </c>
      <c r="O186" s="208">
        <v>22</v>
      </c>
      <c r="P186" s="208">
        <v>125</v>
      </c>
      <c r="Q186" s="208"/>
      <c r="R186" s="208"/>
      <c r="S186" s="821" t="s">
        <v>3783</v>
      </c>
      <c r="T186" s="822" t="s">
        <v>3784</v>
      </c>
      <c r="U186" s="156"/>
      <c r="V186" s="156"/>
    </row>
    <row r="187" spans="1:22" ht="30" customHeight="1">
      <c r="A187" s="382">
        <v>181</v>
      </c>
      <c r="B187" s="801" t="s">
        <v>2703</v>
      </c>
      <c r="C187" s="801" t="s">
        <v>2762</v>
      </c>
      <c r="D187" s="801" t="s">
        <v>2865</v>
      </c>
      <c r="E187" s="370" t="s">
        <v>3785</v>
      </c>
      <c r="F187" s="151" t="s">
        <v>3786</v>
      </c>
      <c r="G187" s="346" t="s">
        <v>3787</v>
      </c>
      <c r="H187" s="801" t="s">
        <v>1360</v>
      </c>
      <c r="I187" s="818" t="s">
        <v>3788</v>
      </c>
      <c r="J187" s="819" t="s">
        <v>893</v>
      </c>
      <c r="K187" s="370" t="s">
        <v>3748</v>
      </c>
      <c r="L187" s="820">
        <v>12.67</v>
      </c>
      <c r="M187" s="208">
        <v>1548</v>
      </c>
      <c r="N187" s="799">
        <f t="shared" si="3"/>
        <v>0</v>
      </c>
      <c r="O187" s="208"/>
      <c r="P187" s="208"/>
      <c r="Q187" s="208"/>
      <c r="R187" s="208"/>
      <c r="S187" s="821" t="s">
        <v>3789</v>
      </c>
      <c r="T187" s="822" t="s">
        <v>3790</v>
      </c>
      <c r="U187" s="156"/>
      <c r="V187" s="156"/>
    </row>
    <row r="188" spans="1:22" ht="30" customHeight="1">
      <c r="A188" s="382">
        <v>182</v>
      </c>
      <c r="B188" s="801" t="s">
        <v>2703</v>
      </c>
      <c r="C188" s="801" t="s">
        <v>2762</v>
      </c>
      <c r="D188" s="801" t="s">
        <v>2865</v>
      </c>
      <c r="E188" s="370" t="s">
        <v>3791</v>
      </c>
      <c r="F188" s="151" t="s">
        <v>3792</v>
      </c>
      <c r="G188" s="346" t="s">
        <v>3793</v>
      </c>
      <c r="H188" s="801" t="s">
        <v>1360</v>
      </c>
      <c r="I188" s="818" t="s">
        <v>3794</v>
      </c>
      <c r="J188" s="819" t="s">
        <v>877</v>
      </c>
      <c r="K188" s="370" t="s">
        <v>3755</v>
      </c>
      <c r="L188" s="820">
        <v>2.56</v>
      </c>
      <c r="M188" s="208">
        <v>155</v>
      </c>
      <c r="N188" s="799">
        <f t="shared" si="3"/>
        <v>83</v>
      </c>
      <c r="O188" s="208">
        <v>58</v>
      </c>
      <c r="P188" s="208">
        <v>25</v>
      </c>
      <c r="Q188" s="208"/>
      <c r="R188" s="208"/>
      <c r="S188" s="823" t="s">
        <v>3795</v>
      </c>
      <c r="T188" s="822" t="s">
        <v>3796</v>
      </c>
      <c r="U188" s="156"/>
      <c r="V188" s="156"/>
    </row>
    <row r="189" spans="1:22" ht="30" customHeight="1">
      <c r="A189" s="382">
        <v>183</v>
      </c>
      <c r="B189" s="801" t="s">
        <v>2703</v>
      </c>
      <c r="C189" s="801" t="s">
        <v>2762</v>
      </c>
      <c r="D189" s="801" t="s">
        <v>3797</v>
      </c>
      <c r="E189" s="370" t="s">
        <v>3798</v>
      </c>
      <c r="F189" s="151" t="s">
        <v>3799</v>
      </c>
      <c r="G189" s="346" t="s">
        <v>3800</v>
      </c>
      <c r="H189" s="801" t="s">
        <v>1360</v>
      </c>
      <c r="I189" s="818" t="s">
        <v>3801</v>
      </c>
      <c r="J189" s="819" t="s">
        <v>893</v>
      </c>
      <c r="K189" s="370" t="s">
        <v>3748</v>
      </c>
      <c r="L189" s="820">
        <v>7</v>
      </c>
      <c r="M189" s="208">
        <v>645</v>
      </c>
      <c r="N189" s="799">
        <f t="shared" si="3"/>
        <v>0</v>
      </c>
      <c r="O189" s="208"/>
      <c r="P189" s="208"/>
      <c r="Q189" s="208"/>
      <c r="R189" s="208"/>
      <c r="S189" s="823" t="s">
        <v>3802</v>
      </c>
      <c r="T189" s="822" t="s">
        <v>3796</v>
      </c>
      <c r="U189" s="156"/>
      <c r="V189" s="156"/>
    </row>
    <row r="190" spans="1:22" ht="30" customHeight="1">
      <c r="A190" s="382">
        <v>184</v>
      </c>
      <c r="B190" s="801" t="s">
        <v>2703</v>
      </c>
      <c r="C190" s="801" t="s">
        <v>2762</v>
      </c>
      <c r="D190" s="801" t="s">
        <v>3797</v>
      </c>
      <c r="E190" s="370" t="s">
        <v>3803</v>
      </c>
      <c r="F190" s="151" t="s">
        <v>3804</v>
      </c>
      <c r="G190" s="346" t="s">
        <v>3805</v>
      </c>
      <c r="H190" s="801" t="s">
        <v>1360</v>
      </c>
      <c r="I190" s="818" t="s">
        <v>3806</v>
      </c>
      <c r="J190" s="824" t="s">
        <v>877</v>
      </c>
      <c r="K190" s="825" t="s">
        <v>3762</v>
      </c>
      <c r="L190" s="820">
        <v>3.984</v>
      </c>
      <c r="M190" s="208">
        <v>153</v>
      </c>
      <c r="N190" s="799">
        <f t="shared" si="3"/>
        <v>73</v>
      </c>
      <c r="O190" s="208"/>
      <c r="P190" s="208">
        <v>73</v>
      </c>
      <c r="Q190" s="208"/>
      <c r="R190" s="208"/>
      <c r="S190" s="821" t="s">
        <v>3807</v>
      </c>
      <c r="T190" s="822" t="s">
        <v>3808</v>
      </c>
      <c r="U190" s="156"/>
      <c r="V190" s="156"/>
    </row>
    <row r="191" spans="1:22" ht="30" customHeight="1">
      <c r="A191" s="382">
        <v>185</v>
      </c>
      <c r="B191" s="801" t="s">
        <v>2703</v>
      </c>
      <c r="C191" s="801" t="s">
        <v>2762</v>
      </c>
      <c r="D191" s="801" t="s">
        <v>3797</v>
      </c>
      <c r="E191" s="370" t="s">
        <v>3809</v>
      </c>
      <c r="F191" s="370" t="s">
        <v>3810</v>
      </c>
      <c r="G191" s="346" t="s">
        <v>3811</v>
      </c>
      <c r="H191" s="801" t="s">
        <v>1360</v>
      </c>
      <c r="I191" s="818" t="s">
        <v>3812</v>
      </c>
      <c r="J191" s="819" t="s">
        <v>909</v>
      </c>
      <c r="K191" s="370" t="s">
        <v>3748</v>
      </c>
      <c r="L191" s="820">
        <v>20</v>
      </c>
      <c r="M191" s="208">
        <v>173</v>
      </c>
      <c r="N191" s="799">
        <f t="shared" si="3"/>
        <v>156</v>
      </c>
      <c r="O191" s="208">
        <v>156</v>
      </c>
      <c r="P191" s="208"/>
      <c r="Q191" s="208"/>
      <c r="R191" s="208"/>
      <c r="S191" s="821" t="s">
        <v>3813</v>
      </c>
      <c r="T191" s="822" t="s">
        <v>3814</v>
      </c>
      <c r="U191" s="156"/>
      <c r="V191" s="156"/>
    </row>
    <row r="192" spans="1:22" ht="30" customHeight="1">
      <c r="A192" s="382">
        <v>186</v>
      </c>
      <c r="B192" s="801" t="s">
        <v>2703</v>
      </c>
      <c r="C192" s="801" t="s">
        <v>2704</v>
      </c>
      <c r="D192" s="801" t="s">
        <v>3815</v>
      </c>
      <c r="E192" s="370" t="s">
        <v>3816</v>
      </c>
      <c r="F192" s="370" t="s">
        <v>3817</v>
      </c>
      <c r="G192" s="143" t="s">
        <v>3818</v>
      </c>
      <c r="H192" s="801" t="s">
        <v>1360</v>
      </c>
      <c r="I192" s="818" t="s">
        <v>3819</v>
      </c>
      <c r="J192" s="819" t="s">
        <v>877</v>
      </c>
      <c r="K192" s="370" t="s">
        <v>3762</v>
      </c>
      <c r="L192" s="820">
        <v>184</v>
      </c>
      <c r="M192" s="208">
        <v>10050</v>
      </c>
      <c r="N192" s="799">
        <f t="shared" si="3"/>
        <v>452</v>
      </c>
      <c r="O192" s="208">
        <v>452</v>
      </c>
      <c r="P192" s="208"/>
      <c r="Q192" s="208"/>
      <c r="R192" s="208"/>
      <c r="S192" s="823" t="s">
        <v>3820</v>
      </c>
      <c r="T192" s="822" t="s">
        <v>3821</v>
      </c>
      <c r="U192" s="156"/>
      <c r="V192" s="156"/>
    </row>
    <row r="193" spans="1:22" ht="30" customHeight="1">
      <c r="A193" s="382">
        <v>187</v>
      </c>
      <c r="B193" s="801" t="s">
        <v>2703</v>
      </c>
      <c r="C193" s="801" t="s">
        <v>2704</v>
      </c>
      <c r="D193" s="801" t="s">
        <v>3815</v>
      </c>
      <c r="E193" s="370" t="s">
        <v>3822</v>
      </c>
      <c r="F193" s="151" t="s">
        <v>3823</v>
      </c>
      <c r="G193" s="346" t="s">
        <v>3824</v>
      </c>
      <c r="H193" s="801" t="s">
        <v>1360</v>
      </c>
      <c r="I193" s="818" t="s">
        <v>3825</v>
      </c>
      <c r="J193" s="819" t="s">
        <v>877</v>
      </c>
      <c r="K193" s="370" t="s">
        <v>3762</v>
      </c>
      <c r="L193" s="820">
        <v>136</v>
      </c>
      <c r="M193" s="208">
        <v>7173</v>
      </c>
      <c r="N193" s="799">
        <f t="shared" si="3"/>
        <v>6366</v>
      </c>
      <c r="O193" s="208">
        <v>6014</v>
      </c>
      <c r="P193" s="208">
        <v>352</v>
      </c>
      <c r="Q193" s="208"/>
      <c r="R193" s="208"/>
      <c r="S193" s="823" t="s">
        <v>3826</v>
      </c>
      <c r="T193" s="822" t="s">
        <v>3827</v>
      </c>
      <c r="U193" s="156"/>
      <c r="V193" s="156"/>
    </row>
    <row r="194" spans="1:22" ht="30" customHeight="1">
      <c r="A194" s="382">
        <v>188</v>
      </c>
      <c r="B194" s="801" t="s">
        <v>2703</v>
      </c>
      <c r="C194" s="801" t="s">
        <v>2704</v>
      </c>
      <c r="D194" s="801" t="s">
        <v>3815</v>
      </c>
      <c r="E194" s="370" t="s">
        <v>3828</v>
      </c>
      <c r="F194" s="151" t="s">
        <v>3829</v>
      </c>
      <c r="G194" s="346" t="s">
        <v>3830</v>
      </c>
      <c r="H194" s="801" t="s">
        <v>1360</v>
      </c>
      <c r="I194" s="818" t="s">
        <v>3831</v>
      </c>
      <c r="J194" s="824" t="s">
        <v>3832</v>
      </c>
      <c r="K194" s="825" t="s">
        <v>3833</v>
      </c>
      <c r="L194" s="820">
        <v>25.2</v>
      </c>
      <c r="M194" s="208">
        <v>787</v>
      </c>
      <c r="N194" s="799">
        <f t="shared" si="3"/>
        <v>77</v>
      </c>
      <c r="O194" s="208">
        <v>63</v>
      </c>
      <c r="P194" s="208">
        <v>14</v>
      </c>
      <c r="Q194" s="208"/>
      <c r="R194" s="208"/>
      <c r="S194" s="823" t="s">
        <v>3834</v>
      </c>
      <c r="T194" s="822" t="s">
        <v>3835</v>
      </c>
      <c r="U194" s="156"/>
      <c r="V194" s="156"/>
    </row>
    <row r="195" spans="1:22" ht="30" customHeight="1">
      <c r="A195" s="382">
        <v>189</v>
      </c>
      <c r="B195" s="801" t="s">
        <v>2703</v>
      </c>
      <c r="C195" s="801" t="s">
        <v>2704</v>
      </c>
      <c r="D195" s="801" t="s">
        <v>3815</v>
      </c>
      <c r="E195" s="370" t="s">
        <v>3836</v>
      </c>
      <c r="F195" s="151" t="s">
        <v>3837</v>
      </c>
      <c r="G195" s="346" t="s">
        <v>3838</v>
      </c>
      <c r="H195" s="801" t="s">
        <v>1360</v>
      </c>
      <c r="I195" s="818" t="s">
        <v>3839</v>
      </c>
      <c r="J195" s="824" t="s">
        <v>3840</v>
      </c>
      <c r="K195" s="825" t="s">
        <v>3833</v>
      </c>
      <c r="L195" s="820">
        <v>7.2</v>
      </c>
      <c r="M195" s="208">
        <v>826</v>
      </c>
      <c r="N195" s="799">
        <f t="shared" si="3"/>
        <v>19</v>
      </c>
      <c r="O195" s="208"/>
      <c r="P195" s="208">
        <v>19</v>
      </c>
      <c r="Q195" s="208"/>
      <c r="R195" s="208"/>
      <c r="S195" s="823" t="s">
        <v>3841</v>
      </c>
      <c r="T195" s="822" t="s">
        <v>3842</v>
      </c>
      <c r="U195" s="156"/>
      <c r="V195" s="156"/>
    </row>
    <row r="196" spans="1:22" ht="30" customHeight="1">
      <c r="A196" s="382">
        <v>190</v>
      </c>
      <c r="B196" s="801" t="s">
        <v>2703</v>
      </c>
      <c r="C196" s="801" t="s">
        <v>2704</v>
      </c>
      <c r="D196" s="801" t="s">
        <v>3815</v>
      </c>
      <c r="E196" s="370" t="s">
        <v>3843</v>
      </c>
      <c r="F196" s="151" t="s">
        <v>3844</v>
      </c>
      <c r="G196" s="346" t="s">
        <v>3845</v>
      </c>
      <c r="H196" s="801" t="s">
        <v>1360</v>
      </c>
      <c r="I196" s="818" t="s">
        <v>3831</v>
      </c>
      <c r="J196" s="824" t="s">
        <v>3846</v>
      </c>
      <c r="K196" s="825" t="s">
        <v>3833</v>
      </c>
      <c r="L196" s="820">
        <v>8</v>
      </c>
      <c r="M196" s="208">
        <v>685</v>
      </c>
      <c r="N196" s="799">
        <f t="shared" si="3"/>
        <v>73</v>
      </c>
      <c r="O196" s="208">
        <v>47</v>
      </c>
      <c r="P196" s="208">
        <v>26</v>
      </c>
      <c r="Q196" s="208"/>
      <c r="R196" s="208"/>
      <c r="S196" s="823" t="s">
        <v>3847</v>
      </c>
      <c r="T196" s="822" t="s">
        <v>3848</v>
      </c>
      <c r="U196" s="156"/>
      <c r="V196" s="156"/>
    </row>
    <row r="197" spans="1:22" ht="30" customHeight="1">
      <c r="A197" s="382">
        <v>191</v>
      </c>
      <c r="B197" s="801" t="s">
        <v>2703</v>
      </c>
      <c r="C197" s="801" t="s">
        <v>2704</v>
      </c>
      <c r="D197" s="801" t="s">
        <v>3815</v>
      </c>
      <c r="E197" s="370" t="s">
        <v>3849</v>
      </c>
      <c r="F197" s="151" t="s">
        <v>3850</v>
      </c>
      <c r="G197" s="346" t="s">
        <v>3851</v>
      </c>
      <c r="H197" s="801" t="s">
        <v>1360</v>
      </c>
      <c r="I197" s="818" t="s">
        <v>3852</v>
      </c>
      <c r="J197" s="819" t="s">
        <v>3853</v>
      </c>
      <c r="K197" s="370" t="s">
        <v>3748</v>
      </c>
      <c r="L197" s="820">
        <v>37</v>
      </c>
      <c r="M197" s="208">
        <v>4380</v>
      </c>
      <c r="N197" s="799">
        <f t="shared" si="3"/>
        <v>73</v>
      </c>
      <c r="O197" s="208">
        <v>55</v>
      </c>
      <c r="P197" s="208">
        <v>18</v>
      </c>
      <c r="Q197" s="208"/>
      <c r="R197" s="208"/>
      <c r="S197" s="823" t="s">
        <v>3854</v>
      </c>
      <c r="T197" s="822" t="s">
        <v>3855</v>
      </c>
      <c r="U197" s="156"/>
      <c r="V197" s="156"/>
    </row>
    <row r="198" spans="1:22" ht="30" customHeight="1">
      <c r="A198" s="382">
        <v>192</v>
      </c>
      <c r="B198" s="801" t="s">
        <v>2703</v>
      </c>
      <c r="C198" s="801" t="s">
        <v>2704</v>
      </c>
      <c r="D198" s="801" t="s">
        <v>3815</v>
      </c>
      <c r="E198" s="370" t="s">
        <v>3856</v>
      </c>
      <c r="F198" s="151" t="s">
        <v>3857</v>
      </c>
      <c r="G198" s="346" t="s">
        <v>3858</v>
      </c>
      <c r="H198" s="801" t="s">
        <v>897</v>
      </c>
      <c r="I198" s="818" t="s">
        <v>3859</v>
      </c>
      <c r="J198" s="819" t="s">
        <v>3860</v>
      </c>
      <c r="K198" s="370" t="s">
        <v>3861</v>
      </c>
      <c r="L198" s="820">
        <v>30</v>
      </c>
      <c r="M198" s="208">
        <v>437</v>
      </c>
      <c r="N198" s="799">
        <f t="shared" si="3"/>
        <v>174</v>
      </c>
      <c r="O198" s="208"/>
      <c r="P198" s="208">
        <v>174</v>
      </c>
      <c r="Q198" s="208"/>
      <c r="R198" s="208"/>
      <c r="S198" s="823" t="s">
        <v>3862</v>
      </c>
      <c r="T198" s="822" t="s">
        <v>3863</v>
      </c>
      <c r="U198" s="156"/>
      <c r="V198" s="156"/>
    </row>
    <row r="199" spans="1:22" ht="30" customHeight="1">
      <c r="A199" s="382">
        <v>193</v>
      </c>
      <c r="B199" s="801" t="s">
        <v>2703</v>
      </c>
      <c r="C199" s="801" t="s">
        <v>2704</v>
      </c>
      <c r="D199" s="801" t="s">
        <v>3815</v>
      </c>
      <c r="E199" s="370" t="s">
        <v>3864</v>
      </c>
      <c r="F199" s="151" t="s">
        <v>3865</v>
      </c>
      <c r="G199" s="346" t="s">
        <v>3866</v>
      </c>
      <c r="H199" s="801" t="s">
        <v>1360</v>
      </c>
      <c r="I199" s="818" t="s">
        <v>3867</v>
      </c>
      <c r="J199" s="819" t="s">
        <v>1042</v>
      </c>
      <c r="K199" s="370" t="s">
        <v>3762</v>
      </c>
      <c r="L199" s="820">
        <v>9</v>
      </c>
      <c r="M199" s="208">
        <v>2389</v>
      </c>
      <c r="N199" s="799">
        <f t="shared" si="3"/>
        <v>34</v>
      </c>
      <c r="O199" s="208">
        <v>9</v>
      </c>
      <c r="P199" s="208">
        <v>25</v>
      </c>
      <c r="Q199" s="208"/>
      <c r="R199" s="208"/>
      <c r="S199" s="823" t="s">
        <v>3868</v>
      </c>
      <c r="T199" s="822" t="s">
        <v>3869</v>
      </c>
      <c r="U199" s="156"/>
      <c r="V199" s="156"/>
    </row>
    <row r="200" spans="1:22" ht="30" customHeight="1">
      <c r="A200" s="382">
        <v>194</v>
      </c>
      <c r="B200" s="801" t="s">
        <v>2703</v>
      </c>
      <c r="C200" s="801" t="s">
        <v>2704</v>
      </c>
      <c r="D200" s="801" t="s">
        <v>3815</v>
      </c>
      <c r="E200" s="610" t="s">
        <v>3647</v>
      </c>
      <c r="F200" s="610" t="s">
        <v>3870</v>
      </c>
      <c r="G200" s="827" t="s">
        <v>3871</v>
      </c>
      <c r="H200" s="801" t="s">
        <v>1360</v>
      </c>
      <c r="I200" s="818" t="s">
        <v>3872</v>
      </c>
      <c r="J200" s="819" t="s">
        <v>893</v>
      </c>
      <c r="K200" s="370" t="s">
        <v>3762</v>
      </c>
      <c r="L200" s="820">
        <v>121</v>
      </c>
      <c r="M200" s="208">
        <v>13264</v>
      </c>
      <c r="N200" s="799">
        <f t="shared" ref="N200:N263" si="4">SUM(O200:R200)</f>
        <v>0</v>
      </c>
      <c r="O200" s="208"/>
      <c r="P200" s="208"/>
      <c r="Q200" s="208"/>
      <c r="R200" s="208"/>
      <c r="S200" s="823" t="s">
        <v>2888</v>
      </c>
      <c r="T200" s="822" t="s">
        <v>3873</v>
      </c>
      <c r="U200" s="156"/>
      <c r="V200" s="156"/>
    </row>
    <row r="201" spans="1:22" ht="30" customHeight="1">
      <c r="A201" s="382">
        <v>195</v>
      </c>
      <c r="B201" s="801" t="s">
        <v>2703</v>
      </c>
      <c r="C201" s="801" t="s">
        <v>2704</v>
      </c>
      <c r="D201" s="801" t="s">
        <v>3815</v>
      </c>
      <c r="E201" s="370" t="s">
        <v>3874</v>
      </c>
      <c r="F201" s="151" t="s">
        <v>3875</v>
      </c>
      <c r="G201" s="346" t="s">
        <v>3876</v>
      </c>
      <c r="H201" s="801" t="s">
        <v>1360</v>
      </c>
      <c r="I201" s="818" t="s">
        <v>3877</v>
      </c>
      <c r="J201" s="824" t="s">
        <v>877</v>
      </c>
      <c r="K201" s="825" t="s">
        <v>3755</v>
      </c>
      <c r="L201" s="820">
        <v>123</v>
      </c>
      <c r="M201" s="208">
        <v>9496</v>
      </c>
      <c r="N201" s="799">
        <f t="shared" si="4"/>
        <v>0</v>
      </c>
      <c r="O201" s="208"/>
      <c r="P201" s="208"/>
      <c r="Q201" s="208"/>
      <c r="R201" s="208"/>
      <c r="S201" s="821" t="s">
        <v>3878</v>
      </c>
      <c r="T201" s="822" t="s">
        <v>3879</v>
      </c>
      <c r="U201" s="156"/>
      <c r="V201" s="156"/>
    </row>
    <row r="202" spans="1:22" ht="30" customHeight="1">
      <c r="A202" s="382">
        <v>196</v>
      </c>
      <c r="B202" s="801" t="s">
        <v>2703</v>
      </c>
      <c r="C202" s="801" t="s">
        <v>2704</v>
      </c>
      <c r="D202" s="801" t="s">
        <v>3815</v>
      </c>
      <c r="E202" s="370" t="s">
        <v>3880</v>
      </c>
      <c r="F202" s="370" t="s">
        <v>3881</v>
      </c>
      <c r="G202" s="346" t="s">
        <v>3882</v>
      </c>
      <c r="H202" s="801" t="s">
        <v>1360</v>
      </c>
      <c r="I202" s="818" t="s">
        <v>3883</v>
      </c>
      <c r="J202" s="824" t="s">
        <v>877</v>
      </c>
      <c r="K202" s="825" t="s">
        <v>3762</v>
      </c>
      <c r="L202" s="820">
        <v>61</v>
      </c>
      <c r="M202" s="208">
        <v>7771</v>
      </c>
      <c r="N202" s="799">
        <f t="shared" si="4"/>
        <v>5553</v>
      </c>
      <c r="O202" s="208">
        <v>5553</v>
      </c>
      <c r="P202" s="208"/>
      <c r="Q202" s="208"/>
      <c r="R202" s="208"/>
      <c r="S202" s="821" t="s">
        <v>3884</v>
      </c>
      <c r="T202" s="822" t="s">
        <v>3885</v>
      </c>
      <c r="U202" s="156"/>
      <c r="V202" s="156"/>
    </row>
    <row r="203" spans="1:22" ht="30" customHeight="1">
      <c r="A203" s="382">
        <v>197</v>
      </c>
      <c r="B203" s="801" t="s">
        <v>2703</v>
      </c>
      <c r="C203" s="801" t="s">
        <v>2704</v>
      </c>
      <c r="D203" s="801" t="s">
        <v>3815</v>
      </c>
      <c r="E203" s="370" t="s">
        <v>3886</v>
      </c>
      <c r="F203" s="370" t="s">
        <v>3887</v>
      </c>
      <c r="G203" s="346" t="s">
        <v>3888</v>
      </c>
      <c r="H203" s="801" t="s">
        <v>1360</v>
      </c>
      <c r="I203" s="818" t="s">
        <v>3889</v>
      </c>
      <c r="J203" s="819" t="s">
        <v>909</v>
      </c>
      <c r="K203" s="370" t="s">
        <v>3748</v>
      </c>
      <c r="L203" s="820">
        <v>100</v>
      </c>
      <c r="M203" s="208">
        <v>0</v>
      </c>
      <c r="N203" s="799">
        <f t="shared" si="4"/>
        <v>0</v>
      </c>
      <c r="O203" s="208"/>
      <c r="P203" s="208"/>
      <c r="Q203" s="208"/>
      <c r="R203" s="208"/>
      <c r="S203" s="821" t="s">
        <v>3890</v>
      </c>
      <c r="T203" s="822" t="s">
        <v>3891</v>
      </c>
      <c r="U203" s="156"/>
      <c r="V203" s="156"/>
    </row>
    <row r="204" spans="1:22" ht="30" customHeight="1">
      <c r="A204" s="382">
        <v>198</v>
      </c>
      <c r="B204" s="801" t="s">
        <v>2703</v>
      </c>
      <c r="C204" s="801" t="s">
        <v>2704</v>
      </c>
      <c r="D204" s="801" t="s">
        <v>3815</v>
      </c>
      <c r="E204" s="370" t="s">
        <v>3892</v>
      </c>
      <c r="F204" s="151" t="s">
        <v>3893</v>
      </c>
      <c r="G204" s="346" t="s">
        <v>3894</v>
      </c>
      <c r="H204" s="801" t="s">
        <v>1360</v>
      </c>
      <c r="I204" s="818" t="s">
        <v>3895</v>
      </c>
      <c r="J204" s="824" t="s">
        <v>877</v>
      </c>
      <c r="K204" s="825" t="s">
        <v>3762</v>
      </c>
      <c r="L204" s="820">
        <v>115</v>
      </c>
      <c r="M204" s="208">
        <v>15417</v>
      </c>
      <c r="N204" s="799">
        <f t="shared" si="4"/>
        <v>7907</v>
      </c>
      <c r="O204" s="208">
        <v>5780</v>
      </c>
      <c r="P204" s="208">
        <v>2127</v>
      </c>
      <c r="Q204" s="208"/>
      <c r="R204" s="208"/>
      <c r="S204" s="821" t="s">
        <v>3896</v>
      </c>
      <c r="T204" s="822" t="s">
        <v>3897</v>
      </c>
      <c r="U204" s="156"/>
      <c r="V204" s="156"/>
    </row>
    <row r="205" spans="1:22" ht="30" customHeight="1">
      <c r="A205" s="382">
        <v>199</v>
      </c>
      <c r="B205" s="801" t="s">
        <v>2703</v>
      </c>
      <c r="C205" s="801" t="s">
        <v>2704</v>
      </c>
      <c r="D205" s="801" t="s">
        <v>3815</v>
      </c>
      <c r="E205" s="370" t="s">
        <v>3898</v>
      </c>
      <c r="F205" s="370" t="s">
        <v>3652</v>
      </c>
      <c r="G205" s="346" t="s">
        <v>3899</v>
      </c>
      <c r="H205" s="801" t="s">
        <v>1360</v>
      </c>
      <c r="I205" s="818" t="s">
        <v>3900</v>
      </c>
      <c r="J205" s="824" t="s">
        <v>877</v>
      </c>
      <c r="K205" s="825" t="s">
        <v>3762</v>
      </c>
      <c r="L205" s="820">
        <v>14</v>
      </c>
      <c r="M205" s="208">
        <v>27</v>
      </c>
      <c r="N205" s="799">
        <f t="shared" si="4"/>
        <v>4</v>
      </c>
      <c r="O205" s="208"/>
      <c r="P205" s="208">
        <v>4</v>
      </c>
      <c r="Q205" s="208"/>
      <c r="R205" s="208"/>
      <c r="S205" s="821" t="s">
        <v>3901</v>
      </c>
      <c r="T205" s="822" t="s">
        <v>3902</v>
      </c>
      <c r="U205" s="156"/>
      <c r="V205" s="156"/>
    </row>
    <row r="206" spans="1:22" ht="30" customHeight="1">
      <c r="A206" s="382">
        <v>200</v>
      </c>
      <c r="B206" s="801" t="s">
        <v>2703</v>
      </c>
      <c r="C206" s="801" t="s">
        <v>2704</v>
      </c>
      <c r="D206" s="801" t="s">
        <v>3815</v>
      </c>
      <c r="E206" s="370" t="s">
        <v>3903</v>
      </c>
      <c r="F206" s="151" t="s">
        <v>3904</v>
      </c>
      <c r="G206" s="827" t="s">
        <v>3905</v>
      </c>
      <c r="H206" s="801" t="s">
        <v>1360</v>
      </c>
      <c r="I206" s="818" t="s">
        <v>3906</v>
      </c>
      <c r="J206" s="824" t="s">
        <v>893</v>
      </c>
      <c r="K206" s="825" t="s">
        <v>3748</v>
      </c>
      <c r="L206" s="820">
        <v>62.52</v>
      </c>
      <c r="M206" s="208">
        <v>1723</v>
      </c>
      <c r="N206" s="799">
        <f t="shared" si="4"/>
        <v>0</v>
      </c>
      <c r="O206" s="208"/>
      <c r="P206" s="208"/>
      <c r="Q206" s="208"/>
      <c r="R206" s="208"/>
      <c r="S206" s="828" t="s">
        <v>3907</v>
      </c>
      <c r="T206" s="822" t="s">
        <v>3908</v>
      </c>
      <c r="U206" s="156"/>
      <c r="V206" s="156"/>
    </row>
    <row r="207" spans="1:22" ht="30" customHeight="1">
      <c r="A207" s="382">
        <v>201</v>
      </c>
      <c r="B207" s="801" t="s">
        <v>2703</v>
      </c>
      <c r="C207" s="801" t="s">
        <v>2704</v>
      </c>
      <c r="D207" s="801" t="s">
        <v>3815</v>
      </c>
      <c r="E207" s="370" t="s">
        <v>3909</v>
      </c>
      <c r="F207" s="151" t="s">
        <v>3910</v>
      </c>
      <c r="G207" s="827" t="s">
        <v>3911</v>
      </c>
      <c r="H207" s="801" t="s">
        <v>1360</v>
      </c>
      <c r="I207" s="818" t="s">
        <v>3912</v>
      </c>
      <c r="J207" s="824" t="s">
        <v>877</v>
      </c>
      <c r="K207" s="825" t="s">
        <v>3748</v>
      </c>
      <c r="L207" s="820">
        <v>52.19</v>
      </c>
      <c r="M207" s="208">
        <v>3707</v>
      </c>
      <c r="N207" s="799">
        <f t="shared" si="4"/>
        <v>0</v>
      </c>
      <c r="O207" s="208"/>
      <c r="P207" s="208"/>
      <c r="Q207" s="208"/>
      <c r="R207" s="208"/>
      <c r="S207" s="828" t="s">
        <v>3913</v>
      </c>
      <c r="T207" s="822" t="s">
        <v>3914</v>
      </c>
      <c r="U207" s="156"/>
      <c r="V207" s="156"/>
    </row>
    <row r="208" spans="1:22" ht="30" customHeight="1">
      <c r="A208" s="382">
        <v>202</v>
      </c>
      <c r="B208" s="801" t="s">
        <v>2703</v>
      </c>
      <c r="C208" s="801" t="s">
        <v>2704</v>
      </c>
      <c r="D208" s="801" t="s">
        <v>3815</v>
      </c>
      <c r="E208" s="370" t="s">
        <v>3915</v>
      </c>
      <c r="F208" s="151" t="s">
        <v>3916</v>
      </c>
      <c r="G208" s="827" t="s">
        <v>3917</v>
      </c>
      <c r="H208" s="801" t="s">
        <v>1360</v>
      </c>
      <c r="I208" s="818" t="s">
        <v>3918</v>
      </c>
      <c r="J208" s="824" t="s">
        <v>3919</v>
      </c>
      <c r="K208" s="825" t="s">
        <v>3748</v>
      </c>
      <c r="L208" s="820">
        <v>1</v>
      </c>
      <c r="M208" s="208">
        <v>0</v>
      </c>
      <c r="N208" s="799">
        <f t="shared" si="4"/>
        <v>0</v>
      </c>
      <c r="O208" s="208"/>
      <c r="P208" s="208"/>
      <c r="Q208" s="208"/>
      <c r="R208" s="208"/>
      <c r="S208" s="828" t="s">
        <v>3920</v>
      </c>
      <c r="T208" s="822" t="s">
        <v>3921</v>
      </c>
      <c r="U208" s="156"/>
      <c r="V208" s="156"/>
    </row>
    <row r="209" spans="1:22" ht="30" customHeight="1">
      <c r="A209" s="382">
        <v>203</v>
      </c>
      <c r="B209" s="801" t="s">
        <v>2703</v>
      </c>
      <c r="C209" s="801" t="s">
        <v>2704</v>
      </c>
      <c r="D209" s="801" t="s">
        <v>3815</v>
      </c>
      <c r="E209" s="370" t="s">
        <v>3922</v>
      </c>
      <c r="F209" s="151" t="s">
        <v>3923</v>
      </c>
      <c r="G209" s="827" t="s">
        <v>3924</v>
      </c>
      <c r="H209" s="801" t="s">
        <v>897</v>
      </c>
      <c r="I209" s="818" t="s">
        <v>3925</v>
      </c>
      <c r="J209" s="829" t="s">
        <v>3926</v>
      </c>
      <c r="K209" s="151" t="s">
        <v>3861</v>
      </c>
      <c r="L209" s="820">
        <v>1.758</v>
      </c>
      <c r="M209" s="208">
        <v>325</v>
      </c>
      <c r="N209" s="799">
        <f t="shared" si="4"/>
        <v>199</v>
      </c>
      <c r="O209" s="208">
        <v>12</v>
      </c>
      <c r="P209" s="208">
        <v>187</v>
      </c>
      <c r="Q209" s="208"/>
      <c r="R209" s="208"/>
      <c r="S209" s="828" t="s">
        <v>3927</v>
      </c>
      <c r="T209" s="822" t="s">
        <v>3928</v>
      </c>
      <c r="U209" s="156"/>
      <c r="V209" s="156"/>
    </row>
    <row r="210" spans="1:22" ht="30" customHeight="1">
      <c r="A210" s="382">
        <v>204</v>
      </c>
      <c r="B210" s="801" t="s">
        <v>2703</v>
      </c>
      <c r="C210" s="801" t="s">
        <v>2704</v>
      </c>
      <c r="D210" s="801" t="s">
        <v>3815</v>
      </c>
      <c r="E210" s="610" t="s">
        <v>3651</v>
      </c>
      <c r="F210" s="610" t="s">
        <v>3929</v>
      </c>
      <c r="G210" s="143" t="s">
        <v>3930</v>
      </c>
      <c r="H210" s="801" t="s">
        <v>897</v>
      </c>
      <c r="I210" s="818" t="s">
        <v>1943</v>
      </c>
      <c r="J210" s="830" t="s">
        <v>1111</v>
      </c>
      <c r="K210" s="610" t="s">
        <v>3861</v>
      </c>
      <c r="L210" s="820">
        <v>14</v>
      </c>
      <c r="M210" s="208">
        <v>1690</v>
      </c>
      <c r="N210" s="799">
        <f t="shared" si="4"/>
        <v>103</v>
      </c>
      <c r="O210" s="208"/>
      <c r="P210" s="208">
        <v>103</v>
      </c>
      <c r="Q210" s="208"/>
      <c r="R210" s="208"/>
      <c r="S210" s="599" t="s">
        <v>3931</v>
      </c>
      <c r="T210" s="822" t="s">
        <v>3932</v>
      </c>
      <c r="U210" s="156"/>
      <c r="V210" s="156"/>
    </row>
    <row r="211" spans="1:22" ht="30" customHeight="1">
      <c r="A211" s="382">
        <v>205</v>
      </c>
      <c r="B211" s="801" t="s">
        <v>2703</v>
      </c>
      <c r="C211" s="801" t="s">
        <v>2704</v>
      </c>
      <c r="D211" s="801" t="s">
        <v>2751</v>
      </c>
      <c r="E211" s="370" t="s">
        <v>3933</v>
      </c>
      <c r="F211" s="370" t="s">
        <v>3934</v>
      </c>
      <c r="G211" s="346" t="s">
        <v>3935</v>
      </c>
      <c r="H211" s="801" t="s">
        <v>1360</v>
      </c>
      <c r="I211" s="818" t="s">
        <v>3936</v>
      </c>
      <c r="J211" s="819" t="s">
        <v>877</v>
      </c>
      <c r="K211" s="370" t="s">
        <v>3755</v>
      </c>
      <c r="L211" s="820">
        <v>180</v>
      </c>
      <c r="M211" s="208">
        <v>34347</v>
      </c>
      <c r="N211" s="799">
        <f t="shared" si="4"/>
        <v>88</v>
      </c>
      <c r="O211" s="208"/>
      <c r="P211" s="208">
        <v>88</v>
      </c>
      <c r="Q211" s="208"/>
      <c r="R211" s="208"/>
      <c r="S211" s="823" t="s">
        <v>3937</v>
      </c>
      <c r="T211" s="822" t="s">
        <v>3938</v>
      </c>
      <c r="U211" s="156"/>
      <c r="V211" s="156"/>
    </row>
    <row r="212" spans="1:22" ht="30" customHeight="1">
      <c r="A212" s="382">
        <v>206</v>
      </c>
      <c r="B212" s="801" t="s">
        <v>2703</v>
      </c>
      <c r="C212" s="801" t="s">
        <v>2704</v>
      </c>
      <c r="D212" s="801" t="s">
        <v>2751</v>
      </c>
      <c r="E212" s="370" t="s">
        <v>3939</v>
      </c>
      <c r="F212" s="370" t="s">
        <v>3940</v>
      </c>
      <c r="G212" s="346" t="s">
        <v>3941</v>
      </c>
      <c r="H212" s="801" t="s">
        <v>1360</v>
      </c>
      <c r="I212" s="818" t="s">
        <v>3942</v>
      </c>
      <c r="J212" s="824" t="s">
        <v>877</v>
      </c>
      <c r="K212" s="825" t="s">
        <v>3748</v>
      </c>
      <c r="L212" s="820">
        <v>1328</v>
      </c>
      <c r="M212" s="208">
        <v>81413</v>
      </c>
      <c r="N212" s="799">
        <f t="shared" si="4"/>
        <v>2479</v>
      </c>
      <c r="O212" s="208"/>
      <c r="P212" s="208"/>
      <c r="Q212" s="208">
        <v>2479</v>
      </c>
      <c r="R212" s="208"/>
      <c r="S212" s="823" t="s">
        <v>3943</v>
      </c>
      <c r="T212" s="822" t="s">
        <v>3944</v>
      </c>
      <c r="U212" s="156"/>
      <c r="V212" s="156"/>
    </row>
    <row r="213" spans="1:22" ht="30" customHeight="1">
      <c r="A213" s="382">
        <v>207</v>
      </c>
      <c r="B213" s="801" t="s">
        <v>2703</v>
      </c>
      <c r="C213" s="801" t="s">
        <v>2704</v>
      </c>
      <c r="D213" s="801" t="s">
        <v>2751</v>
      </c>
      <c r="E213" s="825" t="s">
        <v>3945</v>
      </c>
      <c r="F213" s="151" t="s">
        <v>3946</v>
      </c>
      <c r="G213" s="346" t="s">
        <v>3947</v>
      </c>
      <c r="H213" s="801" t="s">
        <v>1360</v>
      </c>
      <c r="I213" s="818" t="s">
        <v>1935</v>
      </c>
      <c r="J213" s="819" t="s">
        <v>893</v>
      </c>
      <c r="K213" s="370" t="s">
        <v>3748</v>
      </c>
      <c r="L213" s="820">
        <v>19</v>
      </c>
      <c r="M213" s="208">
        <v>88</v>
      </c>
      <c r="N213" s="799">
        <f t="shared" si="4"/>
        <v>0</v>
      </c>
      <c r="O213" s="208"/>
      <c r="P213" s="208"/>
      <c r="Q213" s="208"/>
      <c r="R213" s="208"/>
      <c r="S213" s="823" t="s">
        <v>3948</v>
      </c>
      <c r="T213" s="822" t="s">
        <v>3949</v>
      </c>
      <c r="U213" s="156"/>
      <c r="V213" s="156"/>
    </row>
    <row r="214" spans="1:22" ht="30" customHeight="1">
      <c r="A214" s="382">
        <v>208</v>
      </c>
      <c r="B214" s="801" t="s">
        <v>2703</v>
      </c>
      <c r="C214" s="801" t="s">
        <v>2704</v>
      </c>
      <c r="D214" s="801" t="s">
        <v>2751</v>
      </c>
      <c r="E214" s="370" t="s">
        <v>3950</v>
      </c>
      <c r="F214" s="151" t="s">
        <v>3951</v>
      </c>
      <c r="G214" s="346" t="s">
        <v>3952</v>
      </c>
      <c r="H214" s="801" t="s">
        <v>1360</v>
      </c>
      <c r="I214" s="818" t="s">
        <v>3953</v>
      </c>
      <c r="J214" s="819" t="s">
        <v>871</v>
      </c>
      <c r="K214" s="370" t="s">
        <v>3954</v>
      </c>
      <c r="L214" s="820">
        <v>5.7</v>
      </c>
      <c r="M214" s="208">
        <v>123</v>
      </c>
      <c r="N214" s="799">
        <f t="shared" si="4"/>
        <v>70</v>
      </c>
      <c r="O214" s="208"/>
      <c r="P214" s="208">
        <v>70</v>
      </c>
      <c r="Q214" s="208"/>
      <c r="R214" s="208"/>
      <c r="S214" s="823" t="s">
        <v>3955</v>
      </c>
      <c r="T214" s="822" t="s">
        <v>3956</v>
      </c>
      <c r="U214" s="156"/>
      <c r="V214" s="156"/>
    </row>
    <row r="215" spans="1:22" ht="30" customHeight="1">
      <c r="A215" s="382">
        <v>209</v>
      </c>
      <c r="B215" s="801" t="s">
        <v>2703</v>
      </c>
      <c r="C215" s="801" t="s">
        <v>2704</v>
      </c>
      <c r="D215" s="801" t="s">
        <v>2751</v>
      </c>
      <c r="E215" s="370" t="s">
        <v>3957</v>
      </c>
      <c r="F215" s="370" t="s">
        <v>3958</v>
      </c>
      <c r="G215" s="346" t="s">
        <v>3959</v>
      </c>
      <c r="H215" s="801" t="s">
        <v>1360</v>
      </c>
      <c r="I215" s="818" t="s">
        <v>3960</v>
      </c>
      <c r="J215" s="824" t="s">
        <v>877</v>
      </c>
      <c r="K215" s="825" t="s">
        <v>3755</v>
      </c>
      <c r="L215" s="820">
        <v>175</v>
      </c>
      <c r="M215" s="208">
        <v>8864</v>
      </c>
      <c r="N215" s="799">
        <f t="shared" si="4"/>
        <v>1249</v>
      </c>
      <c r="O215" s="208">
        <v>1233</v>
      </c>
      <c r="P215" s="208">
        <v>16</v>
      </c>
      <c r="Q215" s="208"/>
      <c r="R215" s="208"/>
      <c r="S215" s="821" t="s">
        <v>3961</v>
      </c>
      <c r="T215" s="822" t="s">
        <v>3962</v>
      </c>
      <c r="U215" s="156"/>
      <c r="V215" s="156"/>
    </row>
    <row r="216" spans="1:22" ht="30" customHeight="1">
      <c r="A216" s="382">
        <v>210</v>
      </c>
      <c r="B216" s="801" t="s">
        <v>2703</v>
      </c>
      <c r="C216" s="801" t="s">
        <v>2704</v>
      </c>
      <c r="D216" s="801" t="s">
        <v>2751</v>
      </c>
      <c r="E216" s="370" t="s">
        <v>3963</v>
      </c>
      <c r="F216" s="370" t="s">
        <v>3964</v>
      </c>
      <c r="G216" s="346" t="s">
        <v>3965</v>
      </c>
      <c r="H216" s="801" t="s">
        <v>1360</v>
      </c>
      <c r="I216" s="818" t="s">
        <v>3966</v>
      </c>
      <c r="J216" s="824" t="s">
        <v>877</v>
      </c>
      <c r="K216" s="825" t="s">
        <v>3762</v>
      </c>
      <c r="L216" s="820">
        <v>71</v>
      </c>
      <c r="M216" s="208">
        <v>6919</v>
      </c>
      <c r="N216" s="799">
        <f t="shared" si="4"/>
        <v>647</v>
      </c>
      <c r="O216" s="208">
        <v>560</v>
      </c>
      <c r="P216" s="208">
        <v>87</v>
      </c>
      <c r="Q216" s="208"/>
      <c r="R216" s="208"/>
      <c r="S216" s="821" t="s">
        <v>2924</v>
      </c>
      <c r="T216" s="822" t="s">
        <v>3967</v>
      </c>
      <c r="U216" s="156"/>
      <c r="V216" s="156"/>
    </row>
    <row r="217" spans="1:22" ht="30" customHeight="1">
      <c r="A217" s="382">
        <v>211</v>
      </c>
      <c r="B217" s="801" t="s">
        <v>2703</v>
      </c>
      <c r="C217" s="801" t="s">
        <v>2704</v>
      </c>
      <c r="D217" s="801" t="s">
        <v>2751</v>
      </c>
      <c r="E217" s="370" t="s">
        <v>3968</v>
      </c>
      <c r="F217" s="370" t="s">
        <v>3969</v>
      </c>
      <c r="G217" s="346" t="s">
        <v>3970</v>
      </c>
      <c r="H217" s="801" t="s">
        <v>1360</v>
      </c>
      <c r="I217" s="818" t="s">
        <v>3971</v>
      </c>
      <c r="J217" s="819" t="s">
        <v>1111</v>
      </c>
      <c r="K217" s="370" t="s">
        <v>3748</v>
      </c>
      <c r="L217" s="820">
        <v>60</v>
      </c>
      <c r="M217" s="208">
        <v>7833</v>
      </c>
      <c r="N217" s="799">
        <f t="shared" si="4"/>
        <v>66</v>
      </c>
      <c r="O217" s="208">
        <v>58</v>
      </c>
      <c r="P217" s="208">
        <v>8</v>
      </c>
      <c r="Q217" s="208"/>
      <c r="R217" s="208"/>
      <c r="S217" s="821" t="s">
        <v>3972</v>
      </c>
      <c r="T217" s="822" t="s">
        <v>3973</v>
      </c>
      <c r="U217" s="156"/>
      <c r="V217" s="156"/>
    </row>
    <row r="218" spans="1:22" ht="30" customHeight="1">
      <c r="A218" s="382">
        <v>212</v>
      </c>
      <c r="B218" s="801" t="s">
        <v>2703</v>
      </c>
      <c r="C218" s="801" t="s">
        <v>2704</v>
      </c>
      <c r="D218" s="801" t="s">
        <v>2751</v>
      </c>
      <c r="E218" s="370" t="s">
        <v>3974</v>
      </c>
      <c r="F218" s="151" t="s">
        <v>3975</v>
      </c>
      <c r="G218" s="346" t="s">
        <v>3976</v>
      </c>
      <c r="H218" s="801" t="s">
        <v>1360</v>
      </c>
      <c r="I218" s="818" t="s">
        <v>3977</v>
      </c>
      <c r="J218" s="824" t="s">
        <v>877</v>
      </c>
      <c r="K218" s="825" t="s">
        <v>3762</v>
      </c>
      <c r="L218" s="820">
        <v>22.5</v>
      </c>
      <c r="M218" s="208">
        <v>3087</v>
      </c>
      <c r="N218" s="799">
        <f t="shared" si="4"/>
        <v>831</v>
      </c>
      <c r="O218" s="208">
        <v>791</v>
      </c>
      <c r="P218" s="208">
        <v>40</v>
      </c>
      <c r="Q218" s="208"/>
      <c r="R218" s="208"/>
      <c r="S218" s="821" t="s">
        <v>3978</v>
      </c>
      <c r="T218" s="822" t="s">
        <v>3979</v>
      </c>
      <c r="U218" s="156"/>
      <c r="V218" s="156"/>
    </row>
    <row r="219" spans="1:22" ht="30" customHeight="1">
      <c r="A219" s="382">
        <v>213</v>
      </c>
      <c r="B219" s="801" t="s">
        <v>2703</v>
      </c>
      <c r="C219" s="801" t="s">
        <v>2704</v>
      </c>
      <c r="D219" s="801" t="s">
        <v>2751</v>
      </c>
      <c r="E219" s="370" t="s">
        <v>3980</v>
      </c>
      <c r="F219" s="151" t="s">
        <v>3981</v>
      </c>
      <c r="G219" s="346" t="s">
        <v>3982</v>
      </c>
      <c r="H219" s="801" t="s">
        <v>1360</v>
      </c>
      <c r="I219" s="818" t="s">
        <v>3983</v>
      </c>
      <c r="J219" s="819" t="s">
        <v>966</v>
      </c>
      <c r="K219" s="370" t="s">
        <v>3748</v>
      </c>
      <c r="L219" s="820">
        <v>0.4</v>
      </c>
      <c r="M219" s="208">
        <v>0</v>
      </c>
      <c r="N219" s="799">
        <f t="shared" si="4"/>
        <v>0</v>
      </c>
      <c r="O219" s="208"/>
      <c r="P219" s="208"/>
      <c r="Q219" s="208"/>
      <c r="R219" s="208"/>
      <c r="S219" s="821" t="s">
        <v>3984</v>
      </c>
      <c r="T219" s="822" t="s">
        <v>3985</v>
      </c>
      <c r="U219" s="156"/>
      <c r="V219" s="156"/>
    </row>
    <row r="220" spans="1:22" ht="30" customHeight="1">
      <c r="A220" s="382">
        <v>214</v>
      </c>
      <c r="B220" s="801" t="s">
        <v>2703</v>
      </c>
      <c r="C220" s="801" t="s">
        <v>2704</v>
      </c>
      <c r="D220" s="801" t="s">
        <v>2751</v>
      </c>
      <c r="E220" s="370" t="s">
        <v>3986</v>
      </c>
      <c r="F220" s="370" t="s">
        <v>3987</v>
      </c>
      <c r="G220" s="346" t="s">
        <v>3988</v>
      </c>
      <c r="H220" s="801" t="s">
        <v>1360</v>
      </c>
      <c r="I220" s="818" t="s">
        <v>3989</v>
      </c>
      <c r="J220" s="824" t="s">
        <v>1111</v>
      </c>
      <c r="K220" s="825" t="s">
        <v>3748</v>
      </c>
      <c r="L220" s="820">
        <v>1.2</v>
      </c>
      <c r="M220" s="208">
        <v>51</v>
      </c>
      <c r="N220" s="799">
        <f t="shared" si="4"/>
        <v>26</v>
      </c>
      <c r="O220" s="208"/>
      <c r="P220" s="208">
        <v>26</v>
      </c>
      <c r="Q220" s="208"/>
      <c r="R220" s="208"/>
      <c r="S220" s="821" t="s">
        <v>3990</v>
      </c>
      <c r="T220" s="822" t="s">
        <v>3991</v>
      </c>
      <c r="U220" s="156"/>
      <c r="V220" s="156"/>
    </row>
    <row r="221" spans="1:22" ht="30" customHeight="1">
      <c r="A221" s="382">
        <v>215</v>
      </c>
      <c r="B221" s="801" t="s">
        <v>2703</v>
      </c>
      <c r="C221" s="801" t="s">
        <v>2704</v>
      </c>
      <c r="D221" s="801" t="s">
        <v>2751</v>
      </c>
      <c r="E221" s="370" t="s">
        <v>3992</v>
      </c>
      <c r="F221" s="151" t="s">
        <v>3993</v>
      </c>
      <c r="G221" s="346" t="s">
        <v>3994</v>
      </c>
      <c r="H221" s="801" t="s">
        <v>1360</v>
      </c>
      <c r="I221" s="818" t="s">
        <v>3995</v>
      </c>
      <c r="J221" s="824" t="s">
        <v>877</v>
      </c>
      <c r="K221" s="825" t="s">
        <v>3762</v>
      </c>
      <c r="L221" s="820">
        <v>63.6</v>
      </c>
      <c r="M221" s="208">
        <v>294</v>
      </c>
      <c r="N221" s="799">
        <f t="shared" si="4"/>
        <v>0</v>
      </c>
      <c r="O221" s="208"/>
      <c r="P221" s="208"/>
      <c r="Q221" s="208"/>
      <c r="R221" s="208"/>
      <c r="S221" s="828" t="s">
        <v>3996</v>
      </c>
      <c r="T221" s="822" t="s">
        <v>3997</v>
      </c>
      <c r="U221" s="156"/>
      <c r="V221" s="156"/>
    </row>
    <row r="222" spans="1:22" ht="30" customHeight="1">
      <c r="A222" s="382">
        <v>216</v>
      </c>
      <c r="B222" s="801" t="s">
        <v>2703</v>
      </c>
      <c r="C222" s="801" t="s">
        <v>2704</v>
      </c>
      <c r="D222" s="801" t="s">
        <v>2751</v>
      </c>
      <c r="E222" s="370" t="s">
        <v>3998</v>
      </c>
      <c r="F222" s="151" t="s">
        <v>3999</v>
      </c>
      <c r="G222" s="827" t="s">
        <v>4000</v>
      </c>
      <c r="H222" s="801" t="s">
        <v>1360</v>
      </c>
      <c r="I222" s="818" t="s">
        <v>1947</v>
      </c>
      <c r="J222" s="824" t="s">
        <v>877</v>
      </c>
      <c r="K222" s="825" t="s">
        <v>3762</v>
      </c>
      <c r="L222" s="820">
        <v>18</v>
      </c>
      <c r="M222" s="208">
        <v>0</v>
      </c>
      <c r="N222" s="799">
        <f t="shared" si="4"/>
        <v>0</v>
      </c>
      <c r="O222" s="208"/>
      <c r="P222" s="208"/>
      <c r="Q222" s="208"/>
      <c r="R222" s="208"/>
      <c r="S222" s="828" t="s">
        <v>4001</v>
      </c>
      <c r="T222" s="822" t="s">
        <v>4002</v>
      </c>
      <c r="U222" s="156" t="s">
        <v>4003</v>
      </c>
      <c r="V222" s="156" t="s">
        <v>1149</v>
      </c>
    </row>
    <row r="223" spans="1:22" ht="30" customHeight="1">
      <c r="A223" s="382">
        <v>217</v>
      </c>
      <c r="B223" s="801" t="s">
        <v>2703</v>
      </c>
      <c r="C223" s="801" t="s">
        <v>2704</v>
      </c>
      <c r="D223" s="801" t="s">
        <v>2751</v>
      </c>
      <c r="E223" s="370" t="s">
        <v>4004</v>
      </c>
      <c r="F223" s="370" t="s">
        <v>4005</v>
      </c>
      <c r="G223" s="827" t="s">
        <v>4006</v>
      </c>
      <c r="H223" s="801" t="s">
        <v>1360</v>
      </c>
      <c r="I223" s="818" t="s">
        <v>4007</v>
      </c>
      <c r="J223" s="824" t="s">
        <v>1115</v>
      </c>
      <c r="K223" s="825" t="s">
        <v>3748</v>
      </c>
      <c r="L223" s="820">
        <v>45</v>
      </c>
      <c r="M223" s="208">
        <v>3602</v>
      </c>
      <c r="N223" s="799">
        <f t="shared" si="4"/>
        <v>0</v>
      </c>
      <c r="O223" s="208"/>
      <c r="P223" s="208"/>
      <c r="Q223" s="208"/>
      <c r="R223" s="208"/>
      <c r="S223" s="828" t="s">
        <v>4008</v>
      </c>
      <c r="T223" s="822" t="s">
        <v>4009</v>
      </c>
      <c r="U223" s="156"/>
      <c r="V223" s="156"/>
    </row>
    <row r="224" spans="1:22" ht="30" customHeight="1">
      <c r="A224" s="382">
        <v>218</v>
      </c>
      <c r="B224" s="801" t="s">
        <v>2703</v>
      </c>
      <c r="C224" s="801" t="s">
        <v>2704</v>
      </c>
      <c r="D224" s="801" t="s">
        <v>2751</v>
      </c>
      <c r="E224" s="370" t="s">
        <v>4010</v>
      </c>
      <c r="F224" s="370" t="s">
        <v>4011</v>
      </c>
      <c r="G224" s="827" t="s">
        <v>4012</v>
      </c>
      <c r="H224" s="801" t="s">
        <v>1360</v>
      </c>
      <c r="I224" s="818" t="s">
        <v>4013</v>
      </c>
      <c r="J224" s="819" t="s">
        <v>909</v>
      </c>
      <c r="K224" s="370" t="s">
        <v>4014</v>
      </c>
      <c r="L224" s="831">
        <v>10</v>
      </c>
      <c r="M224" s="832">
        <v>0</v>
      </c>
      <c r="N224" s="799">
        <f t="shared" si="4"/>
        <v>0</v>
      </c>
      <c r="O224" s="208"/>
      <c r="P224" s="208"/>
      <c r="Q224" s="208"/>
      <c r="R224" s="208"/>
      <c r="S224" s="828" t="s">
        <v>4015</v>
      </c>
      <c r="T224" s="822" t="s">
        <v>4016</v>
      </c>
      <c r="U224" s="156"/>
      <c r="V224" s="156"/>
    </row>
    <row r="225" spans="1:22" ht="30" customHeight="1">
      <c r="A225" s="382">
        <v>219</v>
      </c>
      <c r="B225" s="801" t="s">
        <v>2703</v>
      </c>
      <c r="C225" s="801" t="s">
        <v>2704</v>
      </c>
      <c r="D225" s="801" t="s">
        <v>2751</v>
      </c>
      <c r="E225" s="370" t="s">
        <v>4017</v>
      </c>
      <c r="F225" s="370" t="s">
        <v>4018</v>
      </c>
      <c r="G225" s="827" t="s">
        <v>2941</v>
      </c>
      <c r="H225" s="801" t="s">
        <v>1360</v>
      </c>
      <c r="I225" s="818" t="s">
        <v>4019</v>
      </c>
      <c r="J225" s="824" t="s">
        <v>877</v>
      </c>
      <c r="K225" s="825" t="s">
        <v>3762</v>
      </c>
      <c r="L225" s="208">
        <v>90</v>
      </c>
      <c r="M225" s="208">
        <v>7680</v>
      </c>
      <c r="N225" s="799">
        <f t="shared" si="4"/>
        <v>1049</v>
      </c>
      <c r="O225" s="208">
        <v>679</v>
      </c>
      <c r="P225" s="208">
        <v>370</v>
      </c>
      <c r="Q225" s="208"/>
      <c r="R225" s="208"/>
      <c r="S225" s="828" t="s">
        <v>2942</v>
      </c>
      <c r="T225" s="822" t="s">
        <v>4020</v>
      </c>
      <c r="U225" s="156"/>
      <c r="V225" s="156"/>
    </row>
    <row r="226" spans="1:22" ht="30" customHeight="1">
      <c r="A226" s="382">
        <v>220</v>
      </c>
      <c r="B226" s="801" t="s">
        <v>2703</v>
      </c>
      <c r="C226" s="801" t="s">
        <v>2704</v>
      </c>
      <c r="D226" s="801" t="s">
        <v>2751</v>
      </c>
      <c r="E226" s="156" t="s">
        <v>4021</v>
      </c>
      <c r="F226" s="156" t="s">
        <v>3999</v>
      </c>
      <c r="G226" s="143" t="s">
        <v>4022</v>
      </c>
      <c r="H226" s="801" t="s">
        <v>1360</v>
      </c>
      <c r="I226" s="818" t="s">
        <v>1993</v>
      </c>
      <c r="J226" s="824" t="s">
        <v>877</v>
      </c>
      <c r="K226" s="825" t="s">
        <v>3762</v>
      </c>
      <c r="L226" s="833">
        <v>72</v>
      </c>
      <c r="M226" s="834">
        <v>0</v>
      </c>
      <c r="N226" s="799">
        <f t="shared" si="4"/>
        <v>0</v>
      </c>
      <c r="O226" s="208"/>
      <c r="P226" s="208"/>
      <c r="Q226" s="208"/>
      <c r="R226" s="208"/>
      <c r="S226" s="599" t="s">
        <v>4023</v>
      </c>
      <c r="T226" s="822" t="s">
        <v>4024</v>
      </c>
      <c r="U226" s="156"/>
      <c r="V226" s="156"/>
    </row>
    <row r="227" spans="1:22" ht="30" customHeight="1">
      <c r="A227" s="382">
        <v>221</v>
      </c>
      <c r="B227" s="801" t="s">
        <v>2703</v>
      </c>
      <c r="C227" s="801" t="s">
        <v>2704</v>
      </c>
      <c r="D227" s="801" t="s">
        <v>2751</v>
      </c>
      <c r="E227" s="610" t="s">
        <v>4025</v>
      </c>
      <c r="F227" s="151" t="s">
        <v>3975</v>
      </c>
      <c r="G227" s="143" t="s">
        <v>4026</v>
      </c>
      <c r="H227" s="801" t="s">
        <v>1360</v>
      </c>
      <c r="I227" s="818" t="s">
        <v>3977</v>
      </c>
      <c r="J227" s="824" t="s">
        <v>877</v>
      </c>
      <c r="K227" s="825" t="s">
        <v>3755</v>
      </c>
      <c r="L227" s="820">
        <v>65</v>
      </c>
      <c r="M227" s="208">
        <v>3087</v>
      </c>
      <c r="N227" s="799">
        <f t="shared" si="4"/>
        <v>831</v>
      </c>
      <c r="O227" s="208">
        <v>791</v>
      </c>
      <c r="P227" s="208">
        <v>40</v>
      </c>
      <c r="Q227" s="208"/>
      <c r="R227" s="208"/>
      <c r="S227" s="599" t="s">
        <v>4027</v>
      </c>
      <c r="T227" s="822" t="s">
        <v>4028</v>
      </c>
      <c r="U227" s="156"/>
      <c r="V227" s="156"/>
    </row>
    <row r="228" spans="1:22" ht="30" customHeight="1">
      <c r="A228" s="382">
        <v>222</v>
      </c>
      <c r="B228" s="801" t="s">
        <v>2703</v>
      </c>
      <c r="C228" s="801" t="s">
        <v>2704</v>
      </c>
      <c r="D228" s="801" t="s">
        <v>2751</v>
      </c>
      <c r="E228" s="610" t="s">
        <v>4029</v>
      </c>
      <c r="F228" s="610" t="s">
        <v>4030</v>
      </c>
      <c r="G228" s="827" t="s">
        <v>4031</v>
      </c>
      <c r="H228" s="801" t="s">
        <v>1360</v>
      </c>
      <c r="I228" s="818" t="s">
        <v>1947</v>
      </c>
      <c r="J228" s="824" t="s">
        <v>877</v>
      </c>
      <c r="K228" s="825" t="s">
        <v>3762</v>
      </c>
      <c r="L228" s="820">
        <v>80</v>
      </c>
      <c r="M228" s="208">
        <v>0</v>
      </c>
      <c r="N228" s="799">
        <f t="shared" si="4"/>
        <v>154</v>
      </c>
      <c r="O228" s="208">
        <v>151</v>
      </c>
      <c r="P228" s="208">
        <v>3</v>
      </c>
      <c r="Q228" s="208"/>
      <c r="R228" s="208"/>
      <c r="S228" s="828" t="s">
        <v>4032</v>
      </c>
      <c r="T228" s="822" t="s">
        <v>4033</v>
      </c>
      <c r="U228" s="156"/>
      <c r="V228" s="156"/>
    </row>
    <row r="229" spans="1:22" ht="30" customHeight="1">
      <c r="A229" s="382">
        <v>223</v>
      </c>
      <c r="B229" s="801" t="s">
        <v>2703</v>
      </c>
      <c r="C229" s="801" t="s">
        <v>8758</v>
      </c>
      <c r="D229" s="801" t="s">
        <v>3564</v>
      </c>
      <c r="E229" s="370" t="s">
        <v>4034</v>
      </c>
      <c r="F229" s="370" t="s">
        <v>4035</v>
      </c>
      <c r="G229" s="346" t="s">
        <v>4036</v>
      </c>
      <c r="H229" s="801" t="s">
        <v>897</v>
      </c>
      <c r="I229" s="818" t="s">
        <v>4037</v>
      </c>
      <c r="J229" s="819" t="s">
        <v>877</v>
      </c>
      <c r="K229" s="370" t="s">
        <v>3861</v>
      </c>
      <c r="L229" s="820">
        <v>46.4</v>
      </c>
      <c r="M229" s="208">
        <v>0</v>
      </c>
      <c r="N229" s="799">
        <f t="shared" si="4"/>
        <v>0</v>
      </c>
      <c r="O229" s="208"/>
      <c r="P229" s="208"/>
      <c r="Q229" s="208"/>
      <c r="R229" s="208"/>
      <c r="S229" s="823" t="s">
        <v>4038</v>
      </c>
      <c r="T229" s="822" t="s">
        <v>4039</v>
      </c>
      <c r="U229" s="156"/>
      <c r="V229" s="156"/>
    </row>
    <row r="230" spans="1:22" ht="30" customHeight="1">
      <c r="A230" s="382">
        <v>224</v>
      </c>
      <c r="B230" s="801" t="s">
        <v>2703</v>
      </c>
      <c r="C230" s="801" t="s">
        <v>8758</v>
      </c>
      <c r="D230" s="801" t="s">
        <v>3564</v>
      </c>
      <c r="E230" s="156" t="s">
        <v>4040</v>
      </c>
      <c r="F230" s="156" t="s">
        <v>3669</v>
      </c>
      <c r="G230" s="143" t="s">
        <v>4041</v>
      </c>
      <c r="H230" s="801" t="s">
        <v>897</v>
      </c>
      <c r="I230" s="818" t="s">
        <v>1947</v>
      </c>
      <c r="J230" s="824" t="s">
        <v>877</v>
      </c>
      <c r="K230" s="825" t="s">
        <v>3861</v>
      </c>
      <c r="L230" s="820">
        <v>144</v>
      </c>
      <c r="M230" s="208">
        <v>38419</v>
      </c>
      <c r="N230" s="799">
        <f t="shared" si="4"/>
        <v>2906</v>
      </c>
      <c r="O230" s="208"/>
      <c r="P230" s="208"/>
      <c r="Q230" s="208">
        <v>2906</v>
      </c>
      <c r="R230" s="208"/>
      <c r="S230" s="828" t="s">
        <v>4042</v>
      </c>
      <c r="T230" s="822" t="s">
        <v>4043</v>
      </c>
      <c r="U230" s="156"/>
      <c r="V230" s="156"/>
    </row>
    <row r="231" spans="1:22" ht="30" customHeight="1">
      <c r="A231" s="382">
        <v>225</v>
      </c>
      <c r="B231" s="801" t="s">
        <v>2703</v>
      </c>
      <c r="C231" s="801" t="s">
        <v>8758</v>
      </c>
      <c r="D231" s="801" t="s">
        <v>3564</v>
      </c>
      <c r="E231" s="610" t="s">
        <v>4044</v>
      </c>
      <c r="F231" s="151" t="s">
        <v>4045</v>
      </c>
      <c r="G231" s="143" t="s">
        <v>4046</v>
      </c>
      <c r="H231" s="801" t="s">
        <v>897</v>
      </c>
      <c r="I231" s="818" t="s">
        <v>4047</v>
      </c>
      <c r="J231" s="824" t="s">
        <v>1078</v>
      </c>
      <c r="K231" s="825" t="s">
        <v>3861</v>
      </c>
      <c r="L231" s="820">
        <v>34.5</v>
      </c>
      <c r="M231" s="208">
        <v>0</v>
      </c>
      <c r="N231" s="799">
        <f t="shared" si="4"/>
        <v>0</v>
      </c>
      <c r="O231" s="208"/>
      <c r="P231" s="208"/>
      <c r="Q231" s="208"/>
      <c r="R231" s="208"/>
      <c r="S231" s="599" t="s">
        <v>4048</v>
      </c>
      <c r="T231" s="822" t="s">
        <v>4049</v>
      </c>
      <c r="U231" s="156"/>
      <c r="V231" s="156"/>
    </row>
    <row r="232" spans="1:22" ht="30" customHeight="1">
      <c r="A232" s="382">
        <v>226</v>
      </c>
      <c r="B232" s="801" t="s">
        <v>2703</v>
      </c>
      <c r="C232" s="801" t="s">
        <v>8758</v>
      </c>
      <c r="D232" s="801" t="s">
        <v>4050</v>
      </c>
      <c r="E232" s="370" t="s">
        <v>4051</v>
      </c>
      <c r="F232" s="370" t="s">
        <v>4052</v>
      </c>
      <c r="G232" s="827" t="s">
        <v>4053</v>
      </c>
      <c r="H232" s="801" t="s">
        <v>1360</v>
      </c>
      <c r="I232" s="818" t="s">
        <v>4054</v>
      </c>
      <c r="J232" s="835" t="s">
        <v>1111</v>
      </c>
      <c r="K232" s="372" t="s">
        <v>3748</v>
      </c>
      <c r="L232" s="820">
        <v>10</v>
      </c>
      <c r="M232" s="208">
        <v>347</v>
      </c>
      <c r="N232" s="799">
        <f t="shared" si="4"/>
        <v>0</v>
      </c>
      <c r="O232" s="208"/>
      <c r="P232" s="208"/>
      <c r="Q232" s="208"/>
      <c r="R232" s="208"/>
      <c r="S232" s="828" t="s">
        <v>4055</v>
      </c>
      <c r="T232" s="822" t="s">
        <v>4056</v>
      </c>
      <c r="U232" s="156"/>
      <c r="V232" s="156"/>
    </row>
    <row r="233" spans="1:22" ht="30" customHeight="1">
      <c r="A233" s="382">
        <v>227</v>
      </c>
      <c r="B233" s="801" t="s">
        <v>2703</v>
      </c>
      <c r="C233" s="801" t="s">
        <v>8758</v>
      </c>
      <c r="D233" s="801" t="s">
        <v>3594</v>
      </c>
      <c r="E233" s="370" t="s">
        <v>4057</v>
      </c>
      <c r="F233" s="151" t="s">
        <v>4058</v>
      </c>
      <c r="G233" s="346" t="s">
        <v>4059</v>
      </c>
      <c r="H233" s="801" t="s">
        <v>1360</v>
      </c>
      <c r="I233" s="818" t="s">
        <v>4060</v>
      </c>
      <c r="J233" s="824" t="s">
        <v>1111</v>
      </c>
      <c r="K233" s="825" t="s">
        <v>3748</v>
      </c>
      <c r="L233" s="820">
        <v>24</v>
      </c>
      <c r="M233" s="208">
        <v>2120</v>
      </c>
      <c r="N233" s="799">
        <f t="shared" si="4"/>
        <v>0</v>
      </c>
      <c r="O233" s="208"/>
      <c r="P233" s="208"/>
      <c r="Q233" s="208"/>
      <c r="R233" s="208"/>
      <c r="S233" s="821" t="s">
        <v>4061</v>
      </c>
      <c r="T233" s="822" t="s">
        <v>4062</v>
      </c>
      <c r="U233" s="156"/>
      <c r="V233" s="156"/>
    </row>
    <row r="234" spans="1:22" ht="30" customHeight="1">
      <c r="A234" s="382">
        <v>228</v>
      </c>
      <c r="B234" s="801" t="s">
        <v>2703</v>
      </c>
      <c r="C234" s="801" t="s">
        <v>8758</v>
      </c>
      <c r="D234" s="801" t="s">
        <v>3702</v>
      </c>
      <c r="E234" s="370" t="s">
        <v>4063</v>
      </c>
      <c r="F234" s="151" t="s">
        <v>4064</v>
      </c>
      <c r="G234" s="346" t="s">
        <v>4065</v>
      </c>
      <c r="H234" s="801" t="s">
        <v>897</v>
      </c>
      <c r="I234" s="818" t="s">
        <v>4066</v>
      </c>
      <c r="J234" s="819" t="s">
        <v>877</v>
      </c>
      <c r="K234" s="370" t="s">
        <v>3755</v>
      </c>
      <c r="L234" s="820">
        <v>25</v>
      </c>
      <c r="M234" s="208">
        <v>4148</v>
      </c>
      <c r="N234" s="799">
        <f t="shared" si="4"/>
        <v>971</v>
      </c>
      <c r="O234" s="208">
        <v>971</v>
      </c>
      <c r="P234" s="208"/>
      <c r="Q234" s="208"/>
      <c r="R234" s="208"/>
      <c r="S234" s="823" t="s">
        <v>4067</v>
      </c>
      <c r="T234" s="822" t="s">
        <v>4068</v>
      </c>
      <c r="U234" s="156"/>
      <c r="V234" s="156"/>
    </row>
    <row r="235" spans="1:22" ht="30" customHeight="1">
      <c r="A235" s="382">
        <v>229</v>
      </c>
      <c r="B235" s="801" t="s">
        <v>2703</v>
      </c>
      <c r="C235" s="801" t="s">
        <v>8758</v>
      </c>
      <c r="D235" s="801" t="s">
        <v>3050</v>
      </c>
      <c r="E235" s="370" t="s">
        <v>4069</v>
      </c>
      <c r="F235" s="151" t="s">
        <v>4070</v>
      </c>
      <c r="G235" s="346" t="s">
        <v>4071</v>
      </c>
      <c r="H235" s="801" t="s">
        <v>1360</v>
      </c>
      <c r="I235" s="818" t="s">
        <v>4072</v>
      </c>
      <c r="J235" s="819" t="s">
        <v>877</v>
      </c>
      <c r="K235" s="370" t="s">
        <v>3762</v>
      </c>
      <c r="L235" s="820">
        <v>50</v>
      </c>
      <c r="M235" s="208">
        <v>2197</v>
      </c>
      <c r="N235" s="799">
        <f t="shared" si="4"/>
        <v>0</v>
      </c>
      <c r="O235" s="208"/>
      <c r="P235" s="208"/>
      <c r="Q235" s="208"/>
      <c r="R235" s="208"/>
      <c r="S235" s="823" t="s">
        <v>4073</v>
      </c>
      <c r="T235" s="822" t="s">
        <v>4074</v>
      </c>
      <c r="U235" s="156"/>
      <c r="V235" s="156"/>
    </row>
    <row r="236" spans="1:22" ht="30" customHeight="1">
      <c r="A236" s="382">
        <v>230</v>
      </c>
      <c r="B236" s="801" t="s">
        <v>2703</v>
      </c>
      <c r="C236" s="801" t="s">
        <v>8758</v>
      </c>
      <c r="D236" s="801" t="s">
        <v>3050</v>
      </c>
      <c r="E236" s="370" t="s">
        <v>4075</v>
      </c>
      <c r="F236" s="151" t="s">
        <v>4076</v>
      </c>
      <c r="G236" s="346" t="s">
        <v>4077</v>
      </c>
      <c r="H236" s="801" t="s">
        <v>1360</v>
      </c>
      <c r="I236" s="818" t="s">
        <v>4078</v>
      </c>
      <c r="J236" s="819" t="s">
        <v>4079</v>
      </c>
      <c r="K236" s="370" t="s">
        <v>3748</v>
      </c>
      <c r="L236" s="820">
        <v>10</v>
      </c>
      <c r="M236" s="208">
        <v>1292</v>
      </c>
      <c r="N236" s="799">
        <f t="shared" si="4"/>
        <v>117</v>
      </c>
      <c r="O236" s="208"/>
      <c r="P236" s="208"/>
      <c r="Q236" s="208">
        <v>117</v>
      </c>
      <c r="R236" s="208"/>
      <c r="S236" s="823" t="s">
        <v>4080</v>
      </c>
      <c r="T236" s="822" t="s">
        <v>4081</v>
      </c>
      <c r="U236" s="156"/>
      <c r="V236" s="156"/>
    </row>
    <row r="237" spans="1:22" ht="30" customHeight="1">
      <c r="A237" s="382">
        <v>231</v>
      </c>
      <c r="B237" s="801" t="s">
        <v>2703</v>
      </c>
      <c r="C237" s="801" t="s">
        <v>8758</v>
      </c>
      <c r="D237" s="801" t="s">
        <v>3050</v>
      </c>
      <c r="E237" s="370" t="s">
        <v>4082</v>
      </c>
      <c r="F237" s="370" t="s">
        <v>4083</v>
      </c>
      <c r="G237" s="346" t="s">
        <v>4084</v>
      </c>
      <c r="H237" s="801" t="s">
        <v>1360</v>
      </c>
      <c r="I237" s="818" t="s">
        <v>4085</v>
      </c>
      <c r="J237" s="819" t="s">
        <v>877</v>
      </c>
      <c r="K237" s="370" t="s">
        <v>3762</v>
      </c>
      <c r="L237" s="820">
        <v>33</v>
      </c>
      <c r="M237" s="208">
        <v>528</v>
      </c>
      <c r="N237" s="799">
        <f t="shared" si="4"/>
        <v>0</v>
      </c>
      <c r="O237" s="208"/>
      <c r="P237" s="208"/>
      <c r="Q237" s="208"/>
      <c r="R237" s="208"/>
      <c r="S237" s="821" t="s">
        <v>4086</v>
      </c>
      <c r="T237" s="822" t="s">
        <v>4074</v>
      </c>
      <c r="U237" s="156"/>
      <c r="V237" s="156"/>
    </row>
    <row r="238" spans="1:22" ht="30" customHeight="1">
      <c r="A238" s="382">
        <v>232</v>
      </c>
      <c r="B238" s="801" t="s">
        <v>2703</v>
      </c>
      <c r="C238" s="801" t="s">
        <v>8758</v>
      </c>
      <c r="D238" s="801" t="s">
        <v>3050</v>
      </c>
      <c r="E238" s="370" t="s">
        <v>4087</v>
      </c>
      <c r="F238" s="151" t="s">
        <v>4088</v>
      </c>
      <c r="G238" s="346" t="s">
        <v>4089</v>
      </c>
      <c r="H238" s="801" t="s">
        <v>1360</v>
      </c>
      <c r="I238" s="818" t="s">
        <v>4090</v>
      </c>
      <c r="J238" s="819" t="s">
        <v>877</v>
      </c>
      <c r="K238" s="370" t="s">
        <v>3762</v>
      </c>
      <c r="L238" s="820">
        <v>169.6</v>
      </c>
      <c r="M238" s="208">
        <v>34996</v>
      </c>
      <c r="N238" s="799">
        <f t="shared" si="4"/>
        <v>101</v>
      </c>
      <c r="O238" s="208">
        <v>1</v>
      </c>
      <c r="P238" s="208">
        <v>100</v>
      </c>
      <c r="Q238" s="208"/>
      <c r="R238" s="208"/>
      <c r="S238" s="836" t="s">
        <v>4091</v>
      </c>
      <c r="T238" s="822" t="s">
        <v>4092</v>
      </c>
      <c r="U238" s="156"/>
      <c r="V238" s="156"/>
    </row>
    <row r="239" spans="1:22" ht="30" customHeight="1">
      <c r="A239" s="382">
        <v>233</v>
      </c>
      <c r="B239" s="801" t="s">
        <v>2703</v>
      </c>
      <c r="C239" s="801" t="s">
        <v>8758</v>
      </c>
      <c r="D239" s="801" t="s">
        <v>3050</v>
      </c>
      <c r="E239" s="370" t="s">
        <v>4093</v>
      </c>
      <c r="F239" s="370" t="s">
        <v>4094</v>
      </c>
      <c r="G239" s="346" t="s">
        <v>4095</v>
      </c>
      <c r="H239" s="801" t="s">
        <v>1360</v>
      </c>
      <c r="I239" s="818" t="s">
        <v>4096</v>
      </c>
      <c r="J239" s="819" t="s">
        <v>877</v>
      </c>
      <c r="K239" s="370" t="s">
        <v>3762</v>
      </c>
      <c r="L239" s="820">
        <v>24.8</v>
      </c>
      <c r="M239" s="208">
        <v>3101</v>
      </c>
      <c r="N239" s="799">
        <f t="shared" si="4"/>
        <v>1268</v>
      </c>
      <c r="O239" s="208">
        <v>439</v>
      </c>
      <c r="P239" s="208">
        <v>829</v>
      </c>
      <c r="Q239" s="208"/>
      <c r="R239" s="208"/>
      <c r="S239" s="823" t="s">
        <v>4097</v>
      </c>
      <c r="T239" s="822" t="s">
        <v>4074</v>
      </c>
      <c r="U239" s="156"/>
      <c r="V239" s="156"/>
    </row>
    <row r="240" spans="1:22" ht="30" customHeight="1">
      <c r="A240" s="382">
        <v>234</v>
      </c>
      <c r="B240" s="801" t="s">
        <v>2703</v>
      </c>
      <c r="C240" s="801" t="s">
        <v>8758</v>
      </c>
      <c r="D240" s="801" t="s">
        <v>3050</v>
      </c>
      <c r="E240" s="370" t="s">
        <v>4098</v>
      </c>
      <c r="F240" s="151" t="s">
        <v>4099</v>
      </c>
      <c r="G240" s="346" t="s">
        <v>4100</v>
      </c>
      <c r="H240" s="801" t="s">
        <v>1360</v>
      </c>
      <c r="I240" s="818" t="s">
        <v>4101</v>
      </c>
      <c r="J240" s="819" t="s">
        <v>877</v>
      </c>
      <c r="K240" s="370" t="s">
        <v>3762</v>
      </c>
      <c r="L240" s="820">
        <v>8.6</v>
      </c>
      <c r="M240" s="208">
        <v>87</v>
      </c>
      <c r="N240" s="799">
        <f t="shared" si="4"/>
        <v>0</v>
      </c>
      <c r="O240" s="208"/>
      <c r="P240" s="208"/>
      <c r="Q240" s="208"/>
      <c r="R240" s="208"/>
      <c r="S240" s="823" t="s">
        <v>4102</v>
      </c>
      <c r="T240" s="822" t="s">
        <v>3796</v>
      </c>
      <c r="U240" s="156"/>
      <c r="V240" s="156"/>
    </row>
    <row r="241" spans="1:22" ht="30" customHeight="1">
      <c r="A241" s="382">
        <v>235</v>
      </c>
      <c r="B241" s="801" t="s">
        <v>2703</v>
      </c>
      <c r="C241" s="801" t="s">
        <v>8758</v>
      </c>
      <c r="D241" s="801" t="s">
        <v>3050</v>
      </c>
      <c r="E241" s="370" t="s">
        <v>4103</v>
      </c>
      <c r="F241" s="151" t="s">
        <v>4104</v>
      </c>
      <c r="G241" s="837" t="s">
        <v>4105</v>
      </c>
      <c r="H241" s="801" t="s">
        <v>1360</v>
      </c>
      <c r="I241" s="818" t="s">
        <v>4106</v>
      </c>
      <c r="J241" s="824" t="s">
        <v>877</v>
      </c>
      <c r="K241" s="825" t="s">
        <v>3762</v>
      </c>
      <c r="L241" s="820">
        <v>55</v>
      </c>
      <c r="M241" s="208">
        <v>18763</v>
      </c>
      <c r="N241" s="799">
        <f t="shared" si="4"/>
        <v>6617</v>
      </c>
      <c r="O241" s="208">
        <v>4630</v>
      </c>
      <c r="P241" s="208">
        <v>1987</v>
      </c>
      <c r="Q241" s="208"/>
      <c r="R241" s="208"/>
      <c r="S241" s="821" t="s">
        <v>4107</v>
      </c>
      <c r="T241" s="822" t="s">
        <v>4108</v>
      </c>
      <c r="U241" s="156"/>
      <c r="V241" s="156"/>
    </row>
    <row r="242" spans="1:22" ht="30" customHeight="1">
      <c r="A242" s="382">
        <v>236</v>
      </c>
      <c r="B242" s="801" t="s">
        <v>2703</v>
      </c>
      <c r="C242" s="801" t="s">
        <v>8758</v>
      </c>
      <c r="D242" s="801" t="s">
        <v>3050</v>
      </c>
      <c r="E242" s="370" t="s">
        <v>4109</v>
      </c>
      <c r="F242" s="151" t="s">
        <v>4110</v>
      </c>
      <c r="G242" s="346" t="s">
        <v>4111</v>
      </c>
      <c r="H242" s="801" t="s">
        <v>1360</v>
      </c>
      <c r="I242" s="818" t="s">
        <v>4112</v>
      </c>
      <c r="J242" s="824" t="s">
        <v>877</v>
      </c>
      <c r="K242" s="825" t="s">
        <v>3762</v>
      </c>
      <c r="L242" s="820">
        <v>102.6</v>
      </c>
      <c r="M242" s="208">
        <v>7147</v>
      </c>
      <c r="N242" s="799">
        <f t="shared" si="4"/>
        <v>549</v>
      </c>
      <c r="O242" s="208">
        <v>486</v>
      </c>
      <c r="P242" s="208">
        <v>63</v>
      </c>
      <c r="Q242" s="208"/>
      <c r="R242" s="208"/>
      <c r="S242" s="821" t="s">
        <v>4113</v>
      </c>
      <c r="T242" s="822" t="s">
        <v>4114</v>
      </c>
      <c r="U242" s="156"/>
      <c r="V242" s="156"/>
    </row>
    <row r="243" spans="1:22" ht="30" customHeight="1">
      <c r="A243" s="382">
        <v>237</v>
      </c>
      <c r="B243" s="801" t="s">
        <v>2703</v>
      </c>
      <c r="C243" s="801" t="s">
        <v>8758</v>
      </c>
      <c r="D243" s="801" t="s">
        <v>3050</v>
      </c>
      <c r="E243" s="370" t="s">
        <v>3047</v>
      </c>
      <c r="F243" s="370" t="s">
        <v>1176</v>
      </c>
      <c r="G243" s="346" t="s">
        <v>4115</v>
      </c>
      <c r="H243" s="801" t="s">
        <v>1360</v>
      </c>
      <c r="I243" s="818" t="s">
        <v>4116</v>
      </c>
      <c r="J243" s="824" t="s">
        <v>877</v>
      </c>
      <c r="K243" s="825" t="s">
        <v>3762</v>
      </c>
      <c r="L243" s="820">
        <v>180</v>
      </c>
      <c r="M243" s="208">
        <v>48624</v>
      </c>
      <c r="N243" s="799">
        <f t="shared" si="4"/>
        <v>4627</v>
      </c>
      <c r="O243" s="208">
        <v>418</v>
      </c>
      <c r="P243" s="208">
        <v>4209</v>
      </c>
      <c r="Q243" s="208"/>
      <c r="R243" s="208"/>
      <c r="S243" s="821" t="s">
        <v>3049</v>
      </c>
      <c r="T243" s="822" t="s">
        <v>4117</v>
      </c>
      <c r="U243" s="156"/>
      <c r="V243" s="156"/>
    </row>
    <row r="244" spans="1:22" ht="30" customHeight="1">
      <c r="A244" s="382">
        <v>238</v>
      </c>
      <c r="B244" s="801" t="s">
        <v>2703</v>
      </c>
      <c r="C244" s="801" t="s">
        <v>8758</v>
      </c>
      <c r="D244" s="801" t="s">
        <v>3050</v>
      </c>
      <c r="E244" s="370" t="s">
        <v>4118</v>
      </c>
      <c r="F244" s="370" t="s">
        <v>4119</v>
      </c>
      <c r="G244" s="346" t="s">
        <v>4120</v>
      </c>
      <c r="H244" s="801" t="s">
        <v>1360</v>
      </c>
      <c r="I244" s="818" t="s">
        <v>3960</v>
      </c>
      <c r="J244" s="824" t="s">
        <v>877</v>
      </c>
      <c r="K244" s="825" t="s">
        <v>3755</v>
      </c>
      <c r="L244" s="820">
        <v>13</v>
      </c>
      <c r="M244" s="208">
        <v>0</v>
      </c>
      <c r="N244" s="799">
        <f t="shared" si="4"/>
        <v>0</v>
      </c>
      <c r="O244" s="208"/>
      <c r="P244" s="208"/>
      <c r="Q244" s="208"/>
      <c r="R244" s="208"/>
      <c r="S244" s="821" t="s">
        <v>4121</v>
      </c>
      <c r="T244" s="822" t="s">
        <v>4122</v>
      </c>
      <c r="U244" s="156"/>
      <c r="V244" s="156"/>
    </row>
    <row r="245" spans="1:22" ht="30" customHeight="1">
      <c r="A245" s="382">
        <v>239</v>
      </c>
      <c r="B245" s="801" t="s">
        <v>2703</v>
      </c>
      <c r="C245" s="801" t="s">
        <v>8758</v>
      </c>
      <c r="D245" s="801" t="s">
        <v>3050</v>
      </c>
      <c r="E245" s="370" t="s">
        <v>4123</v>
      </c>
      <c r="F245" s="370" t="s">
        <v>4124</v>
      </c>
      <c r="G245" s="346" t="s">
        <v>4125</v>
      </c>
      <c r="H245" s="801" t="s">
        <v>1360</v>
      </c>
      <c r="I245" s="818" t="s">
        <v>4126</v>
      </c>
      <c r="J245" s="824" t="s">
        <v>4127</v>
      </c>
      <c r="K245" s="825" t="s">
        <v>3748</v>
      </c>
      <c r="L245" s="820">
        <v>0.8</v>
      </c>
      <c r="M245" s="208">
        <v>4</v>
      </c>
      <c r="N245" s="799">
        <f t="shared" si="4"/>
        <v>0</v>
      </c>
      <c r="O245" s="208"/>
      <c r="P245" s="208"/>
      <c r="Q245" s="208"/>
      <c r="R245" s="208"/>
      <c r="S245" s="823" t="s">
        <v>4128</v>
      </c>
      <c r="T245" s="822" t="s">
        <v>4129</v>
      </c>
      <c r="U245" s="156"/>
      <c r="V245" s="156"/>
    </row>
    <row r="246" spans="1:22" ht="30" customHeight="1">
      <c r="A246" s="382">
        <v>240</v>
      </c>
      <c r="B246" s="801" t="s">
        <v>2703</v>
      </c>
      <c r="C246" s="801" t="s">
        <v>8758</v>
      </c>
      <c r="D246" s="801" t="s">
        <v>3050</v>
      </c>
      <c r="E246" s="370" t="s">
        <v>4130</v>
      </c>
      <c r="F246" s="151" t="s">
        <v>4131</v>
      </c>
      <c r="G246" s="346" t="s">
        <v>4132</v>
      </c>
      <c r="H246" s="801" t="s">
        <v>1360</v>
      </c>
      <c r="I246" s="818" t="s">
        <v>4133</v>
      </c>
      <c r="J246" s="824" t="s">
        <v>1078</v>
      </c>
      <c r="K246" s="825" t="s">
        <v>3748</v>
      </c>
      <c r="L246" s="820">
        <v>2.7839999999999998</v>
      </c>
      <c r="M246" s="208">
        <v>471</v>
      </c>
      <c r="N246" s="799">
        <f t="shared" si="4"/>
        <v>8</v>
      </c>
      <c r="O246" s="208">
        <v>8</v>
      </c>
      <c r="P246" s="208"/>
      <c r="Q246" s="208"/>
      <c r="R246" s="208"/>
      <c r="S246" s="823" t="s">
        <v>4134</v>
      </c>
      <c r="T246" s="822" t="s">
        <v>3770</v>
      </c>
      <c r="U246" s="156"/>
      <c r="V246" s="156"/>
    </row>
    <row r="247" spans="1:22" ht="30" customHeight="1">
      <c r="A247" s="382">
        <v>241</v>
      </c>
      <c r="B247" s="801" t="s">
        <v>2703</v>
      </c>
      <c r="C247" s="801" t="s">
        <v>8758</v>
      </c>
      <c r="D247" s="801" t="s">
        <v>3050</v>
      </c>
      <c r="E247" s="370" t="s">
        <v>4135</v>
      </c>
      <c r="F247" s="151" t="s">
        <v>4136</v>
      </c>
      <c r="G247" s="346" t="s">
        <v>4137</v>
      </c>
      <c r="H247" s="801" t="s">
        <v>1360</v>
      </c>
      <c r="I247" s="818" t="s">
        <v>4138</v>
      </c>
      <c r="J247" s="824" t="s">
        <v>4139</v>
      </c>
      <c r="K247" s="825" t="s">
        <v>3748</v>
      </c>
      <c r="L247" s="820">
        <v>10</v>
      </c>
      <c r="M247" s="208">
        <v>449</v>
      </c>
      <c r="N247" s="799">
        <f t="shared" si="4"/>
        <v>0</v>
      </c>
      <c r="O247" s="208"/>
      <c r="P247" s="208"/>
      <c r="Q247" s="208"/>
      <c r="R247" s="208"/>
      <c r="S247" s="823" t="s">
        <v>4140</v>
      </c>
      <c r="T247" s="822" t="s">
        <v>4141</v>
      </c>
      <c r="U247" s="156"/>
      <c r="V247" s="156"/>
    </row>
    <row r="248" spans="1:22" ht="30" customHeight="1">
      <c r="A248" s="382">
        <v>242</v>
      </c>
      <c r="B248" s="801" t="s">
        <v>2703</v>
      </c>
      <c r="C248" s="801" t="s">
        <v>8758</v>
      </c>
      <c r="D248" s="801" t="s">
        <v>3050</v>
      </c>
      <c r="E248" s="370" t="s">
        <v>4142</v>
      </c>
      <c r="F248" s="370" t="s">
        <v>4143</v>
      </c>
      <c r="G248" s="346" t="s">
        <v>4144</v>
      </c>
      <c r="H248" s="801" t="s">
        <v>1360</v>
      </c>
      <c r="I248" s="818" t="s">
        <v>4145</v>
      </c>
      <c r="J248" s="819" t="s">
        <v>1111</v>
      </c>
      <c r="K248" s="370" t="s">
        <v>3748</v>
      </c>
      <c r="L248" s="820">
        <v>201</v>
      </c>
      <c r="M248" s="208">
        <v>480</v>
      </c>
      <c r="N248" s="799">
        <f t="shared" si="4"/>
        <v>65</v>
      </c>
      <c r="O248" s="208">
        <v>65</v>
      </c>
      <c r="P248" s="208"/>
      <c r="Q248" s="208"/>
      <c r="R248" s="208"/>
      <c r="S248" s="823" t="s">
        <v>4146</v>
      </c>
      <c r="T248" s="822" t="s">
        <v>4147</v>
      </c>
      <c r="U248" s="156"/>
      <c r="V248" s="156"/>
    </row>
    <row r="249" spans="1:22" ht="30" customHeight="1">
      <c r="A249" s="382">
        <v>243</v>
      </c>
      <c r="B249" s="801" t="s">
        <v>2703</v>
      </c>
      <c r="C249" s="801" t="s">
        <v>8758</v>
      </c>
      <c r="D249" s="801" t="s">
        <v>3050</v>
      </c>
      <c r="E249" s="370" t="s">
        <v>4148</v>
      </c>
      <c r="F249" s="151" t="s">
        <v>4149</v>
      </c>
      <c r="G249" s="346" t="s">
        <v>4150</v>
      </c>
      <c r="H249" s="801" t="s">
        <v>897</v>
      </c>
      <c r="I249" s="818" t="s">
        <v>4151</v>
      </c>
      <c r="J249" s="819" t="s">
        <v>4152</v>
      </c>
      <c r="K249" s="370" t="s">
        <v>3861</v>
      </c>
      <c r="L249" s="820">
        <v>4.8</v>
      </c>
      <c r="M249" s="208">
        <v>480</v>
      </c>
      <c r="N249" s="799">
        <f t="shared" si="4"/>
        <v>0</v>
      </c>
      <c r="O249" s="208"/>
      <c r="P249" s="208"/>
      <c r="Q249" s="208"/>
      <c r="R249" s="208"/>
      <c r="S249" s="821" t="s">
        <v>4153</v>
      </c>
      <c r="T249" s="822" t="s">
        <v>4154</v>
      </c>
      <c r="U249" s="156"/>
      <c r="V249" s="156"/>
    </row>
    <row r="250" spans="1:22" ht="30" customHeight="1">
      <c r="A250" s="382">
        <v>244</v>
      </c>
      <c r="B250" s="801" t="s">
        <v>2703</v>
      </c>
      <c r="C250" s="801" t="s">
        <v>8758</v>
      </c>
      <c r="D250" s="801" t="s">
        <v>3050</v>
      </c>
      <c r="E250" s="370" t="s">
        <v>4155</v>
      </c>
      <c r="F250" s="370" t="s">
        <v>4156</v>
      </c>
      <c r="G250" s="346" t="s">
        <v>4157</v>
      </c>
      <c r="H250" s="801" t="s">
        <v>1360</v>
      </c>
      <c r="I250" s="818" t="s">
        <v>4085</v>
      </c>
      <c r="J250" s="819" t="s">
        <v>4079</v>
      </c>
      <c r="K250" s="370" t="s">
        <v>3762</v>
      </c>
      <c r="L250" s="820">
        <v>168</v>
      </c>
      <c r="M250" s="208">
        <v>936</v>
      </c>
      <c r="N250" s="799">
        <f t="shared" si="4"/>
        <v>0</v>
      </c>
      <c r="O250" s="208"/>
      <c r="P250" s="208"/>
      <c r="Q250" s="208"/>
      <c r="R250" s="208"/>
      <c r="S250" s="821" t="s">
        <v>3080</v>
      </c>
      <c r="T250" s="822" t="s">
        <v>4158</v>
      </c>
      <c r="U250" s="156"/>
      <c r="V250" s="156"/>
    </row>
    <row r="251" spans="1:22" ht="30" customHeight="1">
      <c r="A251" s="382">
        <v>245</v>
      </c>
      <c r="B251" s="801" t="s">
        <v>2703</v>
      </c>
      <c r="C251" s="801" t="s">
        <v>8758</v>
      </c>
      <c r="D251" s="801" t="s">
        <v>3050</v>
      </c>
      <c r="E251" s="370" t="s">
        <v>3704</v>
      </c>
      <c r="F251" s="151" t="s">
        <v>3705</v>
      </c>
      <c r="G251" s="346" t="s">
        <v>4159</v>
      </c>
      <c r="H251" s="801" t="s">
        <v>897</v>
      </c>
      <c r="I251" s="818" t="s">
        <v>4160</v>
      </c>
      <c r="J251" s="819" t="s">
        <v>909</v>
      </c>
      <c r="K251" s="370" t="s">
        <v>3861</v>
      </c>
      <c r="L251" s="820">
        <v>76</v>
      </c>
      <c r="M251" s="208">
        <v>2383</v>
      </c>
      <c r="N251" s="799">
        <f t="shared" si="4"/>
        <v>597</v>
      </c>
      <c r="O251" s="208">
        <v>229</v>
      </c>
      <c r="P251" s="208">
        <v>229</v>
      </c>
      <c r="Q251" s="208">
        <v>139</v>
      </c>
      <c r="R251" s="208"/>
      <c r="S251" s="821" t="s">
        <v>4161</v>
      </c>
      <c r="T251" s="822" t="s">
        <v>4162</v>
      </c>
      <c r="U251" s="156"/>
      <c r="V251" s="156"/>
    </row>
    <row r="252" spans="1:22" ht="30" customHeight="1">
      <c r="A252" s="382">
        <v>246</v>
      </c>
      <c r="B252" s="801" t="s">
        <v>2703</v>
      </c>
      <c r="C252" s="801" t="s">
        <v>8758</v>
      </c>
      <c r="D252" s="801" t="s">
        <v>3050</v>
      </c>
      <c r="E252" s="370" t="s">
        <v>4163</v>
      </c>
      <c r="F252" s="151" t="s">
        <v>1307</v>
      </c>
      <c r="G252" s="346" t="s">
        <v>4164</v>
      </c>
      <c r="H252" s="801" t="s">
        <v>1360</v>
      </c>
      <c r="I252" s="818" t="s">
        <v>2048</v>
      </c>
      <c r="J252" s="819" t="s">
        <v>966</v>
      </c>
      <c r="K252" s="370" t="s">
        <v>4165</v>
      </c>
      <c r="L252" s="820">
        <v>12</v>
      </c>
      <c r="M252" s="208">
        <v>43</v>
      </c>
      <c r="N252" s="799">
        <f t="shared" si="4"/>
        <v>0</v>
      </c>
      <c r="O252" s="208"/>
      <c r="P252" s="208"/>
      <c r="Q252" s="208"/>
      <c r="R252" s="208"/>
      <c r="S252" s="821" t="s">
        <v>4166</v>
      </c>
      <c r="T252" s="822" t="s">
        <v>4167</v>
      </c>
      <c r="U252" s="156"/>
      <c r="V252" s="156"/>
    </row>
    <row r="253" spans="1:22" ht="30" customHeight="1">
      <c r="A253" s="382">
        <v>247</v>
      </c>
      <c r="B253" s="801" t="s">
        <v>2703</v>
      </c>
      <c r="C253" s="801" t="s">
        <v>8758</v>
      </c>
      <c r="D253" s="801" t="s">
        <v>3050</v>
      </c>
      <c r="E253" s="370" t="s">
        <v>4168</v>
      </c>
      <c r="F253" s="370" t="s">
        <v>4169</v>
      </c>
      <c r="G253" s="346" t="s">
        <v>4170</v>
      </c>
      <c r="H253" s="801" t="s">
        <v>1360</v>
      </c>
      <c r="I253" s="818" t="s">
        <v>4013</v>
      </c>
      <c r="J253" s="819" t="s">
        <v>909</v>
      </c>
      <c r="K253" s="370" t="s">
        <v>4014</v>
      </c>
      <c r="L253" s="820">
        <v>307</v>
      </c>
      <c r="M253" s="208">
        <v>21232</v>
      </c>
      <c r="N253" s="799">
        <f t="shared" si="4"/>
        <v>0</v>
      </c>
      <c r="O253" s="208"/>
      <c r="P253" s="208"/>
      <c r="Q253" s="208"/>
      <c r="R253" s="208"/>
      <c r="S253" s="821" t="s">
        <v>4171</v>
      </c>
      <c r="T253" s="822" t="s">
        <v>4172</v>
      </c>
      <c r="U253" s="156"/>
      <c r="V253" s="156"/>
    </row>
    <row r="254" spans="1:22" ht="30" customHeight="1">
      <c r="A254" s="382">
        <v>248</v>
      </c>
      <c r="B254" s="801" t="s">
        <v>2703</v>
      </c>
      <c r="C254" s="801" t="s">
        <v>8758</v>
      </c>
      <c r="D254" s="801" t="s">
        <v>3050</v>
      </c>
      <c r="E254" s="151" t="s">
        <v>4173</v>
      </c>
      <c r="F254" s="151" t="s">
        <v>4174</v>
      </c>
      <c r="G254" s="346" t="s">
        <v>4175</v>
      </c>
      <c r="H254" s="801" t="s">
        <v>897</v>
      </c>
      <c r="I254" s="818" t="s">
        <v>4176</v>
      </c>
      <c r="J254" s="824" t="s">
        <v>877</v>
      </c>
      <c r="K254" s="825" t="s">
        <v>3861</v>
      </c>
      <c r="L254" s="820">
        <v>54.4</v>
      </c>
      <c r="M254" s="208">
        <v>211</v>
      </c>
      <c r="N254" s="799">
        <f t="shared" si="4"/>
        <v>29</v>
      </c>
      <c r="O254" s="208">
        <v>15</v>
      </c>
      <c r="P254" s="208">
        <v>13</v>
      </c>
      <c r="Q254" s="208">
        <v>1</v>
      </c>
      <c r="R254" s="208"/>
      <c r="S254" s="838" t="s">
        <v>4177</v>
      </c>
      <c r="T254" s="822" t="s">
        <v>4178</v>
      </c>
      <c r="U254" s="156"/>
      <c r="V254" s="156"/>
    </row>
    <row r="255" spans="1:22" ht="30" customHeight="1">
      <c r="A255" s="382">
        <v>249</v>
      </c>
      <c r="B255" s="801" t="s">
        <v>2703</v>
      </c>
      <c r="C255" s="801" t="s">
        <v>8758</v>
      </c>
      <c r="D255" s="801" t="s">
        <v>3050</v>
      </c>
      <c r="E255" s="370" t="s">
        <v>4179</v>
      </c>
      <c r="F255" s="151" t="s">
        <v>4180</v>
      </c>
      <c r="G255" s="346" t="s">
        <v>4181</v>
      </c>
      <c r="H255" s="801" t="s">
        <v>897</v>
      </c>
      <c r="I255" s="818" t="s">
        <v>4182</v>
      </c>
      <c r="J255" s="824" t="s">
        <v>1078</v>
      </c>
      <c r="K255" s="825" t="s">
        <v>3861</v>
      </c>
      <c r="L255" s="820">
        <v>5</v>
      </c>
      <c r="M255" s="208">
        <v>270</v>
      </c>
      <c r="N255" s="799">
        <f t="shared" si="4"/>
        <v>0</v>
      </c>
      <c r="O255" s="208"/>
      <c r="P255" s="208"/>
      <c r="Q255" s="208"/>
      <c r="R255" s="208"/>
      <c r="S255" s="821" t="s">
        <v>4183</v>
      </c>
      <c r="T255" s="822" t="s">
        <v>4184</v>
      </c>
      <c r="U255" s="156"/>
      <c r="V255" s="156"/>
    </row>
    <row r="256" spans="1:22" ht="30" customHeight="1">
      <c r="A256" s="382">
        <v>250</v>
      </c>
      <c r="B256" s="801" t="s">
        <v>2703</v>
      </c>
      <c r="C256" s="801" t="s">
        <v>8758</v>
      </c>
      <c r="D256" s="801" t="s">
        <v>3050</v>
      </c>
      <c r="E256" s="370" t="s">
        <v>4185</v>
      </c>
      <c r="F256" s="151" t="s">
        <v>4186</v>
      </c>
      <c r="G256" s="346" t="s">
        <v>4187</v>
      </c>
      <c r="H256" s="801" t="s">
        <v>1360</v>
      </c>
      <c r="I256" s="818" t="s">
        <v>4188</v>
      </c>
      <c r="J256" s="824" t="s">
        <v>877</v>
      </c>
      <c r="K256" s="825" t="s">
        <v>3748</v>
      </c>
      <c r="L256" s="820">
        <v>26</v>
      </c>
      <c r="M256" s="208">
        <v>152</v>
      </c>
      <c r="N256" s="799">
        <f t="shared" si="4"/>
        <v>38</v>
      </c>
      <c r="O256" s="208">
        <v>38</v>
      </c>
      <c r="P256" s="208"/>
      <c r="Q256" s="208"/>
      <c r="R256" s="208"/>
      <c r="S256" s="821" t="s">
        <v>4189</v>
      </c>
      <c r="T256" s="822" t="s">
        <v>4190</v>
      </c>
      <c r="U256" s="156"/>
      <c r="V256" s="156"/>
    </row>
    <row r="257" spans="1:22" ht="30" customHeight="1">
      <c r="A257" s="382">
        <v>251</v>
      </c>
      <c r="B257" s="801" t="s">
        <v>2703</v>
      </c>
      <c r="C257" s="801" t="s">
        <v>8758</v>
      </c>
      <c r="D257" s="801" t="s">
        <v>3050</v>
      </c>
      <c r="E257" s="370" t="s">
        <v>4191</v>
      </c>
      <c r="F257" s="151" t="s">
        <v>4192</v>
      </c>
      <c r="G257" s="346" t="s">
        <v>4193</v>
      </c>
      <c r="H257" s="801" t="s">
        <v>1360</v>
      </c>
      <c r="I257" s="818" t="s">
        <v>4194</v>
      </c>
      <c r="J257" s="824" t="s">
        <v>4195</v>
      </c>
      <c r="K257" s="825" t="s">
        <v>3748</v>
      </c>
      <c r="L257" s="820">
        <v>132</v>
      </c>
      <c r="M257" s="208">
        <v>19450</v>
      </c>
      <c r="N257" s="799">
        <f t="shared" si="4"/>
        <v>173</v>
      </c>
      <c r="O257" s="208">
        <v>164</v>
      </c>
      <c r="P257" s="208">
        <v>9</v>
      </c>
      <c r="Q257" s="208"/>
      <c r="R257" s="208"/>
      <c r="S257" s="821" t="s">
        <v>4196</v>
      </c>
      <c r="T257" s="822" t="s">
        <v>4197</v>
      </c>
      <c r="U257" s="156"/>
      <c r="V257" s="156"/>
    </row>
    <row r="258" spans="1:22" ht="30" customHeight="1">
      <c r="A258" s="382">
        <v>252</v>
      </c>
      <c r="B258" s="801" t="s">
        <v>2703</v>
      </c>
      <c r="C258" s="801" t="s">
        <v>8758</v>
      </c>
      <c r="D258" s="801" t="s">
        <v>3050</v>
      </c>
      <c r="E258" s="370" t="s">
        <v>4198</v>
      </c>
      <c r="F258" s="370" t="s">
        <v>3705</v>
      </c>
      <c r="G258" s="346" t="s">
        <v>4199</v>
      </c>
      <c r="H258" s="801" t="s">
        <v>897</v>
      </c>
      <c r="I258" s="818" t="s">
        <v>4200</v>
      </c>
      <c r="J258" s="819" t="s">
        <v>909</v>
      </c>
      <c r="K258" s="370" t="s">
        <v>3861</v>
      </c>
      <c r="L258" s="820">
        <v>15</v>
      </c>
      <c r="M258" s="208">
        <v>2263</v>
      </c>
      <c r="N258" s="799">
        <f t="shared" si="4"/>
        <v>7</v>
      </c>
      <c r="O258" s="208"/>
      <c r="P258" s="208">
        <v>7</v>
      </c>
      <c r="Q258" s="208"/>
      <c r="R258" s="208"/>
      <c r="S258" s="821" t="s">
        <v>4201</v>
      </c>
      <c r="T258" s="822" t="s">
        <v>4202</v>
      </c>
      <c r="U258" s="156"/>
      <c r="V258" s="156"/>
    </row>
    <row r="259" spans="1:22" ht="30" customHeight="1">
      <c r="A259" s="382">
        <v>253</v>
      </c>
      <c r="B259" s="801" t="s">
        <v>2703</v>
      </c>
      <c r="C259" s="801" t="s">
        <v>8758</v>
      </c>
      <c r="D259" s="801" t="s">
        <v>3050</v>
      </c>
      <c r="E259" s="370" t="s">
        <v>4203</v>
      </c>
      <c r="F259" s="151" t="s">
        <v>4204</v>
      </c>
      <c r="G259" s="143" t="s">
        <v>4205</v>
      </c>
      <c r="H259" s="801" t="s">
        <v>1360</v>
      </c>
      <c r="I259" s="818" t="s">
        <v>1962</v>
      </c>
      <c r="J259" s="839" t="s">
        <v>4206</v>
      </c>
      <c r="K259" s="370" t="s">
        <v>3748</v>
      </c>
      <c r="L259" s="820">
        <v>4.58</v>
      </c>
      <c r="M259" s="208">
        <v>682</v>
      </c>
      <c r="N259" s="799">
        <f t="shared" si="4"/>
        <v>29</v>
      </c>
      <c r="O259" s="208">
        <v>7</v>
      </c>
      <c r="P259" s="208">
        <v>22</v>
      </c>
      <c r="Q259" s="208"/>
      <c r="R259" s="208"/>
      <c r="S259" s="821" t="s">
        <v>4207</v>
      </c>
      <c r="T259" s="822" t="s">
        <v>4208</v>
      </c>
      <c r="U259" s="156"/>
      <c r="V259" s="156"/>
    </row>
    <row r="260" spans="1:22" ht="30" customHeight="1">
      <c r="A260" s="382">
        <v>254</v>
      </c>
      <c r="B260" s="801" t="s">
        <v>2703</v>
      </c>
      <c r="C260" s="801" t="s">
        <v>8758</v>
      </c>
      <c r="D260" s="801" t="s">
        <v>3050</v>
      </c>
      <c r="E260" s="370" t="s">
        <v>4209</v>
      </c>
      <c r="F260" s="151" t="s">
        <v>4210</v>
      </c>
      <c r="G260" s="346" t="s">
        <v>4211</v>
      </c>
      <c r="H260" s="801" t="s">
        <v>1360</v>
      </c>
      <c r="I260" s="818" t="s">
        <v>4212</v>
      </c>
      <c r="J260" s="824" t="s">
        <v>4213</v>
      </c>
      <c r="K260" s="825" t="s">
        <v>3748</v>
      </c>
      <c r="L260" s="820">
        <v>4</v>
      </c>
      <c r="M260" s="208">
        <v>28</v>
      </c>
      <c r="N260" s="799">
        <f t="shared" si="4"/>
        <v>0</v>
      </c>
      <c r="O260" s="208">
        <v>0</v>
      </c>
      <c r="P260" s="208"/>
      <c r="Q260" s="208"/>
      <c r="R260" s="208"/>
      <c r="S260" s="821" t="s">
        <v>4214</v>
      </c>
      <c r="T260" s="822" t="s">
        <v>4215</v>
      </c>
      <c r="U260" s="156"/>
      <c r="V260" s="156"/>
    </row>
    <row r="261" spans="1:22" ht="30" customHeight="1">
      <c r="A261" s="382">
        <v>255</v>
      </c>
      <c r="B261" s="801" t="s">
        <v>2703</v>
      </c>
      <c r="C261" s="801" t="s">
        <v>8758</v>
      </c>
      <c r="D261" s="801" t="s">
        <v>3050</v>
      </c>
      <c r="E261" s="370" t="s">
        <v>4216</v>
      </c>
      <c r="F261" s="370" t="s">
        <v>4217</v>
      </c>
      <c r="G261" s="346" t="s">
        <v>4218</v>
      </c>
      <c r="H261" s="801" t="s">
        <v>1360</v>
      </c>
      <c r="I261" s="818" t="s">
        <v>4219</v>
      </c>
      <c r="J261" s="819" t="s">
        <v>909</v>
      </c>
      <c r="K261" s="370" t="s">
        <v>3748</v>
      </c>
      <c r="L261" s="820">
        <v>49.42</v>
      </c>
      <c r="M261" s="208">
        <v>7021</v>
      </c>
      <c r="N261" s="799">
        <f t="shared" si="4"/>
        <v>322</v>
      </c>
      <c r="O261" s="208">
        <v>132</v>
      </c>
      <c r="P261" s="208">
        <v>190</v>
      </c>
      <c r="Q261" s="208"/>
      <c r="R261" s="208"/>
      <c r="S261" s="821" t="s">
        <v>4220</v>
      </c>
      <c r="T261" s="822" t="s">
        <v>4221</v>
      </c>
      <c r="U261" s="156"/>
      <c r="V261" s="156"/>
    </row>
    <row r="262" spans="1:22" ht="30" customHeight="1">
      <c r="A262" s="382">
        <v>256</v>
      </c>
      <c r="B262" s="801" t="s">
        <v>2703</v>
      </c>
      <c r="C262" s="801" t="s">
        <v>8758</v>
      </c>
      <c r="D262" s="801" t="s">
        <v>3050</v>
      </c>
      <c r="E262" s="370" t="s">
        <v>4222</v>
      </c>
      <c r="F262" s="370" t="s">
        <v>4223</v>
      </c>
      <c r="G262" s="346" t="s">
        <v>4224</v>
      </c>
      <c r="H262" s="801" t="s">
        <v>897</v>
      </c>
      <c r="I262" s="818" t="s">
        <v>4037</v>
      </c>
      <c r="J262" s="819" t="s">
        <v>909</v>
      </c>
      <c r="K262" s="370" t="s">
        <v>3861</v>
      </c>
      <c r="L262" s="820">
        <v>35</v>
      </c>
      <c r="M262" s="208">
        <v>855</v>
      </c>
      <c r="N262" s="799">
        <f t="shared" si="4"/>
        <v>48</v>
      </c>
      <c r="O262" s="208">
        <v>8</v>
      </c>
      <c r="P262" s="208">
        <v>40</v>
      </c>
      <c r="Q262" s="208"/>
      <c r="R262" s="208"/>
      <c r="S262" s="821" t="s">
        <v>4225</v>
      </c>
      <c r="T262" s="822" t="s">
        <v>4226</v>
      </c>
      <c r="U262" s="156"/>
      <c r="V262" s="156"/>
    </row>
    <row r="263" spans="1:22" ht="30" customHeight="1">
      <c r="A263" s="382">
        <v>257</v>
      </c>
      <c r="B263" s="801" t="s">
        <v>2703</v>
      </c>
      <c r="C263" s="801" t="s">
        <v>8758</v>
      </c>
      <c r="D263" s="801" t="s">
        <v>3050</v>
      </c>
      <c r="E263" s="370" t="s">
        <v>4227</v>
      </c>
      <c r="F263" s="151" t="s">
        <v>4228</v>
      </c>
      <c r="G263" s="346" t="s">
        <v>4229</v>
      </c>
      <c r="H263" s="801" t="s">
        <v>897</v>
      </c>
      <c r="I263" s="818" t="s">
        <v>4230</v>
      </c>
      <c r="J263" s="824" t="s">
        <v>1078</v>
      </c>
      <c r="K263" s="825" t="s">
        <v>3861</v>
      </c>
      <c r="L263" s="820">
        <v>24.4</v>
      </c>
      <c r="M263" s="208">
        <v>241</v>
      </c>
      <c r="N263" s="799">
        <f t="shared" si="4"/>
        <v>0</v>
      </c>
      <c r="O263" s="208"/>
      <c r="P263" s="208"/>
      <c r="Q263" s="208"/>
      <c r="R263" s="208"/>
      <c r="S263" s="821" t="s">
        <v>4231</v>
      </c>
      <c r="T263" s="822" t="s">
        <v>4232</v>
      </c>
      <c r="U263" s="156"/>
      <c r="V263" s="156"/>
    </row>
    <row r="264" spans="1:22" ht="30" customHeight="1">
      <c r="A264" s="382">
        <v>258</v>
      </c>
      <c r="B264" s="801" t="s">
        <v>2703</v>
      </c>
      <c r="C264" s="801" t="s">
        <v>8758</v>
      </c>
      <c r="D264" s="801" t="s">
        <v>3050</v>
      </c>
      <c r="E264" s="370" t="s">
        <v>4233</v>
      </c>
      <c r="F264" s="151" t="s">
        <v>4234</v>
      </c>
      <c r="G264" s="346" t="s">
        <v>4235</v>
      </c>
      <c r="H264" s="801" t="s">
        <v>1360</v>
      </c>
      <c r="I264" s="818" t="s">
        <v>4236</v>
      </c>
      <c r="J264" s="819" t="s">
        <v>877</v>
      </c>
      <c r="K264" s="370" t="s">
        <v>3762</v>
      </c>
      <c r="L264" s="820">
        <v>8</v>
      </c>
      <c r="M264" s="208">
        <v>421</v>
      </c>
      <c r="N264" s="799">
        <f t="shared" ref="N264:N327" si="5">SUM(O264:R264)</f>
        <v>37</v>
      </c>
      <c r="O264" s="208">
        <v>33</v>
      </c>
      <c r="P264" s="208">
        <v>4</v>
      </c>
      <c r="Q264" s="208"/>
      <c r="R264" s="208"/>
      <c r="S264" s="821" t="s">
        <v>4237</v>
      </c>
      <c r="T264" s="822" t="s">
        <v>4238</v>
      </c>
      <c r="U264" s="156"/>
      <c r="V264" s="156"/>
    </row>
    <row r="265" spans="1:22" ht="30" customHeight="1">
      <c r="A265" s="382">
        <v>259</v>
      </c>
      <c r="B265" s="801" t="s">
        <v>2703</v>
      </c>
      <c r="C265" s="801" t="s">
        <v>8758</v>
      </c>
      <c r="D265" s="801" t="s">
        <v>3050</v>
      </c>
      <c r="E265" s="370" t="s">
        <v>4239</v>
      </c>
      <c r="F265" s="370" t="s">
        <v>4240</v>
      </c>
      <c r="G265" s="346" t="s">
        <v>4241</v>
      </c>
      <c r="H265" s="801" t="s">
        <v>1360</v>
      </c>
      <c r="I265" s="818" t="s">
        <v>4037</v>
      </c>
      <c r="J265" s="819" t="s">
        <v>909</v>
      </c>
      <c r="K265" s="370" t="s">
        <v>3748</v>
      </c>
      <c r="L265" s="820">
        <v>47.25</v>
      </c>
      <c r="M265" s="208">
        <v>0</v>
      </c>
      <c r="N265" s="799">
        <f t="shared" si="5"/>
        <v>0</v>
      </c>
      <c r="O265" s="208"/>
      <c r="P265" s="208"/>
      <c r="Q265" s="208"/>
      <c r="R265" s="208"/>
      <c r="S265" s="821" t="s">
        <v>3027</v>
      </c>
      <c r="T265" s="822" t="s">
        <v>4242</v>
      </c>
      <c r="U265" s="156"/>
      <c r="V265" s="156"/>
    </row>
    <row r="266" spans="1:22" ht="30" customHeight="1">
      <c r="A266" s="382">
        <v>260</v>
      </c>
      <c r="B266" s="801" t="s">
        <v>2703</v>
      </c>
      <c r="C266" s="801" t="s">
        <v>8758</v>
      </c>
      <c r="D266" s="801" t="s">
        <v>3050</v>
      </c>
      <c r="E266" s="370" t="s">
        <v>4243</v>
      </c>
      <c r="F266" s="370" t="s">
        <v>4244</v>
      </c>
      <c r="G266" s="346" t="s">
        <v>4245</v>
      </c>
      <c r="H266" s="801" t="s">
        <v>1360</v>
      </c>
      <c r="I266" s="818" t="s">
        <v>4246</v>
      </c>
      <c r="J266" s="824" t="s">
        <v>877</v>
      </c>
      <c r="K266" s="825" t="s">
        <v>3748</v>
      </c>
      <c r="L266" s="820">
        <v>5</v>
      </c>
      <c r="M266" s="208">
        <v>0</v>
      </c>
      <c r="N266" s="799">
        <f t="shared" si="5"/>
        <v>0</v>
      </c>
      <c r="O266" s="208"/>
      <c r="P266" s="208"/>
      <c r="Q266" s="208"/>
      <c r="R266" s="208"/>
      <c r="S266" s="821" t="s">
        <v>4247</v>
      </c>
      <c r="T266" s="822" t="s">
        <v>4242</v>
      </c>
      <c r="U266" s="156"/>
      <c r="V266" s="156"/>
    </row>
    <row r="267" spans="1:22" ht="30" customHeight="1">
      <c r="A267" s="382">
        <v>261</v>
      </c>
      <c r="B267" s="801" t="s">
        <v>2703</v>
      </c>
      <c r="C267" s="801" t="s">
        <v>8758</v>
      </c>
      <c r="D267" s="801" t="s">
        <v>3050</v>
      </c>
      <c r="E267" s="370" t="s">
        <v>4248</v>
      </c>
      <c r="F267" s="151" t="s">
        <v>4249</v>
      </c>
      <c r="G267" s="346" t="s">
        <v>4250</v>
      </c>
      <c r="H267" s="801" t="s">
        <v>1360</v>
      </c>
      <c r="I267" s="818" t="s">
        <v>4251</v>
      </c>
      <c r="J267" s="824" t="s">
        <v>877</v>
      </c>
      <c r="K267" s="825" t="s">
        <v>3748</v>
      </c>
      <c r="L267" s="820">
        <v>16.600000000000001</v>
      </c>
      <c r="M267" s="208">
        <v>479</v>
      </c>
      <c r="N267" s="799">
        <f t="shared" si="5"/>
        <v>27</v>
      </c>
      <c r="O267" s="208">
        <v>27</v>
      </c>
      <c r="P267" s="208"/>
      <c r="Q267" s="208"/>
      <c r="R267" s="208"/>
      <c r="S267" s="821" t="s">
        <v>4252</v>
      </c>
      <c r="T267" s="822" t="s">
        <v>4253</v>
      </c>
      <c r="U267" s="156"/>
      <c r="V267" s="156"/>
    </row>
    <row r="268" spans="1:22" ht="30" customHeight="1">
      <c r="A268" s="382">
        <v>262</v>
      </c>
      <c r="B268" s="801" t="s">
        <v>2703</v>
      </c>
      <c r="C268" s="801" t="s">
        <v>8758</v>
      </c>
      <c r="D268" s="801" t="s">
        <v>3050</v>
      </c>
      <c r="E268" s="370" t="s">
        <v>4254</v>
      </c>
      <c r="F268" s="370" t="s">
        <v>4255</v>
      </c>
      <c r="G268" s="346" t="s">
        <v>4256</v>
      </c>
      <c r="H268" s="801" t="s">
        <v>897</v>
      </c>
      <c r="I268" s="818" t="s">
        <v>4257</v>
      </c>
      <c r="J268" s="819" t="s">
        <v>1042</v>
      </c>
      <c r="K268" s="370" t="s">
        <v>3861</v>
      </c>
      <c r="L268" s="820">
        <v>2.0699999999999998</v>
      </c>
      <c r="M268" s="208">
        <v>10</v>
      </c>
      <c r="N268" s="799">
        <f t="shared" si="5"/>
        <v>0</v>
      </c>
      <c r="O268" s="208"/>
      <c r="P268" s="208"/>
      <c r="Q268" s="208"/>
      <c r="R268" s="208"/>
      <c r="S268" s="821" t="s">
        <v>4258</v>
      </c>
      <c r="T268" s="822" t="s">
        <v>4259</v>
      </c>
      <c r="U268" s="156"/>
      <c r="V268" s="156"/>
    </row>
    <row r="269" spans="1:22" ht="30" customHeight="1">
      <c r="A269" s="382">
        <v>263</v>
      </c>
      <c r="B269" s="801" t="s">
        <v>2703</v>
      </c>
      <c r="C269" s="801" t="s">
        <v>8758</v>
      </c>
      <c r="D269" s="801" t="s">
        <v>3050</v>
      </c>
      <c r="E269" s="370" t="s">
        <v>4260</v>
      </c>
      <c r="F269" s="151" t="s">
        <v>4261</v>
      </c>
      <c r="G269" s="346" t="s">
        <v>4262</v>
      </c>
      <c r="H269" s="801" t="s">
        <v>1360</v>
      </c>
      <c r="I269" s="818" t="s">
        <v>4263</v>
      </c>
      <c r="J269" s="824" t="s">
        <v>877</v>
      </c>
      <c r="K269" s="825" t="s">
        <v>3755</v>
      </c>
      <c r="L269" s="820">
        <v>27.8</v>
      </c>
      <c r="M269" s="208"/>
      <c r="N269" s="799">
        <f t="shared" si="5"/>
        <v>0</v>
      </c>
      <c r="O269" s="208"/>
      <c r="P269" s="208"/>
      <c r="Q269" s="208"/>
      <c r="R269" s="208"/>
      <c r="S269" s="821" t="s">
        <v>4264</v>
      </c>
      <c r="T269" s="822" t="s">
        <v>4265</v>
      </c>
      <c r="U269" s="156"/>
      <c r="V269" s="156"/>
    </row>
    <row r="270" spans="1:22" ht="30" customHeight="1">
      <c r="A270" s="382">
        <v>264</v>
      </c>
      <c r="B270" s="801" t="s">
        <v>2703</v>
      </c>
      <c r="C270" s="801" t="s">
        <v>8758</v>
      </c>
      <c r="D270" s="801" t="s">
        <v>3050</v>
      </c>
      <c r="E270" s="370" t="s">
        <v>4266</v>
      </c>
      <c r="F270" s="151" t="s">
        <v>4267</v>
      </c>
      <c r="G270" s="346" t="s">
        <v>4268</v>
      </c>
      <c r="H270" s="801" t="s">
        <v>897</v>
      </c>
      <c r="I270" s="818" t="s">
        <v>4269</v>
      </c>
      <c r="J270" s="824" t="s">
        <v>877</v>
      </c>
      <c r="K270" s="825" t="s">
        <v>3861</v>
      </c>
      <c r="L270" s="820">
        <v>7.62</v>
      </c>
      <c r="M270" s="208">
        <v>607</v>
      </c>
      <c r="N270" s="799">
        <f t="shared" si="5"/>
        <v>0</v>
      </c>
      <c r="O270" s="208"/>
      <c r="P270" s="208"/>
      <c r="Q270" s="208"/>
      <c r="R270" s="208"/>
      <c r="S270" s="821" t="s">
        <v>4270</v>
      </c>
      <c r="T270" s="822" t="s">
        <v>4271</v>
      </c>
      <c r="U270" s="156"/>
      <c r="V270" s="156"/>
    </row>
    <row r="271" spans="1:22" ht="30" customHeight="1">
      <c r="A271" s="382">
        <v>265</v>
      </c>
      <c r="B271" s="801" t="s">
        <v>2703</v>
      </c>
      <c r="C271" s="801" t="s">
        <v>8758</v>
      </c>
      <c r="D271" s="801" t="s">
        <v>3050</v>
      </c>
      <c r="E271" s="370" t="s">
        <v>4272</v>
      </c>
      <c r="F271" s="370" t="s">
        <v>4273</v>
      </c>
      <c r="G271" s="827" t="s">
        <v>4274</v>
      </c>
      <c r="H271" s="801" t="s">
        <v>1360</v>
      </c>
      <c r="I271" s="818" t="s">
        <v>4275</v>
      </c>
      <c r="J271" s="824" t="s">
        <v>877</v>
      </c>
      <c r="K271" s="825" t="s">
        <v>3762</v>
      </c>
      <c r="L271" s="820">
        <v>7.6</v>
      </c>
      <c r="M271" s="208">
        <v>8</v>
      </c>
      <c r="N271" s="799">
        <f t="shared" si="5"/>
        <v>0</v>
      </c>
      <c r="O271" s="208"/>
      <c r="P271" s="208"/>
      <c r="Q271" s="208"/>
      <c r="R271" s="208"/>
      <c r="S271" s="828" t="s">
        <v>4276</v>
      </c>
      <c r="T271" s="822" t="s">
        <v>4277</v>
      </c>
      <c r="U271" s="156"/>
      <c r="V271" s="156"/>
    </row>
    <row r="272" spans="1:22" ht="30" customHeight="1">
      <c r="A272" s="382">
        <v>266</v>
      </c>
      <c r="B272" s="801" t="s">
        <v>2703</v>
      </c>
      <c r="C272" s="801" t="s">
        <v>8758</v>
      </c>
      <c r="D272" s="801" t="s">
        <v>3050</v>
      </c>
      <c r="E272" s="370" t="s">
        <v>4278</v>
      </c>
      <c r="F272" s="151" t="s">
        <v>4279</v>
      </c>
      <c r="G272" s="827" t="s">
        <v>4280</v>
      </c>
      <c r="H272" s="801" t="s">
        <v>1360</v>
      </c>
      <c r="I272" s="818" t="s">
        <v>4281</v>
      </c>
      <c r="J272" s="824" t="s">
        <v>877</v>
      </c>
      <c r="K272" s="825" t="s">
        <v>3755</v>
      </c>
      <c r="L272" s="820">
        <v>34.6</v>
      </c>
      <c r="M272" s="208">
        <v>3064</v>
      </c>
      <c r="N272" s="799">
        <f t="shared" si="5"/>
        <v>128</v>
      </c>
      <c r="O272" s="208">
        <v>128</v>
      </c>
      <c r="P272" s="208"/>
      <c r="Q272" s="208"/>
      <c r="R272" s="208"/>
      <c r="S272" s="828" t="s">
        <v>4282</v>
      </c>
      <c r="T272" s="822" t="s">
        <v>4283</v>
      </c>
      <c r="U272" s="156"/>
      <c r="V272" s="156"/>
    </row>
    <row r="273" spans="1:22" ht="30" customHeight="1">
      <c r="A273" s="382">
        <v>267</v>
      </c>
      <c r="B273" s="801" t="s">
        <v>2703</v>
      </c>
      <c r="C273" s="801" t="s">
        <v>8758</v>
      </c>
      <c r="D273" s="801" t="s">
        <v>3050</v>
      </c>
      <c r="E273" s="370" t="s">
        <v>4284</v>
      </c>
      <c r="F273" s="370" t="s">
        <v>4285</v>
      </c>
      <c r="G273" s="827" t="s">
        <v>4286</v>
      </c>
      <c r="H273" s="801" t="s">
        <v>1360</v>
      </c>
      <c r="I273" s="818" t="s">
        <v>4287</v>
      </c>
      <c r="J273" s="819" t="s">
        <v>877</v>
      </c>
      <c r="K273" s="370" t="s">
        <v>3762</v>
      </c>
      <c r="L273" s="820">
        <v>99</v>
      </c>
      <c r="M273" s="208">
        <v>14447</v>
      </c>
      <c r="N273" s="799">
        <f t="shared" si="5"/>
        <v>0.7</v>
      </c>
      <c r="O273" s="208">
        <v>0.7</v>
      </c>
      <c r="P273" s="208"/>
      <c r="Q273" s="208"/>
      <c r="R273" s="208"/>
      <c r="S273" s="828" t="s">
        <v>4288</v>
      </c>
      <c r="T273" s="822" t="s">
        <v>4289</v>
      </c>
      <c r="U273" s="156"/>
      <c r="V273" s="156"/>
    </row>
    <row r="274" spans="1:22" ht="30" customHeight="1">
      <c r="A274" s="382">
        <v>268</v>
      </c>
      <c r="B274" s="801" t="s">
        <v>2703</v>
      </c>
      <c r="C274" s="801" t="s">
        <v>8758</v>
      </c>
      <c r="D274" s="801" t="s">
        <v>3050</v>
      </c>
      <c r="E274" s="370" t="s">
        <v>4290</v>
      </c>
      <c r="F274" s="151" t="s">
        <v>4291</v>
      </c>
      <c r="G274" s="827" t="s">
        <v>4292</v>
      </c>
      <c r="H274" s="801" t="s">
        <v>1360</v>
      </c>
      <c r="I274" s="818" t="s">
        <v>4293</v>
      </c>
      <c r="J274" s="824" t="s">
        <v>3782</v>
      </c>
      <c r="K274" s="825" t="s">
        <v>3748</v>
      </c>
      <c r="L274" s="820">
        <v>14</v>
      </c>
      <c r="M274" s="208">
        <v>1166</v>
      </c>
      <c r="N274" s="799">
        <f t="shared" si="5"/>
        <v>0</v>
      </c>
      <c r="O274" s="208"/>
      <c r="P274" s="208"/>
      <c r="Q274" s="208"/>
      <c r="R274" s="208"/>
      <c r="S274" s="828" t="s">
        <v>4294</v>
      </c>
      <c r="T274" s="822" t="s">
        <v>4295</v>
      </c>
      <c r="U274" s="156"/>
      <c r="V274" s="156"/>
    </row>
    <row r="275" spans="1:22" ht="30" customHeight="1">
      <c r="A275" s="382">
        <v>269</v>
      </c>
      <c r="B275" s="801" t="s">
        <v>2703</v>
      </c>
      <c r="C275" s="801" t="s">
        <v>8758</v>
      </c>
      <c r="D275" s="801" t="s">
        <v>3050</v>
      </c>
      <c r="E275" s="370" t="s">
        <v>4296</v>
      </c>
      <c r="F275" s="151" t="s">
        <v>4297</v>
      </c>
      <c r="G275" s="827" t="s">
        <v>4298</v>
      </c>
      <c r="H275" s="801" t="s">
        <v>1360</v>
      </c>
      <c r="I275" s="818" t="s">
        <v>4299</v>
      </c>
      <c r="J275" s="824" t="s">
        <v>877</v>
      </c>
      <c r="K275" s="825" t="s">
        <v>3755</v>
      </c>
      <c r="L275" s="820">
        <v>79.599999999999994</v>
      </c>
      <c r="M275" s="208">
        <v>2403</v>
      </c>
      <c r="N275" s="799">
        <f t="shared" si="5"/>
        <v>321</v>
      </c>
      <c r="O275" s="208">
        <v>321</v>
      </c>
      <c r="P275" s="208"/>
      <c r="Q275" s="208"/>
      <c r="R275" s="208"/>
      <c r="S275" s="828" t="s">
        <v>4300</v>
      </c>
      <c r="T275" s="822" t="s">
        <v>4301</v>
      </c>
      <c r="U275" s="156"/>
      <c r="V275" s="156"/>
    </row>
    <row r="276" spans="1:22" ht="30" customHeight="1">
      <c r="A276" s="382">
        <v>270</v>
      </c>
      <c r="B276" s="801" t="s">
        <v>2703</v>
      </c>
      <c r="C276" s="801" t="s">
        <v>8758</v>
      </c>
      <c r="D276" s="801" t="s">
        <v>3050</v>
      </c>
      <c r="E276" s="370" t="s">
        <v>4302</v>
      </c>
      <c r="F276" s="370" t="s">
        <v>4303</v>
      </c>
      <c r="G276" s="827" t="s">
        <v>4304</v>
      </c>
      <c r="H276" s="801" t="s">
        <v>897</v>
      </c>
      <c r="I276" s="818" t="s">
        <v>4305</v>
      </c>
      <c r="J276" s="824" t="s">
        <v>1185</v>
      </c>
      <c r="K276" s="825" t="s">
        <v>3861</v>
      </c>
      <c r="L276" s="820">
        <v>32</v>
      </c>
      <c r="M276" s="208">
        <v>0</v>
      </c>
      <c r="N276" s="799">
        <f t="shared" si="5"/>
        <v>0</v>
      </c>
      <c r="O276" s="208"/>
      <c r="P276" s="208"/>
      <c r="Q276" s="208"/>
      <c r="R276" s="208"/>
      <c r="S276" s="828" t="s">
        <v>4306</v>
      </c>
      <c r="T276" s="822" t="s">
        <v>4307</v>
      </c>
      <c r="U276" s="156"/>
      <c r="V276" s="156"/>
    </row>
    <row r="277" spans="1:22" ht="30" customHeight="1">
      <c r="A277" s="382">
        <v>271</v>
      </c>
      <c r="B277" s="801" t="s">
        <v>2703</v>
      </c>
      <c r="C277" s="801" t="s">
        <v>8758</v>
      </c>
      <c r="D277" s="801" t="s">
        <v>3050</v>
      </c>
      <c r="E277" s="370" t="s">
        <v>4308</v>
      </c>
      <c r="F277" s="151" t="s">
        <v>4309</v>
      </c>
      <c r="G277" s="827" t="s">
        <v>4310</v>
      </c>
      <c r="H277" s="801" t="s">
        <v>1360</v>
      </c>
      <c r="I277" s="818" t="s">
        <v>3895</v>
      </c>
      <c r="J277" s="824" t="s">
        <v>877</v>
      </c>
      <c r="K277" s="825" t="s">
        <v>3762</v>
      </c>
      <c r="L277" s="820">
        <v>52.19</v>
      </c>
      <c r="M277" s="208">
        <v>292</v>
      </c>
      <c r="N277" s="799">
        <f t="shared" si="5"/>
        <v>2</v>
      </c>
      <c r="O277" s="208">
        <v>2</v>
      </c>
      <c r="P277" s="208"/>
      <c r="Q277" s="208"/>
      <c r="R277" s="208"/>
      <c r="S277" s="828" t="s">
        <v>4311</v>
      </c>
      <c r="T277" s="822" t="s">
        <v>4312</v>
      </c>
      <c r="U277" s="156"/>
      <c r="V277" s="156"/>
    </row>
    <row r="278" spans="1:22" ht="30" customHeight="1">
      <c r="A278" s="382">
        <v>272</v>
      </c>
      <c r="B278" s="801" t="s">
        <v>2703</v>
      </c>
      <c r="C278" s="801" t="s">
        <v>8758</v>
      </c>
      <c r="D278" s="801" t="s">
        <v>3050</v>
      </c>
      <c r="E278" s="370" t="s">
        <v>4313</v>
      </c>
      <c r="F278" s="151" t="s">
        <v>4314</v>
      </c>
      <c r="G278" s="827" t="s">
        <v>4315</v>
      </c>
      <c r="H278" s="801" t="s">
        <v>897</v>
      </c>
      <c r="I278" s="818" t="s">
        <v>2048</v>
      </c>
      <c r="J278" s="824" t="s">
        <v>4213</v>
      </c>
      <c r="K278" s="825" t="s">
        <v>3861</v>
      </c>
      <c r="L278" s="820">
        <v>4.8</v>
      </c>
      <c r="M278" s="208">
        <v>1146</v>
      </c>
      <c r="N278" s="799">
        <f t="shared" si="5"/>
        <v>0</v>
      </c>
      <c r="O278" s="208"/>
      <c r="P278" s="208"/>
      <c r="Q278" s="208"/>
      <c r="R278" s="208"/>
      <c r="S278" s="828" t="s">
        <v>4316</v>
      </c>
      <c r="T278" s="822" t="s">
        <v>4317</v>
      </c>
      <c r="U278" s="156"/>
      <c r="V278" s="156"/>
    </row>
    <row r="279" spans="1:22" ht="30" customHeight="1">
      <c r="A279" s="382">
        <v>273</v>
      </c>
      <c r="B279" s="801" t="s">
        <v>2703</v>
      </c>
      <c r="C279" s="801" t="s">
        <v>8758</v>
      </c>
      <c r="D279" s="801" t="s">
        <v>3050</v>
      </c>
      <c r="E279" s="370" t="s">
        <v>4318</v>
      </c>
      <c r="F279" s="151" t="s">
        <v>4319</v>
      </c>
      <c r="G279" s="827" t="s">
        <v>4320</v>
      </c>
      <c r="H279" s="801" t="s">
        <v>897</v>
      </c>
      <c r="I279" s="818" t="s">
        <v>4321</v>
      </c>
      <c r="J279" s="835" t="s">
        <v>4152</v>
      </c>
      <c r="K279" s="372" t="s">
        <v>3861</v>
      </c>
      <c r="L279" s="820">
        <v>7.36</v>
      </c>
      <c r="M279" s="208">
        <v>0</v>
      </c>
      <c r="N279" s="799">
        <f t="shared" si="5"/>
        <v>0</v>
      </c>
      <c r="O279" s="208"/>
      <c r="P279" s="208"/>
      <c r="Q279" s="208"/>
      <c r="R279" s="208"/>
      <c r="S279" s="828" t="s">
        <v>4322</v>
      </c>
      <c r="T279" s="822" t="s">
        <v>4323</v>
      </c>
      <c r="U279" s="156"/>
      <c r="V279" s="156"/>
    </row>
    <row r="280" spans="1:22" ht="30" customHeight="1">
      <c r="A280" s="382">
        <v>274</v>
      </c>
      <c r="B280" s="801" t="s">
        <v>2703</v>
      </c>
      <c r="C280" s="801" t="s">
        <v>8758</v>
      </c>
      <c r="D280" s="801" t="s">
        <v>3050</v>
      </c>
      <c r="E280" s="370" t="s">
        <v>4324</v>
      </c>
      <c r="F280" s="370" t="s">
        <v>3710</v>
      </c>
      <c r="G280" s="827" t="s">
        <v>4325</v>
      </c>
      <c r="H280" s="801" t="s">
        <v>897</v>
      </c>
      <c r="I280" s="818" t="s">
        <v>4326</v>
      </c>
      <c r="J280" s="819" t="s">
        <v>909</v>
      </c>
      <c r="K280" s="370" t="s">
        <v>3861</v>
      </c>
      <c r="L280" s="820">
        <v>4</v>
      </c>
      <c r="M280" s="208">
        <v>0</v>
      </c>
      <c r="N280" s="799">
        <f t="shared" si="5"/>
        <v>0</v>
      </c>
      <c r="O280" s="208"/>
      <c r="P280" s="208"/>
      <c r="Q280" s="208"/>
      <c r="R280" s="208"/>
      <c r="S280" s="828" t="s">
        <v>4327</v>
      </c>
      <c r="T280" s="822" t="s">
        <v>4328</v>
      </c>
      <c r="U280" s="156"/>
      <c r="V280" s="156"/>
    </row>
    <row r="281" spans="1:22" ht="30" customHeight="1">
      <c r="A281" s="382">
        <v>275</v>
      </c>
      <c r="B281" s="801" t="s">
        <v>2703</v>
      </c>
      <c r="C281" s="801" t="s">
        <v>8758</v>
      </c>
      <c r="D281" s="801" t="s">
        <v>3050</v>
      </c>
      <c r="E281" s="370" t="s">
        <v>4329</v>
      </c>
      <c r="F281" s="151" t="s">
        <v>4330</v>
      </c>
      <c r="G281" s="827" t="s">
        <v>4331</v>
      </c>
      <c r="H281" s="801" t="s">
        <v>897</v>
      </c>
      <c r="I281" s="818" t="s">
        <v>3895</v>
      </c>
      <c r="J281" s="824" t="s">
        <v>877</v>
      </c>
      <c r="K281" s="825" t="s">
        <v>3861</v>
      </c>
      <c r="L281" s="820">
        <v>1.2</v>
      </c>
      <c r="M281" s="208">
        <v>0</v>
      </c>
      <c r="N281" s="799">
        <f t="shared" si="5"/>
        <v>0</v>
      </c>
      <c r="O281" s="208"/>
      <c r="P281" s="208"/>
      <c r="Q281" s="208"/>
      <c r="R281" s="208"/>
      <c r="S281" s="828" t="s">
        <v>4332</v>
      </c>
      <c r="T281" s="822" t="s">
        <v>4333</v>
      </c>
      <c r="U281" s="156"/>
      <c r="V281" s="156"/>
    </row>
    <row r="282" spans="1:22" ht="30" customHeight="1">
      <c r="A282" s="382">
        <v>276</v>
      </c>
      <c r="B282" s="801" t="s">
        <v>2703</v>
      </c>
      <c r="C282" s="801" t="s">
        <v>8758</v>
      </c>
      <c r="D282" s="801" t="s">
        <v>3050</v>
      </c>
      <c r="E282" s="370" t="s">
        <v>4334</v>
      </c>
      <c r="F282" s="370" t="s">
        <v>4335</v>
      </c>
      <c r="G282" s="827" t="s">
        <v>4336</v>
      </c>
      <c r="H282" s="801" t="s">
        <v>1360</v>
      </c>
      <c r="I282" s="818" t="s">
        <v>4337</v>
      </c>
      <c r="J282" s="829" t="s">
        <v>4338</v>
      </c>
      <c r="K282" s="151" t="s">
        <v>3748</v>
      </c>
      <c r="L282" s="820">
        <v>2.2400000000000002</v>
      </c>
      <c r="M282" s="208">
        <v>0</v>
      </c>
      <c r="N282" s="799">
        <f t="shared" si="5"/>
        <v>0</v>
      </c>
      <c r="O282" s="208"/>
      <c r="P282" s="208"/>
      <c r="Q282" s="208"/>
      <c r="R282" s="208"/>
      <c r="S282" s="828" t="s">
        <v>4339</v>
      </c>
      <c r="T282" s="822" t="s">
        <v>4340</v>
      </c>
      <c r="U282" s="156" t="s">
        <v>4341</v>
      </c>
      <c r="V282" s="156" t="s">
        <v>1149</v>
      </c>
    </row>
    <row r="283" spans="1:22" ht="30" customHeight="1">
      <c r="A283" s="382">
        <v>277</v>
      </c>
      <c r="B283" s="801" t="s">
        <v>2703</v>
      </c>
      <c r="C283" s="801" t="s">
        <v>8758</v>
      </c>
      <c r="D283" s="801" t="s">
        <v>3050</v>
      </c>
      <c r="E283" s="610" t="s">
        <v>4342</v>
      </c>
      <c r="F283" s="610" t="s">
        <v>4343</v>
      </c>
      <c r="G283" s="143" t="s">
        <v>4344</v>
      </c>
      <c r="H283" s="801" t="s">
        <v>1360</v>
      </c>
      <c r="I283" s="818" t="s">
        <v>4345</v>
      </c>
      <c r="J283" s="824" t="s">
        <v>877</v>
      </c>
      <c r="K283" s="825" t="s">
        <v>3755</v>
      </c>
      <c r="L283" s="820">
        <v>20</v>
      </c>
      <c r="M283" s="208">
        <v>1374</v>
      </c>
      <c r="N283" s="799">
        <f t="shared" si="5"/>
        <v>130</v>
      </c>
      <c r="O283" s="208">
        <v>46</v>
      </c>
      <c r="P283" s="208">
        <v>84</v>
      </c>
      <c r="Q283" s="208"/>
      <c r="R283" s="208"/>
      <c r="S283" s="599" t="s">
        <v>4346</v>
      </c>
      <c r="T283" s="822" t="s">
        <v>4347</v>
      </c>
      <c r="U283" s="156" t="s">
        <v>4348</v>
      </c>
      <c r="V283" s="156" t="s">
        <v>1149</v>
      </c>
    </row>
    <row r="284" spans="1:22" ht="30" customHeight="1">
      <c r="A284" s="382">
        <v>278</v>
      </c>
      <c r="B284" s="801" t="s">
        <v>2703</v>
      </c>
      <c r="C284" s="801" t="s">
        <v>8758</v>
      </c>
      <c r="D284" s="801" t="s">
        <v>3050</v>
      </c>
      <c r="E284" s="610" t="s">
        <v>4349</v>
      </c>
      <c r="F284" s="151" t="s">
        <v>4350</v>
      </c>
      <c r="G284" s="143" t="s">
        <v>4351</v>
      </c>
      <c r="H284" s="801" t="s">
        <v>897</v>
      </c>
      <c r="I284" s="818" t="s">
        <v>4352</v>
      </c>
      <c r="J284" s="824" t="s">
        <v>1078</v>
      </c>
      <c r="K284" s="825" t="s">
        <v>3861</v>
      </c>
      <c r="L284" s="820">
        <v>16</v>
      </c>
      <c r="M284" s="208">
        <v>0</v>
      </c>
      <c r="N284" s="799">
        <f t="shared" si="5"/>
        <v>0</v>
      </c>
      <c r="O284" s="208"/>
      <c r="P284" s="208"/>
      <c r="Q284" s="208"/>
      <c r="R284" s="208"/>
      <c r="S284" s="838"/>
      <c r="T284" s="822" t="s">
        <v>4353</v>
      </c>
      <c r="U284" s="156"/>
      <c r="V284" s="156"/>
    </row>
    <row r="285" spans="1:22" ht="30" customHeight="1">
      <c r="A285" s="382">
        <v>279</v>
      </c>
      <c r="B285" s="801" t="s">
        <v>2703</v>
      </c>
      <c r="C285" s="801" t="s">
        <v>8758</v>
      </c>
      <c r="D285" s="801" t="s">
        <v>3050</v>
      </c>
      <c r="E285" s="610" t="s">
        <v>4354</v>
      </c>
      <c r="F285" s="610" t="s">
        <v>4355</v>
      </c>
      <c r="G285" s="143" t="s">
        <v>4356</v>
      </c>
      <c r="H285" s="801" t="s">
        <v>897</v>
      </c>
      <c r="I285" s="818" t="s">
        <v>2729</v>
      </c>
      <c r="J285" s="824" t="s">
        <v>877</v>
      </c>
      <c r="K285" s="825" t="s">
        <v>3861</v>
      </c>
      <c r="L285" s="820">
        <v>5.5</v>
      </c>
      <c r="M285" s="208">
        <v>26</v>
      </c>
      <c r="N285" s="799">
        <f t="shared" si="5"/>
        <v>0</v>
      </c>
      <c r="O285" s="208"/>
      <c r="P285" s="208"/>
      <c r="Q285" s="208"/>
      <c r="R285" s="208"/>
      <c r="S285" s="599" t="s">
        <v>4357</v>
      </c>
      <c r="T285" s="822" t="s">
        <v>4358</v>
      </c>
      <c r="U285" s="156"/>
      <c r="V285" s="156"/>
    </row>
    <row r="286" spans="1:22" ht="30" customHeight="1">
      <c r="A286" s="382">
        <v>280</v>
      </c>
      <c r="B286" s="801" t="s">
        <v>2703</v>
      </c>
      <c r="C286" s="801" t="s">
        <v>8758</v>
      </c>
      <c r="D286" s="801" t="s">
        <v>3050</v>
      </c>
      <c r="E286" s="610" t="s">
        <v>4359</v>
      </c>
      <c r="F286" s="610" t="s">
        <v>4360</v>
      </c>
      <c r="G286" s="827" t="s">
        <v>4361</v>
      </c>
      <c r="H286" s="801" t="s">
        <v>897</v>
      </c>
      <c r="I286" s="818" t="s">
        <v>4047</v>
      </c>
      <c r="J286" s="824" t="s">
        <v>1078</v>
      </c>
      <c r="K286" s="825" t="s">
        <v>3861</v>
      </c>
      <c r="L286" s="820">
        <v>16.829999999999998</v>
      </c>
      <c r="M286" s="208">
        <v>0</v>
      </c>
      <c r="N286" s="799">
        <f t="shared" si="5"/>
        <v>0</v>
      </c>
      <c r="O286" s="208"/>
      <c r="P286" s="208"/>
      <c r="Q286" s="208"/>
      <c r="R286" s="208"/>
      <c r="S286" s="828" t="s">
        <v>4362</v>
      </c>
      <c r="T286" s="822" t="s">
        <v>4363</v>
      </c>
      <c r="U286" s="156"/>
      <c r="V286" s="156"/>
    </row>
    <row r="287" spans="1:22" ht="30" customHeight="1">
      <c r="A287" s="382">
        <v>281</v>
      </c>
      <c r="B287" s="801" t="s">
        <v>2703</v>
      </c>
      <c r="C287" s="801" t="s">
        <v>8758</v>
      </c>
      <c r="D287" s="801" t="s">
        <v>3050</v>
      </c>
      <c r="E287" s="610" t="s">
        <v>4364</v>
      </c>
      <c r="F287" s="610" t="s">
        <v>4365</v>
      </c>
      <c r="G287" s="827" t="s">
        <v>4366</v>
      </c>
      <c r="H287" s="801" t="s">
        <v>897</v>
      </c>
      <c r="I287" s="818" t="s">
        <v>4367</v>
      </c>
      <c r="J287" s="830" t="s">
        <v>1111</v>
      </c>
      <c r="K287" s="610" t="s">
        <v>3861</v>
      </c>
      <c r="L287" s="820">
        <v>5</v>
      </c>
      <c r="M287" s="208">
        <v>493</v>
      </c>
      <c r="N287" s="799">
        <f t="shared" si="5"/>
        <v>171</v>
      </c>
      <c r="O287" s="208">
        <v>94</v>
      </c>
      <c r="P287" s="208">
        <v>77</v>
      </c>
      <c r="Q287" s="208"/>
      <c r="R287" s="208"/>
      <c r="S287" s="828" t="s">
        <v>4368</v>
      </c>
      <c r="T287" s="822" t="s">
        <v>4369</v>
      </c>
      <c r="U287" s="156"/>
      <c r="V287" s="156"/>
    </row>
    <row r="288" spans="1:22" ht="30" customHeight="1">
      <c r="A288" s="382">
        <v>282</v>
      </c>
      <c r="B288" s="801" t="s">
        <v>2703</v>
      </c>
      <c r="C288" s="801" t="s">
        <v>8758</v>
      </c>
      <c r="D288" s="801" t="s">
        <v>3050</v>
      </c>
      <c r="E288" s="610" t="s">
        <v>4370</v>
      </c>
      <c r="F288" s="610" t="s">
        <v>4371</v>
      </c>
      <c r="G288" s="827" t="s">
        <v>4372</v>
      </c>
      <c r="H288" s="801" t="s">
        <v>1360</v>
      </c>
      <c r="I288" s="818" t="s">
        <v>4373</v>
      </c>
      <c r="J288" s="824" t="s">
        <v>877</v>
      </c>
      <c r="K288" s="825" t="s">
        <v>3755</v>
      </c>
      <c r="L288" s="820">
        <v>8</v>
      </c>
      <c r="M288" s="208">
        <v>835</v>
      </c>
      <c r="N288" s="799">
        <f t="shared" si="5"/>
        <v>457</v>
      </c>
      <c r="O288" s="208">
        <v>457</v>
      </c>
      <c r="P288" s="208"/>
      <c r="Q288" s="208"/>
      <c r="R288" s="208"/>
      <c r="S288" s="838" t="s">
        <v>4374</v>
      </c>
      <c r="T288" s="822" t="s">
        <v>4375</v>
      </c>
      <c r="U288" s="156"/>
      <c r="V288" s="156"/>
    </row>
    <row r="289" spans="1:22" ht="30" customHeight="1">
      <c r="A289" s="382">
        <v>283</v>
      </c>
      <c r="B289" s="801" t="s">
        <v>2703</v>
      </c>
      <c r="C289" s="801" t="s">
        <v>8758</v>
      </c>
      <c r="D289" s="801" t="s">
        <v>3050</v>
      </c>
      <c r="E289" s="610" t="s">
        <v>4376</v>
      </c>
      <c r="F289" s="151" t="s">
        <v>4377</v>
      </c>
      <c r="G289" s="143" t="s">
        <v>4378</v>
      </c>
      <c r="H289" s="801" t="s">
        <v>1360</v>
      </c>
      <c r="I289" s="818" t="s">
        <v>4379</v>
      </c>
      <c r="J289" s="824" t="s">
        <v>877</v>
      </c>
      <c r="K289" s="825" t="s">
        <v>3755</v>
      </c>
      <c r="L289" s="820">
        <v>8</v>
      </c>
      <c r="M289" s="208">
        <v>0</v>
      </c>
      <c r="N289" s="799">
        <f t="shared" si="5"/>
        <v>0</v>
      </c>
      <c r="O289" s="208"/>
      <c r="P289" s="208"/>
      <c r="Q289" s="208"/>
      <c r="R289" s="208"/>
      <c r="S289" s="599" t="s">
        <v>4380</v>
      </c>
      <c r="T289" s="822" t="s">
        <v>4381</v>
      </c>
      <c r="U289" s="156"/>
      <c r="V289" s="156"/>
    </row>
    <row r="290" spans="1:22" ht="30" customHeight="1">
      <c r="A290" s="382">
        <v>284</v>
      </c>
      <c r="B290" s="801" t="s">
        <v>2703</v>
      </c>
      <c r="C290" s="801" t="s">
        <v>8758</v>
      </c>
      <c r="D290" s="801" t="s">
        <v>3050</v>
      </c>
      <c r="E290" s="610" t="s">
        <v>4382</v>
      </c>
      <c r="F290" s="610" t="s">
        <v>4383</v>
      </c>
      <c r="G290" s="827" t="s">
        <v>4384</v>
      </c>
      <c r="H290" s="801" t="s">
        <v>897</v>
      </c>
      <c r="I290" s="818" t="s">
        <v>1954</v>
      </c>
      <c r="J290" s="824" t="s">
        <v>1078</v>
      </c>
      <c r="K290" s="825" t="s">
        <v>3861</v>
      </c>
      <c r="L290" s="820">
        <v>15</v>
      </c>
      <c r="M290" s="208">
        <v>389</v>
      </c>
      <c r="N290" s="799">
        <f t="shared" si="5"/>
        <v>1</v>
      </c>
      <c r="O290" s="208">
        <v>1</v>
      </c>
      <c r="P290" s="208"/>
      <c r="Q290" s="208"/>
      <c r="R290" s="208"/>
      <c r="S290" s="828" t="s">
        <v>4385</v>
      </c>
      <c r="T290" s="822" t="s">
        <v>4386</v>
      </c>
      <c r="U290" s="156"/>
      <c r="V290" s="156"/>
    </row>
    <row r="291" spans="1:22" ht="30" customHeight="1">
      <c r="A291" s="382">
        <v>285</v>
      </c>
      <c r="B291" s="801" t="s">
        <v>2703</v>
      </c>
      <c r="C291" s="801" t="s">
        <v>8758</v>
      </c>
      <c r="D291" s="801" t="s">
        <v>3050</v>
      </c>
      <c r="E291" s="610" t="s">
        <v>4387</v>
      </c>
      <c r="F291" s="610" t="s">
        <v>4388</v>
      </c>
      <c r="G291" s="827" t="s">
        <v>4389</v>
      </c>
      <c r="H291" s="801" t="s">
        <v>897</v>
      </c>
      <c r="I291" s="818" t="s">
        <v>4390</v>
      </c>
      <c r="J291" s="824" t="s">
        <v>1078</v>
      </c>
      <c r="K291" s="825" t="s">
        <v>3861</v>
      </c>
      <c r="L291" s="820">
        <v>1.1200000000000001</v>
      </c>
      <c r="M291" s="208">
        <v>0</v>
      </c>
      <c r="N291" s="799">
        <f t="shared" si="5"/>
        <v>0</v>
      </c>
      <c r="O291" s="208"/>
      <c r="P291" s="208"/>
      <c r="Q291" s="208"/>
      <c r="R291" s="208"/>
      <c r="S291" s="828" t="s">
        <v>4391</v>
      </c>
      <c r="T291" s="822" t="s">
        <v>4392</v>
      </c>
      <c r="U291" s="156"/>
      <c r="V291" s="156"/>
    </row>
    <row r="292" spans="1:22" ht="30" customHeight="1">
      <c r="A292" s="382">
        <v>286</v>
      </c>
      <c r="B292" s="801" t="s">
        <v>2703</v>
      </c>
      <c r="C292" s="801" t="s">
        <v>8758</v>
      </c>
      <c r="D292" s="801" t="s">
        <v>3050</v>
      </c>
      <c r="E292" s="610" t="s">
        <v>3057</v>
      </c>
      <c r="F292" s="610" t="s">
        <v>4393</v>
      </c>
      <c r="G292" s="827" t="s">
        <v>4394</v>
      </c>
      <c r="H292" s="801" t="s">
        <v>1360</v>
      </c>
      <c r="I292" s="818" t="s">
        <v>4395</v>
      </c>
      <c r="J292" s="830" t="s">
        <v>1111</v>
      </c>
      <c r="K292" s="610" t="s">
        <v>3748</v>
      </c>
      <c r="L292" s="820">
        <v>4</v>
      </c>
      <c r="M292" s="208">
        <v>303</v>
      </c>
      <c r="N292" s="799">
        <f t="shared" si="5"/>
        <v>24</v>
      </c>
      <c r="O292" s="208"/>
      <c r="P292" s="208">
        <v>24</v>
      </c>
      <c r="Q292" s="208"/>
      <c r="R292" s="208"/>
      <c r="S292" s="828" t="s">
        <v>4396</v>
      </c>
      <c r="T292" s="822" t="s">
        <v>4397</v>
      </c>
      <c r="U292" s="156"/>
      <c r="V292" s="156"/>
    </row>
    <row r="293" spans="1:22" ht="30" customHeight="1">
      <c r="A293" s="382">
        <v>287</v>
      </c>
      <c r="B293" s="801" t="s">
        <v>2703</v>
      </c>
      <c r="C293" s="801" t="s">
        <v>8758</v>
      </c>
      <c r="D293" s="801" t="s">
        <v>3050</v>
      </c>
      <c r="E293" s="610" t="s">
        <v>4398</v>
      </c>
      <c r="F293" s="610" t="s">
        <v>4399</v>
      </c>
      <c r="G293" s="827" t="s">
        <v>4400</v>
      </c>
      <c r="H293" s="801" t="s">
        <v>1360</v>
      </c>
      <c r="I293" s="818" t="s">
        <v>4401</v>
      </c>
      <c r="J293" s="824" t="s">
        <v>877</v>
      </c>
      <c r="K293" s="825" t="s">
        <v>3762</v>
      </c>
      <c r="L293" s="820">
        <v>160</v>
      </c>
      <c r="M293" s="208">
        <v>28050</v>
      </c>
      <c r="N293" s="799">
        <f t="shared" si="5"/>
        <v>7387</v>
      </c>
      <c r="O293" s="208">
        <v>3870</v>
      </c>
      <c r="P293" s="208">
        <v>3517</v>
      </c>
      <c r="Q293" s="208"/>
      <c r="R293" s="208"/>
      <c r="S293" s="828" t="s">
        <v>4374</v>
      </c>
      <c r="T293" s="822" t="s">
        <v>4402</v>
      </c>
      <c r="U293" s="156"/>
      <c r="V293" s="156"/>
    </row>
    <row r="294" spans="1:22" ht="30" customHeight="1">
      <c r="A294" s="382">
        <v>288</v>
      </c>
      <c r="B294" s="801" t="s">
        <v>2703</v>
      </c>
      <c r="C294" s="801" t="s">
        <v>8758</v>
      </c>
      <c r="D294" s="801" t="s">
        <v>3050</v>
      </c>
      <c r="E294" s="610" t="s">
        <v>4403</v>
      </c>
      <c r="F294" s="610" t="s">
        <v>4404</v>
      </c>
      <c r="G294" s="827" t="s">
        <v>4405</v>
      </c>
      <c r="H294" s="801" t="s">
        <v>897</v>
      </c>
      <c r="I294" s="818" t="s">
        <v>1954</v>
      </c>
      <c r="J294" s="824" t="s">
        <v>1078</v>
      </c>
      <c r="K294" s="825" t="s">
        <v>3861</v>
      </c>
      <c r="L294" s="820">
        <v>49</v>
      </c>
      <c r="M294" s="208">
        <v>3</v>
      </c>
      <c r="N294" s="799">
        <f t="shared" si="5"/>
        <v>0</v>
      </c>
      <c r="O294" s="208"/>
      <c r="P294" s="208"/>
      <c r="Q294" s="208"/>
      <c r="R294" s="208"/>
      <c r="S294" s="828" t="s">
        <v>4406</v>
      </c>
      <c r="T294" s="822" t="s">
        <v>4407</v>
      </c>
      <c r="U294" s="156"/>
      <c r="V294" s="156"/>
    </row>
    <row r="295" spans="1:22" ht="30" customHeight="1">
      <c r="A295" s="382">
        <v>289</v>
      </c>
      <c r="B295" s="801" t="s">
        <v>2703</v>
      </c>
      <c r="C295" s="801" t="s">
        <v>8758</v>
      </c>
      <c r="D295" s="801" t="s">
        <v>3050</v>
      </c>
      <c r="E295" s="610" t="s">
        <v>4408</v>
      </c>
      <c r="F295" s="610" t="s">
        <v>4409</v>
      </c>
      <c r="G295" s="827" t="s">
        <v>4410</v>
      </c>
      <c r="H295" s="801" t="s">
        <v>897</v>
      </c>
      <c r="I295" s="818" t="s">
        <v>4411</v>
      </c>
      <c r="J295" s="824" t="s">
        <v>1078</v>
      </c>
      <c r="K295" s="825" t="s">
        <v>3861</v>
      </c>
      <c r="L295" s="820">
        <v>1.2</v>
      </c>
      <c r="M295" s="208">
        <v>0</v>
      </c>
      <c r="N295" s="799">
        <f t="shared" si="5"/>
        <v>0</v>
      </c>
      <c r="O295" s="208"/>
      <c r="P295" s="208"/>
      <c r="Q295" s="208"/>
      <c r="R295" s="208"/>
      <c r="S295" s="838"/>
      <c r="T295" s="822" t="s">
        <v>4412</v>
      </c>
      <c r="U295" s="156"/>
      <c r="V295" s="156"/>
    </row>
    <row r="296" spans="1:22" ht="30" customHeight="1">
      <c r="A296" s="382">
        <v>290</v>
      </c>
      <c r="B296" s="801" t="s">
        <v>2703</v>
      </c>
      <c r="C296" s="801" t="s">
        <v>8758</v>
      </c>
      <c r="D296" s="801" t="s">
        <v>3050</v>
      </c>
      <c r="E296" s="610" t="s">
        <v>4413</v>
      </c>
      <c r="F296" s="610" t="s">
        <v>4414</v>
      </c>
      <c r="G296" s="143" t="s">
        <v>4415</v>
      </c>
      <c r="H296" s="801" t="s">
        <v>897</v>
      </c>
      <c r="I296" s="818" t="s">
        <v>4416</v>
      </c>
      <c r="J296" s="824" t="s">
        <v>1078</v>
      </c>
      <c r="K296" s="825" t="s">
        <v>3861</v>
      </c>
      <c r="L296" s="820">
        <v>1.2</v>
      </c>
      <c r="M296" s="208">
        <v>0</v>
      </c>
      <c r="N296" s="799">
        <f t="shared" si="5"/>
        <v>0</v>
      </c>
      <c r="O296" s="208"/>
      <c r="P296" s="208"/>
      <c r="Q296" s="208"/>
      <c r="R296" s="208"/>
      <c r="S296" s="838"/>
      <c r="T296" s="822" t="s">
        <v>4417</v>
      </c>
      <c r="U296" s="156"/>
      <c r="V296" s="156"/>
    </row>
    <row r="297" spans="1:22" ht="30" customHeight="1">
      <c r="A297" s="382">
        <v>291</v>
      </c>
      <c r="B297" s="801" t="s">
        <v>2703</v>
      </c>
      <c r="C297" s="801" t="s">
        <v>8758</v>
      </c>
      <c r="D297" s="801" t="s">
        <v>3050</v>
      </c>
      <c r="E297" s="156" t="s">
        <v>4418</v>
      </c>
      <c r="F297" s="156" t="s">
        <v>4419</v>
      </c>
      <c r="G297" s="143" t="s">
        <v>4420</v>
      </c>
      <c r="H297" s="801" t="s">
        <v>1360</v>
      </c>
      <c r="I297" s="818" t="s">
        <v>4421</v>
      </c>
      <c r="J297" s="824" t="s">
        <v>877</v>
      </c>
      <c r="K297" s="825" t="s">
        <v>3762</v>
      </c>
      <c r="L297" s="820">
        <v>28.95</v>
      </c>
      <c r="M297" s="208">
        <v>0</v>
      </c>
      <c r="N297" s="799">
        <f t="shared" si="5"/>
        <v>0</v>
      </c>
      <c r="O297" s="208"/>
      <c r="P297" s="208"/>
      <c r="Q297" s="208"/>
      <c r="R297" s="208"/>
      <c r="S297" s="828" t="s">
        <v>4422</v>
      </c>
      <c r="T297" s="822" t="s">
        <v>4423</v>
      </c>
      <c r="U297" s="156"/>
      <c r="V297" s="156"/>
    </row>
    <row r="298" spans="1:22" ht="30" customHeight="1">
      <c r="A298" s="382">
        <v>292</v>
      </c>
      <c r="B298" s="801" t="s">
        <v>2703</v>
      </c>
      <c r="C298" s="801" t="s">
        <v>8758</v>
      </c>
      <c r="D298" s="801" t="s">
        <v>4424</v>
      </c>
      <c r="E298" s="370" t="s">
        <v>4425</v>
      </c>
      <c r="F298" s="151" t="s">
        <v>4426</v>
      </c>
      <c r="G298" s="346" t="s">
        <v>4427</v>
      </c>
      <c r="H298" s="801" t="s">
        <v>897</v>
      </c>
      <c r="I298" s="818" t="s">
        <v>4428</v>
      </c>
      <c r="J298" s="819" t="s">
        <v>909</v>
      </c>
      <c r="K298" s="370" t="s">
        <v>3861</v>
      </c>
      <c r="L298" s="820">
        <v>35</v>
      </c>
      <c r="M298" s="208">
        <v>3669</v>
      </c>
      <c r="N298" s="799">
        <f t="shared" si="5"/>
        <v>0</v>
      </c>
      <c r="O298" s="208"/>
      <c r="P298" s="208"/>
      <c r="Q298" s="208"/>
      <c r="R298" s="208"/>
      <c r="S298" s="821" t="s">
        <v>4429</v>
      </c>
      <c r="T298" s="822" t="s">
        <v>4430</v>
      </c>
      <c r="U298" s="156"/>
      <c r="V298" s="156"/>
    </row>
    <row r="299" spans="1:22" ht="30" customHeight="1">
      <c r="A299" s="382">
        <v>293</v>
      </c>
      <c r="B299" s="801" t="s">
        <v>2703</v>
      </c>
      <c r="C299" s="801" t="s">
        <v>8758</v>
      </c>
      <c r="D299" s="801" t="s">
        <v>4424</v>
      </c>
      <c r="E299" s="610" t="s">
        <v>4431</v>
      </c>
      <c r="F299" s="610" t="s">
        <v>4432</v>
      </c>
      <c r="G299" s="827" t="s">
        <v>4433</v>
      </c>
      <c r="H299" s="801" t="s">
        <v>897</v>
      </c>
      <c r="I299" s="818" t="s">
        <v>4434</v>
      </c>
      <c r="J299" s="824" t="s">
        <v>1078</v>
      </c>
      <c r="K299" s="825" t="s">
        <v>3861</v>
      </c>
      <c r="L299" s="820">
        <v>6.8</v>
      </c>
      <c r="M299" s="208">
        <v>0</v>
      </c>
      <c r="N299" s="799">
        <f t="shared" si="5"/>
        <v>0</v>
      </c>
      <c r="O299" s="208"/>
      <c r="P299" s="208"/>
      <c r="Q299" s="208"/>
      <c r="R299" s="208"/>
      <c r="S299" s="838"/>
      <c r="T299" s="822" t="s">
        <v>4435</v>
      </c>
      <c r="U299" s="156"/>
      <c r="V299" s="156"/>
    </row>
    <row r="300" spans="1:22" ht="30" customHeight="1">
      <c r="A300" s="382">
        <v>294</v>
      </c>
      <c r="B300" s="801" t="s">
        <v>2703</v>
      </c>
      <c r="C300" s="801" t="s">
        <v>8758</v>
      </c>
      <c r="D300" s="801" t="s">
        <v>3108</v>
      </c>
      <c r="E300" s="370" t="s">
        <v>4436</v>
      </c>
      <c r="F300" s="151" t="s">
        <v>4437</v>
      </c>
      <c r="G300" s="346" t="s">
        <v>4438</v>
      </c>
      <c r="H300" s="801" t="s">
        <v>1360</v>
      </c>
      <c r="I300" s="818" t="s">
        <v>4439</v>
      </c>
      <c r="J300" s="824" t="s">
        <v>893</v>
      </c>
      <c r="K300" s="825" t="s">
        <v>3748</v>
      </c>
      <c r="L300" s="820">
        <v>31.3</v>
      </c>
      <c r="M300" s="208">
        <v>4728</v>
      </c>
      <c r="N300" s="799">
        <f t="shared" si="5"/>
        <v>7</v>
      </c>
      <c r="O300" s="208"/>
      <c r="P300" s="208"/>
      <c r="Q300" s="208">
        <v>7</v>
      </c>
      <c r="R300" s="208"/>
      <c r="S300" s="823" t="s">
        <v>4440</v>
      </c>
      <c r="T300" s="822" t="s">
        <v>3796</v>
      </c>
      <c r="U300" s="156"/>
      <c r="V300" s="156"/>
    </row>
    <row r="301" spans="1:22" ht="30" customHeight="1">
      <c r="A301" s="382">
        <v>295</v>
      </c>
      <c r="B301" s="801" t="s">
        <v>2703</v>
      </c>
      <c r="C301" s="801" t="s">
        <v>8758</v>
      </c>
      <c r="D301" s="801" t="s">
        <v>3108</v>
      </c>
      <c r="E301" s="370" t="s">
        <v>4441</v>
      </c>
      <c r="F301" s="370" t="s">
        <v>4442</v>
      </c>
      <c r="G301" s="346" t="s">
        <v>4443</v>
      </c>
      <c r="H301" s="801" t="s">
        <v>1360</v>
      </c>
      <c r="I301" s="818" t="s">
        <v>3831</v>
      </c>
      <c r="J301" s="819" t="s">
        <v>4444</v>
      </c>
      <c r="K301" s="370" t="s">
        <v>3954</v>
      </c>
      <c r="L301" s="820">
        <v>29</v>
      </c>
      <c r="M301" s="208">
        <v>2701</v>
      </c>
      <c r="N301" s="799">
        <f t="shared" si="5"/>
        <v>0</v>
      </c>
      <c r="O301" s="208"/>
      <c r="P301" s="208"/>
      <c r="Q301" s="208"/>
      <c r="R301" s="208"/>
      <c r="S301" s="823" t="s">
        <v>4445</v>
      </c>
      <c r="T301" s="822" t="s">
        <v>4446</v>
      </c>
      <c r="U301" s="156"/>
      <c r="V301" s="156"/>
    </row>
    <row r="302" spans="1:22" ht="30" customHeight="1">
      <c r="A302" s="382">
        <v>296</v>
      </c>
      <c r="B302" s="801" t="s">
        <v>2703</v>
      </c>
      <c r="C302" s="801" t="s">
        <v>8758</v>
      </c>
      <c r="D302" s="801" t="s">
        <v>3108</v>
      </c>
      <c r="E302" s="370" t="s">
        <v>4447</v>
      </c>
      <c r="F302" s="151" t="s">
        <v>4448</v>
      </c>
      <c r="G302" s="346" t="s">
        <v>4449</v>
      </c>
      <c r="H302" s="801" t="s">
        <v>1360</v>
      </c>
      <c r="I302" s="818" t="s">
        <v>1986</v>
      </c>
      <c r="J302" s="824" t="s">
        <v>877</v>
      </c>
      <c r="K302" s="825" t="s">
        <v>3748</v>
      </c>
      <c r="L302" s="820">
        <v>32</v>
      </c>
      <c r="M302" s="208">
        <v>1907</v>
      </c>
      <c r="N302" s="799">
        <f t="shared" si="5"/>
        <v>0</v>
      </c>
      <c r="O302" s="208"/>
      <c r="P302" s="208"/>
      <c r="Q302" s="208"/>
      <c r="R302" s="208"/>
      <c r="S302" s="823" t="s">
        <v>4450</v>
      </c>
      <c r="T302" s="822" t="s">
        <v>3821</v>
      </c>
      <c r="U302" s="156"/>
      <c r="V302" s="156"/>
    </row>
    <row r="303" spans="1:22" ht="30" customHeight="1">
      <c r="A303" s="382">
        <v>297</v>
      </c>
      <c r="B303" s="801" t="s">
        <v>2703</v>
      </c>
      <c r="C303" s="801" t="s">
        <v>8758</v>
      </c>
      <c r="D303" s="801" t="s">
        <v>3108</v>
      </c>
      <c r="E303" s="370" t="s">
        <v>4451</v>
      </c>
      <c r="F303" s="151" t="s">
        <v>4110</v>
      </c>
      <c r="G303" s="346" t="s">
        <v>4452</v>
      </c>
      <c r="H303" s="801" t="s">
        <v>1360</v>
      </c>
      <c r="I303" s="818" t="s">
        <v>4453</v>
      </c>
      <c r="J303" s="819" t="s">
        <v>877</v>
      </c>
      <c r="K303" s="370" t="s">
        <v>3762</v>
      </c>
      <c r="L303" s="820">
        <v>98</v>
      </c>
      <c r="M303" s="208">
        <v>11012</v>
      </c>
      <c r="N303" s="799">
        <f t="shared" si="5"/>
        <v>1897</v>
      </c>
      <c r="O303" s="208">
        <v>1727</v>
      </c>
      <c r="P303" s="208">
        <v>170</v>
      </c>
      <c r="Q303" s="208"/>
      <c r="R303" s="208"/>
      <c r="S303" s="823" t="s">
        <v>3085</v>
      </c>
      <c r="T303" s="822" t="s">
        <v>4454</v>
      </c>
      <c r="U303" s="156"/>
      <c r="V303" s="156"/>
    </row>
    <row r="304" spans="1:22" ht="30" customHeight="1">
      <c r="A304" s="382">
        <v>298</v>
      </c>
      <c r="B304" s="801" t="s">
        <v>2703</v>
      </c>
      <c r="C304" s="801" t="s">
        <v>8758</v>
      </c>
      <c r="D304" s="801" t="s">
        <v>3108</v>
      </c>
      <c r="E304" s="370" t="s">
        <v>4455</v>
      </c>
      <c r="F304" s="151" t="s">
        <v>4456</v>
      </c>
      <c r="G304" s="346" t="s">
        <v>4457</v>
      </c>
      <c r="H304" s="801" t="s">
        <v>897</v>
      </c>
      <c r="I304" s="818" t="s">
        <v>4458</v>
      </c>
      <c r="J304" s="819" t="s">
        <v>1111</v>
      </c>
      <c r="K304" s="370" t="s">
        <v>3861</v>
      </c>
      <c r="L304" s="820">
        <v>8</v>
      </c>
      <c r="M304" s="208">
        <v>539</v>
      </c>
      <c r="N304" s="799">
        <f t="shared" si="5"/>
        <v>93</v>
      </c>
      <c r="O304" s="208"/>
      <c r="P304" s="208"/>
      <c r="Q304" s="208">
        <v>93</v>
      </c>
      <c r="R304" s="208"/>
      <c r="S304" s="823" t="s">
        <v>4459</v>
      </c>
      <c r="T304" s="822" t="s">
        <v>4460</v>
      </c>
      <c r="U304" s="156"/>
      <c r="V304" s="156"/>
    </row>
    <row r="305" spans="1:22" ht="30" customHeight="1">
      <c r="A305" s="382">
        <v>299</v>
      </c>
      <c r="B305" s="801" t="s">
        <v>2703</v>
      </c>
      <c r="C305" s="801" t="s">
        <v>8758</v>
      </c>
      <c r="D305" s="801" t="s">
        <v>3108</v>
      </c>
      <c r="E305" s="370" t="s">
        <v>4461</v>
      </c>
      <c r="F305" s="151" t="s">
        <v>4462</v>
      </c>
      <c r="G305" s="346" t="s">
        <v>4463</v>
      </c>
      <c r="H305" s="801" t="s">
        <v>1360</v>
      </c>
      <c r="I305" s="818" t="s">
        <v>3831</v>
      </c>
      <c r="J305" s="824" t="s">
        <v>4464</v>
      </c>
      <c r="K305" s="825" t="s">
        <v>3954</v>
      </c>
      <c r="L305" s="820">
        <v>18</v>
      </c>
      <c r="M305" s="208">
        <v>1155</v>
      </c>
      <c r="N305" s="799">
        <f t="shared" si="5"/>
        <v>143</v>
      </c>
      <c r="O305" s="208">
        <v>33</v>
      </c>
      <c r="P305" s="208">
        <v>110</v>
      </c>
      <c r="Q305" s="208"/>
      <c r="R305" s="208"/>
      <c r="S305" s="823" t="s">
        <v>4465</v>
      </c>
      <c r="T305" s="822" t="s">
        <v>4466</v>
      </c>
      <c r="U305" s="156"/>
      <c r="V305" s="156"/>
    </row>
    <row r="306" spans="1:22" ht="30" customHeight="1">
      <c r="A306" s="382">
        <v>300</v>
      </c>
      <c r="B306" s="801" t="s">
        <v>2703</v>
      </c>
      <c r="C306" s="801" t="s">
        <v>8758</v>
      </c>
      <c r="D306" s="801" t="s">
        <v>3108</v>
      </c>
      <c r="E306" s="370" t="s">
        <v>4467</v>
      </c>
      <c r="F306" s="151" t="s">
        <v>4468</v>
      </c>
      <c r="G306" s="346" t="s">
        <v>4469</v>
      </c>
      <c r="H306" s="801" t="s">
        <v>1360</v>
      </c>
      <c r="I306" s="818" t="s">
        <v>4470</v>
      </c>
      <c r="J306" s="819" t="s">
        <v>877</v>
      </c>
      <c r="K306" s="370" t="s">
        <v>3762</v>
      </c>
      <c r="L306" s="820">
        <v>45.5</v>
      </c>
      <c r="M306" s="208">
        <v>12227</v>
      </c>
      <c r="N306" s="799">
        <f t="shared" si="5"/>
        <v>157</v>
      </c>
      <c r="O306" s="208">
        <v>13</v>
      </c>
      <c r="P306" s="208">
        <v>144</v>
      </c>
      <c r="Q306" s="208"/>
      <c r="R306" s="208"/>
      <c r="S306" s="823" t="s">
        <v>4471</v>
      </c>
      <c r="T306" s="822" t="s">
        <v>4074</v>
      </c>
      <c r="U306" s="156"/>
      <c r="V306" s="156"/>
    </row>
    <row r="307" spans="1:22" ht="30" customHeight="1">
      <c r="A307" s="382">
        <v>301</v>
      </c>
      <c r="B307" s="801" t="s">
        <v>2703</v>
      </c>
      <c r="C307" s="801" t="s">
        <v>8758</v>
      </c>
      <c r="D307" s="801" t="s">
        <v>3108</v>
      </c>
      <c r="E307" s="370" t="s">
        <v>4472</v>
      </c>
      <c r="F307" s="151" t="s">
        <v>4473</v>
      </c>
      <c r="G307" s="346" t="s">
        <v>4474</v>
      </c>
      <c r="H307" s="801" t="s">
        <v>1360</v>
      </c>
      <c r="I307" s="818" t="s">
        <v>3831</v>
      </c>
      <c r="J307" s="819" t="s">
        <v>1042</v>
      </c>
      <c r="K307" s="370" t="s">
        <v>3833</v>
      </c>
      <c r="L307" s="820">
        <v>62.4</v>
      </c>
      <c r="M307" s="208">
        <v>434</v>
      </c>
      <c r="N307" s="799">
        <f t="shared" si="5"/>
        <v>84</v>
      </c>
      <c r="O307" s="208">
        <v>52</v>
      </c>
      <c r="P307" s="208">
        <v>32</v>
      </c>
      <c r="Q307" s="208"/>
      <c r="R307" s="208"/>
      <c r="S307" s="823" t="s">
        <v>4475</v>
      </c>
      <c r="T307" s="822" t="s">
        <v>4476</v>
      </c>
      <c r="U307" s="156"/>
      <c r="V307" s="156"/>
    </row>
    <row r="308" spans="1:22" ht="30" customHeight="1">
      <c r="A308" s="382">
        <v>302</v>
      </c>
      <c r="B308" s="801" t="s">
        <v>2703</v>
      </c>
      <c r="C308" s="801" t="s">
        <v>8758</v>
      </c>
      <c r="D308" s="801" t="s">
        <v>3108</v>
      </c>
      <c r="E308" s="370" t="s">
        <v>4477</v>
      </c>
      <c r="F308" s="151" t="s">
        <v>4478</v>
      </c>
      <c r="G308" s="346" t="s">
        <v>4479</v>
      </c>
      <c r="H308" s="801" t="s">
        <v>897</v>
      </c>
      <c r="I308" s="818" t="s">
        <v>4480</v>
      </c>
      <c r="J308" s="819" t="s">
        <v>4481</v>
      </c>
      <c r="K308" s="370" t="s">
        <v>3861</v>
      </c>
      <c r="L308" s="820">
        <v>4</v>
      </c>
      <c r="M308" s="208">
        <v>154</v>
      </c>
      <c r="N308" s="799">
        <f t="shared" si="5"/>
        <v>0</v>
      </c>
      <c r="O308" s="208"/>
      <c r="P308" s="208"/>
      <c r="Q308" s="208"/>
      <c r="R308" s="208"/>
      <c r="S308" s="821" t="s">
        <v>4482</v>
      </c>
      <c r="T308" s="822" t="s">
        <v>4483</v>
      </c>
      <c r="U308" s="156"/>
      <c r="V308" s="156"/>
    </row>
    <row r="309" spans="1:22" ht="30" customHeight="1">
      <c r="A309" s="382">
        <v>303</v>
      </c>
      <c r="B309" s="801" t="s">
        <v>2703</v>
      </c>
      <c r="C309" s="801" t="s">
        <v>8758</v>
      </c>
      <c r="D309" s="801" t="s">
        <v>3108</v>
      </c>
      <c r="E309" s="370" t="s">
        <v>4484</v>
      </c>
      <c r="F309" s="151" t="s">
        <v>4485</v>
      </c>
      <c r="G309" s="346" t="s">
        <v>4486</v>
      </c>
      <c r="H309" s="801" t="s">
        <v>1360</v>
      </c>
      <c r="I309" s="818" t="s">
        <v>4487</v>
      </c>
      <c r="J309" s="819" t="s">
        <v>4488</v>
      </c>
      <c r="K309" s="370" t="s">
        <v>3748</v>
      </c>
      <c r="L309" s="820">
        <v>10</v>
      </c>
      <c r="M309" s="208">
        <v>2889</v>
      </c>
      <c r="N309" s="799">
        <f t="shared" si="5"/>
        <v>220</v>
      </c>
      <c r="O309" s="208">
        <v>18</v>
      </c>
      <c r="P309" s="208">
        <v>202</v>
      </c>
      <c r="Q309" s="208"/>
      <c r="R309" s="208"/>
      <c r="S309" s="821" t="s">
        <v>4489</v>
      </c>
      <c r="T309" s="822" t="s">
        <v>4490</v>
      </c>
      <c r="U309" s="156"/>
      <c r="V309" s="156"/>
    </row>
    <row r="310" spans="1:22" ht="30" customHeight="1">
      <c r="A310" s="382">
        <v>304</v>
      </c>
      <c r="B310" s="801" t="s">
        <v>2703</v>
      </c>
      <c r="C310" s="801" t="s">
        <v>8758</v>
      </c>
      <c r="D310" s="801" t="s">
        <v>3108</v>
      </c>
      <c r="E310" s="370" t="s">
        <v>4491</v>
      </c>
      <c r="F310" s="151" t="s">
        <v>4492</v>
      </c>
      <c r="G310" s="346" t="s">
        <v>4493</v>
      </c>
      <c r="H310" s="801" t="s">
        <v>1360</v>
      </c>
      <c r="I310" s="818" t="s">
        <v>4494</v>
      </c>
      <c r="J310" s="819" t="s">
        <v>4488</v>
      </c>
      <c r="K310" s="370" t="s">
        <v>3748</v>
      </c>
      <c r="L310" s="820">
        <v>263</v>
      </c>
      <c r="M310" s="208">
        <v>1316</v>
      </c>
      <c r="N310" s="799">
        <f t="shared" si="5"/>
        <v>0</v>
      </c>
      <c r="O310" s="208"/>
      <c r="P310" s="208"/>
      <c r="Q310" s="208"/>
      <c r="R310" s="208"/>
      <c r="S310" s="821" t="s">
        <v>3102</v>
      </c>
      <c r="T310" s="822" t="s">
        <v>4495</v>
      </c>
      <c r="U310" s="156"/>
      <c r="V310" s="156"/>
    </row>
    <row r="311" spans="1:22" ht="30" customHeight="1">
      <c r="A311" s="382">
        <v>305</v>
      </c>
      <c r="B311" s="801" t="s">
        <v>2703</v>
      </c>
      <c r="C311" s="801" t="s">
        <v>8758</v>
      </c>
      <c r="D311" s="801" t="s">
        <v>3108</v>
      </c>
      <c r="E311" s="370" t="s">
        <v>4496</v>
      </c>
      <c r="F311" s="151" t="s">
        <v>4497</v>
      </c>
      <c r="G311" s="346" t="s">
        <v>4498</v>
      </c>
      <c r="H311" s="801" t="s">
        <v>1360</v>
      </c>
      <c r="I311" s="818" t="s">
        <v>4499</v>
      </c>
      <c r="J311" s="824" t="s">
        <v>4500</v>
      </c>
      <c r="K311" s="825" t="s">
        <v>3748</v>
      </c>
      <c r="L311" s="831">
        <v>20</v>
      </c>
      <c r="M311" s="832">
        <v>1753</v>
      </c>
      <c r="N311" s="799">
        <f t="shared" si="5"/>
        <v>333</v>
      </c>
      <c r="O311" s="208">
        <v>257</v>
      </c>
      <c r="P311" s="208">
        <v>76</v>
      </c>
      <c r="Q311" s="208"/>
      <c r="R311" s="208"/>
      <c r="S311" s="821" t="s">
        <v>4501</v>
      </c>
      <c r="T311" s="822" t="s">
        <v>4502</v>
      </c>
      <c r="U311" s="156"/>
      <c r="V311" s="156"/>
    </row>
    <row r="312" spans="1:22" ht="30" customHeight="1">
      <c r="A312" s="382">
        <v>306</v>
      </c>
      <c r="B312" s="801" t="s">
        <v>2703</v>
      </c>
      <c r="C312" s="801" t="s">
        <v>8758</v>
      </c>
      <c r="D312" s="801" t="s">
        <v>3108</v>
      </c>
      <c r="E312" s="370" t="s">
        <v>4503</v>
      </c>
      <c r="F312" s="370" t="s">
        <v>4504</v>
      </c>
      <c r="G312" s="346" t="s">
        <v>4505</v>
      </c>
      <c r="H312" s="801" t="s">
        <v>1360</v>
      </c>
      <c r="I312" s="818" t="s">
        <v>4506</v>
      </c>
      <c r="J312" s="824" t="s">
        <v>877</v>
      </c>
      <c r="K312" s="825" t="s">
        <v>3762</v>
      </c>
      <c r="L312" s="208">
        <v>80</v>
      </c>
      <c r="M312" s="208">
        <v>119723</v>
      </c>
      <c r="N312" s="799">
        <f t="shared" si="5"/>
        <v>3</v>
      </c>
      <c r="O312" s="208">
        <v>3</v>
      </c>
      <c r="P312" s="208"/>
      <c r="Q312" s="208"/>
      <c r="R312" s="208"/>
      <c r="S312" s="821" t="s">
        <v>3091</v>
      </c>
      <c r="T312" s="822" t="s">
        <v>4507</v>
      </c>
      <c r="U312" s="156"/>
      <c r="V312" s="156"/>
    </row>
    <row r="313" spans="1:22" ht="30" customHeight="1">
      <c r="A313" s="382">
        <v>307</v>
      </c>
      <c r="B313" s="801" t="s">
        <v>2703</v>
      </c>
      <c r="C313" s="801" t="s">
        <v>8758</v>
      </c>
      <c r="D313" s="801" t="s">
        <v>3108</v>
      </c>
      <c r="E313" s="370" t="s">
        <v>4508</v>
      </c>
      <c r="F313" s="151" t="s">
        <v>4509</v>
      </c>
      <c r="G313" s="346" t="s">
        <v>4510</v>
      </c>
      <c r="H313" s="801" t="s">
        <v>1360</v>
      </c>
      <c r="I313" s="818" t="s">
        <v>4511</v>
      </c>
      <c r="J313" s="819" t="s">
        <v>1111</v>
      </c>
      <c r="K313" s="370" t="s">
        <v>3748</v>
      </c>
      <c r="L313" s="833">
        <v>65</v>
      </c>
      <c r="M313" s="834">
        <v>7631</v>
      </c>
      <c r="N313" s="799">
        <f t="shared" si="5"/>
        <v>0</v>
      </c>
      <c r="O313" s="208"/>
      <c r="P313" s="208"/>
      <c r="Q313" s="208"/>
      <c r="R313" s="208"/>
      <c r="S313" s="821" t="s">
        <v>3089</v>
      </c>
      <c r="T313" s="822" t="s">
        <v>4512</v>
      </c>
      <c r="U313" s="156"/>
      <c r="V313" s="156"/>
    </row>
    <row r="314" spans="1:22" ht="30" customHeight="1">
      <c r="A314" s="382">
        <v>308</v>
      </c>
      <c r="B314" s="801" t="s">
        <v>2703</v>
      </c>
      <c r="C314" s="801" t="s">
        <v>8758</v>
      </c>
      <c r="D314" s="801" t="s">
        <v>3108</v>
      </c>
      <c r="E314" s="370" t="s">
        <v>4513</v>
      </c>
      <c r="F314" s="151" t="s">
        <v>4514</v>
      </c>
      <c r="G314" s="346" t="s">
        <v>4515</v>
      </c>
      <c r="H314" s="801" t="s">
        <v>897</v>
      </c>
      <c r="I314" s="818" t="s">
        <v>4516</v>
      </c>
      <c r="J314" s="819" t="s">
        <v>3832</v>
      </c>
      <c r="K314" s="370" t="s">
        <v>3861</v>
      </c>
      <c r="L314" s="820">
        <v>5.9</v>
      </c>
      <c r="M314" s="208">
        <v>0</v>
      </c>
      <c r="N314" s="799">
        <f t="shared" si="5"/>
        <v>0</v>
      </c>
      <c r="O314" s="208"/>
      <c r="P314" s="208"/>
      <c r="Q314" s="208"/>
      <c r="R314" s="208"/>
      <c r="S314" s="821" t="s">
        <v>4517</v>
      </c>
      <c r="T314" s="822" t="s">
        <v>4518</v>
      </c>
      <c r="U314" s="156"/>
      <c r="V314" s="156"/>
    </row>
    <row r="315" spans="1:22" ht="30" customHeight="1">
      <c r="A315" s="382">
        <v>309</v>
      </c>
      <c r="B315" s="801" t="s">
        <v>2703</v>
      </c>
      <c r="C315" s="801" t="s">
        <v>8758</v>
      </c>
      <c r="D315" s="801" t="s">
        <v>3108</v>
      </c>
      <c r="E315" s="370" t="s">
        <v>4519</v>
      </c>
      <c r="F315" s="370" t="s">
        <v>4520</v>
      </c>
      <c r="G315" s="827" t="s">
        <v>4521</v>
      </c>
      <c r="H315" s="801" t="s">
        <v>1360</v>
      </c>
      <c r="I315" s="818" t="s">
        <v>4522</v>
      </c>
      <c r="J315" s="824" t="s">
        <v>1111</v>
      </c>
      <c r="K315" s="825" t="s">
        <v>3748</v>
      </c>
      <c r="L315" s="820">
        <v>16.8</v>
      </c>
      <c r="M315" s="208">
        <v>570</v>
      </c>
      <c r="N315" s="799">
        <f t="shared" si="5"/>
        <v>171</v>
      </c>
      <c r="O315" s="208">
        <v>17</v>
      </c>
      <c r="P315" s="208">
        <v>154</v>
      </c>
      <c r="Q315" s="208"/>
      <c r="R315" s="208"/>
      <c r="S315" s="828" t="s">
        <v>3087</v>
      </c>
      <c r="T315" s="822" t="s">
        <v>4523</v>
      </c>
      <c r="U315" s="156"/>
      <c r="V315" s="156"/>
    </row>
    <row r="316" spans="1:22" ht="30" customHeight="1">
      <c r="A316" s="382">
        <v>310</v>
      </c>
      <c r="B316" s="801" t="s">
        <v>2703</v>
      </c>
      <c r="C316" s="801" t="s">
        <v>8758</v>
      </c>
      <c r="D316" s="801" t="s">
        <v>3108</v>
      </c>
      <c r="E316" s="370" t="s">
        <v>4524</v>
      </c>
      <c r="F316" s="151" t="s">
        <v>4525</v>
      </c>
      <c r="G316" s="827" t="s">
        <v>4526</v>
      </c>
      <c r="H316" s="801" t="s">
        <v>1360</v>
      </c>
      <c r="I316" s="818" t="s">
        <v>4527</v>
      </c>
      <c r="J316" s="824" t="s">
        <v>4528</v>
      </c>
      <c r="K316" s="825" t="s">
        <v>3748</v>
      </c>
      <c r="L316" s="820">
        <v>0.17</v>
      </c>
      <c r="M316" s="208">
        <v>36</v>
      </c>
      <c r="N316" s="799">
        <f t="shared" si="5"/>
        <v>0</v>
      </c>
      <c r="O316" s="208"/>
      <c r="P316" s="208"/>
      <c r="Q316" s="208"/>
      <c r="R316" s="208"/>
      <c r="S316" s="828" t="s">
        <v>4529</v>
      </c>
      <c r="T316" s="822" t="s">
        <v>4530</v>
      </c>
      <c r="U316" s="156"/>
      <c r="V316" s="156"/>
    </row>
    <row r="317" spans="1:22" ht="30" customHeight="1">
      <c r="A317" s="382">
        <v>311</v>
      </c>
      <c r="B317" s="801" t="s">
        <v>2703</v>
      </c>
      <c r="C317" s="801" t="s">
        <v>8758</v>
      </c>
      <c r="D317" s="801" t="s">
        <v>3108</v>
      </c>
      <c r="E317" s="370" t="s">
        <v>4531</v>
      </c>
      <c r="F317" s="370" t="s">
        <v>4532</v>
      </c>
      <c r="G317" s="827" t="s">
        <v>4533</v>
      </c>
      <c r="H317" s="801" t="s">
        <v>897</v>
      </c>
      <c r="I317" s="818" t="s">
        <v>4534</v>
      </c>
      <c r="J317" s="824" t="s">
        <v>1115</v>
      </c>
      <c r="K317" s="825" t="s">
        <v>3861</v>
      </c>
      <c r="L317" s="820">
        <v>20</v>
      </c>
      <c r="M317" s="208">
        <v>0</v>
      </c>
      <c r="N317" s="799">
        <f t="shared" si="5"/>
        <v>0</v>
      </c>
      <c r="O317" s="208"/>
      <c r="P317" s="208"/>
      <c r="Q317" s="208"/>
      <c r="R317" s="208"/>
      <c r="S317" s="828" t="s">
        <v>4535</v>
      </c>
      <c r="T317" s="822" t="s">
        <v>4536</v>
      </c>
      <c r="U317" s="156"/>
      <c r="V317" s="156"/>
    </row>
    <row r="318" spans="1:22" ht="30" customHeight="1">
      <c r="A318" s="382">
        <v>312</v>
      </c>
      <c r="B318" s="801" t="s">
        <v>2703</v>
      </c>
      <c r="C318" s="801" t="s">
        <v>8758</v>
      </c>
      <c r="D318" s="801" t="s">
        <v>3108</v>
      </c>
      <c r="E318" s="370" t="s">
        <v>4537</v>
      </c>
      <c r="F318" s="370" t="s">
        <v>4538</v>
      </c>
      <c r="G318" s="827" t="s">
        <v>4539</v>
      </c>
      <c r="H318" s="801" t="s">
        <v>1360</v>
      </c>
      <c r="I318" s="818" t="s">
        <v>4540</v>
      </c>
      <c r="J318" s="835" t="s">
        <v>1115</v>
      </c>
      <c r="K318" s="372" t="s">
        <v>3762</v>
      </c>
      <c r="L318" s="820">
        <v>150</v>
      </c>
      <c r="M318" s="208">
        <v>28030</v>
      </c>
      <c r="N318" s="799">
        <f t="shared" si="5"/>
        <v>5820</v>
      </c>
      <c r="O318" s="208">
        <v>5153</v>
      </c>
      <c r="P318" s="208">
        <v>667</v>
      </c>
      <c r="Q318" s="208"/>
      <c r="R318" s="208"/>
      <c r="S318" s="828" t="s">
        <v>4541</v>
      </c>
      <c r="T318" s="822" t="s">
        <v>4542</v>
      </c>
      <c r="U318" s="156"/>
      <c r="V318" s="156"/>
    </row>
    <row r="319" spans="1:22" ht="30" customHeight="1">
      <c r="A319" s="382">
        <v>313</v>
      </c>
      <c r="B319" s="801" t="s">
        <v>2703</v>
      </c>
      <c r="C319" s="801" t="s">
        <v>8758</v>
      </c>
      <c r="D319" s="801" t="s">
        <v>3108</v>
      </c>
      <c r="E319" s="370" t="s">
        <v>4543</v>
      </c>
      <c r="F319" s="370" t="s">
        <v>4544</v>
      </c>
      <c r="G319" s="827" t="s">
        <v>4545</v>
      </c>
      <c r="H319" s="801" t="s">
        <v>1360</v>
      </c>
      <c r="I319" s="818" t="s">
        <v>4546</v>
      </c>
      <c r="J319" s="835" t="s">
        <v>893</v>
      </c>
      <c r="K319" s="372" t="s">
        <v>3755</v>
      </c>
      <c r="L319" s="820">
        <v>48</v>
      </c>
      <c r="M319" s="208">
        <v>2922</v>
      </c>
      <c r="N319" s="799">
        <f t="shared" si="5"/>
        <v>0</v>
      </c>
      <c r="O319" s="208"/>
      <c r="P319" s="208"/>
      <c r="Q319" s="208"/>
      <c r="R319" s="208"/>
      <c r="S319" s="828" t="s">
        <v>4547</v>
      </c>
      <c r="T319" s="822" t="s">
        <v>4548</v>
      </c>
      <c r="U319" s="156"/>
      <c r="V319" s="156"/>
    </row>
    <row r="320" spans="1:22" ht="30" customHeight="1">
      <c r="A320" s="382">
        <v>314</v>
      </c>
      <c r="B320" s="801" t="s">
        <v>2703</v>
      </c>
      <c r="C320" s="801" t="s">
        <v>8758</v>
      </c>
      <c r="D320" s="801" t="s">
        <v>3108</v>
      </c>
      <c r="E320" s="370" t="s">
        <v>3718</v>
      </c>
      <c r="F320" s="370" t="s">
        <v>4549</v>
      </c>
      <c r="G320" s="827" t="s">
        <v>4550</v>
      </c>
      <c r="H320" s="801" t="s">
        <v>1360</v>
      </c>
      <c r="I320" s="818" t="s">
        <v>3788</v>
      </c>
      <c r="J320" s="835" t="s">
        <v>893</v>
      </c>
      <c r="K320" s="372" t="s">
        <v>3748</v>
      </c>
      <c r="L320" s="820">
        <v>5</v>
      </c>
      <c r="M320" s="208">
        <v>0</v>
      </c>
      <c r="N320" s="799">
        <f t="shared" si="5"/>
        <v>0</v>
      </c>
      <c r="O320" s="208"/>
      <c r="P320" s="208"/>
      <c r="Q320" s="208"/>
      <c r="R320" s="208"/>
      <c r="S320" s="828" t="s">
        <v>4551</v>
      </c>
      <c r="T320" s="822" t="s">
        <v>3722</v>
      </c>
      <c r="U320" s="156" t="s">
        <v>4552</v>
      </c>
      <c r="V320" s="156" t="s">
        <v>1149</v>
      </c>
    </row>
    <row r="321" spans="1:22" ht="30" customHeight="1">
      <c r="A321" s="382">
        <v>315</v>
      </c>
      <c r="B321" s="801" t="s">
        <v>2703</v>
      </c>
      <c r="C321" s="801" t="s">
        <v>8758</v>
      </c>
      <c r="D321" s="801" t="s">
        <v>3108</v>
      </c>
      <c r="E321" s="370" t="s">
        <v>4553</v>
      </c>
      <c r="F321" s="370" t="s">
        <v>4554</v>
      </c>
      <c r="G321" s="827" t="s">
        <v>4555</v>
      </c>
      <c r="H321" s="801" t="s">
        <v>1360</v>
      </c>
      <c r="I321" s="818" t="s">
        <v>3895</v>
      </c>
      <c r="J321" s="835" t="s">
        <v>877</v>
      </c>
      <c r="K321" s="372" t="s">
        <v>3762</v>
      </c>
      <c r="L321" s="820">
        <v>60</v>
      </c>
      <c r="M321" s="208">
        <v>13395</v>
      </c>
      <c r="N321" s="799">
        <f t="shared" si="5"/>
        <v>47</v>
      </c>
      <c r="O321" s="208">
        <v>47</v>
      </c>
      <c r="P321" s="208"/>
      <c r="Q321" s="208"/>
      <c r="R321" s="208"/>
      <c r="S321" s="828" t="s">
        <v>3096</v>
      </c>
      <c r="T321" s="822" t="s">
        <v>4556</v>
      </c>
      <c r="U321" s="156"/>
      <c r="V321" s="156"/>
    </row>
    <row r="322" spans="1:22" ht="30" customHeight="1">
      <c r="A322" s="382">
        <v>316</v>
      </c>
      <c r="B322" s="801" t="s">
        <v>2703</v>
      </c>
      <c r="C322" s="801" t="s">
        <v>8758</v>
      </c>
      <c r="D322" s="801" t="s">
        <v>3108</v>
      </c>
      <c r="E322" s="370" t="s">
        <v>4557</v>
      </c>
      <c r="F322" s="370" t="s">
        <v>4558</v>
      </c>
      <c r="G322" s="827" t="s">
        <v>4559</v>
      </c>
      <c r="H322" s="801" t="s">
        <v>1360</v>
      </c>
      <c r="I322" s="818" t="s">
        <v>4534</v>
      </c>
      <c r="J322" s="824" t="s">
        <v>877</v>
      </c>
      <c r="K322" s="825" t="s">
        <v>3748</v>
      </c>
      <c r="L322" s="820">
        <v>24.6</v>
      </c>
      <c r="M322" s="208">
        <v>0</v>
      </c>
      <c r="N322" s="799">
        <f t="shared" si="5"/>
        <v>0</v>
      </c>
      <c r="O322" s="208"/>
      <c r="P322" s="208"/>
      <c r="Q322" s="208"/>
      <c r="R322" s="208"/>
      <c r="S322" s="828" t="s">
        <v>4560</v>
      </c>
      <c r="T322" s="822" t="s">
        <v>4561</v>
      </c>
      <c r="U322" s="156"/>
      <c r="V322" s="156"/>
    </row>
    <row r="323" spans="1:22" ht="30" customHeight="1">
      <c r="A323" s="382">
        <v>317</v>
      </c>
      <c r="B323" s="801" t="s">
        <v>2703</v>
      </c>
      <c r="C323" s="801" t="s">
        <v>8758</v>
      </c>
      <c r="D323" s="801" t="s">
        <v>3108</v>
      </c>
      <c r="E323" s="370" t="s">
        <v>4562</v>
      </c>
      <c r="F323" s="151" t="s">
        <v>4563</v>
      </c>
      <c r="G323" s="827" t="s">
        <v>4564</v>
      </c>
      <c r="H323" s="801" t="s">
        <v>1360</v>
      </c>
      <c r="I323" s="818" t="s">
        <v>4565</v>
      </c>
      <c r="J323" s="819" t="s">
        <v>909</v>
      </c>
      <c r="K323" s="370" t="s">
        <v>3748</v>
      </c>
      <c r="L323" s="820">
        <v>1.6</v>
      </c>
      <c r="M323" s="208">
        <v>0</v>
      </c>
      <c r="N323" s="799">
        <f t="shared" si="5"/>
        <v>0</v>
      </c>
      <c r="O323" s="208"/>
      <c r="P323" s="208"/>
      <c r="Q323" s="208"/>
      <c r="R323" s="208"/>
      <c r="S323" s="828" t="s">
        <v>4566</v>
      </c>
      <c r="T323" s="822" t="s">
        <v>4567</v>
      </c>
      <c r="U323" s="156"/>
      <c r="V323" s="156"/>
    </row>
    <row r="324" spans="1:22" ht="30" customHeight="1">
      <c r="A324" s="382">
        <v>318</v>
      </c>
      <c r="B324" s="801" t="s">
        <v>2703</v>
      </c>
      <c r="C324" s="801" t="s">
        <v>8758</v>
      </c>
      <c r="D324" s="801" t="s">
        <v>3108</v>
      </c>
      <c r="E324" s="370" t="s">
        <v>4568</v>
      </c>
      <c r="F324" s="151" t="s">
        <v>4569</v>
      </c>
      <c r="G324" s="827" t="s">
        <v>4570</v>
      </c>
      <c r="H324" s="801" t="s">
        <v>1360</v>
      </c>
      <c r="I324" s="818" t="s">
        <v>3895</v>
      </c>
      <c r="J324" s="824" t="s">
        <v>877</v>
      </c>
      <c r="K324" s="825" t="s">
        <v>3762</v>
      </c>
      <c r="L324" s="820">
        <v>190</v>
      </c>
      <c r="M324" s="208">
        <v>34465</v>
      </c>
      <c r="N324" s="799">
        <f t="shared" si="5"/>
        <v>1574</v>
      </c>
      <c r="O324" s="208">
        <v>1567</v>
      </c>
      <c r="P324" s="208">
        <v>7</v>
      </c>
      <c r="Q324" s="208"/>
      <c r="R324" s="208"/>
      <c r="S324" s="828" t="s">
        <v>4571</v>
      </c>
      <c r="T324" s="822" t="s">
        <v>4572</v>
      </c>
      <c r="U324" s="156"/>
      <c r="V324" s="156"/>
    </row>
    <row r="325" spans="1:22" ht="30" customHeight="1">
      <c r="A325" s="382">
        <v>319</v>
      </c>
      <c r="B325" s="801" t="s">
        <v>2703</v>
      </c>
      <c r="C325" s="801" t="s">
        <v>8758</v>
      </c>
      <c r="D325" s="801" t="s">
        <v>3108</v>
      </c>
      <c r="E325" s="370" t="s">
        <v>4573</v>
      </c>
      <c r="F325" s="151" t="s">
        <v>4574</v>
      </c>
      <c r="G325" s="827" t="s">
        <v>4575</v>
      </c>
      <c r="H325" s="801" t="s">
        <v>1360</v>
      </c>
      <c r="I325" s="818" t="s">
        <v>4576</v>
      </c>
      <c r="J325" s="824" t="s">
        <v>877</v>
      </c>
      <c r="K325" s="825" t="s">
        <v>3762</v>
      </c>
      <c r="L325" s="820">
        <v>62.4</v>
      </c>
      <c r="M325" s="208">
        <v>18441</v>
      </c>
      <c r="N325" s="799">
        <f t="shared" si="5"/>
        <v>15</v>
      </c>
      <c r="O325" s="208"/>
      <c r="P325" s="208">
        <v>15</v>
      </c>
      <c r="Q325" s="208"/>
      <c r="R325" s="208"/>
      <c r="S325" s="828" t="s">
        <v>4577</v>
      </c>
      <c r="T325" s="822" t="s">
        <v>4578</v>
      </c>
      <c r="U325" s="156"/>
      <c r="V325" s="156"/>
    </row>
    <row r="326" spans="1:22" ht="30" customHeight="1">
      <c r="A326" s="382">
        <v>320</v>
      </c>
      <c r="B326" s="801" t="s">
        <v>2703</v>
      </c>
      <c r="C326" s="801" t="s">
        <v>8758</v>
      </c>
      <c r="D326" s="801" t="s">
        <v>3108</v>
      </c>
      <c r="E326" s="370" t="s">
        <v>4579</v>
      </c>
      <c r="F326" s="370" t="s">
        <v>4110</v>
      </c>
      <c r="G326" s="827" t="s">
        <v>4580</v>
      </c>
      <c r="H326" s="801" t="s">
        <v>1360</v>
      </c>
      <c r="I326" s="818" t="s">
        <v>4576</v>
      </c>
      <c r="J326" s="819" t="s">
        <v>877</v>
      </c>
      <c r="K326" s="370" t="s">
        <v>3762</v>
      </c>
      <c r="L326" s="820">
        <v>120</v>
      </c>
      <c r="M326" s="208">
        <v>11012</v>
      </c>
      <c r="N326" s="799">
        <f t="shared" si="5"/>
        <v>1896</v>
      </c>
      <c r="O326" s="208">
        <v>1726</v>
      </c>
      <c r="P326" s="208">
        <v>170</v>
      </c>
      <c r="Q326" s="208"/>
      <c r="R326" s="208"/>
      <c r="S326" s="828" t="s">
        <v>4581</v>
      </c>
      <c r="T326" s="822" t="s">
        <v>4582</v>
      </c>
      <c r="U326" s="156"/>
      <c r="V326" s="156"/>
    </row>
    <row r="327" spans="1:22" ht="30" customHeight="1">
      <c r="A327" s="382">
        <v>321</v>
      </c>
      <c r="B327" s="801" t="s">
        <v>2703</v>
      </c>
      <c r="C327" s="801" t="s">
        <v>8758</v>
      </c>
      <c r="D327" s="801" t="s">
        <v>3108</v>
      </c>
      <c r="E327" s="370" t="s">
        <v>4583</v>
      </c>
      <c r="F327" s="151" t="s">
        <v>4584</v>
      </c>
      <c r="G327" s="827" t="s">
        <v>4585</v>
      </c>
      <c r="H327" s="801" t="s">
        <v>897</v>
      </c>
      <c r="I327" s="818" t="s">
        <v>3925</v>
      </c>
      <c r="J327" s="829" t="s">
        <v>1078</v>
      </c>
      <c r="K327" s="151" t="s">
        <v>3861</v>
      </c>
      <c r="L327" s="831">
        <v>7</v>
      </c>
      <c r="M327" s="832">
        <v>2208</v>
      </c>
      <c r="N327" s="799">
        <f t="shared" si="5"/>
        <v>364</v>
      </c>
      <c r="O327" s="208">
        <v>153</v>
      </c>
      <c r="P327" s="208">
        <v>211</v>
      </c>
      <c r="Q327" s="208"/>
      <c r="R327" s="208"/>
      <c r="S327" s="828" t="s">
        <v>4586</v>
      </c>
      <c r="T327" s="822" t="s">
        <v>4340</v>
      </c>
      <c r="U327" s="156"/>
      <c r="V327" s="156"/>
    </row>
    <row r="328" spans="1:22" ht="30" customHeight="1">
      <c r="A328" s="382">
        <v>322</v>
      </c>
      <c r="B328" s="801" t="s">
        <v>2703</v>
      </c>
      <c r="C328" s="801" t="s">
        <v>8758</v>
      </c>
      <c r="D328" s="801" t="s">
        <v>3108</v>
      </c>
      <c r="E328" s="610" t="s">
        <v>4587</v>
      </c>
      <c r="F328" s="151" t="s">
        <v>4588</v>
      </c>
      <c r="G328" s="827" t="s">
        <v>4589</v>
      </c>
      <c r="H328" s="801" t="s">
        <v>897</v>
      </c>
      <c r="I328" s="818" t="s">
        <v>4590</v>
      </c>
      <c r="J328" s="829" t="s">
        <v>3775</v>
      </c>
      <c r="K328" s="151" t="s">
        <v>3861</v>
      </c>
      <c r="L328" s="208">
        <v>6.3</v>
      </c>
      <c r="M328" s="208">
        <v>498</v>
      </c>
      <c r="N328" s="799">
        <f t="shared" ref="N328:N391" si="6">SUM(O328:R328)</f>
        <v>0</v>
      </c>
      <c r="O328" s="208"/>
      <c r="P328" s="208"/>
      <c r="Q328" s="208"/>
      <c r="R328" s="208"/>
      <c r="S328" s="838"/>
      <c r="T328" s="822" t="s">
        <v>4591</v>
      </c>
      <c r="U328" s="156"/>
      <c r="V328" s="156"/>
    </row>
    <row r="329" spans="1:22" ht="30" customHeight="1">
      <c r="A329" s="382">
        <v>323</v>
      </c>
      <c r="B329" s="801" t="s">
        <v>2703</v>
      </c>
      <c r="C329" s="801" t="s">
        <v>8758</v>
      </c>
      <c r="D329" s="801" t="s">
        <v>3108</v>
      </c>
      <c r="E329" s="610" t="s">
        <v>4592</v>
      </c>
      <c r="F329" s="610" t="s">
        <v>4593</v>
      </c>
      <c r="G329" s="827" t="s">
        <v>4594</v>
      </c>
      <c r="H329" s="801" t="s">
        <v>897</v>
      </c>
      <c r="I329" s="818" t="s">
        <v>4595</v>
      </c>
      <c r="J329" s="830" t="s">
        <v>4152</v>
      </c>
      <c r="K329" s="610" t="s">
        <v>3861</v>
      </c>
      <c r="L329" s="833">
        <v>8</v>
      </c>
      <c r="M329" s="834">
        <v>1194</v>
      </c>
      <c r="N329" s="799">
        <f t="shared" si="6"/>
        <v>0.66</v>
      </c>
      <c r="O329" s="208">
        <v>0.66</v>
      </c>
      <c r="P329" s="208"/>
      <c r="Q329" s="208"/>
      <c r="R329" s="208"/>
      <c r="S329" s="828" t="s">
        <v>4596</v>
      </c>
      <c r="T329" s="822" t="s">
        <v>4597</v>
      </c>
      <c r="U329" s="156"/>
      <c r="V329" s="156"/>
    </row>
    <row r="330" spans="1:22" ht="30" customHeight="1">
      <c r="A330" s="382">
        <v>324</v>
      </c>
      <c r="B330" s="801" t="s">
        <v>2703</v>
      </c>
      <c r="C330" s="801" t="s">
        <v>8758</v>
      </c>
      <c r="D330" s="801" t="s">
        <v>3108</v>
      </c>
      <c r="E330" s="156" t="s">
        <v>4598</v>
      </c>
      <c r="F330" s="156" t="s">
        <v>4599</v>
      </c>
      <c r="G330" s="143" t="s">
        <v>4600</v>
      </c>
      <c r="H330" s="801" t="s">
        <v>897</v>
      </c>
      <c r="I330" s="818" t="s">
        <v>4601</v>
      </c>
      <c r="J330" s="830" t="s">
        <v>1111</v>
      </c>
      <c r="K330" s="610" t="s">
        <v>3861</v>
      </c>
      <c r="L330" s="820">
        <v>10</v>
      </c>
      <c r="M330" s="208">
        <v>78</v>
      </c>
      <c r="N330" s="799">
        <f t="shared" si="6"/>
        <v>0</v>
      </c>
      <c r="O330" s="208"/>
      <c r="P330" s="208"/>
      <c r="Q330" s="208"/>
      <c r="R330" s="208"/>
      <c r="S330" s="599" t="s">
        <v>4602</v>
      </c>
      <c r="T330" s="840" t="s">
        <v>4603</v>
      </c>
      <c r="U330" s="156"/>
      <c r="V330" s="156"/>
    </row>
    <row r="331" spans="1:22" ht="30" customHeight="1">
      <c r="A331" s="382">
        <v>325</v>
      </c>
      <c r="B331" s="801" t="s">
        <v>2703</v>
      </c>
      <c r="C331" s="801" t="s">
        <v>8758</v>
      </c>
      <c r="D331" s="801" t="s">
        <v>2790</v>
      </c>
      <c r="E331" s="370" t="s">
        <v>4604</v>
      </c>
      <c r="F331" s="370" t="s">
        <v>4605</v>
      </c>
      <c r="G331" s="144" t="s">
        <v>4606</v>
      </c>
      <c r="H331" s="801" t="s">
        <v>1360</v>
      </c>
      <c r="I331" s="818" t="s">
        <v>4607</v>
      </c>
      <c r="J331" s="819" t="s">
        <v>1111</v>
      </c>
      <c r="K331" s="370" t="s">
        <v>4608</v>
      </c>
      <c r="L331" s="820">
        <v>189</v>
      </c>
      <c r="M331" s="208">
        <v>0</v>
      </c>
      <c r="N331" s="799">
        <f t="shared" si="6"/>
        <v>0</v>
      </c>
      <c r="O331" s="208"/>
      <c r="P331" s="208"/>
      <c r="Q331" s="208"/>
      <c r="R331" s="208"/>
      <c r="S331" s="821" t="s">
        <v>4609</v>
      </c>
      <c r="T331" s="822" t="s">
        <v>4610</v>
      </c>
      <c r="U331" s="156"/>
      <c r="V331" s="156"/>
    </row>
    <row r="332" spans="1:22" ht="30" customHeight="1">
      <c r="A332" s="382">
        <v>326</v>
      </c>
      <c r="B332" s="801" t="s">
        <v>2703</v>
      </c>
      <c r="C332" s="801" t="s">
        <v>8758</v>
      </c>
      <c r="D332" s="801" t="s">
        <v>3125</v>
      </c>
      <c r="E332" s="370" t="s">
        <v>4611</v>
      </c>
      <c r="F332" s="151" t="s">
        <v>4612</v>
      </c>
      <c r="G332" s="346" t="s">
        <v>4613</v>
      </c>
      <c r="H332" s="801" t="s">
        <v>1360</v>
      </c>
      <c r="I332" s="818" t="s">
        <v>4614</v>
      </c>
      <c r="J332" s="819" t="s">
        <v>909</v>
      </c>
      <c r="K332" s="370" t="s">
        <v>3748</v>
      </c>
      <c r="L332" s="820">
        <v>272</v>
      </c>
      <c r="M332" s="208">
        <v>44323</v>
      </c>
      <c r="N332" s="799">
        <f t="shared" si="6"/>
        <v>10078</v>
      </c>
      <c r="O332" s="208"/>
      <c r="P332" s="208">
        <v>844</v>
      </c>
      <c r="Q332" s="208">
        <v>9234</v>
      </c>
      <c r="R332" s="208"/>
      <c r="S332" s="823" t="s">
        <v>4615</v>
      </c>
      <c r="T332" s="822" t="s">
        <v>4074</v>
      </c>
      <c r="U332" s="156"/>
      <c r="V332" s="156"/>
    </row>
    <row r="333" spans="1:22" ht="30" customHeight="1">
      <c r="A333" s="382">
        <v>327</v>
      </c>
      <c r="B333" s="801" t="s">
        <v>2703</v>
      </c>
      <c r="C333" s="801" t="s">
        <v>8758</v>
      </c>
      <c r="D333" s="801" t="s">
        <v>3125</v>
      </c>
      <c r="E333" s="370" t="s">
        <v>4616</v>
      </c>
      <c r="F333" s="151" t="s">
        <v>4617</v>
      </c>
      <c r="G333" s="346" t="s">
        <v>4618</v>
      </c>
      <c r="H333" s="801" t="s">
        <v>1360</v>
      </c>
      <c r="I333" s="818" t="s">
        <v>4619</v>
      </c>
      <c r="J333" s="824" t="s">
        <v>1115</v>
      </c>
      <c r="K333" s="825" t="s">
        <v>3748</v>
      </c>
      <c r="L333" s="820">
        <v>6</v>
      </c>
      <c r="M333" s="208">
        <v>0</v>
      </c>
      <c r="N333" s="799">
        <f t="shared" si="6"/>
        <v>0</v>
      </c>
      <c r="O333" s="208"/>
      <c r="P333" s="208"/>
      <c r="Q333" s="208"/>
      <c r="R333" s="208"/>
      <c r="S333" s="821" t="s">
        <v>4620</v>
      </c>
      <c r="T333" s="822" t="s">
        <v>4621</v>
      </c>
      <c r="U333" s="156"/>
      <c r="V333" s="156"/>
    </row>
    <row r="334" spans="1:22" ht="30" customHeight="1">
      <c r="A334" s="382">
        <v>328</v>
      </c>
      <c r="B334" s="801" t="s">
        <v>2703</v>
      </c>
      <c r="C334" s="801" t="s">
        <v>8758</v>
      </c>
      <c r="D334" s="801" t="s">
        <v>3125</v>
      </c>
      <c r="E334" s="370" t="s">
        <v>4622</v>
      </c>
      <c r="F334" s="151" t="s">
        <v>4623</v>
      </c>
      <c r="G334" s="346" t="s">
        <v>4624</v>
      </c>
      <c r="H334" s="801" t="s">
        <v>1360</v>
      </c>
      <c r="I334" s="818" t="s">
        <v>4625</v>
      </c>
      <c r="J334" s="824" t="s">
        <v>877</v>
      </c>
      <c r="K334" s="825" t="s">
        <v>3762</v>
      </c>
      <c r="L334" s="820">
        <v>102</v>
      </c>
      <c r="M334" s="208">
        <v>9090</v>
      </c>
      <c r="N334" s="799">
        <f t="shared" si="6"/>
        <v>1770</v>
      </c>
      <c r="O334" s="208">
        <v>1728</v>
      </c>
      <c r="P334" s="208">
        <v>42</v>
      </c>
      <c r="Q334" s="208"/>
      <c r="R334" s="208"/>
      <c r="S334" s="821" t="s">
        <v>4626</v>
      </c>
      <c r="T334" s="822" t="s">
        <v>4627</v>
      </c>
      <c r="U334" s="156"/>
      <c r="V334" s="156"/>
    </row>
    <row r="335" spans="1:22" ht="30" customHeight="1">
      <c r="A335" s="382">
        <v>329</v>
      </c>
      <c r="B335" s="801" t="s">
        <v>2703</v>
      </c>
      <c r="C335" s="801" t="s">
        <v>8758</v>
      </c>
      <c r="D335" s="801" t="s">
        <v>3125</v>
      </c>
      <c r="E335" s="370" t="s">
        <v>4628</v>
      </c>
      <c r="F335" s="370" t="s">
        <v>4629</v>
      </c>
      <c r="G335" s="346" t="s">
        <v>4630</v>
      </c>
      <c r="H335" s="801" t="s">
        <v>897</v>
      </c>
      <c r="I335" s="818" t="s">
        <v>4631</v>
      </c>
      <c r="J335" s="829" t="s">
        <v>1042</v>
      </c>
      <c r="K335" s="151" t="s">
        <v>3861</v>
      </c>
      <c r="L335" s="820">
        <v>80</v>
      </c>
      <c r="M335" s="208">
        <v>592</v>
      </c>
      <c r="N335" s="799">
        <f t="shared" si="6"/>
        <v>376</v>
      </c>
      <c r="O335" s="208">
        <v>46</v>
      </c>
      <c r="P335" s="208"/>
      <c r="Q335" s="208">
        <v>330</v>
      </c>
      <c r="R335" s="208"/>
      <c r="S335" s="821" t="s">
        <v>4632</v>
      </c>
      <c r="T335" s="822" t="s">
        <v>4633</v>
      </c>
      <c r="U335" s="156"/>
      <c r="V335" s="156"/>
    </row>
    <row r="336" spans="1:22" ht="30" customHeight="1">
      <c r="A336" s="382">
        <v>330</v>
      </c>
      <c r="B336" s="801" t="s">
        <v>2703</v>
      </c>
      <c r="C336" s="801" t="s">
        <v>8758</v>
      </c>
      <c r="D336" s="801" t="s">
        <v>3125</v>
      </c>
      <c r="E336" s="370" t="s">
        <v>4634</v>
      </c>
      <c r="F336" s="151" t="s">
        <v>4635</v>
      </c>
      <c r="G336" s="346" t="s">
        <v>4636</v>
      </c>
      <c r="H336" s="801" t="s">
        <v>897</v>
      </c>
      <c r="I336" s="818" t="s">
        <v>4637</v>
      </c>
      <c r="J336" s="819" t="s">
        <v>909</v>
      </c>
      <c r="K336" s="370" t="s">
        <v>3861</v>
      </c>
      <c r="L336" s="820">
        <v>72</v>
      </c>
      <c r="M336" s="208">
        <v>13399</v>
      </c>
      <c r="N336" s="799">
        <f t="shared" si="6"/>
        <v>0</v>
      </c>
      <c r="O336" s="208"/>
      <c r="P336" s="208"/>
      <c r="Q336" s="208"/>
      <c r="R336" s="208"/>
      <c r="S336" s="821" t="s">
        <v>4638</v>
      </c>
      <c r="T336" s="822" t="s">
        <v>4639</v>
      </c>
      <c r="U336" s="156"/>
      <c r="V336" s="156"/>
    </row>
    <row r="337" spans="1:22" ht="30" customHeight="1">
      <c r="A337" s="382">
        <v>331</v>
      </c>
      <c r="B337" s="801" t="s">
        <v>2703</v>
      </c>
      <c r="C337" s="801" t="s">
        <v>8758</v>
      </c>
      <c r="D337" s="801" t="s">
        <v>3125</v>
      </c>
      <c r="E337" s="370" t="s">
        <v>4640</v>
      </c>
      <c r="F337" s="370" t="s">
        <v>4641</v>
      </c>
      <c r="G337" s="827" t="s">
        <v>4642</v>
      </c>
      <c r="H337" s="801" t="s">
        <v>1360</v>
      </c>
      <c r="I337" s="818" t="s">
        <v>4643</v>
      </c>
      <c r="J337" s="824" t="s">
        <v>1115</v>
      </c>
      <c r="K337" s="825" t="s">
        <v>3748</v>
      </c>
      <c r="L337" s="820">
        <v>10.82</v>
      </c>
      <c r="M337" s="208">
        <v>0</v>
      </c>
      <c r="N337" s="799">
        <f t="shared" si="6"/>
        <v>0</v>
      </c>
      <c r="O337" s="208"/>
      <c r="P337" s="208"/>
      <c r="Q337" s="208"/>
      <c r="R337" s="208"/>
      <c r="S337" s="828" t="s">
        <v>4644</v>
      </c>
      <c r="T337" s="822" t="s">
        <v>4645</v>
      </c>
      <c r="U337" s="156"/>
      <c r="V337" s="156"/>
    </row>
    <row r="338" spans="1:22" ht="30" customHeight="1">
      <c r="A338" s="382">
        <v>332</v>
      </c>
      <c r="B338" s="801" t="s">
        <v>2703</v>
      </c>
      <c r="C338" s="801" t="s">
        <v>8758</v>
      </c>
      <c r="D338" s="801" t="s">
        <v>4646</v>
      </c>
      <c r="E338" s="610" t="s">
        <v>4647</v>
      </c>
      <c r="F338" s="610" t="s">
        <v>4648</v>
      </c>
      <c r="G338" s="827" t="s">
        <v>4649</v>
      </c>
      <c r="H338" s="801" t="s">
        <v>1360</v>
      </c>
      <c r="I338" s="818" t="s">
        <v>4650</v>
      </c>
      <c r="J338" s="819" t="s">
        <v>909</v>
      </c>
      <c r="K338" s="370" t="s">
        <v>4608</v>
      </c>
      <c r="L338" s="820">
        <v>24</v>
      </c>
      <c r="M338" s="208">
        <v>3491</v>
      </c>
      <c r="N338" s="799">
        <f t="shared" si="6"/>
        <v>0</v>
      </c>
      <c r="O338" s="208"/>
      <c r="P338" s="208"/>
      <c r="Q338" s="208"/>
      <c r="R338" s="208"/>
      <c r="S338" s="828" t="s">
        <v>4651</v>
      </c>
      <c r="T338" s="822" t="s">
        <v>4652</v>
      </c>
      <c r="U338" s="156"/>
      <c r="V338" s="156"/>
    </row>
    <row r="339" spans="1:22" ht="30" customHeight="1">
      <c r="A339" s="382">
        <v>333</v>
      </c>
      <c r="B339" s="801" t="s">
        <v>2703</v>
      </c>
      <c r="C339" s="801" t="s">
        <v>8758</v>
      </c>
      <c r="D339" s="801" t="s">
        <v>4653</v>
      </c>
      <c r="E339" s="370" t="s">
        <v>4654</v>
      </c>
      <c r="F339" s="151" t="s">
        <v>4655</v>
      </c>
      <c r="G339" s="346" t="s">
        <v>4656</v>
      </c>
      <c r="H339" s="801" t="s">
        <v>1360</v>
      </c>
      <c r="I339" s="818" t="s">
        <v>4657</v>
      </c>
      <c r="J339" s="819" t="s">
        <v>909</v>
      </c>
      <c r="K339" s="370" t="s">
        <v>3748</v>
      </c>
      <c r="L339" s="820">
        <v>161</v>
      </c>
      <c r="M339" s="208">
        <v>13134</v>
      </c>
      <c r="N339" s="799">
        <f t="shared" si="6"/>
        <v>0</v>
      </c>
      <c r="O339" s="208"/>
      <c r="P339" s="208"/>
      <c r="Q339" s="208"/>
      <c r="R339" s="208"/>
      <c r="S339" s="821" t="s">
        <v>4658</v>
      </c>
      <c r="T339" s="822" t="s">
        <v>4659</v>
      </c>
      <c r="U339" s="156"/>
      <c r="V339" s="156"/>
    </row>
    <row r="340" spans="1:22" ht="30" customHeight="1">
      <c r="A340" s="382">
        <v>334</v>
      </c>
      <c r="B340" s="801" t="s">
        <v>5470</v>
      </c>
      <c r="C340" s="801" t="s">
        <v>5321</v>
      </c>
      <c r="D340" s="801" t="s">
        <v>2732</v>
      </c>
      <c r="E340" s="141" t="s">
        <v>5572</v>
      </c>
      <c r="F340" s="141" t="s">
        <v>5573</v>
      </c>
      <c r="G340" s="144" t="s">
        <v>5574</v>
      </c>
      <c r="H340" s="801" t="s">
        <v>897</v>
      </c>
      <c r="I340" s="802" t="s">
        <v>4434</v>
      </c>
      <c r="J340" s="801" t="s">
        <v>5575</v>
      </c>
      <c r="K340" s="841" t="s">
        <v>3861</v>
      </c>
      <c r="L340" s="842">
        <v>12.3</v>
      </c>
      <c r="M340" s="676">
        <v>90.245000000000005</v>
      </c>
      <c r="N340" s="799">
        <f t="shared" si="6"/>
        <v>0</v>
      </c>
      <c r="O340" s="676"/>
      <c r="P340" s="676"/>
      <c r="Q340" s="676"/>
      <c r="R340" s="676"/>
      <c r="S340" s="141" t="s">
        <v>5576</v>
      </c>
      <c r="T340" s="843" t="s">
        <v>5577</v>
      </c>
      <c r="U340" s="156"/>
      <c r="V340" s="156"/>
    </row>
    <row r="341" spans="1:22" ht="30" customHeight="1">
      <c r="A341" s="382">
        <v>335</v>
      </c>
      <c r="B341" s="801" t="s">
        <v>5470</v>
      </c>
      <c r="C341" s="801" t="s">
        <v>5321</v>
      </c>
      <c r="D341" s="801" t="s">
        <v>4670</v>
      </c>
      <c r="E341" s="141" t="s">
        <v>5578</v>
      </c>
      <c r="F341" s="141" t="s">
        <v>1130</v>
      </c>
      <c r="G341" s="144" t="s">
        <v>4861</v>
      </c>
      <c r="H341" s="801" t="s">
        <v>1360</v>
      </c>
      <c r="I341" s="802" t="s">
        <v>5579</v>
      </c>
      <c r="J341" s="801" t="s">
        <v>5580</v>
      </c>
      <c r="K341" s="841" t="s">
        <v>5581</v>
      </c>
      <c r="L341" s="842">
        <v>142</v>
      </c>
      <c r="M341" s="676">
        <v>12578.95</v>
      </c>
      <c r="N341" s="799">
        <f t="shared" si="6"/>
        <v>0</v>
      </c>
      <c r="O341" s="676"/>
      <c r="P341" s="676"/>
      <c r="Q341" s="676"/>
      <c r="R341" s="676"/>
      <c r="S341" s="141" t="s">
        <v>5582</v>
      </c>
      <c r="T341" s="843" t="s">
        <v>4074</v>
      </c>
      <c r="U341" s="156"/>
      <c r="V341" s="156"/>
    </row>
    <row r="342" spans="1:22" ht="30" customHeight="1">
      <c r="A342" s="382">
        <v>336</v>
      </c>
      <c r="B342" s="801" t="s">
        <v>5470</v>
      </c>
      <c r="C342" s="801" t="s">
        <v>5321</v>
      </c>
      <c r="D342" s="801" t="s">
        <v>4670</v>
      </c>
      <c r="E342" s="141" t="s">
        <v>5583</v>
      </c>
      <c r="F342" s="141" t="s">
        <v>5584</v>
      </c>
      <c r="G342" s="144" t="s">
        <v>5585</v>
      </c>
      <c r="H342" s="801" t="s">
        <v>897</v>
      </c>
      <c r="I342" s="802" t="s">
        <v>5586</v>
      </c>
      <c r="J342" s="801" t="s">
        <v>5575</v>
      </c>
      <c r="K342" s="841" t="s">
        <v>3861</v>
      </c>
      <c r="L342" s="842">
        <v>3</v>
      </c>
      <c r="M342" s="676">
        <v>189.13499999999999</v>
      </c>
      <c r="N342" s="799">
        <f t="shared" si="6"/>
        <v>166.95</v>
      </c>
      <c r="O342" s="676">
        <v>166.95</v>
      </c>
      <c r="P342" s="676"/>
      <c r="Q342" s="676"/>
      <c r="R342" s="676"/>
      <c r="S342" s="141" t="s">
        <v>5587</v>
      </c>
      <c r="T342" s="843" t="s">
        <v>3827</v>
      </c>
      <c r="U342" s="156"/>
      <c r="V342" s="156"/>
    </row>
    <row r="343" spans="1:22" ht="30" customHeight="1">
      <c r="A343" s="382">
        <v>337</v>
      </c>
      <c r="B343" s="801" t="s">
        <v>5470</v>
      </c>
      <c r="C343" s="801" t="s">
        <v>5321</v>
      </c>
      <c r="D343" s="801" t="s">
        <v>4670</v>
      </c>
      <c r="E343" s="141" t="s">
        <v>5588</v>
      </c>
      <c r="F343" s="141" t="s">
        <v>5589</v>
      </c>
      <c r="G343" s="144" t="s">
        <v>5590</v>
      </c>
      <c r="H343" s="801" t="s">
        <v>1360</v>
      </c>
      <c r="I343" s="802" t="s">
        <v>5591</v>
      </c>
      <c r="J343" s="801" t="s">
        <v>5592</v>
      </c>
      <c r="K343" s="844" t="s">
        <v>5593</v>
      </c>
      <c r="L343" s="842">
        <f>6+8</f>
        <v>14</v>
      </c>
      <c r="M343" s="676">
        <v>586.94200000000001</v>
      </c>
      <c r="N343" s="799">
        <f t="shared" si="6"/>
        <v>395.74</v>
      </c>
      <c r="O343" s="676">
        <v>28.05</v>
      </c>
      <c r="P343" s="676">
        <v>367.69</v>
      </c>
      <c r="Q343" s="676"/>
      <c r="R343" s="676"/>
      <c r="S343" s="141" t="s">
        <v>5594</v>
      </c>
      <c r="T343" s="843" t="s">
        <v>4074</v>
      </c>
      <c r="U343" s="156"/>
      <c r="V343" s="156"/>
    </row>
    <row r="344" spans="1:22" ht="30" customHeight="1">
      <c r="A344" s="382">
        <v>338</v>
      </c>
      <c r="B344" s="801" t="s">
        <v>5470</v>
      </c>
      <c r="C344" s="801" t="s">
        <v>5321</v>
      </c>
      <c r="D344" s="801" t="s">
        <v>4670</v>
      </c>
      <c r="E344" s="141" t="s">
        <v>5595</v>
      </c>
      <c r="F344" s="141" t="s">
        <v>5596</v>
      </c>
      <c r="G344" s="144" t="s">
        <v>5597</v>
      </c>
      <c r="H344" s="801" t="s">
        <v>1360</v>
      </c>
      <c r="I344" s="802" t="s">
        <v>5598</v>
      </c>
      <c r="J344" s="801" t="s">
        <v>5599</v>
      </c>
      <c r="K344" s="841" t="s">
        <v>5581</v>
      </c>
      <c r="L344" s="842">
        <f>41+3</f>
        <v>44</v>
      </c>
      <c r="M344" s="676">
        <v>12592.13</v>
      </c>
      <c r="N344" s="799">
        <f t="shared" si="6"/>
        <v>20.2</v>
      </c>
      <c r="O344" s="676"/>
      <c r="P344" s="676"/>
      <c r="Q344" s="676">
        <v>20.2</v>
      </c>
      <c r="R344" s="676"/>
      <c r="S344" s="141" t="s">
        <v>5600</v>
      </c>
      <c r="T344" s="843" t="s">
        <v>5601</v>
      </c>
      <c r="U344" s="156"/>
      <c r="V344" s="156"/>
    </row>
    <row r="345" spans="1:22" ht="30" customHeight="1">
      <c r="A345" s="382">
        <v>339</v>
      </c>
      <c r="B345" s="801" t="s">
        <v>5470</v>
      </c>
      <c r="C345" s="801" t="s">
        <v>5363</v>
      </c>
      <c r="D345" s="801" t="s">
        <v>5364</v>
      </c>
      <c r="E345" s="141" t="s">
        <v>5602</v>
      </c>
      <c r="F345" s="141" t="s">
        <v>3779</v>
      </c>
      <c r="G345" s="144" t="s">
        <v>5603</v>
      </c>
      <c r="H345" s="801" t="s">
        <v>1360</v>
      </c>
      <c r="I345" s="802" t="s">
        <v>5604</v>
      </c>
      <c r="J345" s="801" t="s">
        <v>5592</v>
      </c>
      <c r="K345" s="844" t="s">
        <v>5605</v>
      </c>
      <c r="L345" s="842">
        <f>10+15+1.7+3.2</f>
        <v>29.9</v>
      </c>
      <c r="M345" s="676">
        <v>5530.4849999999997</v>
      </c>
      <c r="N345" s="799">
        <f t="shared" si="6"/>
        <v>935.76</v>
      </c>
      <c r="O345" s="676">
        <v>738.98</v>
      </c>
      <c r="P345" s="676">
        <v>196.78</v>
      </c>
      <c r="Q345" s="676"/>
      <c r="R345" s="676"/>
      <c r="S345" s="141" t="s">
        <v>5606</v>
      </c>
      <c r="T345" s="843" t="s">
        <v>3949</v>
      </c>
      <c r="U345" s="156"/>
      <c r="V345" s="156"/>
    </row>
    <row r="346" spans="1:22" ht="30" customHeight="1">
      <c r="A346" s="382">
        <v>340</v>
      </c>
      <c r="B346" s="801" t="s">
        <v>5470</v>
      </c>
      <c r="C346" s="801" t="s">
        <v>5363</v>
      </c>
      <c r="D346" s="801" t="s">
        <v>5364</v>
      </c>
      <c r="E346" s="141" t="s">
        <v>5607</v>
      </c>
      <c r="F346" s="141" t="s">
        <v>5608</v>
      </c>
      <c r="G346" s="144" t="s">
        <v>5609</v>
      </c>
      <c r="H346" s="801" t="s">
        <v>897</v>
      </c>
      <c r="I346" s="802" t="s">
        <v>5610</v>
      </c>
      <c r="J346" s="801" t="s">
        <v>5611</v>
      </c>
      <c r="K346" s="841" t="s">
        <v>5612</v>
      </c>
      <c r="L346" s="842">
        <f>64+42</f>
        <v>106</v>
      </c>
      <c r="M346" s="676">
        <v>1249.77</v>
      </c>
      <c r="N346" s="799">
        <f t="shared" si="6"/>
        <v>43.379999999999995</v>
      </c>
      <c r="O346" s="676">
        <v>2.08</v>
      </c>
      <c r="P346" s="676">
        <v>41.3</v>
      </c>
      <c r="Q346" s="676"/>
      <c r="R346" s="676"/>
      <c r="S346" s="141" t="s">
        <v>5613</v>
      </c>
      <c r="T346" s="843" t="s">
        <v>3777</v>
      </c>
      <c r="U346" s="156"/>
      <c r="V346" s="156"/>
    </row>
    <row r="347" spans="1:22" ht="30" customHeight="1">
      <c r="A347" s="382">
        <v>341</v>
      </c>
      <c r="B347" s="801" t="s">
        <v>5470</v>
      </c>
      <c r="C347" s="801" t="s">
        <v>5363</v>
      </c>
      <c r="D347" s="801" t="s">
        <v>5364</v>
      </c>
      <c r="E347" s="141" t="s">
        <v>5614</v>
      </c>
      <c r="F347" s="141" t="s">
        <v>5615</v>
      </c>
      <c r="G347" s="144" t="s">
        <v>5616</v>
      </c>
      <c r="H347" s="801" t="s">
        <v>1360</v>
      </c>
      <c r="I347" s="802" t="s">
        <v>5617</v>
      </c>
      <c r="J347" s="801" t="s">
        <v>5618</v>
      </c>
      <c r="K347" s="844" t="s">
        <v>5619</v>
      </c>
      <c r="L347" s="842">
        <f>6+9+11+8</f>
        <v>34</v>
      </c>
      <c r="M347" s="676">
        <v>2972.55</v>
      </c>
      <c r="N347" s="799">
        <f t="shared" si="6"/>
        <v>0</v>
      </c>
      <c r="O347" s="676"/>
      <c r="P347" s="676"/>
      <c r="Q347" s="676"/>
      <c r="R347" s="676"/>
      <c r="S347" s="141" t="s">
        <v>5620</v>
      </c>
      <c r="T347" s="843" t="s">
        <v>5621</v>
      </c>
      <c r="U347" s="156"/>
      <c r="V347" s="156"/>
    </row>
    <row r="348" spans="1:22" ht="30" customHeight="1">
      <c r="A348" s="382">
        <v>342</v>
      </c>
      <c r="B348" s="801" t="s">
        <v>5470</v>
      </c>
      <c r="C348" s="801" t="s">
        <v>8764</v>
      </c>
      <c r="D348" s="801" t="s">
        <v>4677</v>
      </c>
      <c r="E348" s="141" t="s">
        <v>5622</v>
      </c>
      <c r="F348" s="141" t="s">
        <v>3875</v>
      </c>
      <c r="G348" s="144" t="s">
        <v>5623</v>
      </c>
      <c r="H348" s="801" t="s">
        <v>1360</v>
      </c>
      <c r="I348" s="802" t="s">
        <v>5624</v>
      </c>
      <c r="J348" s="801" t="s">
        <v>5625</v>
      </c>
      <c r="K348" s="844" t="s">
        <v>5626</v>
      </c>
      <c r="L348" s="842">
        <v>120</v>
      </c>
      <c r="M348" s="676">
        <v>26108.195</v>
      </c>
      <c r="N348" s="799">
        <f t="shared" si="6"/>
        <v>2569.31</v>
      </c>
      <c r="O348" s="676"/>
      <c r="P348" s="676">
        <v>2569.31</v>
      </c>
      <c r="Q348" s="676"/>
      <c r="R348" s="676"/>
      <c r="S348" s="141" t="s">
        <v>5627</v>
      </c>
      <c r="T348" s="843" t="s">
        <v>3827</v>
      </c>
      <c r="U348" s="156"/>
      <c r="V348" s="156"/>
    </row>
    <row r="349" spans="1:22" ht="30" customHeight="1">
      <c r="A349" s="382">
        <v>343</v>
      </c>
      <c r="B349" s="801" t="s">
        <v>5470</v>
      </c>
      <c r="C349" s="801" t="s">
        <v>8764</v>
      </c>
      <c r="D349" s="801" t="s">
        <v>4677</v>
      </c>
      <c r="E349" s="845" t="s">
        <v>5628</v>
      </c>
      <c r="F349" s="846" t="s">
        <v>5629</v>
      </c>
      <c r="G349" s="847" t="s">
        <v>5630</v>
      </c>
      <c r="H349" s="801" t="s">
        <v>1360</v>
      </c>
      <c r="I349" s="802" t="s">
        <v>5631</v>
      </c>
      <c r="J349" s="801" t="s">
        <v>5592</v>
      </c>
      <c r="K349" s="844" t="s">
        <v>5632</v>
      </c>
      <c r="L349" s="842">
        <f>11+20+4.5</f>
        <v>35.5</v>
      </c>
      <c r="M349" s="676">
        <v>0</v>
      </c>
      <c r="N349" s="799">
        <f t="shared" si="6"/>
        <v>0</v>
      </c>
      <c r="O349" s="676"/>
      <c r="P349" s="676"/>
      <c r="Q349" s="676"/>
      <c r="R349" s="676"/>
      <c r="S349" s="846" t="s">
        <v>5633</v>
      </c>
      <c r="T349" s="848" t="s">
        <v>3827</v>
      </c>
      <c r="U349" s="156"/>
      <c r="V349" s="156" t="s">
        <v>5419</v>
      </c>
    </row>
    <row r="350" spans="1:22" ht="30" customHeight="1">
      <c r="A350" s="382">
        <v>344</v>
      </c>
      <c r="B350" s="801" t="s">
        <v>5470</v>
      </c>
      <c r="C350" s="801" t="s">
        <v>8764</v>
      </c>
      <c r="D350" s="801" t="s">
        <v>4677</v>
      </c>
      <c r="E350" s="141" t="s">
        <v>5634</v>
      </c>
      <c r="F350" s="141" t="s">
        <v>5635</v>
      </c>
      <c r="G350" s="144" t="s">
        <v>5636</v>
      </c>
      <c r="H350" s="801" t="s">
        <v>1360</v>
      </c>
      <c r="I350" s="802" t="s">
        <v>5637</v>
      </c>
      <c r="J350" s="801" t="s">
        <v>5638</v>
      </c>
      <c r="K350" s="841" t="s">
        <v>3833</v>
      </c>
      <c r="L350" s="842">
        <v>15.8</v>
      </c>
      <c r="M350" s="676">
        <v>49.31</v>
      </c>
      <c r="N350" s="799">
        <f t="shared" si="6"/>
        <v>33.32</v>
      </c>
      <c r="O350" s="676">
        <v>11.28</v>
      </c>
      <c r="P350" s="676">
        <v>22.04</v>
      </c>
      <c r="Q350" s="676"/>
      <c r="R350" s="676"/>
      <c r="S350" s="141" t="s">
        <v>5639</v>
      </c>
      <c r="T350" s="843" t="s">
        <v>5640</v>
      </c>
      <c r="U350" s="156"/>
      <c r="V350" s="156"/>
    </row>
    <row r="351" spans="1:22" ht="30" customHeight="1">
      <c r="A351" s="382">
        <v>345</v>
      </c>
      <c r="B351" s="801" t="s">
        <v>5470</v>
      </c>
      <c r="C351" s="801" t="s">
        <v>8764</v>
      </c>
      <c r="D351" s="801" t="s">
        <v>4677</v>
      </c>
      <c r="E351" s="141" t="s">
        <v>5641</v>
      </c>
      <c r="F351" s="141" t="s">
        <v>5642</v>
      </c>
      <c r="G351" s="144" t="s">
        <v>5643</v>
      </c>
      <c r="H351" s="801" t="s">
        <v>897</v>
      </c>
      <c r="I351" s="802" t="s">
        <v>5644</v>
      </c>
      <c r="J351" s="801" t="s">
        <v>5611</v>
      </c>
      <c r="K351" s="841" t="s">
        <v>3861</v>
      </c>
      <c r="L351" s="842">
        <v>13</v>
      </c>
      <c r="M351" s="676">
        <v>0</v>
      </c>
      <c r="N351" s="799">
        <f t="shared" si="6"/>
        <v>0</v>
      </c>
      <c r="O351" s="676"/>
      <c r="P351" s="676"/>
      <c r="Q351" s="676"/>
      <c r="R351" s="676"/>
      <c r="S351" s="141" t="s">
        <v>5645</v>
      </c>
      <c r="T351" s="843" t="s">
        <v>5646</v>
      </c>
      <c r="U351" s="156"/>
      <c r="V351" s="156"/>
    </row>
    <row r="352" spans="1:22" ht="30" customHeight="1">
      <c r="A352" s="382">
        <v>346</v>
      </c>
      <c r="B352" s="801" t="s">
        <v>5470</v>
      </c>
      <c r="C352" s="801" t="s">
        <v>8764</v>
      </c>
      <c r="D352" s="801" t="s">
        <v>4677</v>
      </c>
      <c r="E352" s="141" t="s">
        <v>5647</v>
      </c>
      <c r="F352" s="141" t="s">
        <v>4945</v>
      </c>
      <c r="G352" s="144" t="s">
        <v>4946</v>
      </c>
      <c r="H352" s="801" t="s">
        <v>897</v>
      </c>
      <c r="I352" s="802" t="s">
        <v>5648</v>
      </c>
      <c r="J352" s="801" t="s">
        <v>5649</v>
      </c>
      <c r="K352" s="841" t="s">
        <v>3861</v>
      </c>
      <c r="L352" s="842">
        <v>13</v>
      </c>
      <c r="M352" s="676">
        <v>2206.7440000000001</v>
      </c>
      <c r="N352" s="799">
        <f t="shared" si="6"/>
        <v>1218.42</v>
      </c>
      <c r="O352" s="676">
        <v>822.51</v>
      </c>
      <c r="P352" s="676">
        <v>395.91</v>
      </c>
      <c r="Q352" s="676"/>
      <c r="R352" s="676"/>
      <c r="S352" s="141" t="s">
        <v>4948</v>
      </c>
      <c r="T352" s="843" t="s">
        <v>5650</v>
      </c>
      <c r="U352" s="156"/>
      <c r="V352" s="156"/>
    </row>
    <row r="353" spans="1:22" ht="30" customHeight="1">
      <c r="A353" s="382">
        <v>347</v>
      </c>
      <c r="B353" s="801" t="s">
        <v>5470</v>
      </c>
      <c r="C353" s="801" t="s">
        <v>8764</v>
      </c>
      <c r="D353" s="801" t="s">
        <v>4677</v>
      </c>
      <c r="E353" s="141" t="s">
        <v>5651</v>
      </c>
      <c r="F353" s="141" t="s">
        <v>5652</v>
      </c>
      <c r="G353" s="144" t="s">
        <v>5653</v>
      </c>
      <c r="H353" s="801" t="s">
        <v>1360</v>
      </c>
      <c r="I353" s="802" t="s">
        <v>1933</v>
      </c>
      <c r="J353" s="801" t="s">
        <v>5592</v>
      </c>
      <c r="K353" s="841" t="s">
        <v>4014</v>
      </c>
      <c r="L353" s="842">
        <v>50.16</v>
      </c>
      <c r="M353" s="676">
        <v>6295.53</v>
      </c>
      <c r="N353" s="799">
        <f t="shared" si="6"/>
        <v>0</v>
      </c>
      <c r="O353" s="676"/>
      <c r="P353" s="676"/>
      <c r="Q353" s="676"/>
      <c r="R353" s="676"/>
      <c r="S353" s="141" t="s">
        <v>5654</v>
      </c>
      <c r="T353" s="843" t="s">
        <v>5655</v>
      </c>
      <c r="U353" s="156"/>
      <c r="V353" s="156"/>
    </row>
    <row r="354" spans="1:22" ht="30" customHeight="1">
      <c r="A354" s="382">
        <v>348</v>
      </c>
      <c r="B354" s="801" t="s">
        <v>5470</v>
      </c>
      <c r="C354" s="801" t="s">
        <v>8764</v>
      </c>
      <c r="D354" s="801" t="s">
        <v>4677</v>
      </c>
      <c r="E354" s="141" t="s">
        <v>5656</v>
      </c>
      <c r="F354" s="141" t="s">
        <v>5657</v>
      </c>
      <c r="G354" s="144" t="s">
        <v>5658</v>
      </c>
      <c r="H354" s="801" t="s">
        <v>1360</v>
      </c>
      <c r="I354" s="802" t="s">
        <v>5659</v>
      </c>
      <c r="J354" s="801" t="s">
        <v>5575</v>
      </c>
      <c r="K354" s="841" t="s">
        <v>4608</v>
      </c>
      <c r="L354" s="842">
        <v>12</v>
      </c>
      <c r="M354" s="676">
        <v>179.245</v>
      </c>
      <c r="N354" s="799">
        <f t="shared" si="6"/>
        <v>0</v>
      </c>
      <c r="O354" s="676"/>
      <c r="P354" s="676"/>
      <c r="Q354" s="676"/>
      <c r="R354" s="676"/>
      <c r="S354" s="141" t="s">
        <v>5660</v>
      </c>
      <c r="T354" s="843" t="s">
        <v>5661</v>
      </c>
      <c r="U354" s="156"/>
      <c r="V354" s="156"/>
    </row>
    <row r="355" spans="1:22" ht="30" customHeight="1">
      <c r="A355" s="382">
        <v>349</v>
      </c>
      <c r="B355" s="801" t="s">
        <v>5470</v>
      </c>
      <c r="C355" s="801" t="s">
        <v>8764</v>
      </c>
      <c r="D355" s="801" t="s">
        <v>4677</v>
      </c>
      <c r="E355" s="141" t="s">
        <v>5662</v>
      </c>
      <c r="F355" s="141" t="s">
        <v>5663</v>
      </c>
      <c r="G355" s="144" t="s">
        <v>5664</v>
      </c>
      <c r="H355" s="801" t="s">
        <v>1360</v>
      </c>
      <c r="I355" s="802" t="s">
        <v>5665</v>
      </c>
      <c r="J355" s="801" t="s">
        <v>5666</v>
      </c>
      <c r="K355" s="841" t="s">
        <v>4608</v>
      </c>
      <c r="L355" s="842">
        <v>4</v>
      </c>
      <c r="M355" s="676">
        <v>1.23</v>
      </c>
      <c r="N355" s="799">
        <f t="shared" si="6"/>
        <v>0</v>
      </c>
      <c r="O355" s="676"/>
      <c r="P355" s="676"/>
      <c r="Q355" s="676"/>
      <c r="R355" s="676"/>
      <c r="S355" s="141" t="s">
        <v>5667</v>
      </c>
      <c r="T355" s="843" t="s">
        <v>4283</v>
      </c>
      <c r="U355" s="156"/>
      <c r="V355" s="156"/>
    </row>
    <row r="356" spans="1:22" ht="30" customHeight="1">
      <c r="A356" s="382">
        <v>350</v>
      </c>
      <c r="B356" s="801" t="s">
        <v>5470</v>
      </c>
      <c r="C356" s="801" t="s">
        <v>8764</v>
      </c>
      <c r="D356" s="801" t="s">
        <v>4677</v>
      </c>
      <c r="E356" s="845" t="s">
        <v>5668</v>
      </c>
      <c r="F356" s="849" t="s">
        <v>4217</v>
      </c>
      <c r="G356" s="144" t="s">
        <v>5669</v>
      </c>
      <c r="H356" s="801" t="s">
        <v>897</v>
      </c>
      <c r="I356" s="802" t="s">
        <v>5670</v>
      </c>
      <c r="J356" s="801" t="s">
        <v>5671</v>
      </c>
      <c r="K356" s="841" t="s">
        <v>3861</v>
      </c>
      <c r="L356" s="145">
        <v>40</v>
      </c>
      <c r="M356" s="676">
        <v>1016.42</v>
      </c>
      <c r="N356" s="799">
        <f t="shared" si="6"/>
        <v>160.85999999999999</v>
      </c>
      <c r="O356" s="676">
        <v>1.7</v>
      </c>
      <c r="P356" s="676">
        <v>159.16</v>
      </c>
      <c r="Q356" s="676"/>
      <c r="R356" s="676"/>
      <c r="S356" s="141" t="s">
        <v>5672</v>
      </c>
      <c r="T356" s="843" t="s">
        <v>5673</v>
      </c>
      <c r="U356" s="151"/>
      <c r="V356" s="151"/>
    </row>
    <row r="357" spans="1:22" ht="30" customHeight="1">
      <c r="A357" s="382">
        <v>351</v>
      </c>
      <c r="B357" s="801" t="s">
        <v>5470</v>
      </c>
      <c r="C357" s="801" t="s">
        <v>8764</v>
      </c>
      <c r="D357" s="801" t="s">
        <v>4677</v>
      </c>
      <c r="E357" s="850" t="s">
        <v>5674</v>
      </c>
      <c r="F357" s="849" t="s">
        <v>1130</v>
      </c>
      <c r="G357" s="144" t="s">
        <v>5675</v>
      </c>
      <c r="H357" s="801" t="s">
        <v>1360</v>
      </c>
      <c r="I357" s="802" t="s">
        <v>5676</v>
      </c>
      <c r="J357" s="801" t="s">
        <v>5677</v>
      </c>
      <c r="K357" s="844" t="s">
        <v>5678</v>
      </c>
      <c r="L357" s="842">
        <f>92.2+8+66+6+20.5+10</f>
        <v>202.7</v>
      </c>
      <c r="M357" s="676">
        <v>25553.27</v>
      </c>
      <c r="N357" s="799">
        <f t="shared" si="6"/>
        <v>0</v>
      </c>
      <c r="O357" s="676"/>
      <c r="P357" s="676"/>
      <c r="Q357" s="676"/>
      <c r="R357" s="676"/>
      <c r="S357" s="141" t="s">
        <v>5679</v>
      </c>
      <c r="T357" s="843" t="s">
        <v>5680</v>
      </c>
      <c r="U357" s="156"/>
      <c r="V357" s="156"/>
    </row>
    <row r="358" spans="1:22" ht="30" customHeight="1">
      <c r="A358" s="382">
        <v>352</v>
      </c>
      <c r="B358" s="801" t="s">
        <v>5470</v>
      </c>
      <c r="C358" s="801" t="s">
        <v>8764</v>
      </c>
      <c r="D358" s="801" t="s">
        <v>4677</v>
      </c>
      <c r="E358" s="151" t="s">
        <v>4975</v>
      </c>
      <c r="F358" s="841" t="s">
        <v>1235</v>
      </c>
      <c r="G358" s="144" t="s">
        <v>5681</v>
      </c>
      <c r="H358" s="801" t="s">
        <v>1360</v>
      </c>
      <c r="I358" s="802" t="s">
        <v>5682</v>
      </c>
      <c r="J358" s="801" t="s">
        <v>5683</v>
      </c>
      <c r="K358" s="841" t="s">
        <v>3748</v>
      </c>
      <c r="L358" s="842">
        <f>8.3+5.3</f>
        <v>13.600000000000001</v>
      </c>
      <c r="M358" s="676">
        <v>2069.0100000000002</v>
      </c>
      <c r="N358" s="799">
        <f t="shared" si="6"/>
        <v>90.71</v>
      </c>
      <c r="O358" s="676"/>
      <c r="P358" s="676">
        <v>90.71</v>
      </c>
      <c r="Q358" s="676"/>
      <c r="R358" s="676"/>
      <c r="S358" s="141" t="s">
        <v>4979</v>
      </c>
      <c r="T358" s="843" t="s">
        <v>5684</v>
      </c>
      <c r="U358" s="156"/>
      <c r="V358" s="156"/>
    </row>
    <row r="359" spans="1:22" ht="30" customHeight="1">
      <c r="A359" s="382">
        <v>353</v>
      </c>
      <c r="B359" s="801" t="s">
        <v>5470</v>
      </c>
      <c r="C359" s="801" t="s">
        <v>8764</v>
      </c>
      <c r="D359" s="801" t="s">
        <v>5685</v>
      </c>
      <c r="E359" s="141" t="s">
        <v>5686</v>
      </c>
      <c r="F359" s="141" t="s">
        <v>5687</v>
      </c>
      <c r="G359" s="144" t="s">
        <v>5688</v>
      </c>
      <c r="H359" s="801" t="s">
        <v>897</v>
      </c>
      <c r="I359" s="802" t="s">
        <v>5689</v>
      </c>
      <c r="J359" s="801" t="s">
        <v>5690</v>
      </c>
      <c r="K359" s="841" t="s">
        <v>3861</v>
      </c>
      <c r="L359" s="842">
        <f>120+100+2</f>
        <v>222</v>
      </c>
      <c r="M359" s="676">
        <v>2996.14</v>
      </c>
      <c r="N359" s="799">
        <f t="shared" si="6"/>
        <v>0</v>
      </c>
      <c r="O359" s="676"/>
      <c r="P359" s="676"/>
      <c r="Q359" s="676"/>
      <c r="R359" s="676"/>
      <c r="S359" s="141" t="s">
        <v>5691</v>
      </c>
      <c r="T359" s="843" t="s">
        <v>5692</v>
      </c>
      <c r="U359" s="156"/>
      <c r="V359" s="156"/>
    </row>
    <row r="360" spans="1:22" ht="30" customHeight="1">
      <c r="A360" s="382">
        <v>354</v>
      </c>
      <c r="B360" s="801" t="s">
        <v>5470</v>
      </c>
      <c r="C360" s="801" t="s">
        <v>8764</v>
      </c>
      <c r="D360" s="801" t="s">
        <v>5685</v>
      </c>
      <c r="E360" s="141" t="s">
        <v>5693</v>
      </c>
      <c r="F360" s="141" t="s">
        <v>5694</v>
      </c>
      <c r="G360" s="144" t="s">
        <v>5695</v>
      </c>
      <c r="H360" s="801" t="s">
        <v>897</v>
      </c>
      <c r="I360" s="802" t="s">
        <v>5696</v>
      </c>
      <c r="J360" s="801" t="s">
        <v>5575</v>
      </c>
      <c r="K360" s="841" t="s">
        <v>4608</v>
      </c>
      <c r="L360" s="842">
        <v>14</v>
      </c>
      <c r="M360" s="676">
        <v>153.18899999999999</v>
      </c>
      <c r="N360" s="799">
        <f t="shared" si="6"/>
        <v>0</v>
      </c>
      <c r="O360" s="676"/>
      <c r="P360" s="676"/>
      <c r="Q360" s="676"/>
      <c r="R360" s="676"/>
      <c r="S360" s="141" t="s">
        <v>5697</v>
      </c>
      <c r="T360" s="843" t="s">
        <v>5698</v>
      </c>
      <c r="U360" s="156"/>
      <c r="V360" s="156"/>
    </row>
    <row r="361" spans="1:22" ht="30" customHeight="1">
      <c r="A361" s="382">
        <v>355</v>
      </c>
      <c r="B361" s="801" t="s">
        <v>5470</v>
      </c>
      <c r="C361" s="801" t="s">
        <v>8764</v>
      </c>
      <c r="D361" s="801" t="s">
        <v>4734</v>
      </c>
      <c r="E361" s="141" t="s">
        <v>5699</v>
      </c>
      <c r="F361" s="141" t="s">
        <v>5700</v>
      </c>
      <c r="G361" s="144" t="s">
        <v>5701</v>
      </c>
      <c r="H361" s="801" t="s">
        <v>1360</v>
      </c>
      <c r="I361" s="802" t="s">
        <v>5702</v>
      </c>
      <c r="J361" s="801" t="s">
        <v>5592</v>
      </c>
      <c r="K361" s="841" t="s">
        <v>3755</v>
      </c>
      <c r="L361" s="842">
        <f>(6.6*1.1)+(38*0.9)+(0.81*1.4)</f>
        <v>42.594000000000001</v>
      </c>
      <c r="M361" s="676">
        <v>4799.71</v>
      </c>
      <c r="N361" s="799">
        <f t="shared" si="6"/>
        <v>1269.72</v>
      </c>
      <c r="O361" s="676">
        <v>1187.21</v>
      </c>
      <c r="P361" s="676">
        <v>82.51</v>
      </c>
      <c r="Q361" s="676"/>
      <c r="R361" s="676"/>
      <c r="S361" s="141" t="s">
        <v>5703</v>
      </c>
      <c r="T361" s="843" t="s">
        <v>4074</v>
      </c>
      <c r="U361" s="156"/>
      <c r="V361" s="156"/>
    </row>
    <row r="362" spans="1:22" ht="30" customHeight="1">
      <c r="A362" s="382">
        <v>356</v>
      </c>
      <c r="B362" s="801" t="s">
        <v>5470</v>
      </c>
      <c r="C362" s="801" t="s">
        <v>8764</v>
      </c>
      <c r="D362" s="801" t="s">
        <v>4734</v>
      </c>
      <c r="E362" s="141" t="s">
        <v>5704</v>
      </c>
      <c r="F362" s="141" t="s">
        <v>5705</v>
      </c>
      <c r="G362" s="144" t="s">
        <v>5706</v>
      </c>
      <c r="H362" s="801" t="s">
        <v>1360</v>
      </c>
      <c r="I362" s="802" t="s">
        <v>5707</v>
      </c>
      <c r="J362" s="801" t="s">
        <v>5708</v>
      </c>
      <c r="K362" s="841" t="s">
        <v>3755</v>
      </c>
      <c r="L362" s="842">
        <f>(4*0.95)+(55.4*0.8)+(3.2*0.9)</f>
        <v>51</v>
      </c>
      <c r="M362" s="676">
        <v>8801.2950000000001</v>
      </c>
      <c r="N362" s="799">
        <f t="shared" si="6"/>
        <v>4603.9799999999996</v>
      </c>
      <c r="O362" s="676">
        <v>4427</v>
      </c>
      <c r="P362" s="676">
        <v>176.98</v>
      </c>
      <c r="Q362" s="676"/>
      <c r="R362" s="676"/>
      <c r="S362" s="141" t="s">
        <v>5709</v>
      </c>
      <c r="T362" s="843" t="s">
        <v>5710</v>
      </c>
      <c r="U362" s="156"/>
      <c r="V362" s="156"/>
    </row>
    <row r="363" spans="1:22" ht="30" customHeight="1">
      <c r="A363" s="382">
        <v>357</v>
      </c>
      <c r="B363" s="801" t="s">
        <v>5470</v>
      </c>
      <c r="C363" s="801" t="s">
        <v>8764</v>
      </c>
      <c r="D363" s="801" t="s">
        <v>4734</v>
      </c>
      <c r="E363" s="141" t="s">
        <v>5006</v>
      </c>
      <c r="F363" s="141" t="s">
        <v>5711</v>
      </c>
      <c r="G363" s="144" t="s">
        <v>5008</v>
      </c>
      <c r="H363" s="801" t="s">
        <v>1360</v>
      </c>
      <c r="I363" s="802" t="s">
        <v>5712</v>
      </c>
      <c r="J363" s="801" t="s">
        <v>5708</v>
      </c>
      <c r="K363" s="844" t="s">
        <v>5593</v>
      </c>
      <c r="L363" s="842">
        <f>62+58+4+24.3+3</f>
        <v>151.30000000000001</v>
      </c>
      <c r="M363" s="676">
        <v>24707.66</v>
      </c>
      <c r="N363" s="799">
        <f t="shared" si="6"/>
        <v>460.72</v>
      </c>
      <c r="O363" s="676">
        <v>9.0500000000000007</v>
      </c>
      <c r="P363" s="676">
        <v>451.67</v>
      </c>
      <c r="Q363" s="676"/>
      <c r="R363" s="676"/>
      <c r="S363" s="141" t="s">
        <v>5713</v>
      </c>
      <c r="T363" s="843" t="s">
        <v>5714</v>
      </c>
      <c r="U363" s="156"/>
      <c r="V363" s="156"/>
    </row>
    <row r="364" spans="1:22" ht="30" customHeight="1">
      <c r="A364" s="382">
        <v>358</v>
      </c>
      <c r="B364" s="801" t="s">
        <v>5470</v>
      </c>
      <c r="C364" s="801" t="s">
        <v>8764</v>
      </c>
      <c r="D364" s="801" t="s">
        <v>4734</v>
      </c>
      <c r="E364" s="141" t="s">
        <v>5715</v>
      </c>
      <c r="F364" s="141" t="s">
        <v>5716</v>
      </c>
      <c r="G364" s="144" t="s">
        <v>5717</v>
      </c>
      <c r="H364" s="801" t="s">
        <v>1360</v>
      </c>
      <c r="I364" s="802" t="s">
        <v>5718</v>
      </c>
      <c r="J364" s="801" t="s">
        <v>5592</v>
      </c>
      <c r="K364" s="841" t="s">
        <v>3755</v>
      </c>
      <c r="L364" s="842">
        <v>45</v>
      </c>
      <c r="M364" s="676">
        <v>0</v>
      </c>
      <c r="N364" s="799">
        <f t="shared" si="6"/>
        <v>0</v>
      </c>
      <c r="O364" s="676"/>
      <c r="P364" s="676"/>
      <c r="Q364" s="676"/>
      <c r="R364" s="676"/>
      <c r="S364" s="141" t="s">
        <v>5719</v>
      </c>
      <c r="T364" s="843" t="s">
        <v>5720</v>
      </c>
      <c r="U364" s="156"/>
      <c r="V364" s="156"/>
    </row>
    <row r="365" spans="1:22" ht="30" customHeight="1">
      <c r="A365" s="382">
        <v>359</v>
      </c>
      <c r="B365" s="801" t="s">
        <v>5470</v>
      </c>
      <c r="C365" s="801" t="s">
        <v>8764</v>
      </c>
      <c r="D365" s="801" t="s">
        <v>4734</v>
      </c>
      <c r="E365" s="141" t="s">
        <v>4999</v>
      </c>
      <c r="F365" s="141" t="s">
        <v>5721</v>
      </c>
      <c r="G365" s="144" t="s">
        <v>5001</v>
      </c>
      <c r="H365" s="801" t="s">
        <v>1360</v>
      </c>
      <c r="I365" s="802" t="s">
        <v>5722</v>
      </c>
      <c r="J365" s="801" t="s">
        <v>5592</v>
      </c>
      <c r="K365" s="844" t="s">
        <v>5593</v>
      </c>
      <c r="L365" s="842">
        <f>(90*0.91)+(20*0.86)+(10*0.93)</f>
        <v>108.4</v>
      </c>
      <c r="M365" s="676">
        <v>16719.78</v>
      </c>
      <c r="N365" s="799">
        <f t="shared" si="6"/>
        <v>1558.3600000000001</v>
      </c>
      <c r="O365" s="676">
        <v>645.48</v>
      </c>
      <c r="P365" s="676">
        <v>912.88</v>
      </c>
      <c r="Q365" s="676"/>
      <c r="R365" s="676"/>
      <c r="S365" s="141" t="s">
        <v>5723</v>
      </c>
      <c r="T365" s="843" t="s">
        <v>5724</v>
      </c>
      <c r="U365" s="156"/>
      <c r="V365" s="156"/>
    </row>
    <row r="366" spans="1:22" ht="30" customHeight="1">
      <c r="A366" s="382">
        <v>360</v>
      </c>
      <c r="B366" s="801" t="s">
        <v>5470</v>
      </c>
      <c r="C366" s="801" t="s">
        <v>8764</v>
      </c>
      <c r="D366" s="801" t="s">
        <v>4734</v>
      </c>
      <c r="E366" s="141" t="s">
        <v>5725</v>
      </c>
      <c r="F366" s="141" t="s">
        <v>5726</v>
      </c>
      <c r="G366" s="144" t="s">
        <v>5727</v>
      </c>
      <c r="H366" s="801" t="s">
        <v>1360</v>
      </c>
      <c r="I366" s="802" t="s">
        <v>5728</v>
      </c>
      <c r="J366" s="801" t="s">
        <v>5729</v>
      </c>
      <c r="K366" s="841" t="s">
        <v>3755</v>
      </c>
      <c r="L366" s="842">
        <f>18*0.985</f>
        <v>17.73</v>
      </c>
      <c r="M366" s="676">
        <v>2205.08</v>
      </c>
      <c r="N366" s="799">
        <f t="shared" si="6"/>
        <v>360.63</v>
      </c>
      <c r="O366" s="676">
        <v>209</v>
      </c>
      <c r="P366" s="676">
        <v>151.63</v>
      </c>
      <c r="Q366" s="676"/>
      <c r="R366" s="676"/>
      <c r="S366" s="141" t="s">
        <v>5730</v>
      </c>
      <c r="T366" s="843" t="s">
        <v>5731</v>
      </c>
      <c r="U366" s="156"/>
      <c r="V366" s="156"/>
    </row>
    <row r="367" spans="1:22" ht="30" customHeight="1">
      <c r="A367" s="382">
        <v>361</v>
      </c>
      <c r="B367" s="801" t="s">
        <v>5470</v>
      </c>
      <c r="C367" s="801" t="s">
        <v>8764</v>
      </c>
      <c r="D367" s="801" t="s">
        <v>4734</v>
      </c>
      <c r="E367" s="141" t="s">
        <v>5732</v>
      </c>
      <c r="F367" s="141" t="s">
        <v>5733</v>
      </c>
      <c r="G367" s="144" t="s">
        <v>5734</v>
      </c>
      <c r="H367" s="801" t="s">
        <v>1360</v>
      </c>
      <c r="I367" s="802" t="s">
        <v>5735</v>
      </c>
      <c r="J367" s="801" t="s">
        <v>5708</v>
      </c>
      <c r="K367" s="841" t="s">
        <v>3762</v>
      </c>
      <c r="L367" s="842">
        <v>50.6</v>
      </c>
      <c r="M367" s="676">
        <v>5740.848</v>
      </c>
      <c r="N367" s="799">
        <f t="shared" si="6"/>
        <v>182.09</v>
      </c>
      <c r="O367" s="676"/>
      <c r="P367" s="676">
        <v>182.09</v>
      </c>
      <c r="Q367" s="676"/>
      <c r="R367" s="676"/>
      <c r="S367" s="141" t="s">
        <v>5736</v>
      </c>
      <c r="T367" s="843" t="s">
        <v>5737</v>
      </c>
      <c r="U367" s="156"/>
      <c r="V367" s="156"/>
    </row>
    <row r="368" spans="1:22" ht="30" customHeight="1">
      <c r="A368" s="382">
        <v>362</v>
      </c>
      <c r="B368" s="801" t="s">
        <v>5470</v>
      </c>
      <c r="C368" s="801" t="s">
        <v>8764</v>
      </c>
      <c r="D368" s="801" t="s">
        <v>4734</v>
      </c>
      <c r="E368" s="141" t="s">
        <v>5738</v>
      </c>
      <c r="F368" s="141" t="s">
        <v>5739</v>
      </c>
      <c r="G368" s="144" t="s">
        <v>5740</v>
      </c>
      <c r="H368" s="801" t="s">
        <v>1360</v>
      </c>
      <c r="I368" s="802" t="s">
        <v>5741</v>
      </c>
      <c r="J368" s="801" t="s">
        <v>5742</v>
      </c>
      <c r="K368" s="844" t="s">
        <v>5743</v>
      </c>
      <c r="L368" s="842">
        <v>99.1</v>
      </c>
      <c r="M368" s="676">
        <v>4107.5910000000003</v>
      </c>
      <c r="N368" s="799">
        <f t="shared" si="6"/>
        <v>0.2</v>
      </c>
      <c r="O368" s="676"/>
      <c r="P368" s="676">
        <v>0.2</v>
      </c>
      <c r="Q368" s="676"/>
      <c r="R368" s="676"/>
      <c r="S368" s="141" t="s">
        <v>5744</v>
      </c>
      <c r="T368" s="843" t="s">
        <v>5745</v>
      </c>
      <c r="U368" s="156"/>
      <c r="V368" s="156"/>
    </row>
    <row r="369" spans="1:22" ht="30" customHeight="1">
      <c r="A369" s="382">
        <v>363</v>
      </c>
      <c r="B369" s="801" t="s">
        <v>5470</v>
      </c>
      <c r="C369" s="801" t="s">
        <v>8764</v>
      </c>
      <c r="D369" s="801" t="s">
        <v>4734</v>
      </c>
      <c r="E369" s="141" t="s">
        <v>5746</v>
      </c>
      <c r="F369" s="141" t="s">
        <v>5747</v>
      </c>
      <c r="G369" s="144" t="s">
        <v>5748</v>
      </c>
      <c r="H369" s="801" t="s">
        <v>1360</v>
      </c>
      <c r="I369" s="802" t="s">
        <v>5749</v>
      </c>
      <c r="J369" s="801" t="s">
        <v>5750</v>
      </c>
      <c r="K369" s="841" t="s">
        <v>2353</v>
      </c>
      <c r="L369" s="842">
        <v>110</v>
      </c>
      <c r="M369" s="676">
        <v>8675.91</v>
      </c>
      <c r="N369" s="799">
        <f t="shared" si="6"/>
        <v>1161.28</v>
      </c>
      <c r="O369" s="676">
        <v>326.82</v>
      </c>
      <c r="P369" s="676"/>
      <c r="Q369" s="676">
        <v>834.46</v>
      </c>
      <c r="R369" s="676"/>
      <c r="S369" s="141" t="s">
        <v>5751</v>
      </c>
      <c r="T369" s="843" t="s">
        <v>5752</v>
      </c>
      <c r="U369" s="156"/>
      <c r="V369" s="156"/>
    </row>
    <row r="370" spans="1:22" ht="30" customHeight="1">
      <c r="A370" s="382">
        <v>364</v>
      </c>
      <c r="B370" s="801" t="s">
        <v>5470</v>
      </c>
      <c r="C370" s="801" t="s">
        <v>8764</v>
      </c>
      <c r="D370" s="801" t="s">
        <v>4734</v>
      </c>
      <c r="E370" s="141" t="s">
        <v>5753</v>
      </c>
      <c r="F370" s="141" t="s">
        <v>5754</v>
      </c>
      <c r="G370" s="144" t="s">
        <v>5755</v>
      </c>
      <c r="H370" s="801" t="s">
        <v>1360</v>
      </c>
      <c r="I370" s="802" t="s">
        <v>5756</v>
      </c>
      <c r="J370" s="801" t="s">
        <v>5757</v>
      </c>
      <c r="K370" s="841" t="s">
        <v>5612</v>
      </c>
      <c r="L370" s="842">
        <v>11</v>
      </c>
      <c r="M370" s="676">
        <v>0</v>
      </c>
      <c r="N370" s="799">
        <f t="shared" si="6"/>
        <v>0</v>
      </c>
      <c r="O370" s="676"/>
      <c r="P370" s="676"/>
      <c r="Q370" s="676"/>
      <c r="R370" s="676"/>
      <c r="S370" s="141" t="s">
        <v>5758</v>
      </c>
      <c r="T370" s="843" t="s">
        <v>5759</v>
      </c>
      <c r="U370" s="156"/>
      <c r="V370" s="156"/>
    </row>
    <row r="371" spans="1:22" ht="30" customHeight="1">
      <c r="A371" s="382">
        <v>365</v>
      </c>
      <c r="B371" s="801" t="s">
        <v>5470</v>
      </c>
      <c r="C371" s="801" t="s">
        <v>8764</v>
      </c>
      <c r="D371" s="801" t="s">
        <v>4734</v>
      </c>
      <c r="E371" s="141" t="s">
        <v>5760</v>
      </c>
      <c r="F371" s="141" t="s">
        <v>5761</v>
      </c>
      <c r="G371" s="144" t="s">
        <v>5762</v>
      </c>
      <c r="H371" s="801" t="s">
        <v>1360</v>
      </c>
      <c r="I371" s="802" t="s">
        <v>5763</v>
      </c>
      <c r="J371" s="801" t="s">
        <v>5764</v>
      </c>
      <c r="K371" s="841" t="s">
        <v>3833</v>
      </c>
      <c r="L371" s="842">
        <v>30</v>
      </c>
      <c r="M371" s="676">
        <v>3547.8519999999999</v>
      </c>
      <c r="N371" s="799">
        <f t="shared" si="6"/>
        <v>435.28000000000003</v>
      </c>
      <c r="O371" s="676">
        <v>62.12</v>
      </c>
      <c r="P371" s="676">
        <v>373.16</v>
      </c>
      <c r="Q371" s="676"/>
      <c r="R371" s="676"/>
      <c r="S371" s="141" t="s">
        <v>5765</v>
      </c>
      <c r="T371" s="843" t="s">
        <v>5766</v>
      </c>
      <c r="U371" s="156"/>
      <c r="V371" s="156"/>
    </row>
    <row r="372" spans="1:22" ht="30" customHeight="1">
      <c r="A372" s="382">
        <v>366</v>
      </c>
      <c r="B372" s="801" t="s">
        <v>5470</v>
      </c>
      <c r="C372" s="801" t="s">
        <v>8764</v>
      </c>
      <c r="D372" s="801" t="s">
        <v>4734</v>
      </c>
      <c r="E372" s="141" t="s">
        <v>5767</v>
      </c>
      <c r="F372" s="141" t="s">
        <v>5768</v>
      </c>
      <c r="G372" s="144" t="s">
        <v>5769</v>
      </c>
      <c r="H372" s="801" t="s">
        <v>1360</v>
      </c>
      <c r="I372" s="802" t="s">
        <v>5770</v>
      </c>
      <c r="J372" s="801" t="s">
        <v>5771</v>
      </c>
      <c r="K372" s="844" t="s">
        <v>5593</v>
      </c>
      <c r="L372" s="842">
        <v>61.3</v>
      </c>
      <c r="M372" s="676">
        <v>4533.2</v>
      </c>
      <c r="N372" s="799">
        <f t="shared" si="6"/>
        <v>454.94</v>
      </c>
      <c r="O372" s="676">
        <v>184.61</v>
      </c>
      <c r="P372" s="676">
        <v>270.33</v>
      </c>
      <c r="Q372" s="676"/>
      <c r="R372" s="676"/>
      <c r="S372" s="141" t="s">
        <v>5772</v>
      </c>
      <c r="T372" s="843" t="s">
        <v>5773</v>
      </c>
      <c r="U372" s="156"/>
      <c r="V372" s="156"/>
    </row>
    <row r="373" spans="1:22" ht="30" customHeight="1">
      <c r="A373" s="382">
        <v>367</v>
      </c>
      <c r="B373" s="801" t="s">
        <v>5470</v>
      </c>
      <c r="C373" s="801" t="s">
        <v>8764</v>
      </c>
      <c r="D373" s="801" t="s">
        <v>4734</v>
      </c>
      <c r="E373" s="141" t="s">
        <v>5774</v>
      </c>
      <c r="F373" s="141" t="s">
        <v>5739</v>
      </c>
      <c r="G373" s="144" t="s">
        <v>5775</v>
      </c>
      <c r="H373" s="801" t="s">
        <v>1360</v>
      </c>
      <c r="I373" s="802" t="s">
        <v>5776</v>
      </c>
      <c r="J373" s="801" t="s">
        <v>5777</v>
      </c>
      <c r="K373" s="841" t="s">
        <v>3748</v>
      </c>
      <c r="L373" s="842">
        <f>6.125+0.4+3+2.4+3+0.1+15+15</f>
        <v>45.024999999999999</v>
      </c>
      <c r="M373" s="676">
        <v>96.71</v>
      </c>
      <c r="N373" s="799">
        <f t="shared" si="6"/>
        <v>0.19400000000000001</v>
      </c>
      <c r="O373" s="676"/>
      <c r="P373" s="676">
        <v>0.19400000000000001</v>
      </c>
      <c r="Q373" s="676"/>
      <c r="R373" s="676"/>
      <c r="S373" s="141" t="s">
        <v>5778</v>
      </c>
      <c r="T373" s="843" t="s">
        <v>5779</v>
      </c>
      <c r="U373" s="156"/>
      <c r="V373" s="156"/>
    </row>
    <row r="374" spans="1:22" ht="30" customHeight="1">
      <c r="A374" s="382">
        <v>368</v>
      </c>
      <c r="B374" s="801" t="s">
        <v>5470</v>
      </c>
      <c r="C374" s="801" t="s">
        <v>8764</v>
      </c>
      <c r="D374" s="801" t="s">
        <v>4734</v>
      </c>
      <c r="E374" s="141" t="s">
        <v>5780</v>
      </c>
      <c r="F374" s="141" t="s">
        <v>906</v>
      </c>
      <c r="G374" s="144" t="s">
        <v>5781</v>
      </c>
      <c r="H374" s="801" t="s">
        <v>1360</v>
      </c>
      <c r="I374" s="802" t="s">
        <v>5782</v>
      </c>
      <c r="J374" s="801" t="s">
        <v>5783</v>
      </c>
      <c r="K374" s="841" t="s">
        <v>3833</v>
      </c>
      <c r="L374" s="842">
        <v>31.84</v>
      </c>
      <c r="M374" s="676">
        <v>345.45699999999999</v>
      </c>
      <c r="N374" s="799">
        <f t="shared" si="6"/>
        <v>123.15</v>
      </c>
      <c r="O374" s="676">
        <v>123.15</v>
      </c>
      <c r="P374" s="676"/>
      <c r="Q374" s="676"/>
      <c r="R374" s="676"/>
      <c r="S374" s="141" t="s">
        <v>5784</v>
      </c>
      <c r="T374" s="843" t="s">
        <v>5785</v>
      </c>
      <c r="U374" s="156"/>
      <c r="V374" s="156"/>
    </row>
    <row r="375" spans="1:22" ht="30" customHeight="1">
      <c r="A375" s="382">
        <v>369</v>
      </c>
      <c r="B375" s="801" t="s">
        <v>5470</v>
      </c>
      <c r="C375" s="801" t="s">
        <v>8764</v>
      </c>
      <c r="D375" s="801" t="s">
        <v>4734</v>
      </c>
      <c r="E375" s="141" t="s">
        <v>5786</v>
      </c>
      <c r="F375" s="141" t="s">
        <v>5019</v>
      </c>
      <c r="G375" s="144" t="s">
        <v>5020</v>
      </c>
      <c r="H375" s="801" t="s">
        <v>1360</v>
      </c>
      <c r="I375" s="802" t="s">
        <v>5787</v>
      </c>
      <c r="J375" s="801" t="s">
        <v>5788</v>
      </c>
      <c r="K375" s="844" t="s">
        <v>5593</v>
      </c>
      <c r="L375" s="842">
        <f>(76.6*0.9)+(56*0.9)</f>
        <v>119.34</v>
      </c>
      <c r="M375" s="676">
        <v>12439.98</v>
      </c>
      <c r="N375" s="799">
        <f t="shared" si="6"/>
        <v>1632.59</v>
      </c>
      <c r="O375" s="676">
        <v>1515.81</v>
      </c>
      <c r="P375" s="676">
        <v>116.78</v>
      </c>
      <c r="Q375" s="676"/>
      <c r="R375" s="676"/>
      <c r="S375" s="141" t="s">
        <v>5022</v>
      </c>
      <c r="T375" s="843" t="s">
        <v>5789</v>
      </c>
      <c r="U375" s="156"/>
      <c r="V375" s="156"/>
    </row>
    <row r="376" spans="1:22" ht="30" customHeight="1">
      <c r="A376" s="382">
        <v>370</v>
      </c>
      <c r="B376" s="801" t="s">
        <v>5470</v>
      </c>
      <c r="C376" s="801" t="s">
        <v>8764</v>
      </c>
      <c r="D376" s="801" t="s">
        <v>4734</v>
      </c>
      <c r="E376" s="141" t="s">
        <v>5790</v>
      </c>
      <c r="F376" s="141" t="s">
        <v>5791</v>
      </c>
      <c r="G376" s="144" t="s">
        <v>5792</v>
      </c>
      <c r="H376" s="801" t="s">
        <v>897</v>
      </c>
      <c r="I376" s="802" t="s">
        <v>5793</v>
      </c>
      <c r="J376" s="801" t="s">
        <v>5794</v>
      </c>
      <c r="K376" s="841" t="s">
        <v>4608</v>
      </c>
      <c r="L376" s="842">
        <v>84</v>
      </c>
      <c r="M376" s="676">
        <v>9080.16</v>
      </c>
      <c r="N376" s="799">
        <f t="shared" si="6"/>
        <v>0</v>
      </c>
      <c r="O376" s="676"/>
      <c r="P376" s="676"/>
      <c r="Q376" s="676"/>
      <c r="R376" s="676"/>
      <c r="S376" s="141" t="s">
        <v>5795</v>
      </c>
      <c r="T376" s="843" t="s">
        <v>5796</v>
      </c>
      <c r="U376" s="156"/>
      <c r="V376" s="156"/>
    </row>
    <row r="377" spans="1:22" ht="30" customHeight="1">
      <c r="A377" s="382">
        <v>371</v>
      </c>
      <c r="B377" s="801" t="s">
        <v>5470</v>
      </c>
      <c r="C377" s="801" t="s">
        <v>8764</v>
      </c>
      <c r="D377" s="801" t="s">
        <v>4734</v>
      </c>
      <c r="E377" s="141" t="s">
        <v>5536</v>
      </c>
      <c r="F377" s="141" t="s">
        <v>5537</v>
      </c>
      <c r="G377" s="144" t="s">
        <v>5538</v>
      </c>
      <c r="H377" s="801" t="s">
        <v>1360</v>
      </c>
      <c r="I377" s="802" t="s">
        <v>4434</v>
      </c>
      <c r="J377" s="801" t="s">
        <v>5575</v>
      </c>
      <c r="K377" s="841" t="s">
        <v>4608</v>
      </c>
      <c r="L377" s="842">
        <v>20</v>
      </c>
      <c r="M377" s="676">
        <v>111.89100000000001</v>
      </c>
      <c r="N377" s="799">
        <f t="shared" si="6"/>
        <v>3.69</v>
      </c>
      <c r="O377" s="676"/>
      <c r="P377" s="676">
        <v>3.69</v>
      </c>
      <c r="Q377" s="676"/>
      <c r="R377" s="676"/>
      <c r="S377" s="141" t="s">
        <v>5797</v>
      </c>
      <c r="T377" s="843" t="s">
        <v>5798</v>
      </c>
      <c r="U377" s="156"/>
      <c r="V377" s="156"/>
    </row>
    <row r="378" spans="1:22" ht="30" customHeight="1">
      <c r="A378" s="382">
        <v>372</v>
      </c>
      <c r="B378" s="801" t="s">
        <v>5470</v>
      </c>
      <c r="C378" s="801" t="s">
        <v>8764</v>
      </c>
      <c r="D378" s="801" t="s">
        <v>4734</v>
      </c>
      <c r="E378" s="141" t="s">
        <v>5799</v>
      </c>
      <c r="F378" s="141" t="s">
        <v>5800</v>
      </c>
      <c r="G378" s="144" t="s">
        <v>5801</v>
      </c>
      <c r="H378" s="801" t="s">
        <v>1360</v>
      </c>
      <c r="I378" s="802" t="s">
        <v>5802</v>
      </c>
      <c r="J378" s="801" t="s">
        <v>5803</v>
      </c>
      <c r="K378" s="841" t="s">
        <v>3762</v>
      </c>
      <c r="L378" s="842">
        <v>73.2</v>
      </c>
      <c r="M378" s="676">
        <v>13116.63</v>
      </c>
      <c r="N378" s="799">
        <f t="shared" si="6"/>
        <v>43.3</v>
      </c>
      <c r="O378" s="676">
        <v>33.4</v>
      </c>
      <c r="P378" s="676">
        <v>9.9</v>
      </c>
      <c r="Q378" s="676"/>
      <c r="R378" s="676"/>
      <c r="S378" s="141" t="s">
        <v>5804</v>
      </c>
      <c r="T378" s="843" t="s">
        <v>5805</v>
      </c>
      <c r="U378" s="156"/>
      <c r="V378" s="156"/>
    </row>
    <row r="379" spans="1:22" ht="30" customHeight="1">
      <c r="A379" s="382">
        <v>373</v>
      </c>
      <c r="B379" s="801" t="s">
        <v>5470</v>
      </c>
      <c r="C379" s="801" t="s">
        <v>8764</v>
      </c>
      <c r="D379" s="801" t="s">
        <v>4734</v>
      </c>
      <c r="E379" s="850" t="s">
        <v>5536</v>
      </c>
      <c r="F379" s="849" t="s">
        <v>5537</v>
      </c>
      <c r="G379" s="144" t="s">
        <v>5538</v>
      </c>
      <c r="H379" s="801" t="s">
        <v>897</v>
      </c>
      <c r="I379" s="802" t="s">
        <v>5806</v>
      </c>
      <c r="J379" s="801" t="s">
        <v>5592</v>
      </c>
      <c r="K379" s="841" t="s">
        <v>3861</v>
      </c>
      <c r="L379" s="842">
        <v>30</v>
      </c>
      <c r="M379" s="676">
        <v>0</v>
      </c>
      <c r="N379" s="799">
        <f t="shared" si="6"/>
        <v>0</v>
      </c>
      <c r="O379" s="676"/>
      <c r="P379" s="676"/>
      <c r="Q379" s="676"/>
      <c r="R379" s="676"/>
      <c r="S379" s="141" t="s">
        <v>5807</v>
      </c>
      <c r="T379" s="843" t="s">
        <v>5808</v>
      </c>
      <c r="U379" s="156"/>
      <c r="V379" s="156"/>
    </row>
    <row r="380" spans="1:22" ht="30" customHeight="1">
      <c r="A380" s="382">
        <v>374</v>
      </c>
      <c r="B380" s="801" t="s">
        <v>5470</v>
      </c>
      <c r="C380" s="801" t="s">
        <v>8764</v>
      </c>
      <c r="D380" s="801" t="s">
        <v>4734</v>
      </c>
      <c r="E380" s="850" t="s">
        <v>5809</v>
      </c>
      <c r="F380" s="849" t="s">
        <v>5025</v>
      </c>
      <c r="G380" s="144" t="s">
        <v>5026</v>
      </c>
      <c r="H380" s="801" t="s">
        <v>1360</v>
      </c>
      <c r="I380" s="802" t="s">
        <v>5810</v>
      </c>
      <c r="J380" s="801" t="s">
        <v>5811</v>
      </c>
      <c r="K380" s="841" t="s">
        <v>4165</v>
      </c>
      <c r="L380" s="842">
        <v>20</v>
      </c>
      <c r="M380" s="676">
        <v>2404</v>
      </c>
      <c r="N380" s="799">
        <f t="shared" si="6"/>
        <v>0</v>
      </c>
      <c r="O380" s="676"/>
      <c r="P380" s="676"/>
      <c r="Q380" s="676"/>
      <c r="R380" s="676"/>
      <c r="S380" s="141" t="s">
        <v>5027</v>
      </c>
      <c r="T380" s="843" t="s">
        <v>5812</v>
      </c>
      <c r="U380" s="156"/>
      <c r="V380" s="156"/>
    </row>
    <row r="381" spans="1:22" ht="30" customHeight="1">
      <c r="A381" s="382">
        <v>375</v>
      </c>
      <c r="B381" s="801" t="s">
        <v>5470</v>
      </c>
      <c r="C381" s="801" t="s">
        <v>8764</v>
      </c>
      <c r="D381" s="801" t="s">
        <v>4734</v>
      </c>
      <c r="E381" s="851" t="s">
        <v>5529</v>
      </c>
      <c r="F381" s="841" t="s">
        <v>5530</v>
      </c>
      <c r="G381" s="852" t="s">
        <v>5531</v>
      </c>
      <c r="H381" s="801" t="s">
        <v>897</v>
      </c>
      <c r="I381" s="802" t="s">
        <v>5813</v>
      </c>
      <c r="J381" s="801" t="s">
        <v>5814</v>
      </c>
      <c r="K381" s="841" t="s">
        <v>3861</v>
      </c>
      <c r="L381" s="853">
        <v>40</v>
      </c>
      <c r="M381" s="676">
        <v>0</v>
      </c>
      <c r="N381" s="799">
        <f t="shared" si="6"/>
        <v>0</v>
      </c>
      <c r="O381" s="676"/>
      <c r="P381" s="676"/>
      <c r="Q381" s="676"/>
      <c r="R381" s="676"/>
      <c r="S381" s="844" t="s">
        <v>5533</v>
      </c>
      <c r="T381" s="854" t="s">
        <v>5815</v>
      </c>
      <c r="U381" s="156"/>
      <c r="V381" s="156"/>
    </row>
    <row r="382" spans="1:22" ht="30" customHeight="1">
      <c r="A382" s="382">
        <v>376</v>
      </c>
      <c r="B382" s="801" t="s">
        <v>5470</v>
      </c>
      <c r="C382" s="801" t="s">
        <v>8762</v>
      </c>
      <c r="D382" s="801" t="s">
        <v>5426</v>
      </c>
      <c r="E382" s="141" t="s">
        <v>5816</v>
      </c>
      <c r="F382" s="141" t="s">
        <v>5817</v>
      </c>
      <c r="G382" s="144" t="s">
        <v>5818</v>
      </c>
      <c r="H382" s="801" t="s">
        <v>1360</v>
      </c>
      <c r="I382" s="802" t="s">
        <v>5819</v>
      </c>
      <c r="J382" s="801" t="s">
        <v>5592</v>
      </c>
      <c r="K382" s="844" t="s">
        <v>5593</v>
      </c>
      <c r="L382" s="842">
        <f>(20*0.9)+(8*0.9)</f>
        <v>25.2</v>
      </c>
      <c r="M382" s="676">
        <v>4874.7700000000004</v>
      </c>
      <c r="N382" s="799">
        <f t="shared" si="6"/>
        <v>120.84</v>
      </c>
      <c r="O382" s="676">
        <v>116.84</v>
      </c>
      <c r="P382" s="676">
        <v>4</v>
      </c>
      <c r="Q382" s="676"/>
      <c r="R382" s="676"/>
      <c r="S382" s="141" t="s">
        <v>5820</v>
      </c>
      <c r="T382" s="843" t="s">
        <v>4074</v>
      </c>
      <c r="U382" s="219"/>
      <c r="V382" s="219"/>
    </row>
    <row r="383" spans="1:22" ht="30" customHeight="1">
      <c r="A383" s="382">
        <v>377</v>
      </c>
      <c r="B383" s="801" t="s">
        <v>5470</v>
      </c>
      <c r="C383" s="801" t="s">
        <v>8762</v>
      </c>
      <c r="D383" s="801" t="s">
        <v>5426</v>
      </c>
      <c r="E383" s="141" t="s">
        <v>8832</v>
      </c>
      <c r="F383" s="141" t="s">
        <v>5821</v>
      </c>
      <c r="G383" s="144" t="s">
        <v>5822</v>
      </c>
      <c r="H383" s="801" t="s">
        <v>1360</v>
      </c>
      <c r="I383" s="802" t="s">
        <v>5823</v>
      </c>
      <c r="J383" s="801" t="s">
        <v>5708</v>
      </c>
      <c r="K383" s="841" t="s">
        <v>5581</v>
      </c>
      <c r="L383" s="842">
        <f>24+18+38</f>
        <v>80</v>
      </c>
      <c r="M383" s="676">
        <v>14322</v>
      </c>
      <c r="N383" s="799">
        <f t="shared" si="6"/>
        <v>0</v>
      </c>
      <c r="O383" s="676"/>
      <c r="P383" s="676"/>
      <c r="Q383" s="676"/>
      <c r="R383" s="676"/>
      <c r="S383" s="141" t="s">
        <v>5824</v>
      </c>
      <c r="T383" s="843" t="s">
        <v>4074</v>
      </c>
      <c r="U383" s="156"/>
      <c r="V383" s="156"/>
    </row>
    <row r="384" spans="1:22" ht="30" customHeight="1">
      <c r="A384" s="382">
        <v>378</v>
      </c>
      <c r="B384" s="801" t="s">
        <v>5470</v>
      </c>
      <c r="C384" s="801" t="s">
        <v>8762</v>
      </c>
      <c r="D384" s="801" t="s">
        <v>5426</v>
      </c>
      <c r="E384" s="141" t="s">
        <v>5825</v>
      </c>
      <c r="F384" s="141" t="s">
        <v>5826</v>
      </c>
      <c r="G384" s="144" t="s">
        <v>5827</v>
      </c>
      <c r="H384" s="801" t="s">
        <v>1360</v>
      </c>
      <c r="I384" s="802" t="s">
        <v>5828</v>
      </c>
      <c r="J384" s="801" t="s">
        <v>5829</v>
      </c>
      <c r="K384" s="841" t="s">
        <v>3833</v>
      </c>
      <c r="L384" s="842">
        <f>(2400*0.032)+(480*0.005)</f>
        <v>79.2</v>
      </c>
      <c r="M384" s="676">
        <v>4533.3990000000003</v>
      </c>
      <c r="N384" s="799">
        <f t="shared" si="6"/>
        <v>183.07</v>
      </c>
      <c r="O384" s="676">
        <v>2.82</v>
      </c>
      <c r="P384" s="676">
        <v>180.25</v>
      </c>
      <c r="Q384" s="676"/>
      <c r="R384" s="676"/>
      <c r="S384" s="141" t="s">
        <v>5830</v>
      </c>
      <c r="T384" s="843" t="s">
        <v>4074</v>
      </c>
      <c r="U384" s="156"/>
      <c r="V384" s="156"/>
    </row>
    <row r="385" spans="1:22" ht="30" customHeight="1">
      <c r="A385" s="382">
        <v>379</v>
      </c>
      <c r="B385" s="801" t="s">
        <v>5470</v>
      </c>
      <c r="C385" s="801" t="s">
        <v>8762</v>
      </c>
      <c r="D385" s="801" t="s">
        <v>5426</v>
      </c>
      <c r="E385" s="141" t="s">
        <v>5831</v>
      </c>
      <c r="F385" s="141" t="s">
        <v>5832</v>
      </c>
      <c r="G385" s="144" t="s">
        <v>5833</v>
      </c>
      <c r="H385" s="801" t="s">
        <v>1360</v>
      </c>
      <c r="I385" s="802" t="s">
        <v>5834</v>
      </c>
      <c r="J385" s="801" t="s">
        <v>5835</v>
      </c>
      <c r="K385" s="841" t="s">
        <v>3748</v>
      </c>
      <c r="L385" s="842">
        <v>0.13800000000000001</v>
      </c>
      <c r="M385" s="676">
        <v>0.36499999999999999</v>
      </c>
      <c r="N385" s="799">
        <f t="shared" si="6"/>
        <v>0</v>
      </c>
      <c r="O385" s="676"/>
      <c r="P385" s="676"/>
      <c r="Q385" s="676"/>
      <c r="R385" s="676"/>
      <c r="S385" s="141" t="s">
        <v>5836</v>
      </c>
      <c r="T385" s="843" t="s">
        <v>5837</v>
      </c>
      <c r="U385" s="156"/>
      <c r="V385" s="156"/>
    </row>
    <row r="386" spans="1:22" ht="30" customHeight="1">
      <c r="A386" s="382">
        <v>380</v>
      </c>
      <c r="B386" s="801" t="s">
        <v>5470</v>
      </c>
      <c r="C386" s="801" t="s">
        <v>8762</v>
      </c>
      <c r="D386" s="801" t="s">
        <v>5426</v>
      </c>
      <c r="E386" s="141" t="s">
        <v>5838</v>
      </c>
      <c r="F386" s="141" t="s">
        <v>5839</v>
      </c>
      <c r="G386" s="144" t="s">
        <v>5840</v>
      </c>
      <c r="H386" s="801" t="s">
        <v>1360</v>
      </c>
      <c r="I386" s="802" t="s">
        <v>5841</v>
      </c>
      <c r="J386" s="801" t="s">
        <v>5842</v>
      </c>
      <c r="K386" s="841" t="s">
        <v>3755</v>
      </c>
      <c r="L386" s="842">
        <v>14</v>
      </c>
      <c r="M386" s="676">
        <v>2268.35</v>
      </c>
      <c r="N386" s="799">
        <f t="shared" si="6"/>
        <v>1202.93</v>
      </c>
      <c r="O386" s="676">
        <v>1202.93</v>
      </c>
      <c r="P386" s="676"/>
      <c r="Q386" s="676"/>
      <c r="R386" s="676"/>
      <c r="S386" s="141" t="s">
        <v>5843</v>
      </c>
      <c r="T386" s="843" t="s">
        <v>5844</v>
      </c>
      <c r="U386" s="156"/>
      <c r="V386" s="156"/>
    </row>
    <row r="387" spans="1:22" ht="30" customHeight="1">
      <c r="A387" s="382">
        <v>381</v>
      </c>
      <c r="B387" s="801" t="s">
        <v>5470</v>
      </c>
      <c r="C387" s="801" t="s">
        <v>8762</v>
      </c>
      <c r="D387" s="801" t="s">
        <v>5426</v>
      </c>
      <c r="E387" s="850" t="s">
        <v>5845</v>
      </c>
      <c r="F387" s="849" t="s">
        <v>938</v>
      </c>
      <c r="G387" s="144" t="s">
        <v>5846</v>
      </c>
      <c r="H387" s="801" t="s">
        <v>1360</v>
      </c>
      <c r="I387" s="802" t="s">
        <v>5847</v>
      </c>
      <c r="J387" s="801" t="s">
        <v>5848</v>
      </c>
      <c r="K387" s="844" t="s">
        <v>5849</v>
      </c>
      <c r="L387" s="842">
        <f>118.6+60.7+91+6.85</f>
        <v>277.15000000000003</v>
      </c>
      <c r="M387" s="676">
        <v>29960.02</v>
      </c>
      <c r="N387" s="799">
        <f t="shared" si="6"/>
        <v>0</v>
      </c>
      <c r="O387" s="676"/>
      <c r="P387" s="676"/>
      <c r="Q387" s="676"/>
      <c r="R387" s="676"/>
      <c r="S387" s="141" t="s">
        <v>5850</v>
      </c>
      <c r="T387" s="843" t="s">
        <v>5851</v>
      </c>
      <c r="U387" s="156"/>
      <c r="V387" s="156"/>
    </row>
    <row r="388" spans="1:22" ht="30" customHeight="1">
      <c r="A388" s="382">
        <v>382</v>
      </c>
      <c r="B388" s="801" t="s">
        <v>5470</v>
      </c>
      <c r="C388" s="801" t="s">
        <v>8762</v>
      </c>
      <c r="D388" s="801" t="s">
        <v>5426</v>
      </c>
      <c r="E388" s="850" t="s">
        <v>5852</v>
      </c>
      <c r="F388" s="849" t="s">
        <v>5853</v>
      </c>
      <c r="G388" s="144" t="s">
        <v>5854</v>
      </c>
      <c r="H388" s="801" t="s">
        <v>1360</v>
      </c>
      <c r="I388" s="802" t="s">
        <v>5855</v>
      </c>
      <c r="J388" s="801" t="s">
        <v>5848</v>
      </c>
      <c r="K388" s="841" t="s">
        <v>5581</v>
      </c>
      <c r="L388" s="842">
        <f>37.5+25+12.5+12.5+12.5</f>
        <v>100</v>
      </c>
      <c r="M388" s="676">
        <v>12703.35</v>
      </c>
      <c r="N388" s="799">
        <f t="shared" si="6"/>
        <v>0</v>
      </c>
      <c r="O388" s="676"/>
      <c r="P388" s="676"/>
      <c r="Q388" s="676"/>
      <c r="R388" s="676"/>
      <c r="S388" s="141" t="s">
        <v>5856</v>
      </c>
      <c r="T388" s="843" t="s">
        <v>5857</v>
      </c>
      <c r="U388" s="156"/>
      <c r="V388" s="156"/>
    </row>
    <row r="389" spans="1:22" ht="30" customHeight="1">
      <c r="A389" s="382">
        <v>383</v>
      </c>
      <c r="B389" s="801" t="s">
        <v>5470</v>
      </c>
      <c r="C389" s="801" t="s">
        <v>8762</v>
      </c>
      <c r="D389" s="801" t="s">
        <v>5426</v>
      </c>
      <c r="E389" s="156" t="s">
        <v>5858</v>
      </c>
      <c r="F389" s="841" t="s">
        <v>938</v>
      </c>
      <c r="G389" s="855" t="s">
        <v>5859</v>
      </c>
      <c r="H389" s="801" t="s">
        <v>1360</v>
      </c>
      <c r="I389" s="802" t="s">
        <v>5860</v>
      </c>
      <c r="J389" s="801" t="s">
        <v>5848</v>
      </c>
      <c r="K389" s="844" t="s">
        <v>5849</v>
      </c>
      <c r="L389" s="392">
        <f>290.85+19.5</f>
        <v>310.35000000000002</v>
      </c>
      <c r="M389" s="676">
        <v>70413.48</v>
      </c>
      <c r="N389" s="799">
        <f t="shared" si="6"/>
        <v>0</v>
      </c>
      <c r="O389" s="676"/>
      <c r="P389" s="676"/>
      <c r="Q389" s="676"/>
      <c r="R389" s="676"/>
      <c r="S389" s="841" t="s">
        <v>5850</v>
      </c>
      <c r="T389" s="856" t="s">
        <v>5861</v>
      </c>
      <c r="U389" s="156"/>
      <c r="V389" s="156"/>
    </row>
    <row r="390" spans="1:22" ht="30" customHeight="1">
      <c r="A390" s="382">
        <v>384</v>
      </c>
      <c r="B390" s="801" t="s">
        <v>5470</v>
      </c>
      <c r="C390" s="801" t="s">
        <v>8762</v>
      </c>
      <c r="D390" s="801" t="s">
        <v>5862</v>
      </c>
      <c r="E390" s="141" t="s">
        <v>5863</v>
      </c>
      <c r="F390" s="141" t="s">
        <v>5864</v>
      </c>
      <c r="G390" s="144" t="s">
        <v>5865</v>
      </c>
      <c r="H390" s="801" t="s">
        <v>1360</v>
      </c>
      <c r="I390" s="802" t="s">
        <v>5866</v>
      </c>
      <c r="J390" s="801" t="s">
        <v>5867</v>
      </c>
      <c r="K390" s="844" t="s">
        <v>5868</v>
      </c>
      <c r="L390" s="842">
        <v>21.6</v>
      </c>
      <c r="M390" s="676">
        <v>266.08300000000003</v>
      </c>
      <c r="N390" s="799">
        <f t="shared" si="6"/>
        <v>0</v>
      </c>
      <c r="O390" s="676"/>
      <c r="P390" s="676"/>
      <c r="Q390" s="676"/>
      <c r="R390" s="676"/>
      <c r="S390" s="141" t="s">
        <v>5869</v>
      </c>
      <c r="T390" s="843" t="s">
        <v>5870</v>
      </c>
      <c r="U390" s="156"/>
      <c r="V390" s="156"/>
    </row>
    <row r="391" spans="1:22" ht="30" customHeight="1">
      <c r="A391" s="382">
        <v>385</v>
      </c>
      <c r="B391" s="801" t="s">
        <v>5470</v>
      </c>
      <c r="C391" s="801" t="s">
        <v>8762</v>
      </c>
      <c r="D391" s="801" t="s">
        <v>5862</v>
      </c>
      <c r="E391" s="850" t="s">
        <v>5871</v>
      </c>
      <c r="F391" s="849" t="s">
        <v>5872</v>
      </c>
      <c r="G391" s="144" t="s">
        <v>5873</v>
      </c>
      <c r="H391" s="801" t="s">
        <v>897</v>
      </c>
      <c r="I391" s="802" t="s">
        <v>4434</v>
      </c>
      <c r="J391" s="801" t="s">
        <v>5575</v>
      </c>
      <c r="K391" s="841" t="s">
        <v>4608</v>
      </c>
      <c r="L391" s="842">
        <v>13</v>
      </c>
      <c r="M391" s="676">
        <v>830.51</v>
      </c>
      <c r="N391" s="799">
        <f t="shared" si="6"/>
        <v>50.26</v>
      </c>
      <c r="O391" s="676">
        <v>6.89</v>
      </c>
      <c r="P391" s="676">
        <v>43.37</v>
      </c>
      <c r="Q391" s="676"/>
      <c r="R391" s="676"/>
      <c r="S391" s="141" t="s">
        <v>5874</v>
      </c>
      <c r="T391" s="843" t="s">
        <v>5875</v>
      </c>
      <c r="U391" s="156"/>
      <c r="V391" s="156"/>
    </row>
    <row r="392" spans="1:22" ht="30" customHeight="1">
      <c r="A392" s="382">
        <v>386</v>
      </c>
      <c r="B392" s="801" t="s">
        <v>5470</v>
      </c>
      <c r="C392" s="801" t="s">
        <v>8762</v>
      </c>
      <c r="D392" s="801" t="s">
        <v>5556</v>
      </c>
      <c r="E392" s="850" t="s">
        <v>5876</v>
      </c>
      <c r="F392" s="849" t="s">
        <v>5877</v>
      </c>
      <c r="G392" s="144" t="s">
        <v>5878</v>
      </c>
      <c r="H392" s="801" t="s">
        <v>897</v>
      </c>
      <c r="I392" s="802" t="s">
        <v>5879</v>
      </c>
      <c r="J392" s="801" t="s">
        <v>5880</v>
      </c>
      <c r="K392" s="841" t="s">
        <v>3861</v>
      </c>
      <c r="L392" s="842">
        <v>19</v>
      </c>
      <c r="M392" s="676">
        <v>102.68</v>
      </c>
      <c r="N392" s="799">
        <f t="shared" ref="N392:N455" si="7">SUM(O392:R392)</f>
        <v>0</v>
      </c>
      <c r="O392" s="676"/>
      <c r="P392" s="676"/>
      <c r="Q392" s="676"/>
      <c r="R392" s="676"/>
      <c r="S392" s="141" t="s">
        <v>5881</v>
      </c>
      <c r="T392" s="843" t="s">
        <v>5882</v>
      </c>
      <c r="U392" s="156"/>
      <c r="V392" s="156"/>
    </row>
    <row r="393" spans="1:22" ht="30" customHeight="1">
      <c r="A393" s="382">
        <v>387</v>
      </c>
      <c r="B393" s="801" t="s">
        <v>5470</v>
      </c>
      <c r="C393" s="801" t="s">
        <v>8762</v>
      </c>
      <c r="D393" s="801" t="s">
        <v>4747</v>
      </c>
      <c r="E393" s="141" t="s">
        <v>5883</v>
      </c>
      <c r="F393" s="141" t="s">
        <v>5884</v>
      </c>
      <c r="G393" s="144" t="s">
        <v>5885</v>
      </c>
      <c r="H393" s="801" t="s">
        <v>1360</v>
      </c>
      <c r="I393" s="802" t="s">
        <v>5886</v>
      </c>
      <c r="J393" s="801" t="s">
        <v>5592</v>
      </c>
      <c r="K393" s="844" t="s">
        <v>5593</v>
      </c>
      <c r="L393" s="842">
        <f>(9*0.9)+(33.975*0.9)+(10.08*0.9)</f>
        <v>47.749500000000005</v>
      </c>
      <c r="M393" s="676">
        <v>27273.360000000001</v>
      </c>
      <c r="N393" s="799">
        <f t="shared" si="7"/>
        <v>3669.23</v>
      </c>
      <c r="O393" s="676">
        <v>371.79</v>
      </c>
      <c r="P393" s="676">
        <v>3297.44</v>
      </c>
      <c r="Q393" s="676"/>
      <c r="R393" s="676"/>
      <c r="S393" s="141" t="s">
        <v>5887</v>
      </c>
      <c r="T393" s="843" t="s">
        <v>5888</v>
      </c>
      <c r="U393" s="156"/>
      <c r="V393" s="156"/>
    </row>
    <row r="394" spans="1:22" ht="30" customHeight="1">
      <c r="A394" s="382">
        <v>388</v>
      </c>
      <c r="B394" s="801" t="s">
        <v>5470</v>
      </c>
      <c r="C394" s="801" t="s">
        <v>8762</v>
      </c>
      <c r="D394" s="801" t="s">
        <v>4747</v>
      </c>
      <c r="E394" s="141" t="s">
        <v>5889</v>
      </c>
      <c r="F394" s="141" t="s">
        <v>5890</v>
      </c>
      <c r="G394" s="144" t="s">
        <v>5891</v>
      </c>
      <c r="H394" s="801" t="s">
        <v>1360</v>
      </c>
      <c r="I394" s="802" t="s">
        <v>5892</v>
      </c>
      <c r="J394" s="801" t="s">
        <v>5893</v>
      </c>
      <c r="K394" s="844" t="s">
        <v>5894</v>
      </c>
      <c r="L394" s="842">
        <f>0.15+1+0.033+0.1+1+0.152+0.2</f>
        <v>2.6350000000000002</v>
      </c>
      <c r="M394" s="676">
        <v>5.1020000000000003</v>
      </c>
      <c r="N394" s="799">
        <f t="shared" si="7"/>
        <v>0</v>
      </c>
      <c r="O394" s="676"/>
      <c r="P394" s="676"/>
      <c r="Q394" s="676"/>
      <c r="R394" s="676"/>
      <c r="S394" s="141" t="s">
        <v>5895</v>
      </c>
      <c r="T394" s="843" t="s">
        <v>5896</v>
      </c>
      <c r="U394" s="156"/>
      <c r="V394" s="156"/>
    </row>
    <row r="395" spans="1:22" ht="30" customHeight="1">
      <c r="A395" s="382">
        <v>389</v>
      </c>
      <c r="B395" s="801" t="s">
        <v>5470</v>
      </c>
      <c r="C395" s="801" t="s">
        <v>8762</v>
      </c>
      <c r="D395" s="801" t="s">
        <v>4747</v>
      </c>
      <c r="E395" s="141" t="s">
        <v>5897</v>
      </c>
      <c r="F395" s="141" t="s">
        <v>5898</v>
      </c>
      <c r="G395" s="144" t="s">
        <v>5899</v>
      </c>
      <c r="H395" s="801" t="s">
        <v>1360</v>
      </c>
      <c r="I395" s="802" t="s">
        <v>5900</v>
      </c>
      <c r="J395" s="801" t="s">
        <v>5901</v>
      </c>
      <c r="K395" s="841" t="s">
        <v>4014</v>
      </c>
      <c r="L395" s="842">
        <f>(67.98*1.74)+(100.6*1.578)+(124.2*1.3)+(35.18*1.3)+(7.4*0.9)</f>
        <v>490.88600000000008</v>
      </c>
      <c r="M395" s="676">
        <v>42828.415000000001</v>
      </c>
      <c r="N395" s="799">
        <f t="shared" si="7"/>
        <v>0</v>
      </c>
      <c r="O395" s="676"/>
      <c r="P395" s="676"/>
      <c r="Q395" s="676"/>
      <c r="R395" s="676"/>
      <c r="S395" s="141" t="s">
        <v>5902</v>
      </c>
      <c r="T395" s="843" t="s">
        <v>5903</v>
      </c>
      <c r="U395" s="156"/>
      <c r="V395" s="156"/>
    </row>
    <row r="396" spans="1:22" ht="30" customHeight="1">
      <c r="A396" s="382">
        <v>390</v>
      </c>
      <c r="B396" s="801" t="s">
        <v>5470</v>
      </c>
      <c r="C396" s="801" t="s">
        <v>8762</v>
      </c>
      <c r="D396" s="801" t="s">
        <v>4747</v>
      </c>
      <c r="E396" s="850" t="s">
        <v>5904</v>
      </c>
      <c r="F396" s="849" t="s">
        <v>5905</v>
      </c>
      <c r="G396" s="144" t="s">
        <v>5906</v>
      </c>
      <c r="H396" s="801" t="s">
        <v>897</v>
      </c>
      <c r="I396" s="802" t="s">
        <v>5806</v>
      </c>
      <c r="J396" s="801" t="s">
        <v>5907</v>
      </c>
      <c r="K396" s="841" t="s">
        <v>3861</v>
      </c>
      <c r="L396" s="842">
        <v>32.64</v>
      </c>
      <c r="M396" s="676">
        <v>0</v>
      </c>
      <c r="N396" s="799">
        <f t="shared" si="7"/>
        <v>0</v>
      </c>
      <c r="O396" s="676"/>
      <c r="P396" s="676"/>
      <c r="Q396" s="676"/>
      <c r="R396" s="676"/>
      <c r="S396" s="141" t="s">
        <v>5908</v>
      </c>
      <c r="T396" s="843" t="s">
        <v>5909</v>
      </c>
      <c r="U396" s="156"/>
      <c r="V396" s="156"/>
    </row>
    <row r="397" spans="1:22" ht="30" customHeight="1">
      <c r="A397" s="382">
        <v>391</v>
      </c>
      <c r="B397" s="801" t="s">
        <v>5470</v>
      </c>
      <c r="C397" s="801" t="s">
        <v>8762</v>
      </c>
      <c r="D397" s="801" t="s">
        <v>4747</v>
      </c>
      <c r="E397" s="845" t="s">
        <v>5910</v>
      </c>
      <c r="F397" s="849" t="s">
        <v>5911</v>
      </c>
      <c r="G397" s="144" t="s">
        <v>5912</v>
      </c>
      <c r="H397" s="801" t="s">
        <v>1360</v>
      </c>
      <c r="I397" s="802" t="s">
        <v>1935</v>
      </c>
      <c r="J397" s="801" t="s">
        <v>5913</v>
      </c>
      <c r="K397" s="844" t="s">
        <v>5914</v>
      </c>
      <c r="L397" s="842">
        <v>100</v>
      </c>
      <c r="M397" s="676">
        <v>134.29</v>
      </c>
      <c r="N397" s="799">
        <f t="shared" si="7"/>
        <v>0</v>
      </c>
      <c r="O397" s="676"/>
      <c r="P397" s="676"/>
      <c r="Q397" s="676"/>
      <c r="R397" s="676"/>
      <c r="S397" s="141" t="s">
        <v>5915</v>
      </c>
      <c r="T397" s="843" t="s">
        <v>5916</v>
      </c>
      <c r="U397" s="156"/>
      <c r="V397" s="156"/>
    </row>
    <row r="398" spans="1:22" ht="30" customHeight="1">
      <c r="A398" s="382">
        <v>392</v>
      </c>
      <c r="B398" s="801" t="s">
        <v>5470</v>
      </c>
      <c r="C398" s="801" t="s">
        <v>8762</v>
      </c>
      <c r="D398" s="801" t="s">
        <v>4747</v>
      </c>
      <c r="E398" s="850" t="s">
        <v>5917</v>
      </c>
      <c r="F398" s="849" t="s">
        <v>5918</v>
      </c>
      <c r="G398" s="144" t="s">
        <v>5919</v>
      </c>
      <c r="H398" s="801" t="s">
        <v>1360</v>
      </c>
      <c r="I398" s="802" t="s">
        <v>5920</v>
      </c>
      <c r="J398" s="801" t="s">
        <v>5921</v>
      </c>
      <c r="K398" s="841" t="s">
        <v>3748</v>
      </c>
      <c r="L398" s="842">
        <v>12.784000000000001</v>
      </c>
      <c r="M398" s="676">
        <v>87.314999999999998</v>
      </c>
      <c r="N398" s="799">
        <f t="shared" si="7"/>
        <v>0</v>
      </c>
      <c r="O398" s="676"/>
      <c r="P398" s="676"/>
      <c r="Q398" s="676"/>
      <c r="R398" s="676"/>
      <c r="S398" s="141" t="s">
        <v>5922</v>
      </c>
      <c r="T398" s="843" t="s">
        <v>5923</v>
      </c>
      <c r="U398" s="156"/>
      <c r="V398" s="156"/>
    </row>
    <row r="399" spans="1:22" ht="30" customHeight="1">
      <c r="A399" s="382">
        <v>393</v>
      </c>
      <c r="B399" s="801" t="s">
        <v>5470</v>
      </c>
      <c r="C399" s="801" t="s">
        <v>8762</v>
      </c>
      <c r="D399" s="801" t="s">
        <v>4747</v>
      </c>
      <c r="E399" s="850" t="s">
        <v>5924</v>
      </c>
      <c r="F399" s="849" t="s">
        <v>5925</v>
      </c>
      <c r="G399" s="144" t="s">
        <v>5926</v>
      </c>
      <c r="H399" s="801" t="s">
        <v>1360</v>
      </c>
      <c r="I399" s="802" t="s">
        <v>5927</v>
      </c>
      <c r="J399" s="801" t="s">
        <v>5835</v>
      </c>
      <c r="K399" s="841" t="s">
        <v>3748</v>
      </c>
      <c r="L399" s="842">
        <f>0.8+0.8</f>
        <v>1.6</v>
      </c>
      <c r="M399" s="676">
        <v>0</v>
      </c>
      <c r="N399" s="799">
        <f t="shared" si="7"/>
        <v>0</v>
      </c>
      <c r="O399" s="676"/>
      <c r="P399" s="676"/>
      <c r="Q399" s="676"/>
      <c r="R399" s="676"/>
      <c r="S399" s="141" t="s">
        <v>5928</v>
      </c>
      <c r="T399" s="843" t="s">
        <v>5929</v>
      </c>
      <c r="U399" s="156"/>
      <c r="V399" s="156"/>
    </row>
    <row r="400" spans="1:22" ht="30" customHeight="1">
      <c r="A400" s="382">
        <v>394</v>
      </c>
      <c r="B400" s="801" t="s">
        <v>5470</v>
      </c>
      <c r="C400" s="801" t="s">
        <v>8762</v>
      </c>
      <c r="D400" s="801" t="s">
        <v>5483</v>
      </c>
      <c r="E400" s="141" t="s">
        <v>5164</v>
      </c>
      <c r="F400" s="141" t="s">
        <v>5484</v>
      </c>
      <c r="G400" s="144" t="s">
        <v>5166</v>
      </c>
      <c r="H400" s="801" t="s">
        <v>1360</v>
      </c>
      <c r="I400" s="802" t="s">
        <v>5930</v>
      </c>
      <c r="J400" s="801" t="s">
        <v>5592</v>
      </c>
      <c r="K400" s="841" t="s">
        <v>3755</v>
      </c>
      <c r="L400" s="842">
        <f>28*0.9</f>
        <v>25.2</v>
      </c>
      <c r="M400" s="676">
        <v>3946.11</v>
      </c>
      <c r="N400" s="799">
        <f t="shared" si="7"/>
        <v>1327.04</v>
      </c>
      <c r="O400" s="676">
        <v>1300.71</v>
      </c>
      <c r="P400" s="676">
        <v>26.33</v>
      </c>
      <c r="Q400" s="676"/>
      <c r="R400" s="676"/>
      <c r="S400" s="141" t="s">
        <v>5168</v>
      </c>
      <c r="T400" s="843" t="s">
        <v>4074</v>
      </c>
      <c r="U400" s="156"/>
      <c r="V400" s="156"/>
    </row>
    <row r="401" spans="1:22" ht="30" customHeight="1">
      <c r="A401" s="382">
        <v>395</v>
      </c>
      <c r="B401" s="801" t="s">
        <v>5470</v>
      </c>
      <c r="C401" s="801" t="s">
        <v>8762</v>
      </c>
      <c r="D401" s="801" t="s">
        <v>5483</v>
      </c>
      <c r="E401" s="141" t="s">
        <v>5931</v>
      </c>
      <c r="F401" s="141" t="s">
        <v>4088</v>
      </c>
      <c r="G401" s="144" t="s">
        <v>5932</v>
      </c>
      <c r="H401" s="801" t="s">
        <v>1360</v>
      </c>
      <c r="I401" s="802" t="s">
        <v>5933</v>
      </c>
      <c r="J401" s="801" t="s">
        <v>5934</v>
      </c>
      <c r="K401" s="844" t="s">
        <v>5593</v>
      </c>
      <c r="L401" s="842">
        <f>25+234.25+19.6+13.5</f>
        <v>292.35000000000002</v>
      </c>
      <c r="M401" s="676">
        <v>40288.21</v>
      </c>
      <c r="N401" s="799">
        <f t="shared" si="7"/>
        <v>511.95000000000005</v>
      </c>
      <c r="O401" s="676">
        <v>115.03</v>
      </c>
      <c r="P401" s="676">
        <v>396.92</v>
      </c>
      <c r="Q401" s="676"/>
      <c r="R401" s="676"/>
      <c r="S401" s="141" t="s">
        <v>5935</v>
      </c>
      <c r="T401" s="843" t="s">
        <v>5936</v>
      </c>
      <c r="U401" s="156"/>
      <c r="V401" s="156"/>
    </row>
    <row r="402" spans="1:22" ht="30" customHeight="1">
      <c r="A402" s="382">
        <v>396</v>
      </c>
      <c r="B402" s="801" t="s">
        <v>5470</v>
      </c>
      <c r="C402" s="801" t="s">
        <v>8762</v>
      </c>
      <c r="D402" s="801" t="s">
        <v>5483</v>
      </c>
      <c r="E402" s="141" t="s">
        <v>5937</v>
      </c>
      <c r="F402" s="141" t="s">
        <v>5938</v>
      </c>
      <c r="G402" s="144" t="s">
        <v>5939</v>
      </c>
      <c r="H402" s="801" t="s">
        <v>1360</v>
      </c>
      <c r="I402" s="802" t="s">
        <v>5940</v>
      </c>
      <c r="J402" s="801" t="s">
        <v>5592</v>
      </c>
      <c r="K402" s="841" t="s">
        <v>3755</v>
      </c>
      <c r="L402" s="842">
        <v>100</v>
      </c>
      <c r="M402" s="676">
        <v>19258.879000000001</v>
      </c>
      <c r="N402" s="799">
        <f t="shared" si="7"/>
        <v>74.260000000000005</v>
      </c>
      <c r="O402" s="676">
        <v>74.260000000000005</v>
      </c>
      <c r="P402" s="676"/>
      <c r="Q402" s="676"/>
      <c r="R402" s="676"/>
      <c r="S402" s="141" t="s">
        <v>5941</v>
      </c>
      <c r="T402" s="843" t="s">
        <v>5942</v>
      </c>
      <c r="U402" s="156"/>
      <c r="V402" s="156"/>
    </row>
    <row r="403" spans="1:22" ht="30" customHeight="1">
      <c r="A403" s="382">
        <v>397</v>
      </c>
      <c r="B403" s="801" t="s">
        <v>5470</v>
      </c>
      <c r="C403" s="801" t="s">
        <v>8762</v>
      </c>
      <c r="D403" s="801" t="s">
        <v>5483</v>
      </c>
      <c r="E403" s="850" t="s">
        <v>5943</v>
      </c>
      <c r="F403" s="849" t="s">
        <v>5944</v>
      </c>
      <c r="G403" s="144" t="s">
        <v>5945</v>
      </c>
      <c r="H403" s="801" t="s">
        <v>1360</v>
      </c>
      <c r="I403" s="802" t="s">
        <v>5946</v>
      </c>
      <c r="J403" s="801" t="s">
        <v>5592</v>
      </c>
      <c r="K403" s="844" t="s">
        <v>5593</v>
      </c>
      <c r="L403" s="842">
        <f>312+6</f>
        <v>318</v>
      </c>
      <c r="M403" s="676">
        <v>45956.828000000001</v>
      </c>
      <c r="N403" s="799">
        <f t="shared" si="7"/>
        <v>3938.1299999999997</v>
      </c>
      <c r="O403" s="676">
        <v>3913.45</v>
      </c>
      <c r="P403" s="676">
        <v>24.68</v>
      </c>
      <c r="Q403" s="676"/>
      <c r="R403" s="676"/>
      <c r="S403" s="141" t="s">
        <v>5947</v>
      </c>
      <c r="T403" s="843" t="s">
        <v>5948</v>
      </c>
      <c r="U403" s="156"/>
      <c r="V403" s="156"/>
    </row>
    <row r="404" spans="1:22" ht="30" customHeight="1">
      <c r="A404" s="382">
        <v>398</v>
      </c>
      <c r="B404" s="801" t="s">
        <v>5470</v>
      </c>
      <c r="C404" s="801" t="s">
        <v>8762</v>
      </c>
      <c r="D404" s="801" t="s">
        <v>5483</v>
      </c>
      <c r="E404" s="850" t="s">
        <v>5949</v>
      </c>
      <c r="F404" s="849" t="s">
        <v>1125</v>
      </c>
      <c r="G404" s="144" t="s">
        <v>5950</v>
      </c>
      <c r="H404" s="801" t="s">
        <v>897</v>
      </c>
      <c r="I404" s="802" t="s">
        <v>5951</v>
      </c>
      <c r="J404" s="801" t="s">
        <v>5794</v>
      </c>
      <c r="K404" s="841" t="s">
        <v>3861</v>
      </c>
      <c r="L404" s="842">
        <v>8</v>
      </c>
      <c r="M404" s="676">
        <v>0</v>
      </c>
      <c r="N404" s="799">
        <f t="shared" si="7"/>
        <v>0</v>
      </c>
      <c r="O404" s="676"/>
      <c r="P404" s="676"/>
      <c r="Q404" s="676"/>
      <c r="R404" s="676"/>
      <c r="S404" s="141" t="s">
        <v>5952</v>
      </c>
      <c r="T404" s="843" t="s">
        <v>5953</v>
      </c>
      <c r="U404" s="156"/>
      <c r="V404" s="156"/>
    </row>
    <row r="405" spans="1:22" ht="30" customHeight="1">
      <c r="A405" s="382">
        <v>399</v>
      </c>
      <c r="B405" s="801" t="s">
        <v>5470</v>
      </c>
      <c r="C405" s="801" t="s">
        <v>8762</v>
      </c>
      <c r="D405" s="801" t="s">
        <v>5432</v>
      </c>
      <c r="E405" s="141" t="s">
        <v>5954</v>
      </c>
      <c r="F405" s="141" t="s">
        <v>5955</v>
      </c>
      <c r="G405" s="144" t="s">
        <v>5956</v>
      </c>
      <c r="H405" s="801" t="s">
        <v>1360</v>
      </c>
      <c r="I405" s="802" t="s">
        <v>5957</v>
      </c>
      <c r="J405" s="801" t="s">
        <v>5708</v>
      </c>
      <c r="K405" s="844" t="s">
        <v>5593</v>
      </c>
      <c r="L405" s="842">
        <f>36.2+82.9+4.6</f>
        <v>123.7</v>
      </c>
      <c r="M405" s="676">
        <v>20280.87</v>
      </c>
      <c r="N405" s="799">
        <f t="shared" si="7"/>
        <v>516.86</v>
      </c>
      <c r="O405" s="676">
        <v>82.67</v>
      </c>
      <c r="P405" s="676">
        <v>434.19</v>
      </c>
      <c r="Q405" s="676"/>
      <c r="R405" s="676"/>
      <c r="S405" s="141" t="s">
        <v>5958</v>
      </c>
      <c r="T405" s="843" t="s">
        <v>5959</v>
      </c>
      <c r="U405" s="156"/>
      <c r="V405" s="156"/>
    </row>
    <row r="406" spans="1:22" ht="30" customHeight="1">
      <c r="A406" s="382">
        <v>400</v>
      </c>
      <c r="B406" s="801" t="s">
        <v>5470</v>
      </c>
      <c r="C406" s="801" t="s">
        <v>8762</v>
      </c>
      <c r="D406" s="801" t="s">
        <v>5432</v>
      </c>
      <c r="E406" s="141" t="s">
        <v>5960</v>
      </c>
      <c r="F406" s="141" t="s">
        <v>5961</v>
      </c>
      <c r="G406" s="144" t="s">
        <v>5962</v>
      </c>
      <c r="H406" s="801" t="s">
        <v>897</v>
      </c>
      <c r="I406" s="802" t="s">
        <v>5963</v>
      </c>
      <c r="J406" s="801" t="s">
        <v>5575</v>
      </c>
      <c r="K406" s="841" t="s">
        <v>4608</v>
      </c>
      <c r="L406" s="842">
        <v>90</v>
      </c>
      <c r="M406" s="676">
        <v>0</v>
      </c>
      <c r="N406" s="799">
        <f t="shared" si="7"/>
        <v>0</v>
      </c>
      <c r="O406" s="676"/>
      <c r="P406" s="676"/>
      <c r="Q406" s="676"/>
      <c r="R406" s="676"/>
      <c r="S406" s="141" t="s">
        <v>5964</v>
      </c>
      <c r="T406" s="843" t="s">
        <v>5965</v>
      </c>
      <c r="U406" s="156"/>
      <c r="V406" s="156"/>
    </row>
    <row r="407" spans="1:22" ht="30" customHeight="1">
      <c r="A407" s="382">
        <v>401</v>
      </c>
      <c r="B407" s="801" t="s">
        <v>5470</v>
      </c>
      <c r="C407" s="801" t="s">
        <v>8762</v>
      </c>
      <c r="D407" s="801" t="s">
        <v>5432</v>
      </c>
      <c r="E407" s="141" t="s">
        <v>5966</v>
      </c>
      <c r="F407" s="141" t="s">
        <v>5967</v>
      </c>
      <c r="G407" s="144" t="s">
        <v>5544</v>
      </c>
      <c r="H407" s="801" t="s">
        <v>897</v>
      </c>
      <c r="I407" s="802" t="s">
        <v>5968</v>
      </c>
      <c r="J407" s="801" t="s">
        <v>5969</v>
      </c>
      <c r="K407" s="841" t="s">
        <v>4608</v>
      </c>
      <c r="L407" s="842">
        <v>30</v>
      </c>
      <c r="M407" s="676">
        <v>461.71</v>
      </c>
      <c r="N407" s="799">
        <f t="shared" si="7"/>
        <v>0</v>
      </c>
      <c r="O407" s="676"/>
      <c r="P407" s="676"/>
      <c r="Q407" s="676"/>
      <c r="R407" s="676"/>
      <c r="S407" s="141" t="s">
        <v>5546</v>
      </c>
      <c r="T407" s="843" t="s">
        <v>5970</v>
      </c>
      <c r="U407" s="156"/>
      <c r="V407" s="156"/>
    </row>
    <row r="408" spans="1:22" ht="30" customHeight="1">
      <c r="A408" s="382">
        <v>402</v>
      </c>
      <c r="B408" s="801" t="s">
        <v>5470</v>
      </c>
      <c r="C408" s="801" t="s">
        <v>8762</v>
      </c>
      <c r="D408" s="801" t="s">
        <v>5432</v>
      </c>
      <c r="E408" s="850" t="s">
        <v>5971</v>
      </c>
      <c r="F408" s="849" t="s">
        <v>5972</v>
      </c>
      <c r="G408" s="144" t="s">
        <v>5973</v>
      </c>
      <c r="H408" s="801" t="s">
        <v>1360</v>
      </c>
      <c r="I408" s="802" t="s">
        <v>5974</v>
      </c>
      <c r="J408" s="801" t="s">
        <v>5848</v>
      </c>
      <c r="K408" s="841" t="s">
        <v>4165</v>
      </c>
      <c r="L408" s="842">
        <v>10.039999999999999</v>
      </c>
      <c r="M408" s="676">
        <v>902.74</v>
      </c>
      <c r="N408" s="799">
        <f t="shared" si="7"/>
        <v>0</v>
      </c>
      <c r="O408" s="676"/>
      <c r="P408" s="676"/>
      <c r="Q408" s="676"/>
      <c r="R408" s="676"/>
      <c r="S408" s="141" t="s">
        <v>5975</v>
      </c>
      <c r="T408" s="843" t="s">
        <v>5976</v>
      </c>
      <c r="U408" s="156"/>
      <c r="V408" s="156"/>
    </row>
    <row r="409" spans="1:22" ht="30" customHeight="1">
      <c r="A409" s="382">
        <v>403</v>
      </c>
      <c r="B409" s="801" t="s">
        <v>5470</v>
      </c>
      <c r="C409" s="801" t="s">
        <v>8762</v>
      </c>
      <c r="D409" s="801" t="s">
        <v>5432</v>
      </c>
      <c r="E409" s="850" t="s">
        <v>5977</v>
      </c>
      <c r="F409" s="849" t="s">
        <v>780</v>
      </c>
      <c r="G409" s="144" t="s">
        <v>5978</v>
      </c>
      <c r="H409" s="801" t="s">
        <v>1360</v>
      </c>
      <c r="I409" s="802" t="s">
        <v>5979</v>
      </c>
      <c r="J409" s="801" t="s">
        <v>5794</v>
      </c>
      <c r="K409" s="841" t="s">
        <v>5980</v>
      </c>
      <c r="L409" s="842">
        <v>10</v>
      </c>
      <c r="M409" s="676">
        <v>48.61</v>
      </c>
      <c r="N409" s="799">
        <f t="shared" si="7"/>
        <v>0</v>
      </c>
      <c r="O409" s="676"/>
      <c r="P409" s="676"/>
      <c r="Q409" s="676"/>
      <c r="R409" s="676"/>
      <c r="S409" s="141" t="s">
        <v>5981</v>
      </c>
      <c r="T409" s="843" t="s">
        <v>5982</v>
      </c>
      <c r="U409" s="156"/>
      <c r="V409" s="156"/>
    </row>
    <row r="410" spans="1:22" ht="30" customHeight="1">
      <c r="A410" s="382">
        <v>404</v>
      </c>
      <c r="B410" s="801" t="s">
        <v>5470</v>
      </c>
      <c r="C410" s="801" t="s">
        <v>8762</v>
      </c>
      <c r="D410" s="801" t="s">
        <v>4726</v>
      </c>
      <c r="E410" s="141" t="s">
        <v>5228</v>
      </c>
      <c r="F410" s="141" t="s">
        <v>5983</v>
      </c>
      <c r="G410" s="144" t="s">
        <v>5230</v>
      </c>
      <c r="H410" s="801" t="s">
        <v>1360</v>
      </c>
      <c r="I410" s="802" t="s">
        <v>5984</v>
      </c>
      <c r="J410" s="801" t="s">
        <v>5708</v>
      </c>
      <c r="K410" s="844" t="s">
        <v>5593</v>
      </c>
      <c r="L410" s="842">
        <f>(5*0.98)+(38*0.98)+(3*1.15)</f>
        <v>45.59</v>
      </c>
      <c r="M410" s="676">
        <v>5056.7979999999998</v>
      </c>
      <c r="N410" s="799">
        <f t="shared" si="7"/>
        <v>87.01</v>
      </c>
      <c r="O410" s="676"/>
      <c r="P410" s="676">
        <v>87.01</v>
      </c>
      <c r="Q410" s="676"/>
      <c r="R410" s="676"/>
      <c r="S410" s="141" t="s">
        <v>5985</v>
      </c>
      <c r="T410" s="843" t="s">
        <v>4074</v>
      </c>
      <c r="U410" s="156"/>
      <c r="V410" s="156"/>
    </row>
    <row r="411" spans="1:22" ht="30" customHeight="1">
      <c r="A411" s="382">
        <v>405</v>
      </c>
      <c r="B411" s="801" t="s">
        <v>5470</v>
      </c>
      <c r="C411" s="801" t="s">
        <v>8762</v>
      </c>
      <c r="D411" s="801" t="s">
        <v>4726</v>
      </c>
      <c r="E411" s="141" t="s">
        <v>5986</v>
      </c>
      <c r="F411" s="141" t="s">
        <v>5987</v>
      </c>
      <c r="G411" s="144" t="s">
        <v>5988</v>
      </c>
      <c r="H411" s="801" t="s">
        <v>1360</v>
      </c>
      <c r="I411" s="802" t="s">
        <v>5989</v>
      </c>
      <c r="J411" s="801" t="s">
        <v>5990</v>
      </c>
      <c r="K411" s="844" t="s">
        <v>5991</v>
      </c>
      <c r="L411" s="842">
        <f>30+260</f>
        <v>290</v>
      </c>
      <c r="M411" s="676">
        <v>48172.858999999997</v>
      </c>
      <c r="N411" s="799">
        <f t="shared" si="7"/>
        <v>0</v>
      </c>
      <c r="O411" s="676"/>
      <c r="P411" s="676"/>
      <c r="Q411" s="676"/>
      <c r="R411" s="676"/>
      <c r="S411" s="141" t="s">
        <v>5992</v>
      </c>
      <c r="T411" s="843" t="s">
        <v>5993</v>
      </c>
      <c r="U411" s="156"/>
      <c r="V411" s="156"/>
    </row>
    <row r="412" spans="1:22" ht="30" customHeight="1">
      <c r="A412" s="382">
        <v>406</v>
      </c>
      <c r="B412" s="801" t="s">
        <v>5470</v>
      </c>
      <c r="C412" s="801" t="s">
        <v>8762</v>
      </c>
      <c r="D412" s="801" t="s">
        <v>4726</v>
      </c>
      <c r="E412" s="141" t="s">
        <v>5994</v>
      </c>
      <c r="F412" s="141" t="s">
        <v>5995</v>
      </c>
      <c r="G412" s="144" t="s">
        <v>5996</v>
      </c>
      <c r="H412" s="801" t="s">
        <v>1360</v>
      </c>
      <c r="I412" s="802" t="s">
        <v>5997</v>
      </c>
      <c r="J412" s="801" t="s">
        <v>5998</v>
      </c>
      <c r="K412" s="841" t="s">
        <v>3748</v>
      </c>
      <c r="L412" s="857">
        <v>36.86</v>
      </c>
      <c r="M412" s="676">
        <v>0</v>
      </c>
      <c r="N412" s="799">
        <f t="shared" si="7"/>
        <v>0</v>
      </c>
      <c r="O412" s="676"/>
      <c r="P412" s="676"/>
      <c r="Q412" s="676"/>
      <c r="R412" s="676"/>
      <c r="S412" s="849" t="s">
        <v>5999</v>
      </c>
      <c r="T412" s="843" t="s">
        <v>6000</v>
      </c>
      <c r="U412" s="156"/>
      <c r="V412" s="156"/>
    </row>
    <row r="413" spans="1:22" ht="30" customHeight="1">
      <c r="A413" s="382">
        <v>407</v>
      </c>
      <c r="B413" s="801" t="s">
        <v>5470</v>
      </c>
      <c r="C413" s="801" t="s">
        <v>8762</v>
      </c>
      <c r="D413" s="801" t="s">
        <v>4726</v>
      </c>
      <c r="E413" s="850" t="s">
        <v>5550</v>
      </c>
      <c r="F413" s="846" t="s">
        <v>6001</v>
      </c>
      <c r="G413" s="144" t="s">
        <v>5552</v>
      </c>
      <c r="H413" s="801" t="s">
        <v>1360</v>
      </c>
      <c r="I413" s="802" t="s">
        <v>6002</v>
      </c>
      <c r="J413" s="801" t="s">
        <v>6003</v>
      </c>
      <c r="K413" s="841" t="s">
        <v>5581</v>
      </c>
      <c r="L413" s="842">
        <f>25+112</f>
        <v>137</v>
      </c>
      <c r="M413" s="676">
        <v>38642.42</v>
      </c>
      <c r="N413" s="799">
        <f t="shared" si="7"/>
        <v>0</v>
      </c>
      <c r="O413" s="676"/>
      <c r="P413" s="676"/>
      <c r="Q413" s="676"/>
      <c r="R413" s="676"/>
      <c r="S413" s="141" t="s">
        <v>5554</v>
      </c>
      <c r="T413" s="843" t="s">
        <v>6004</v>
      </c>
      <c r="U413" s="156"/>
      <c r="V413" s="156"/>
    </row>
    <row r="414" spans="1:22" ht="30" customHeight="1">
      <c r="A414" s="382">
        <v>408</v>
      </c>
      <c r="B414" s="801" t="s">
        <v>5470</v>
      </c>
      <c r="C414" s="801" t="s">
        <v>8762</v>
      </c>
      <c r="D414" s="801" t="s">
        <v>4726</v>
      </c>
      <c r="E414" s="851" t="s">
        <v>6005</v>
      </c>
      <c r="F414" s="841" t="s">
        <v>1206</v>
      </c>
      <c r="G414" s="852" t="s">
        <v>6006</v>
      </c>
      <c r="H414" s="801" t="s">
        <v>1360</v>
      </c>
      <c r="I414" s="802" t="s">
        <v>6007</v>
      </c>
      <c r="J414" s="801" t="s">
        <v>6008</v>
      </c>
      <c r="K414" s="841" t="s">
        <v>3748</v>
      </c>
      <c r="L414" s="392">
        <v>45</v>
      </c>
      <c r="M414" s="676">
        <v>1468.91</v>
      </c>
      <c r="N414" s="799">
        <f t="shared" si="7"/>
        <v>0</v>
      </c>
      <c r="O414" s="676"/>
      <c r="P414" s="676"/>
      <c r="Q414" s="676"/>
      <c r="R414" s="676"/>
      <c r="S414" s="841" t="s">
        <v>6009</v>
      </c>
      <c r="T414" s="841" t="s">
        <v>6010</v>
      </c>
      <c r="U414" s="156"/>
      <c r="V414" s="156"/>
    </row>
    <row r="415" spans="1:22" ht="30" customHeight="1">
      <c r="A415" s="382">
        <v>409</v>
      </c>
      <c r="B415" s="801" t="s">
        <v>5470</v>
      </c>
      <c r="C415" s="801" t="s">
        <v>8762</v>
      </c>
      <c r="D415" s="801" t="s">
        <v>4726</v>
      </c>
      <c r="E415" s="851" t="s">
        <v>6011</v>
      </c>
      <c r="F415" s="841" t="s">
        <v>6012</v>
      </c>
      <c r="G415" s="852" t="s">
        <v>6013</v>
      </c>
      <c r="H415" s="801" t="s">
        <v>1360</v>
      </c>
      <c r="I415" s="802" t="s">
        <v>6014</v>
      </c>
      <c r="J415" s="801" t="s">
        <v>6015</v>
      </c>
      <c r="K415" s="841" t="s">
        <v>6016</v>
      </c>
      <c r="L415" s="392">
        <f>7+7+7</f>
        <v>21</v>
      </c>
      <c r="M415" s="676">
        <v>261.74</v>
      </c>
      <c r="N415" s="799">
        <f t="shared" si="7"/>
        <v>0</v>
      </c>
      <c r="O415" s="676"/>
      <c r="P415" s="676"/>
      <c r="Q415" s="676"/>
      <c r="R415" s="676"/>
      <c r="S415" s="844" t="s">
        <v>6017</v>
      </c>
      <c r="T415" s="841" t="s">
        <v>6010</v>
      </c>
      <c r="U415" s="156"/>
      <c r="V415" s="156"/>
    </row>
    <row r="416" spans="1:22" ht="30" customHeight="1">
      <c r="A416" s="382">
        <v>410</v>
      </c>
      <c r="B416" s="801" t="s">
        <v>5470</v>
      </c>
      <c r="C416" s="801" t="s">
        <v>8762</v>
      </c>
      <c r="D416" s="801" t="s">
        <v>4726</v>
      </c>
      <c r="E416" s="851" t="s">
        <v>6018</v>
      </c>
      <c r="F416" s="841" t="s">
        <v>6019</v>
      </c>
      <c r="G416" s="852" t="s">
        <v>6020</v>
      </c>
      <c r="H416" s="801" t="s">
        <v>1360</v>
      </c>
      <c r="I416" s="802" t="s">
        <v>6021</v>
      </c>
      <c r="J416" s="801" t="s">
        <v>6015</v>
      </c>
      <c r="K416" s="841" t="s">
        <v>3762</v>
      </c>
      <c r="L416" s="392">
        <f>150+50</f>
        <v>200</v>
      </c>
      <c r="M416" s="676">
        <v>23935.54</v>
      </c>
      <c r="N416" s="799">
        <f t="shared" si="7"/>
        <v>8130.61</v>
      </c>
      <c r="O416" s="676">
        <v>8.98</v>
      </c>
      <c r="P416" s="676">
        <v>8121.63</v>
      </c>
      <c r="Q416" s="676"/>
      <c r="R416" s="676"/>
      <c r="S416" s="844" t="s">
        <v>6022</v>
      </c>
      <c r="T416" s="841" t="s">
        <v>6023</v>
      </c>
      <c r="U416" s="156"/>
      <c r="V416" s="156"/>
    </row>
    <row r="417" spans="1:22" ht="30" customHeight="1">
      <c r="A417" s="382">
        <v>411</v>
      </c>
      <c r="B417" s="801" t="s">
        <v>5470</v>
      </c>
      <c r="C417" s="801" t="s">
        <v>8762</v>
      </c>
      <c r="D417" s="801" t="s">
        <v>4726</v>
      </c>
      <c r="E417" s="851" t="s">
        <v>6024</v>
      </c>
      <c r="F417" s="841" t="s">
        <v>6025</v>
      </c>
      <c r="G417" s="852" t="s">
        <v>6026</v>
      </c>
      <c r="H417" s="801" t="s">
        <v>1360</v>
      </c>
      <c r="I417" s="802" t="s">
        <v>6027</v>
      </c>
      <c r="J417" s="801" t="s">
        <v>5848</v>
      </c>
      <c r="K417" s="841" t="s">
        <v>5581</v>
      </c>
      <c r="L417" s="392">
        <v>3</v>
      </c>
      <c r="M417" s="676">
        <v>0</v>
      </c>
      <c r="N417" s="799">
        <f t="shared" si="7"/>
        <v>0</v>
      </c>
      <c r="O417" s="676"/>
      <c r="P417" s="676"/>
      <c r="Q417" s="676"/>
      <c r="R417" s="676"/>
      <c r="S417" s="844" t="s">
        <v>6028</v>
      </c>
      <c r="T417" s="841" t="s">
        <v>6029</v>
      </c>
      <c r="U417" s="156"/>
      <c r="V417" s="156"/>
    </row>
    <row r="418" spans="1:22" ht="30" customHeight="1">
      <c r="A418" s="382">
        <v>412</v>
      </c>
      <c r="B418" s="801" t="s">
        <v>5470</v>
      </c>
      <c r="C418" s="801" t="s">
        <v>8762</v>
      </c>
      <c r="D418" s="801" t="s">
        <v>4726</v>
      </c>
      <c r="E418" s="801" t="s">
        <v>2663</v>
      </c>
      <c r="F418" s="801" t="s">
        <v>1223</v>
      </c>
      <c r="G418" s="802" t="s">
        <v>6030</v>
      </c>
      <c r="H418" s="801" t="s">
        <v>897</v>
      </c>
      <c r="I418" s="802" t="s">
        <v>6031</v>
      </c>
      <c r="J418" s="801" t="s">
        <v>5848</v>
      </c>
      <c r="K418" s="801" t="s">
        <v>6032</v>
      </c>
      <c r="L418" s="853">
        <v>142</v>
      </c>
      <c r="M418" s="676">
        <v>0</v>
      </c>
      <c r="N418" s="799">
        <f t="shared" si="7"/>
        <v>0</v>
      </c>
      <c r="O418" s="676"/>
      <c r="P418" s="676"/>
      <c r="Q418" s="676"/>
      <c r="R418" s="676"/>
      <c r="S418" s="801" t="s">
        <v>6033</v>
      </c>
      <c r="T418" s="209" t="s">
        <v>6034</v>
      </c>
      <c r="U418" s="156"/>
      <c r="V418" s="156"/>
    </row>
    <row r="419" spans="1:22" ht="30" customHeight="1">
      <c r="A419" s="382">
        <v>413</v>
      </c>
      <c r="B419" s="801" t="s">
        <v>5470</v>
      </c>
      <c r="C419" s="801" t="s">
        <v>8762</v>
      </c>
      <c r="D419" s="801" t="s">
        <v>5454</v>
      </c>
      <c r="E419" s="141" t="s">
        <v>6035</v>
      </c>
      <c r="F419" s="141" t="s">
        <v>6036</v>
      </c>
      <c r="G419" s="144" t="s">
        <v>6037</v>
      </c>
      <c r="H419" s="801" t="s">
        <v>1360</v>
      </c>
      <c r="I419" s="802" t="s">
        <v>6038</v>
      </c>
      <c r="J419" s="801" t="s">
        <v>6039</v>
      </c>
      <c r="K419" s="841" t="s">
        <v>3833</v>
      </c>
      <c r="L419" s="842">
        <f>40+1.6</f>
        <v>41.6</v>
      </c>
      <c r="M419" s="676">
        <v>229.00399999999999</v>
      </c>
      <c r="N419" s="799">
        <f t="shared" si="7"/>
        <v>18.97</v>
      </c>
      <c r="O419" s="676"/>
      <c r="P419" s="676">
        <v>18.97</v>
      </c>
      <c r="Q419" s="676"/>
      <c r="R419" s="676"/>
      <c r="S419" s="141" t="s">
        <v>6040</v>
      </c>
      <c r="T419" s="843" t="s">
        <v>6041</v>
      </c>
      <c r="U419" s="156"/>
      <c r="V419" s="156"/>
    </row>
    <row r="420" spans="1:22" ht="30" customHeight="1">
      <c r="A420" s="382">
        <v>414</v>
      </c>
      <c r="B420" s="801" t="s">
        <v>5470</v>
      </c>
      <c r="C420" s="801" t="s">
        <v>8762</v>
      </c>
      <c r="D420" s="801" t="s">
        <v>5454</v>
      </c>
      <c r="E420" s="141" t="s">
        <v>6042</v>
      </c>
      <c r="F420" s="141" t="s">
        <v>6043</v>
      </c>
      <c r="G420" s="144" t="s">
        <v>6044</v>
      </c>
      <c r="H420" s="801" t="s">
        <v>1360</v>
      </c>
      <c r="I420" s="802" t="s">
        <v>1934</v>
      </c>
      <c r="J420" s="801" t="s">
        <v>5592</v>
      </c>
      <c r="K420" s="841" t="s">
        <v>3755</v>
      </c>
      <c r="L420" s="842">
        <v>11</v>
      </c>
      <c r="M420" s="676">
        <v>281.43</v>
      </c>
      <c r="N420" s="799">
        <f t="shared" si="7"/>
        <v>0</v>
      </c>
      <c r="O420" s="676"/>
      <c r="P420" s="676"/>
      <c r="Q420" s="676"/>
      <c r="R420" s="676"/>
      <c r="S420" s="141" t="s">
        <v>6045</v>
      </c>
      <c r="T420" s="843" t="s">
        <v>6046</v>
      </c>
      <c r="U420" s="156"/>
      <c r="V420" s="156"/>
    </row>
    <row r="421" spans="1:22" ht="30" customHeight="1">
      <c r="A421" s="382">
        <v>415</v>
      </c>
      <c r="B421" s="801" t="s">
        <v>5470</v>
      </c>
      <c r="C421" s="801" t="s">
        <v>8762</v>
      </c>
      <c r="D421" s="801" t="s">
        <v>5454</v>
      </c>
      <c r="E421" s="850" t="s">
        <v>6047</v>
      </c>
      <c r="F421" s="849" t="s">
        <v>6048</v>
      </c>
      <c r="G421" s="144" t="s">
        <v>6049</v>
      </c>
      <c r="H421" s="801" t="s">
        <v>897</v>
      </c>
      <c r="I421" s="802" t="s">
        <v>6050</v>
      </c>
      <c r="J421" s="801" t="s">
        <v>5575</v>
      </c>
      <c r="K421" s="844" t="s">
        <v>6051</v>
      </c>
      <c r="L421" s="842">
        <v>8</v>
      </c>
      <c r="M421" s="676">
        <v>790.71</v>
      </c>
      <c r="N421" s="799">
        <f t="shared" si="7"/>
        <v>0</v>
      </c>
      <c r="O421" s="676"/>
      <c r="P421" s="676"/>
      <c r="Q421" s="676"/>
      <c r="R421" s="676"/>
      <c r="S421" s="141" t="s">
        <v>6052</v>
      </c>
      <c r="T421" s="843" t="s">
        <v>6053</v>
      </c>
      <c r="U421" s="156"/>
      <c r="V421" s="156"/>
    </row>
    <row r="422" spans="1:22" ht="30" customHeight="1">
      <c r="A422" s="382">
        <v>416</v>
      </c>
      <c r="B422" s="801" t="s">
        <v>5470</v>
      </c>
      <c r="C422" s="801" t="s">
        <v>8762</v>
      </c>
      <c r="D422" s="801" t="s">
        <v>5454</v>
      </c>
      <c r="E422" s="850" t="s">
        <v>6054</v>
      </c>
      <c r="F422" s="849" t="s">
        <v>6055</v>
      </c>
      <c r="G422" s="144" t="s">
        <v>6056</v>
      </c>
      <c r="H422" s="801" t="s">
        <v>897</v>
      </c>
      <c r="I422" s="802" t="s">
        <v>6050</v>
      </c>
      <c r="J422" s="801" t="s">
        <v>5575</v>
      </c>
      <c r="K422" s="844" t="s">
        <v>6051</v>
      </c>
      <c r="L422" s="842">
        <v>10</v>
      </c>
      <c r="M422" s="676">
        <v>0</v>
      </c>
      <c r="N422" s="799">
        <f t="shared" si="7"/>
        <v>0</v>
      </c>
      <c r="O422" s="676"/>
      <c r="P422" s="676"/>
      <c r="Q422" s="676"/>
      <c r="R422" s="676"/>
      <c r="S422" s="141" t="s">
        <v>6057</v>
      </c>
      <c r="T422" s="843" t="s">
        <v>6058</v>
      </c>
      <c r="U422" s="230" t="s">
        <v>6059</v>
      </c>
      <c r="V422" s="156"/>
    </row>
    <row r="423" spans="1:22" ht="30" customHeight="1">
      <c r="A423" s="382">
        <v>417</v>
      </c>
      <c r="B423" s="801" t="s">
        <v>5470</v>
      </c>
      <c r="C423" s="801" t="s">
        <v>8762</v>
      </c>
      <c r="D423" s="801" t="s">
        <v>5454</v>
      </c>
      <c r="E423" s="851" t="s">
        <v>6060</v>
      </c>
      <c r="F423" s="841" t="s">
        <v>6061</v>
      </c>
      <c r="G423" s="858" t="s">
        <v>6062</v>
      </c>
      <c r="H423" s="801" t="s">
        <v>897</v>
      </c>
      <c r="I423" s="802" t="s">
        <v>5813</v>
      </c>
      <c r="J423" s="801" t="s">
        <v>6063</v>
      </c>
      <c r="K423" s="841" t="s">
        <v>3861</v>
      </c>
      <c r="L423" s="853">
        <v>5</v>
      </c>
      <c r="M423" s="676">
        <v>0</v>
      </c>
      <c r="N423" s="799">
        <f t="shared" si="7"/>
        <v>0</v>
      </c>
      <c r="O423" s="676"/>
      <c r="P423" s="676"/>
      <c r="Q423" s="676"/>
      <c r="R423" s="676"/>
      <c r="S423" s="844" t="s">
        <v>6064</v>
      </c>
      <c r="T423" s="841" t="s">
        <v>6065</v>
      </c>
      <c r="U423" s="156"/>
      <c r="V423" s="156"/>
    </row>
    <row r="424" spans="1:22" ht="30" customHeight="1">
      <c r="A424" s="382">
        <v>418</v>
      </c>
      <c r="B424" s="801" t="s">
        <v>5470</v>
      </c>
      <c r="C424" s="801" t="s">
        <v>8762</v>
      </c>
      <c r="D424" s="801" t="s">
        <v>5460</v>
      </c>
      <c r="E424" s="850" t="s">
        <v>6066</v>
      </c>
      <c r="F424" s="849" t="s">
        <v>6067</v>
      </c>
      <c r="G424" s="144" t="s">
        <v>6068</v>
      </c>
      <c r="H424" s="801" t="s">
        <v>1360</v>
      </c>
      <c r="I424" s="802" t="s">
        <v>6069</v>
      </c>
      <c r="J424" s="801" t="s">
        <v>6070</v>
      </c>
      <c r="K424" s="844" t="s">
        <v>5593</v>
      </c>
      <c r="L424" s="842">
        <f>6+2+2+8+2+2</f>
        <v>22</v>
      </c>
      <c r="M424" s="676">
        <v>0</v>
      </c>
      <c r="N424" s="799">
        <f t="shared" si="7"/>
        <v>0</v>
      </c>
      <c r="O424" s="676"/>
      <c r="P424" s="676"/>
      <c r="Q424" s="676"/>
      <c r="R424" s="676"/>
      <c r="S424" s="141" t="s">
        <v>6071</v>
      </c>
      <c r="T424" s="843" t="s">
        <v>6072</v>
      </c>
      <c r="U424" s="156"/>
      <c r="V424" s="156"/>
    </row>
    <row r="425" spans="1:22" ht="30" customHeight="1">
      <c r="A425" s="382">
        <v>419</v>
      </c>
      <c r="B425" s="801" t="s">
        <v>5470</v>
      </c>
      <c r="C425" s="801" t="s">
        <v>8762</v>
      </c>
      <c r="D425" s="801" t="s">
        <v>6073</v>
      </c>
      <c r="E425" s="850" t="s">
        <v>6074</v>
      </c>
      <c r="F425" s="849" t="s">
        <v>6075</v>
      </c>
      <c r="G425" s="847" t="s">
        <v>6076</v>
      </c>
      <c r="H425" s="801" t="s">
        <v>1360</v>
      </c>
      <c r="I425" s="802" t="s">
        <v>6077</v>
      </c>
      <c r="J425" s="801" t="s">
        <v>5580</v>
      </c>
      <c r="K425" s="841" t="s">
        <v>4165</v>
      </c>
      <c r="L425" s="857">
        <v>5.28</v>
      </c>
      <c r="M425" s="676">
        <v>2.2200000000000002</v>
      </c>
      <c r="N425" s="799">
        <f t="shared" si="7"/>
        <v>0</v>
      </c>
      <c r="O425" s="676"/>
      <c r="P425" s="676"/>
      <c r="Q425" s="676"/>
      <c r="R425" s="676"/>
      <c r="S425" s="141" t="s">
        <v>6078</v>
      </c>
      <c r="T425" s="843" t="s">
        <v>6079</v>
      </c>
      <c r="U425" s="230" t="s">
        <v>6080</v>
      </c>
      <c r="V425" s="156"/>
    </row>
    <row r="426" spans="1:22" ht="30" customHeight="1">
      <c r="A426" s="382">
        <v>420</v>
      </c>
      <c r="B426" s="801" t="s">
        <v>5470</v>
      </c>
      <c r="C426" s="801" t="s">
        <v>8762</v>
      </c>
      <c r="D426" s="801" t="s">
        <v>6081</v>
      </c>
      <c r="E426" s="141" t="s">
        <v>6082</v>
      </c>
      <c r="F426" s="141" t="s">
        <v>6083</v>
      </c>
      <c r="G426" s="144" t="s">
        <v>6084</v>
      </c>
      <c r="H426" s="801" t="s">
        <v>1360</v>
      </c>
      <c r="I426" s="802" t="s">
        <v>6085</v>
      </c>
      <c r="J426" s="801" t="s">
        <v>6086</v>
      </c>
      <c r="K426" s="844" t="s">
        <v>5593</v>
      </c>
      <c r="L426" s="859">
        <f>22+146</f>
        <v>168</v>
      </c>
      <c r="M426" s="676">
        <v>9938.2000000000007</v>
      </c>
      <c r="N426" s="799">
        <f t="shared" si="7"/>
        <v>2643.5</v>
      </c>
      <c r="O426" s="676">
        <v>2619.1999999999998</v>
      </c>
      <c r="P426" s="676">
        <v>24.3</v>
      </c>
      <c r="Q426" s="676"/>
      <c r="R426" s="676"/>
      <c r="S426" s="141" t="s">
        <v>6087</v>
      </c>
      <c r="T426" s="843" t="s">
        <v>6088</v>
      </c>
      <c r="U426" s="156"/>
      <c r="V426" s="156"/>
    </row>
    <row r="427" spans="1:22" ht="30" customHeight="1">
      <c r="A427" s="382">
        <v>421</v>
      </c>
      <c r="B427" s="801" t="s">
        <v>5470</v>
      </c>
      <c r="C427" s="801" t="s">
        <v>8762</v>
      </c>
      <c r="D427" s="801" t="s">
        <v>6081</v>
      </c>
      <c r="E427" s="141" t="s">
        <v>6089</v>
      </c>
      <c r="F427" s="141" t="s">
        <v>6090</v>
      </c>
      <c r="G427" s="144" t="s">
        <v>6091</v>
      </c>
      <c r="H427" s="801" t="s">
        <v>897</v>
      </c>
      <c r="I427" s="802" t="s">
        <v>4434</v>
      </c>
      <c r="J427" s="801" t="s">
        <v>6092</v>
      </c>
      <c r="K427" s="841" t="s">
        <v>4608</v>
      </c>
      <c r="L427" s="842">
        <v>25</v>
      </c>
      <c r="M427" s="676">
        <v>45.957999999999998</v>
      </c>
      <c r="N427" s="799">
        <f t="shared" si="7"/>
        <v>0</v>
      </c>
      <c r="O427" s="676"/>
      <c r="P427" s="676"/>
      <c r="Q427" s="676"/>
      <c r="R427" s="676"/>
      <c r="S427" s="141" t="s">
        <v>6093</v>
      </c>
      <c r="T427" s="843" t="s">
        <v>6094</v>
      </c>
      <c r="U427" s="156"/>
      <c r="V427" s="156"/>
    </row>
    <row r="428" spans="1:22" ht="30" customHeight="1">
      <c r="A428" s="382">
        <v>422</v>
      </c>
      <c r="B428" s="801" t="s">
        <v>5470</v>
      </c>
      <c r="C428" s="801" t="s">
        <v>8762</v>
      </c>
      <c r="D428" s="801" t="s">
        <v>6081</v>
      </c>
      <c r="E428" s="850" t="s">
        <v>6095</v>
      </c>
      <c r="F428" s="849" t="s">
        <v>6096</v>
      </c>
      <c r="G428" s="144" t="s">
        <v>6097</v>
      </c>
      <c r="H428" s="801" t="s">
        <v>1360</v>
      </c>
      <c r="I428" s="802" t="s">
        <v>6098</v>
      </c>
      <c r="J428" s="801" t="s">
        <v>5592</v>
      </c>
      <c r="K428" s="841" t="s">
        <v>3755</v>
      </c>
      <c r="L428" s="842">
        <v>20</v>
      </c>
      <c r="M428" s="676">
        <v>7330.12</v>
      </c>
      <c r="N428" s="799">
        <f t="shared" si="7"/>
        <v>4750.67</v>
      </c>
      <c r="O428" s="676">
        <v>4750.67</v>
      </c>
      <c r="P428" s="676"/>
      <c r="Q428" s="676"/>
      <c r="R428" s="676"/>
      <c r="S428" s="141" t="s">
        <v>6099</v>
      </c>
      <c r="T428" s="843" t="s">
        <v>6100</v>
      </c>
      <c r="U428" s="156"/>
      <c r="V428" s="156"/>
    </row>
    <row r="429" spans="1:22" ht="30" customHeight="1">
      <c r="A429" s="382">
        <v>423</v>
      </c>
      <c r="B429" s="801" t="s">
        <v>5470</v>
      </c>
      <c r="C429" s="801" t="s">
        <v>8762</v>
      </c>
      <c r="D429" s="801" t="s">
        <v>6081</v>
      </c>
      <c r="E429" s="850" t="s">
        <v>6101</v>
      </c>
      <c r="F429" s="849" t="s">
        <v>6102</v>
      </c>
      <c r="G429" s="144" t="s">
        <v>6103</v>
      </c>
      <c r="H429" s="801" t="s">
        <v>897</v>
      </c>
      <c r="I429" s="802" t="s">
        <v>6104</v>
      </c>
      <c r="J429" s="801" t="s">
        <v>6105</v>
      </c>
      <c r="K429" s="841" t="s">
        <v>3748</v>
      </c>
      <c r="L429" s="842">
        <v>20</v>
      </c>
      <c r="M429" s="676">
        <v>0</v>
      </c>
      <c r="N429" s="799">
        <f t="shared" si="7"/>
        <v>0</v>
      </c>
      <c r="O429" s="676"/>
      <c r="P429" s="676"/>
      <c r="Q429" s="676"/>
      <c r="R429" s="676"/>
      <c r="S429" s="141" t="s">
        <v>6106</v>
      </c>
      <c r="T429" s="843" t="s">
        <v>6107</v>
      </c>
      <c r="U429" s="156"/>
      <c r="V429" s="156"/>
    </row>
    <row r="430" spans="1:22" ht="30" customHeight="1">
      <c r="A430" s="382">
        <v>424</v>
      </c>
      <c r="B430" s="801" t="s">
        <v>5470</v>
      </c>
      <c r="C430" s="801" t="s">
        <v>8762</v>
      </c>
      <c r="D430" s="801" t="s">
        <v>6081</v>
      </c>
      <c r="E430" s="860" t="s">
        <v>2643</v>
      </c>
      <c r="F430" s="841" t="s">
        <v>1026</v>
      </c>
      <c r="G430" s="858" t="s">
        <v>6108</v>
      </c>
      <c r="H430" s="801" t="s">
        <v>1360</v>
      </c>
      <c r="I430" s="802" t="s">
        <v>6109</v>
      </c>
      <c r="J430" s="801" t="s">
        <v>6110</v>
      </c>
      <c r="K430" s="841" t="s">
        <v>3748</v>
      </c>
      <c r="L430" s="392">
        <f>595+15</f>
        <v>610</v>
      </c>
      <c r="M430" s="676">
        <v>65705.115999999995</v>
      </c>
      <c r="N430" s="799">
        <f t="shared" si="7"/>
        <v>31909.46</v>
      </c>
      <c r="O430" s="676">
        <v>17366.919999999998</v>
      </c>
      <c r="P430" s="676"/>
      <c r="Q430" s="676">
        <v>14542.54</v>
      </c>
      <c r="R430" s="676"/>
      <c r="S430" s="841" t="s">
        <v>6111</v>
      </c>
      <c r="T430" s="856" t="s">
        <v>6112</v>
      </c>
      <c r="U430" s="156"/>
      <c r="V430" s="156"/>
    </row>
    <row r="431" spans="1:22" ht="30" customHeight="1">
      <c r="A431" s="382">
        <v>425</v>
      </c>
      <c r="B431" s="796" t="s">
        <v>6562</v>
      </c>
      <c r="C431" s="796" t="s">
        <v>6147</v>
      </c>
      <c r="D431" s="796" t="s">
        <v>6563</v>
      </c>
      <c r="E431" s="796" t="s">
        <v>6564</v>
      </c>
      <c r="F431" s="371" t="s">
        <v>6565</v>
      </c>
      <c r="G431" s="394" t="s">
        <v>6566</v>
      </c>
      <c r="H431" s="796" t="s">
        <v>6567</v>
      </c>
      <c r="I431" s="394" t="s">
        <v>6568</v>
      </c>
      <c r="J431" s="861" t="s">
        <v>6569</v>
      </c>
      <c r="K431" s="796" t="s">
        <v>6570</v>
      </c>
      <c r="L431" s="862">
        <v>5</v>
      </c>
      <c r="M431" s="392">
        <v>304.5</v>
      </c>
      <c r="N431" s="799">
        <f t="shared" si="7"/>
        <v>0</v>
      </c>
      <c r="O431" s="392"/>
      <c r="P431" s="392"/>
      <c r="Q431" s="392"/>
      <c r="R431" s="392"/>
      <c r="S431" s="796" t="s">
        <v>6571</v>
      </c>
      <c r="T431" s="378">
        <v>33098</v>
      </c>
      <c r="U431" s="797"/>
      <c r="V431" s="156"/>
    </row>
    <row r="432" spans="1:22" ht="30" customHeight="1">
      <c r="A432" s="382">
        <v>426</v>
      </c>
      <c r="B432" s="796" t="s">
        <v>6562</v>
      </c>
      <c r="C432" s="796" t="s">
        <v>6147</v>
      </c>
      <c r="D432" s="796" t="s">
        <v>6572</v>
      </c>
      <c r="E432" s="796" t="s">
        <v>6573</v>
      </c>
      <c r="F432" s="371" t="s">
        <v>6574</v>
      </c>
      <c r="G432" s="394" t="s">
        <v>6575</v>
      </c>
      <c r="H432" s="796" t="s">
        <v>6576</v>
      </c>
      <c r="I432" s="394" t="s">
        <v>6577</v>
      </c>
      <c r="J432" s="861" t="s">
        <v>893</v>
      </c>
      <c r="K432" s="796" t="s">
        <v>6578</v>
      </c>
      <c r="L432" s="862">
        <v>250</v>
      </c>
      <c r="M432" s="392">
        <v>0</v>
      </c>
      <c r="N432" s="799">
        <f t="shared" si="7"/>
        <v>0</v>
      </c>
      <c r="O432" s="392"/>
      <c r="P432" s="392"/>
      <c r="Q432" s="392"/>
      <c r="R432" s="392"/>
      <c r="S432" s="796" t="s">
        <v>6579</v>
      </c>
      <c r="T432" s="378">
        <v>43021</v>
      </c>
      <c r="U432" s="797"/>
      <c r="V432" s="156"/>
    </row>
    <row r="433" spans="1:22" ht="30" customHeight="1">
      <c r="A433" s="382">
        <v>427</v>
      </c>
      <c r="B433" s="796" t="s">
        <v>6562</v>
      </c>
      <c r="C433" s="796" t="s">
        <v>6147</v>
      </c>
      <c r="D433" s="796" t="s">
        <v>6580</v>
      </c>
      <c r="E433" s="796" t="s">
        <v>6581</v>
      </c>
      <c r="F433" s="371" t="s">
        <v>6582</v>
      </c>
      <c r="G433" s="394" t="s">
        <v>6583</v>
      </c>
      <c r="H433" s="796" t="s">
        <v>6567</v>
      </c>
      <c r="I433" s="394" t="s">
        <v>6584</v>
      </c>
      <c r="J433" s="861" t="s">
        <v>6585</v>
      </c>
      <c r="K433" s="796" t="s">
        <v>6586</v>
      </c>
      <c r="L433" s="862">
        <v>39.799999999999997</v>
      </c>
      <c r="M433" s="392">
        <v>21.5</v>
      </c>
      <c r="N433" s="799">
        <f t="shared" si="7"/>
        <v>0</v>
      </c>
      <c r="O433" s="392"/>
      <c r="P433" s="392"/>
      <c r="Q433" s="392"/>
      <c r="R433" s="392"/>
      <c r="S433" s="796" t="s">
        <v>6587</v>
      </c>
      <c r="T433" s="378">
        <v>34478</v>
      </c>
      <c r="U433" s="797"/>
      <c r="V433" s="156"/>
    </row>
    <row r="434" spans="1:22" ht="30" customHeight="1">
      <c r="A434" s="382">
        <v>428</v>
      </c>
      <c r="B434" s="796" t="s">
        <v>6562</v>
      </c>
      <c r="C434" s="796" t="s">
        <v>6147</v>
      </c>
      <c r="D434" s="796" t="s">
        <v>6580</v>
      </c>
      <c r="E434" s="796" t="s">
        <v>6588</v>
      </c>
      <c r="F434" s="431" t="s">
        <v>6589</v>
      </c>
      <c r="G434" s="432" t="s">
        <v>6590</v>
      </c>
      <c r="H434" s="796" t="s">
        <v>897</v>
      </c>
      <c r="I434" s="394" t="s">
        <v>6591</v>
      </c>
      <c r="J434" s="861" t="s">
        <v>6592</v>
      </c>
      <c r="K434" s="796" t="s">
        <v>6593</v>
      </c>
      <c r="L434" s="862">
        <v>8</v>
      </c>
      <c r="M434" s="392">
        <v>1086.7</v>
      </c>
      <c r="N434" s="799">
        <f t="shared" si="7"/>
        <v>0</v>
      </c>
      <c r="O434" s="392"/>
      <c r="P434" s="392"/>
      <c r="Q434" s="392"/>
      <c r="R434" s="392"/>
      <c r="S434" s="796" t="s">
        <v>6594</v>
      </c>
      <c r="T434" s="378">
        <v>36558</v>
      </c>
      <c r="U434" s="797"/>
      <c r="V434" s="156"/>
    </row>
    <row r="435" spans="1:22" ht="30" customHeight="1">
      <c r="A435" s="382">
        <v>429</v>
      </c>
      <c r="B435" s="796" t="s">
        <v>6562</v>
      </c>
      <c r="C435" s="796" t="s">
        <v>6147</v>
      </c>
      <c r="D435" s="796" t="s">
        <v>6580</v>
      </c>
      <c r="E435" s="796" t="s">
        <v>6595</v>
      </c>
      <c r="F435" s="371" t="s">
        <v>6596</v>
      </c>
      <c r="G435" s="394" t="s">
        <v>6597</v>
      </c>
      <c r="H435" s="796" t="s">
        <v>6567</v>
      </c>
      <c r="I435" s="394" t="s">
        <v>6598</v>
      </c>
      <c r="J435" s="861" t="s">
        <v>4152</v>
      </c>
      <c r="K435" s="796" t="s">
        <v>6599</v>
      </c>
      <c r="L435" s="862">
        <v>5</v>
      </c>
      <c r="M435" s="392">
        <v>1183.5</v>
      </c>
      <c r="N435" s="799">
        <f t="shared" si="7"/>
        <v>0</v>
      </c>
      <c r="O435" s="392"/>
      <c r="P435" s="392"/>
      <c r="Q435" s="392"/>
      <c r="R435" s="392"/>
      <c r="S435" s="796" t="s">
        <v>6600</v>
      </c>
      <c r="T435" s="378">
        <v>36648</v>
      </c>
      <c r="U435" s="797"/>
      <c r="V435" s="156"/>
    </row>
    <row r="436" spans="1:22" ht="30" customHeight="1">
      <c r="A436" s="382">
        <v>430</v>
      </c>
      <c r="B436" s="796" t="s">
        <v>6562</v>
      </c>
      <c r="C436" s="796" t="s">
        <v>6147</v>
      </c>
      <c r="D436" s="796" t="s">
        <v>6580</v>
      </c>
      <c r="E436" s="796" t="s">
        <v>6601</v>
      </c>
      <c r="F436" s="371" t="s">
        <v>6602</v>
      </c>
      <c r="G436" s="394" t="s">
        <v>6603</v>
      </c>
      <c r="H436" s="796" t="s">
        <v>897</v>
      </c>
      <c r="I436" s="394" t="s">
        <v>6604</v>
      </c>
      <c r="J436" s="861" t="s">
        <v>6605</v>
      </c>
      <c r="K436" s="796" t="s">
        <v>6593</v>
      </c>
      <c r="L436" s="862">
        <v>20</v>
      </c>
      <c r="M436" s="392">
        <v>0</v>
      </c>
      <c r="N436" s="799">
        <f t="shared" si="7"/>
        <v>0</v>
      </c>
      <c r="O436" s="392"/>
      <c r="P436" s="392"/>
      <c r="Q436" s="392"/>
      <c r="R436" s="392"/>
      <c r="S436" s="796" t="s">
        <v>6606</v>
      </c>
      <c r="T436" s="378">
        <v>38657</v>
      </c>
      <c r="U436" s="797"/>
      <c r="V436" s="156"/>
    </row>
    <row r="437" spans="1:22" ht="30" customHeight="1">
      <c r="A437" s="382">
        <v>431</v>
      </c>
      <c r="B437" s="796" t="s">
        <v>6562</v>
      </c>
      <c r="C437" s="796" t="s">
        <v>6147</v>
      </c>
      <c r="D437" s="796" t="s">
        <v>6580</v>
      </c>
      <c r="E437" s="796" t="s">
        <v>6607</v>
      </c>
      <c r="F437" s="371" t="s">
        <v>6608</v>
      </c>
      <c r="G437" s="394" t="s">
        <v>6609</v>
      </c>
      <c r="H437" s="796" t="s">
        <v>897</v>
      </c>
      <c r="I437" s="394" t="s">
        <v>6610</v>
      </c>
      <c r="J437" s="861" t="s">
        <v>6611</v>
      </c>
      <c r="K437" s="796" t="s">
        <v>6612</v>
      </c>
      <c r="L437" s="862">
        <v>10.48</v>
      </c>
      <c r="M437" s="392">
        <v>387.5</v>
      </c>
      <c r="N437" s="799">
        <f t="shared" si="7"/>
        <v>0</v>
      </c>
      <c r="O437" s="392"/>
      <c r="P437" s="392"/>
      <c r="Q437" s="392"/>
      <c r="R437" s="392"/>
      <c r="S437" s="796" t="s">
        <v>6613</v>
      </c>
      <c r="T437" s="378">
        <v>37791</v>
      </c>
      <c r="U437" s="797"/>
      <c r="V437" s="863"/>
    </row>
    <row r="438" spans="1:22" ht="30" customHeight="1">
      <c r="A438" s="382">
        <v>432</v>
      </c>
      <c r="B438" s="796" t="s">
        <v>6134</v>
      </c>
      <c r="C438" s="796" t="s">
        <v>6147</v>
      </c>
      <c r="D438" s="796" t="s">
        <v>6614</v>
      </c>
      <c r="E438" s="796" t="s">
        <v>6615</v>
      </c>
      <c r="F438" s="371" t="s">
        <v>6616</v>
      </c>
      <c r="G438" s="394" t="s">
        <v>6617</v>
      </c>
      <c r="H438" s="796" t="s">
        <v>1360</v>
      </c>
      <c r="I438" s="394" t="s">
        <v>6618</v>
      </c>
      <c r="J438" s="861" t="s">
        <v>6619</v>
      </c>
      <c r="K438" s="796" t="s">
        <v>2489</v>
      </c>
      <c r="L438" s="862">
        <v>58</v>
      </c>
      <c r="M438" s="392">
        <v>1120.8</v>
      </c>
      <c r="N438" s="799">
        <f t="shared" si="7"/>
        <v>142.37</v>
      </c>
      <c r="O438" s="392">
        <v>142.37</v>
      </c>
      <c r="P438" s="392"/>
      <c r="Q438" s="392"/>
      <c r="R438" s="392"/>
      <c r="S438" s="796" t="s">
        <v>6620</v>
      </c>
      <c r="T438" s="378">
        <v>39036</v>
      </c>
      <c r="U438" s="797"/>
      <c r="V438" s="156"/>
    </row>
    <row r="439" spans="1:22" ht="30" customHeight="1">
      <c r="A439" s="382">
        <v>433</v>
      </c>
      <c r="B439" s="796" t="s">
        <v>6562</v>
      </c>
      <c r="C439" s="796" t="s">
        <v>8760</v>
      </c>
      <c r="D439" s="796" t="s">
        <v>6495</v>
      </c>
      <c r="E439" s="796" t="s">
        <v>6271</v>
      </c>
      <c r="F439" s="371" t="s">
        <v>6621</v>
      </c>
      <c r="G439" s="394" t="s">
        <v>6622</v>
      </c>
      <c r="H439" s="796" t="s">
        <v>6567</v>
      </c>
      <c r="I439" s="394" t="s">
        <v>6623</v>
      </c>
      <c r="J439" s="861" t="s">
        <v>877</v>
      </c>
      <c r="K439" s="796" t="s">
        <v>6586</v>
      </c>
      <c r="L439" s="862">
        <v>480</v>
      </c>
      <c r="M439" s="392">
        <v>76967.600000000006</v>
      </c>
      <c r="N439" s="799">
        <f t="shared" si="7"/>
        <v>0</v>
      </c>
      <c r="O439" s="392"/>
      <c r="P439" s="392"/>
      <c r="Q439" s="392"/>
      <c r="R439" s="392"/>
      <c r="S439" s="796" t="s">
        <v>6624</v>
      </c>
      <c r="T439" s="378">
        <v>32590</v>
      </c>
      <c r="U439" s="797"/>
      <c r="V439" s="156"/>
    </row>
    <row r="440" spans="1:22" ht="30" customHeight="1">
      <c r="A440" s="382">
        <v>434</v>
      </c>
      <c r="B440" s="796" t="s">
        <v>6562</v>
      </c>
      <c r="C440" s="796" t="s">
        <v>8760</v>
      </c>
      <c r="D440" s="796" t="s">
        <v>6495</v>
      </c>
      <c r="E440" s="796" t="s">
        <v>6625</v>
      </c>
      <c r="F440" s="371" t="s">
        <v>6626</v>
      </c>
      <c r="G440" s="394" t="s">
        <v>8787</v>
      </c>
      <c r="H440" s="796" t="s">
        <v>6567</v>
      </c>
      <c r="I440" s="394" t="s">
        <v>6627</v>
      </c>
      <c r="J440" s="861" t="s">
        <v>6628</v>
      </c>
      <c r="K440" s="796" t="s">
        <v>6629</v>
      </c>
      <c r="L440" s="862">
        <v>111.9</v>
      </c>
      <c r="M440" s="392">
        <v>3276.4</v>
      </c>
      <c r="N440" s="799">
        <f t="shared" si="7"/>
        <v>64.599999999999994</v>
      </c>
      <c r="O440" s="392"/>
      <c r="P440" s="392">
        <v>64.599999999999994</v>
      </c>
      <c r="Q440" s="392"/>
      <c r="R440" s="392"/>
      <c r="S440" s="796" t="s">
        <v>6630</v>
      </c>
      <c r="T440" s="378">
        <v>37121</v>
      </c>
      <c r="U440" s="797"/>
      <c r="V440" s="156"/>
    </row>
    <row r="441" spans="1:22" ht="30" customHeight="1">
      <c r="A441" s="382">
        <v>435</v>
      </c>
      <c r="B441" s="796" t="s">
        <v>6562</v>
      </c>
      <c r="C441" s="796" t="s">
        <v>8760</v>
      </c>
      <c r="D441" s="796" t="s">
        <v>6495</v>
      </c>
      <c r="E441" s="796" t="s">
        <v>6631</v>
      </c>
      <c r="F441" s="371" t="s">
        <v>6632</v>
      </c>
      <c r="G441" s="394" t="s">
        <v>8788</v>
      </c>
      <c r="H441" s="796" t="s">
        <v>6567</v>
      </c>
      <c r="I441" s="394" t="s">
        <v>6633</v>
      </c>
      <c r="J441" s="861" t="s">
        <v>6634</v>
      </c>
      <c r="K441" s="796" t="s">
        <v>6635</v>
      </c>
      <c r="L441" s="862">
        <v>120</v>
      </c>
      <c r="M441" s="392">
        <v>0</v>
      </c>
      <c r="N441" s="799">
        <f t="shared" si="7"/>
        <v>0</v>
      </c>
      <c r="O441" s="392"/>
      <c r="P441" s="392"/>
      <c r="Q441" s="392"/>
      <c r="R441" s="392"/>
      <c r="S441" s="796" t="s">
        <v>6636</v>
      </c>
      <c r="T441" s="378">
        <v>37639</v>
      </c>
      <c r="U441" s="797"/>
      <c r="V441" s="156"/>
    </row>
    <row r="442" spans="1:22" ht="30" customHeight="1">
      <c r="A442" s="382">
        <v>436</v>
      </c>
      <c r="B442" s="796" t="s">
        <v>6562</v>
      </c>
      <c r="C442" s="796" t="s">
        <v>8760</v>
      </c>
      <c r="D442" s="796" t="s">
        <v>6495</v>
      </c>
      <c r="E442" s="796" t="s">
        <v>6637</v>
      </c>
      <c r="F442" s="371" t="s">
        <v>6638</v>
      </c>
      <c r="G442" s="394" t="s">
        <v>6639</v>
      </c>
      <c r="H442" s="796" t="s">
        <v>897</v>
      </c>
      <c r="I442" s="394" t="s">
        <v>6640</v>
      </c>
      <c r="J442" s="861" t="s">
        <v>6641</v>
      </c>
      <c r="K442" s="796" t="s">
        <v>6593</v>
      </c>
      <c r="L442" s="862">
        <v>10</v>
      </c>
      <c r="M442" s="392">
        <v>0</v>
      </c>
      <c r="N442" s="799">
        <f t="shared" si="7"/>
        <v>0</v>
      </c>
      <c r="O442" s="392"/>
      <c r="P442" s="392"/>
      <c r="Q442" s="392"/>
      <c r="R442" s="392"/>
      <c r="S442" s="796" t="s">
        <v>6642</v>
      </c>
      <c r="T442" s="378">
        <v>39078</v>
      </c>
      <c r="U442" s="797"/>
      <c r="V442" s="156"/>
    </row>
    <row r="443" spans="1:22" ht="30" customHeight="1">
      <c r="A443" s="382">
        <v>437</v>
      </c>
      <c r="B443" s="796" t="s">
        <v>6562</v>
      </c>
      <c r="C443" s="796" t="s">
        <v>8760</v>
      </c>
      <c r="D443" s="796" t="s">
        <v>6495</v>
      </c>
      <c r="E443" s="796" t="s">
        <v>6280</v>
      </c>
      <c r="F443" s="492" t="s">
        <v>3669</v>
      </c>
      <c r="G443" s="668" t="s">
        <v>6643</v>
      </c>
      <c r="H443" s="796" t="s">
        <v>6567</v>
      </c>
      <c r="I443" s="668" t="s">
        <v>6644</v>
      </c>
      <c r="J443" s="861" t="s">
        <v>6645</v>
      </c>
      <c r="K443" s="796" t="s">
        <v>6570</v>
      </c>
      <c r="L443" s="862">
        <v>12.5</v>
      </c>
      <c r="M443" s="392">
        <v>165.1</v>
      </c>
      <c r="N443" s="799">
        <f t="shared" si="7"/>
        <v>0</v>
      </c>
      <c r="O443" s="392"/>
      <c r="P443" s="392"/>
      <c r="Q443" s="392"/>
      <c r="R443" s="392"/>
      <c r="S443" s="796" t="s">
        <v>6283</v>
      </c>
      <c r="T443" s="378">
        <v>39813</v>
      </c>
      <c r="U443" s="797"/>
      <c r="V443" s="156"/>
    </row>
    <row r="444" spans="1:22" ht="30" customHeight="1">
      <c r="A444" s="382">
        <v>438</v>
      </c>
      <c r="B444" s="796" t="s">
        <v>6562</v>
      </c>
      <c r="C444" s="796" t="s">
        <v>8760</v>
      </c>
      <c r="D444" s="796" t="s">
        <v>6495</v>
      </c>
      <c r="E444" s="796" t="s">
        <v>6229</v>
      </c>
      <c r="F444" s="864" t="s">
        <v>6230</v>
      </c>
      <c r="G444" s="394" t="s">
        <v>6646</v>
      </c>
      <c r="H444" s="796" t="s">
        <v>897</v>
      </c>
      <c r="I444" s="394" t="s">
        <v>8816</v>
      </c>
      <c r="J444" s="861" t="s">
        <v>6647</v>
      </c>
      <c r="K444" s="796" t="s">
        <v>6593</v>
      </c>
      <c r="L444" s="862">
        <v>20</v>
      </c>
      <c r="M444" s="392">
        <v>3135.4</v>
      </c>
      <c r="N444" s="799">
        <f t="shared" si="7"/>
        <v>521.1</v>
      </c>
      <c r="O444" s="392"/>
      <c r="P444" s="392">
        <v>521.1</v>
      </c>
      <c r="Q444" s="392"/>
      <c r="R444" s="392"/>
      <c r="S444" s="796" t="s">
        <v>6232</v>
      </c>
      <c r="T444" s="378">
        <v>40422</v>
      </c>
      <c r="U444" s="797"/>
      <c r="V444" s="156"/>
    </row>
    <row r="445" spans="1:22" ht="30" customHeight="1">
      <c r="A445" s="382">
        <v>439</v>
      </c>
      <c r="B445" s="796" t="s">
        <v>6562</v>
      </c>
      <c r="C445" s="796" t="s">
        <v>8760</v>
      </c>
      <c r="D445" s="796" t="s">
        <v>6495</v>
      </c>
      <c r="E445" s="796" t="s">
        <v>6648</v>
      </c>
      <c r="F445" s="864" t="s">
        <v>5657</v>
      </c>
      <c r="G445" s="204" t="s">
        <v>6649</v>
      </c>
      <c r="H445" s="796" t="s">
        <v>6567</v>
      </c>
      <c r="I445" s="204" t="s">
        <v>6650</v>
      </c>
      <c r="J445" s="861" t="s">
        <v>877</v>
      </c>
      <c r="K445" s="796" t="s">
        <v>6599</v>
      </c>
      <c r="L445" s="862">
        <v>76</v>
      </c>
      <c r="M445" s="392">
        <v>0</v>
      </c>
      <c r="N445" s="799">
        <f t="shared" si="7"/>
        <v>0</v>
      </c>
      <c r="O445" s="392"/>
      <c r="P445" s="392"/>
      <c r="Q445" s="392"/>
      <c r="R445" s="392"/>
      <c r="S445" s="796" t="s">
        <v>6651</v>
      </c>
      <c r="T445" s="378">
        <v>40548</v>
      </c>
      <c r="U445" s="797"/>
      <c r="V445" s="156"/>
    </row>
    <row r="446" spans="1:22" ht="30" customHeight="1">
      <c r="A446" s="382">
        <v>440</v>
      </c>
      <c r="B446" s="796" t="s">
        <v>6562</v>
      </c>
      <c r="C446" s="796" t="s">
        <v>8760</v>
      </c>
      <c r="D446" s="796" t="s">
        <v>6495</v>
      </c>
      <c r="E446" s="796" t="s">
        <v>6652</v>
      </c>
      <c r="F446" s="347" t="s">
        <v>6653</v>
      </c>
      <c r="G446" s="204" t="s">
        <v>6654</v>
      </c>
      <c r="H446" s="796" t="s">
        <v>897</v>
      </c>
      <c r="I446" s="204" t="s">
        <v>6655</v>
      </c>
      <c r="J446" s="861" t="s">
        <v>6656</v>
      </c>
      <c r="K446" s="796" t="s">
        <v>6593</v>
      </c>
      <c r="L446" s="862">
        <v>3.5</v>
      </c>
      <c r="M446" s="392">
        <v>321.60000000000002</v>
      </c>
      <c r="N446" s="799">
        <f t="shared" si="7"/>
        <v>1.2</v>
      </c>
      <c r="O446" s="392">
        <v>1.2</v>
      </c>
      <c r="P446" s="392"/>
      <c r="Q446" s="392"/>
      <c r="R446" s="392"/>
      <c r="S446" s="796" t="s">
        <v>6657</v>
      </c>
      <c r="T446" s="378">
        <v>41766</v>
      </c>
      <c r="U446" s="797"/>
      <c r="V446" s="156"/>
    </row>
    <row r="447" spans="1:22" ht="30" customHeight="1">
      <c r="A447" s="382">
        <v>441</v>
      </c>
      <c r="B447" s="796" t="s">
        <v>6562</v>
      </c>
      <c r="C447" s="796" t="s">
        <v>8760</v>
      </c>
      <c r="D447" s="796" t="s">
        <v>6495</v>
      </c>
      <c r="E447" s="796" t="s">
        <v>6658</v>
      </c>
      <c r="F447" s="347" t="s">
        <v>6659</v>
      </c>
      <c r="G447" s="204" t="s">
        <v>6660</v>
      </c>
      <c r="H447" s="796" t="s">
        <v>897</v>
      </c>
      <c r="I447" s="204" t="s">
        <v>6655</v>
      </c>
      <c r="J447" s="861" t="s">
        <v>6661</v>
      </c>
      <c r="K447" s="796" t="s">
        <v>6593</v>
      </c>
      <c r="L447" s="862">
        <v>3</v>
      </c>
      <c r="M447" s="392">
        <v>274.60000000000002</v>
      </c>
      <c r="N447" s="799">
        <f t="shared" si="7"/>
        <v>3</v>
      </c>
      <c r="O447" s="392">
        <v>3</v>
      </c>
      <c r="P447" s="392"/>
      <c r="Q447" s="392"/>
      <c r="R447" s="392"/>
      <c r="S447" s="796" t="s">
        <v>6662</v>
      </c>
      <c r="T447" s="378">
        <v>41799</v>
      </c>
      <c r="U447" s="797"/>
      <c r="V447" s="156"/>
    </row>
    <row r="448" spans="1:22" ht="30" customHeight="1">
      <c r="A448" s="382">
        <v>442</v>
      </c>
      <c r="B448" s="796" t="s">
        <v>6562</v>
      </c>
      <c r="C448" s="796" t="s">
        <v>8760</v>
      </c>
      <c r="D448" s="796" t="s">
        <v>6495</v>
      </c>
      <c r="E448" s="796" t="s">
        <v>6663</v>
      </c>
      <c r="F448" s="347" t="s">
        <v>6664</v>
      </c>
      <c r="G448" s="204" t="s">
        <v>6665</v>
      </c>
      <c r="H448" s="796" t="s">
        <v>897</v>
      </c>
      <c r="I448" s="394" t="s">
        <v>6666</v>
      </c>
      <c r="J448" s="861" t="s">
        <v>6667</v>
      </c>
      <c r="K448" s="796" t="s">
        <v>6593</v>
      </c>
      <c r="L448" s="862">
        <v>64</v>
      </c>
      <c r="M448" s="392">
        <v>0</v>
      </c>
      <c r="N448" s="799">
        <f t="shared" si="7"/>
        <v>0</v>
      </c>
      <c r="O448" s="392"/>
      <c r="P448" s="392"/>
      <c r="Q448" s="392"/>
      <c r="R448" s="392"/>
      <c r="S448" s="796" t="s">
        <v>6668</v>
      </c>
      <c r="T448" s="378">
        <v>41955</v>
      </c>
      <c r="U448" s="797"/>
      <c r="V448" s="156"/>
    </row>
    <row r="449" spans="1:22" ht="30" customHeight="1">
      <c r="A449" s="382">
        <v>443</v>
      </c>
      <c r="B449" s="796" t="s">
        <v>6562</v>
      </c>
      <c r="C449" s="796" t="s">
        <v>8760</v>
      </c>
      <c r="D449" s="796" t="s">
        <v>6495</v>
      </c>
      <c r="E449" s="796" t="s">
        <v>6669</v>
      </c>
      <c r="F449" s="431" t="s">
        <v>6670</v>
      </c>
      <c r="G449" s="432" t="s">
        <v>6671</v>
      </c>
      <c r="H449" s="796" t="s">
        <v>6567</v>
      </c>
      <c r="I449" s="435" t="s">
        <v>6672</v>
      </c>
      <c r="J449" s="861" t="s">
        <v>6673</v>
      </c>
      <c r="K449" s="796" t="s">
        <v>6599</v>
      </c>
      <c r="L449" s="862">
        <v>72.900000000000006</v>
      </c>
      <c r="M449" s="392">
        <v>132.4</v>
      </c>
      <c r="N449" s="799">
        <f t="shared" si="7"/>
        <v>0</v>
      </c>
      <c r="O449" s="392"/>
      <c r="P449" s="392"/>
      <c r="Q449" s="392"/>
      <c r="R449" s="392"/>
      <c r="S449" s="796" t="s">
        <v>6674</v>
      </c>
      <c r="T449" s="378">
        <v>43139</v>
      </c>
      <c r="U449" s="797"/>
      <c r="V449" s="156"/>
    </row>
    <row r="450" spans="1:22" ht="30" customHeight="1">
      <c r="A450" s="382">
        <v>444</v>
      </c>
      <c r="B450" s="796" t="s">
        <v>6562</v>
      </c>
      <c r="C450" s="796" t="s">
        <v>8760</v>
      </c>
      <c r="D450" s="796" t="s">
        <v>6495</v>
      </c>
      <c r="E450" s="796" t="s">
        <v>6675</v>
      </c>
      <c r="F450" s="431" t="s">
        <v>6676</v>
      </c>
      <c r="G450" s="432" t="s">
        <v>6677</v>
      </c>
      <c r="H450" s="796" t="s">
        <v>6567</v>
      </c>
      <c r="I450" s="432" t="s">
        <v>6678</v>
      </c>
      <c r="J450" s="861" t="s">
        <v>877</v>
      </c>
      <c r="K450" s="796" t="s">
        <v>6599</v>
      </c>
      <c r="L450" s="862">
        <v>34</v>
      </c>
      <c r="M450" s="392">
        <v>17.2</v>
      </c>
      <c r="N450" s="799">
        <f t="shared" si="7"/>
        <v>0</v>
      </c>
      <c r="O450" s="392"/>
      <c r="P450" s="392"/>
      <c r="Q450" s="392"/>
      <c r="R450" s="392"/>
      <c r="S450" s="796" t="s">
        <v>6679</v>
      </c>
      <c r="T450" s="378">
        <v>43298</v>
      </c>
      <c r="U450" s="797"/>
      <c r="V450" s="156"/>
    </row>
    <row r="451" spans="1:22" ht="30" customHeight="1">
      <c r="A451" s="382">
        <v>445</v>
      </c>
      <c r="B451" s="796" t="s">
        <v>6562</v>
      </c>
      <c r="C451" s="796" t="s">
        <v>8760</v>
      </c>
      <c r="D451" s="796" t="s">
        <v>6495</v>
      </c>
      <c r="E451" s="796" t="s">
        <v>6680</v>
      </c>
      <c r="F451" s="431" t="s">
        <v>6681</v>
      </c>
      <c r="G451" s="432" t="s">
        <v>6682</v>
      </c>
      <c r="H451" s="796" t="s">
        <v>6567</v>
      </c>
      <c r="I451" s="435" t="s">
        <v>6683</v>
      </c>
      <c r="J451" s="861" t="s">
        <v>6684</v>
      </c>
      <c r="K451" s="796" t="s">
        <v>6599</v>
      </c>
      <c r="L451" s="862">
        <v>70</v>
      </c>
      <c r="M451" s="392">
        <v>3072.2</v>
      </c>
      <c r="N451" s="799">
        <f t="shared" si="7"/>
        <v>0</v>
      </c>
      <c r="O451" s="392"/>
      <c r="P451" s="392"/>
      <c r="Q451" s="392"/>
      <c r="R451" s="392"/>
      <c r="S451" s="796" t="s">
        <v>6685</v>
      </c>
      <c r="T451" s="378">
        <v>43493</v>
      </c>
      <c r="U451" s="797"/>
      <c r="V451" s="156"/>
    </row>
    <row r="452" spans="1:22" ht="30" customHeight="1">
      <c r="A452" s="382">
        <v>446</v>
      </c>
      <c r="B452" s="796" t="s">
        <v>6562</v>
      </c>
      <c r="C452" s="796" t="s">
        <v>8760</v>
      </c>
      <c r="D452" s="796" t="s">
        <v>6495</v>
      </c>
      <c r="E452" s="796" t="s">
        <v>6229</v>
      </c>
      <c r="F452" s="431" t="s">
        <v>6230</v>
      </c>
      <c r="G452" s="432" t="s">
        <v>6686</v>
      </c>
      <c r="H452" s="796" t="s">
        <v>6567</v>
      </c>
      <c r="I452" s="435" t="s">
        <v>6687</v>
      </c>
      <c r="J452" s="861" t="s">
        <v>6688</v>
      </c>
      <c r="K452" s="796" t="s">
        <v>6599</v>
      </c>
      <c r="L452" s="862">
        <v>200</v>
      </c>
      <c r="M452" s="392">
        <v>5765.8</v>
      </c>
      <c r="N452" s="799">
        <f t="shared" si="7"/>
        <v>3445.7</v>
      </c>
      <c r="O452" s="392">
        <v>1810.5</v>
      </c>
      <c r="P452" s="392">
        <v>1635.2</v>
      </c>
      <c r="Q452" s="392"/>
      <c r="R452" s="392"/>
      <c r="S452" s="796" t="s">
        <v>6232</v>
      </c>
      <c r="T452" s="378">
        <v>43495</v>
      </c>
      <c r="U452" s="797"/>
      <c r="V452" s="156"/>
    </row>
    <row r="453" spans="1:22" ht="30" customHeight="1">
      <c r="A453" s="382">
        <v>447</v>
      </c>
      <c r="B453" s="796" t="s">
        <v>6562</v>
      </c>
      <c r="C453" s="796" t="s">
        <v>8760</v>
      </c>
      <c r="D453" s="796" t="s">
        <v>6689</v>
      </c>
      <c r="E453" s="796" t="s">
        <v>6690</v>
      </c>
      <c r="F453" s="371" t="s">
        <v>6691</v>
      </c>
      <c r="G453" s="394" t="s">
        <v>6692</v>
      </c>
      <c r="H453" s="796" t="s">
        <v>1360</v>
      </c>
      <c r="I453" s="394" t="s">
        <v>6693</v>
      </c>
      <c r="J453" s="861" t="s">
        <v>877</v>
      </c>
      <c r="K453" s="796" t="s">
        <v>6629</v>
      </c>
      <c r="L453" s="862">
        <v>200</v>
      </c>
      <c r="M453" s="392">
        <v>5972.2</v>
      </c>
      <c r="N453" s="799">
        <f t="shared" si="7"/>
        <v>0</v>
      </c>
      <c r="O453" s="392"/>
      <c r="P453" s="392"/>
      <c r="Q453" s="392"/>
      <c r="R453" s="392"/>
      <c r="S453" s="796" t="s">
        <v>6694</v>
      </c>
      <c r="T453" s="378">
        <v>36423</v>
      </c>
      <c r="U453" s="797"/>
      <c r="V453" s="156"/>
    </row>
    <row r="454" spans="1:22" ht="30" customHeight="1">
      <c r="A454" s="382">
        <v>448</v>
      </c>
      <c r="B454" s="796" t="s">
        <v>6562</v>
      </c>
      <c r="C454" s="796" t="s">
        <v>8760</v>
      </c>
      <c r="D454" s="796" t="s">
        <v>6689</v>
      </c>
      <c r="E454" s="796" t="s">
        <v>6695</v>
      </c>
      <c r="F454" s="371" t="s">
        <v>6696</v>
      </c>
      <c r="G454" s="394" t="s">
        <v>6697</v>
      </c>
      <c r="H454" s="796" t="s">
        <v>6567</v>
      </c>
      <c r="I454" s="394" t="s">
        <v>6698</v>
      </c>
      <c r="J454" s="861" t="s">
        <v>6699</v>
      </c>
      <c r="K454" s="796" t="s">
        <v>6599</v>
      </c>
      <c r="L454" s="862">
        <v>67.2</v>
      </c>
      <c r="M454" s="392">
        <v>7028.8</v>
      </c>
      <c r="N454" s="799">
        <f t="shared" si="7"/>
        <v>43.1</v>
      </c>
      <c r="O454" s="392">
        <v>20.100000000000001</v>
      </c>
      <c r="P454" s="392">
        <v>23</v>
      </c>
      <c r="Q454" s="392"/>
      <c r="R454" s="392"/>
      <c r="S454" s="796" t="s">
        <v>6700</v>
      </c>
      <c r="T454" s="378">
        <v>36937</v>
      </c>
      <c r="U454" s="797"/>
      <c r="V454" s="156"/>
    </row>
    <row r="455" spans="1:22" ht="30" customHeight="1">
      <c r="A455" s="382">
        <v>449</v>
      </c>
      <c r="B455" s="796" t="s">
        <v>6562</v>
      </c>
      <c r="C455" s="796" t="s">
        <v>8760</v>
      </c>
      <c r="D455" s="796" t="s">
        <v>6689</v>
      </c>
      <c r="E455" s="796" t="s">
        <v>6701</v>
      </c>
      <c r="F455" s="864" t="s">
        <v>6702</v>
      </c>
      <c r="G455" s="394" t="s">
        <v>6703</v>
      </c>
      <c r="H455" s="796" t="s">
        <v>6567</v>
      </c>
      <c r="I455" s="435" t="s">
        <v>6704</v>
      </c>
      <c r="J455" s="861" t="s">
        <v>6705</v>
      </c>
      <c r="K455" s="796" t="s">
        <v>6599</v>
      </c>
      <c r="L455" s="862">
        <v>142.5</v>
      </c>
      <c r="M455" s="392">
        <v>2035</v>
      </c>
      <c r="N455" s="799">
        <f t="shared" si="7"/>
        <v>75.2</v>
      </c>
      <c r="O455" s="392">
        <v>75.2</v>
      </c>
      <c r="P455" s="392"/>
      <c r="Q455" s="392"/>
      <c r="R455" s="392"/>
      <c r="S455" s="796" t="s">
        <v>6706</v>
      </c>
      <c r="T455" s="378">
        <v>40122</v>
      </c>
      <c r="U455" s="797"/>
      <c r="V455" s="156"/>
    </row>
    <row r="456" spans="1:22" ht="30" customHeight="1">
      <c r="A456" s="382">
        <v>450</v>
      </c>
      <c r="B456" s="796" t="s">
        <v>6562</v>
      </c>
      <c r="C456" s="796" t="s">
        <v>8760</v>
      </c>
      <c r="D456" s="796" t="s">
        <v>6689</v>
      </c>
      <c r="E456" s="796" t="s">
        <v>6707</v>
      </c>
      <c r="F456" s="431" t="s">
        <v>6708</v>
      </c>
      <c r="G456" s="432" t="s">
        <v>6709</v>
      </c>
      <c r="H456" s="796" t="s">
        <v>6567</v>
      </c>
      <c r="I456" s="432" t="s">
        <v>6710</v>
      </c>
      <c r="J456" s="861" t="s">
        <v>6711</v>
      </c>
      <c r="K456" s="796" t="s">
        <v>6570</v>
      </c>
      <c r="L456" s="862">
        <v>300</v>
      </c>
      <c r="M456" s="392">
        <v>240.4</v>
      </c>
      <c r="N456" s="799">
        <f t="shared" ref="N456:N519" si="8">SUM(O456:R456)</f>
        <v>0</v>
      </c>
      <c r="O456" s="392"/>
      <c r="P456" s="392"/>
      <c r="Q456" s="392"/>
      <c r="R456" s="392"/>
      <c r="S456" s="796" t="s">
        <v>6712</v>
      </c>
      <c r="T456" s="378">
        <v>42192</v>
      </c>
      <c r="U456" s="797"/>
      <c r="V456" s="863"/>
    </row>
    <row r="457" spans="1:22" ht="30" customHeight="1">
      <c r="A457" s="382">
        <v>451</v>
      </c>
      <c r="B457" s="796" t="s">
        <v>6562</v>
      </c>
      <c r="C457" s="796" t="s">
        <v>8760</v>
      </c>
      <c r="D457" s="796" t="s">
        <v>6713</v>
      </c>
      <c r="E457" s="796" t="s">
        <v>6714</v>
      </c>
      <c r="F457" s="431" t="s">
        <v>6715</v>
      </c>
      <c r="G457" s="204" t="s">
        <v>6716</v>
      </c>
      <c r="H457" s="796" t="s">
        <v>6567</v>
      </c>
      <c r="I457" s="432" t="s">
        <v>6717</v>
      </c>
      <c r="J457" s="861" t="s">
        <v>6718</v>
      </c>
      <c r="K457" s="796" t="s">
        <v>6599</v>
      </c>
      <c r="L457" s="862">
        <v>74</v>
      </c>
      <c r="M457" s="392">
        <v>0</v>
      </c>
      <c r="N457" s="799">
        <f t="shared" si="8"/>
        <v>0</v>
      </c>
      <c r="O457" s="392"/>
      <c r="P457" s="392"/>
      <c r="Q457" s="392"/>
      <c r="R457" s="392"/>
      <c r="S457" s="796" t="s">
        <v>6719</v>
      </c>
      <c r="T457" s="378">
        <v>42264</v>
      </c>
      <c r="U457" s="797"/>
      <c r="V457" s="863"/>
    </row>
    <row r="458" spans="1:22" ht="30" customHeight="1">
      <c r="A458" s="382">
        <v>452</v>
      </c>
      <c r="B458" s="796" t="s">
        <v>6562</v>
      </c>
      <c r="C458" s="796" t="s">
        <v>8760</v>
      </c>
      <c r="D458" s="796" t="s">
        <v>6689</v>
      </c>
      <c r="E458" s="796" t="s">
        <v>6720</v>
      </c>
      <c r="F458" s="431" t="s">
        <v>6721</v>
      </c>
      <c r="G458" s="432" t="s">
        <v>6722</v>
      </c>
      <c r="H458" s="796" t="s">
        <v>6567</v>
      </c>
      <c r="I458" s="432" t="s">
        <v>6723</v>
      </c>
      <c r="J458" s="861" t="s">
        <v>6724</v>
      </c>
      <c r="K458" s="796" t="s">
        <v>6570</v>
      </c>
      <c r="L458" s="862">
        <v>352.8</v>
      </c>
      <c r="M458" s="392">
        <v>92814.3</v>
      </c>
      <c r="N458" s="799">
        <f t="shared" si="8"/>
        <v>67608.600000000006</v>
      </c>
      <c r="O458" s="392">
        <v>67608.600000000006</v>
      </c>
      <c r="P458" s="392"/>
      <c r="Q458" s="392"/>
      <c r="R458" s="392"/>
      <c r="S458" s="796" t="s">
        <v>6725</v>
      </c>
      <c r="T458" s="378">
        <v>42576</v>
      </c>
      <c r="U458" s="797"/>
      <c r="V458" s="379"/>
    </row>
    <row r="459" spans="1:22" ht="30" customHeight="1">
      <c r="A459" s="382">
        <v>453</v>
      </c>
      <c r="B459" s="796" t="s">
        <v>6562</v>
      </c>
      <c r="C459" s="796" t="s">
        <v>8760</v>
      </c>
      <c r="D459" s="796" t="s">
        <v>6726</v>
      </c>
      <c r="E459" s="431" t="s">
        <v>6727</v>
      </c>
      <c r="F459" s="431" t="s">
        <v>6728</v>
      </c>
      <c r="G459" s="432" t="s">
        <v>6729</v>
      </c>
      <c r="H459" s="431" t="s">
        <v>6730</v>
      </c>
      <c r="I459" s="432" t="s">
        <v>6731</v>
      </c>
      <c r="J459" s="861" t="s">
        <v>6732</v>
      </c>
      <c r="K459" s="796" t="s">
        <v>6593</v>
      </c>
      <c r="L459" s="862">
        <v>25</v>
      </c>
      <c r="M459" s="392">
        <v>0</v>
      </c>
      <c r="N459" s="799">
        <f t="shared" si="8"/>
        <v>0</v>
      </c>
      <c r="O459" s="392"/>
      <c r="P459" s="392"/>
      <c r="Q459" s="392"/>
      <c r="R459" s="392"/>
      <c r="S459" s="431" t="s">
        <v>6733</v>
      </c>
      <c r="T459" s="438" t="s">
        <v>6734</v>
      </c>
      <c r="U459" s="797"/>
      <c r="V459" s="156"/>
    </row>
    <row r="460" spans="1:22" ht="30" customHeight="1">
      <c r="A460" s="382">
        <v>454</v>
      </c>
      <c r="B460" s="796" t="s">
        <v>6562</v>
      </c>
      <c r="C460" s="796" t="s">
        <v>8760</v>
      </c>
      <c r="D460" s="796" t="s">
        <v>6735</v>
      </c>
      <c r="E460" s="796" t="s">
        <v>6736</v>
      </c>
      <c r="F460" s="492" t="s">
        <v>6737</v>
      </c>
      <c r="G460" s="668" t="s">
        <v>6738</v>
      </c>
      <c r="H460" s="796" t="s">
        <v>897</v>
      </c>
      <c r="I460" s="668" t="s">
        <v>6739</v>
      </c>
      <c r="J460" s="861" t="s">
        <v>6740</v>
      </c>
      <c r="K460" s="796" t="s">
        <v>6593</v>
      </c>
      <c r="L460" s="862">
        <v>84</v>
      </c>
      <c r="M460" s="392">
        <v>2055.5</v>
      </c>
      <c r="N460" s="799">
        <f t="shared" si="8"/>
        <v>7.5</v>
      </c>
      <c r="O460" s="392"/>
      <c r="P460" s="392">
        <v>7.5</v>
      </c>
      <c r="Q460" s="392"/>
      <c r="R460" s="392"/>
      <c r="S460" s="796" t="s">
        <v>6741</v>
      </c>
      <c r="T460" s="378">
        <v>39947</v>
      </c>
      <c r="U460" s="797"/>
      <c r="V460" s="156"/>
    </row>
    <row r="461" spans="1:22" ht="30" customHeight="1">
      <c r="A461" s="382">
        <v>455</v>
      </c>
      <c r="B461" s="796" t="s">
        <v>6562</v>
      </c>
      <c r="C461" s="796" t="s">
        <v>8760</v>
      </c>
      <c r="D461" s="796" t="s">
        <v>6735</v>
      </c>
      <c r="E461" s="796" t="s">
        <v>6742</v>
      </c>
      <c r="F461" s="864" t="s">
        <v>6743</v>
      </c>
      <c r="G461" s="204" t="s">
        <v>6744</v>
      </c>
      <c r="H461" s="796" t="s">
        <v>6567</v>
      </c>
      <c r="I461" s="204" t="s">
        <v>6745</v>
      </c>
      <c r="J461" s="861" t="s">
        <v>6746</v>
      </c>
      <c r="K461" s="796" t="s">
        <v>6570</v>
      </c>
      <c r="L461" s="862">
        <v>60</v>
      </c>
      <c r="M461" s="392">
        <v>8942.5</v>
      </c>
      <c r="N461" s="799">
        <f t="shared" si="8"/>
        <v>852.80000000000007</v>
      </c>
      <c r="O461" s="392">
        <v>766.6</v>
      </c>
      <c r="P461" s="392"/>
      <c r="Q461" s="392">
        <v>86.2</v>
      </c>
      <c r="R461" s="392"/>
      <c r="S461" s="796" t="s">
        <v>6747</v>
      </c>
      <c r="T461" s="378">
        <v>40437</v>
      </c>
      <c r="U461" s="797"/>
      <c r="V461" s="863"/>
    </row>
    <row r="462" spans="1:22" ht="30" customHeight="1">
      <c r="A462" s="382">
        <v>456</v>
      </c>
      <c r="B462" s="796" t="s">
        <v>6134</v>
      </c>
      <c r="C462" s="796" t="s">
        <v>8760</v>
      </c>
      <c r="D462" s="796" t="s">
        <v>6735</v>
      </c>
      <c r="E462" s="796" t="s">
        <v>6748</v>
      </c>
      <c r="F462" s="371" t="s">
        <v>6749</v>
      </c>
      <c r="G462" s="394" t="s">
        <v>6750</v>
      </c>
      <c r="H462" s="796" t="s">
        <v>6567</v>
      </c>
      <c r="I462" s="394" t="s">
        <v>6751</v>
      </c>
      <c r="J462" s="861" t="s">
        <v>4152</v>
      </c>
      <c r="K462" s="796" t="s">
        <v>6570</v>
      </c>
      <c r="L462" s="862">
        <v>160</v>
      </c>
      <c r="M462" s="392">
        <v>7004.7</v>
      </c>
      <c r="N462" s="799">
        <f t="shared" si="8"/>
        <v>0</v>
      </c>
      <c r="O462" s="392"/>
      <c r="P462" s="392"/>
      <c r="Q462" s="392"/>
      <c r="R462" s="392"/>
      <c r="S462" s="796" t="s">
        <v>6752</v>
      </c>
      <c r="T462" s="378">
        <v>43034</v>
      </c>
      <c r="U462" s="797"/>
      <c r="V462" s="156"/>
    </row>
    <row r="463" spans="1:22" ht="30" customHeight="1">
      <c r="A463" s="382">
        <v>457</v>
      </c>
      <c r="B463" s="796" t="s">
        <v>6562</v>
      </c>
      <c r="C463" s="796" t="s">
        <v>8760</v>
      </c>
      <c r="D463" s="796" t="s">
        <v>6753</v>
      </c>
      <c r="E463" s="796" t="s">
        <v>6754</v>
      </c>
      <c r="F463" s="431" t="s">
        <v>6755</v>
      </c>
      <c r="G463" s="432" t="s">
        <v>6756</v>
      </c>
      <c r="H463" s="796" t="s">
        <v>897</v>
      </c>
      <c r="I463" s="394" t="s">
        <v>6757</v>
      </c>
      <c r="J463" s="861" t="s">
        <v>6758</v>
      </c>
      <c r="K463" s="796" t="s">
        <v>6593</v>
      </c>
      <c r="L463" s="862">
        <v>11</v>
      </c>
      <c r="M463" s="392">
        <v>820.1</v>
      </c>
      <c r="N463" s="799">
        <f t="shared" si="8"/>
        <v>0</v>
      </c>
      <c r="O463" s="392"/>
      <c r="P463" s="392"/>
      <c r="Q463" s="392"/>
      <c r="R463" s="392"/>
      <c r="S463" s="796" t="s">
        <v>6759</v>
      </c>
      <c r="T463" s="378">
        <v>39210</v>
      </c>
      <c r="U463" s="797"/>
      <c r="V463" s="156"/>
    </row>
    <row r="464" spans="1:22" ht="30" customHeight="1">
      <c r="A464" s="382">
        <v>458</v>
      </c>
      <c r="B464" s="796" t="s">
        <v>6562</v>
      </c>
      <c r="C464" s="796" t="s">
        <v>8760</v>
      </c>
      <c r="D464" s="796" t="s">
        <v>6760</v>
      </c>
      <c r="E464" s="371" t="s">
        <v>6761</v>
      </c>
      <c r="F464" s="347" t="s">
        <v>6762</v>
      </c>
      <c r="G464" s="394" t="s">
        <v>6763</v>
      </c>
      <c r="H464" s="796" t="s">
        <v>6567</v>
      </c>
      <c r="I464" s="204" t="s">
        <v>6678</v>
      </c>
      <c r="J464" s="861" t="s">
        <v>6764</v>
      </c>
      <c r="K464" s="796" t="s">
        <v>6586</v>
      </c>
      <c r="L464" s="862">
        <v>20</v>
      </c>
      <c r="M464" s="392">
        <v>0</v>
      </c>
      <c r="N464" s="799">
        <f t="shared" si="8"/>
        <v>0</v>
      </c>
      <c r="O464" s="392"/>
      <c r="P464" s="392"/>
      <c r="Q464" s="392"/>
      <c r="R464" s="392"/>
      <c r="S464" s="796" t="s">
        <v>6765</v>
      </c>
      <c r="T464" s="378">
        <v>41880</v>
      </c>
      <c r="U464" s="797"/>
      <c r="V464" s="156"/>
    </row>
    <row r="465" spans="1:22" ht="30" customHeight="1">
      <c r="A465" s="382">
        <v>459</v>
      </c>
      <c r="B465" s="796" t="s">
        <v>6562</v>
      </c>
      <c r="C465" s="796" t="s">
        <v>8760</v>
      </c>
      <c r="D465" s="796" t="s">
        <v>6766</v>
      </c>
      <c r="E465" s="431" t="s">
        <v>6767</v>
      </c>
      <c r="F465" s="431" t="s">
        <v>6768</v>
      </c>
      <c r="G465" s="432" t="s">
        <v>6769</v>
      </c>
      <c r="H465" s="431" t="s">
        <v>6770</v>
      </c>
      <c r="I465" s="435" t="s">
        <v>6771</v>
      </c>
      <c r="J465" s="861" t="s">
        <v>6772</v>
      </c>
      <c r="K465" s="796" t="s">
        <v>6599</v>
      </c>
      <c r="L465" s="862">
        <v>10</v>
      </c>
      <c r="M465" s="392">
        <v>0</v>
      </c>
      <c r="N465" s="799">
        <f t="shared" si="8"/>
        <v>0</v>
      </c>
      <c r="O465" s="392"/>
      <c r="P465" s="392"/>
      <c r="Q465" s="392"/>
      <c r="R465" s="392"/>
      <c r="S465" s="431" t="s">
        <v>6773</v>
      </c>
      <c r="T465" s="438" t="s">
        <v>6774</v>
      </c>
      <c r="U465" s="797"/>
      <c r="V465" s="156"/>
    </row>
    <row r="466" spans="1:22" ht="30" customHeight="1">
      <c r="A466" s="382">
        <v>460</v>
      </c>
      <c r="B466" s="796" t="s">
        <v>6562</v>
      </c>
      <c r="C466" s="796" t="s">
        <v>8760</v>
      </c>
      <c r="D466" s="796" t="s">
        <v>6775</v>
      </c>
      <c r="E466" s="796" t="s">
        <v>1264</v>
      </c>
      <c r="F466" s="347" t="s">
        <v>1265</v>
      </c>
      <c r="G466" s="204" t="s">
        <v>6776</v>
      </c>
      <c r="H466" s="796" t="s">
        <v>897</v>
      </c>
      <c r="I466" s="394" t="s">
        <v>6777</v>
      </c>
      <c r="J466" s="861" t="s">
        <v>1078</v>
      </c>
      <c r="K466" s="796" t="s">
        <v>6593</v>
      </c>
      <c r="L466" s="862">
        <v>140</v>
      </c>
      <c r="M466" s="392">
        <v>0</v>
      </c>
      <c r="N466" s="799">
        <f t="shared" si="8"/>
        <v>0</v>
      </c>
      <c r="O466" s="392"/>
      <c r="P466" s="392"/>
      <c r="Q466" s="392"/>
      <c r="R466" s="392"/>
      <c r="S466" s="796" t="s">
        <v>6778</v>
      </c>
      <c r="T466" s="378">
        <v>41047</v>
      </c>
      <c r="U466" s="797"/>
      <c r="V466" s="156"/>
    </row>
    <row r="467" spans="1:22" ht="30" customHeight="1">
      <c r="A467" s="382">
        <v>461</v>
      </c>
      <c r="B467" s="796" t="s">
        <v>6562</v>
      </c>
      <c r="C467" s="796" t="s">
        <v>8760</v>
      </c>
      <c r="D467" s="796" t="s">
        <v>6779</v>
      </c>
      <c r="E467" s="796" t="s">
        <v>6780</v>
      </c>
      <c r="F467" s="864" t="s">
        <v>6781</v>
      </c>
      <c r="G467" s="394" t="s">
        <v>6782</v>
      </c>
      <c r="H467" s="796" t="s">
        <v>6567</v>
      </c>
      <c r="I467" s="435" t="s">
        <v>6783</v>
      </c>
      <c r="J467" s="861" t="s">
        <v>877</v>
      </c>
      <c r="K467" s="796" t="s">
        <v>6599</v>
      </c>
      <c r="L467" s="862">
        <v>71</v>
      </c>
      <c r="M467" s="392">
        <v>18.2</v>
      </c>
      <c r="N467" s="799">
        <f t="shared" si="8"/>
        <v>1</v>
      </c>
      <c r="O467" s="392"/>
      <c r="P467" s="392">
        <v>1</v>
      </c>
      <c r="Q467" s="392"/>
      <c r="R467" s="392"/>
      <c r="S467" s="796" t="s">
        <v>6784</v>
      </c>
      <c r="T467" s="378">
        <v>39521</v>
      </c>
      <c r="U467" s="797"/>
      <c r="V467" s="156"/>
    </row>
    <row r="468" spans="1:22" ht="30" customHeight="1">
      <c r="A468" s="382">
        <v>462</v>
      </c>
      <c r="B468" s="796" t="s">
        <v>6562</v>
      </c>
      <c r="C468" s="796" t="s">
        <v>8760</v>
      </c>
      <c r="D468" s="796" t="s">
        <v>6779</v>
      </c>
      <c r="E468" s="796" t="s">
        <v>6785</v>
      </c>
      <c r="F468" s="431" t="s">
        <v>6786</v>
      </c>
      <c r="G468" s="413" t="s">
        <v>6787</v>
      </c>
      <c r="H468" s="796" t="s">
        <v>6567</v>
      </c>
      <c r="I468" s="204" t="s">
        <v>8833</v>
      </c>
      <c r="J468" s="861" t="s">
        <v>6788</v>
      </c>
      <c r="K468" s="796" t="s">
        <v>6586</v>
      </c>
      <c r="L468" s="862">
        <v>48</v>
      </c>
      <c r="M468" s="392">
        <v>2908.7</v>
      </c>
      <c r="N468" s="799">
        <f t="shared" si="8"/>
        <v>204.8</v>
      </c>
      <c r="O468" s="392">
        <v>204.8</v>
      </c>
      <c r="P468" s="392"/>
      <c r="Q468" s="392"/>
      <c r="R468" s="392"/>
      <c r="S468" s="796" t="s">
        <v>6789</v>
      </c>
      <c r="T468" s="378">
        <v>42297</v>
      </c>
      <c r="U468" s="797"/>
      <c r="V468" s="151"/>
    </row>
    <row r="469" spans="1:22" ht="30" customHeight="1">
      <c r="A469" s="382">
        <v>463</v>
      </c>
      <c r="B469" s="796" t="s">
        <v>6562</v>
      </c>
      <c r="C469" s="796" t="s">
        <v>8760</v>
      </c>
      <c r="D469" s="796" t="s">
        <v>6790</v>
      </c>
      <c r="E469" s="796" t="s">
        <v>6791</v>
      </c>
      <c r="F469" s="347" t="s">
        <v>6708</v>
      </c>
      <c r="G469" s="204" t="s">
        <v>6792</v>
      </c>
      <c r="H469" s="796" t="s">
        <v>6567</v>
      </c>
      <c r="I469" s="394" t="s">
        <v>6793</v>
      </c>
      <c r="J469" s="861" t="s">
        <v>6794</v>
      </c>
      <c r="K469" s="796" t="s">
        <v>6570</v>
      </c>
      <c r="L469" s="862">
        <v>200</v>
      </c>
      <c r="M469" s="392">
        <v>0</v>
      </c>
      <c r="N469" s="799">
        <f t="shared" si="8"/>
        <v>0</v>
      </c>
      <c r="O469" s="392"/>
      <c r="P469" s="392"/>
      <c r="Q469" s="392"/>
      <c r="R469" s="392"/>
      <c r="S469" s="796" t="s">
        <v>6795</v>
      </c>
      <c r="T469" s="378">
        <v>40814</v>
      </c>
      <c r="U469" s="797"/>
      <c r="V469" s="156"/>
    </row>
    <row r="470" spans="1:22" ht="30" customHeight="1">
      <c r="A470" s="382">
        <v>464</v>
      </c>
      <c r="B470" s="796" t="s">
        <v>6562</v>
      </c>
      <c r="C470" s="796" t="s">
        <v>8760</v>
      </c>
      <c r="D470" s="796" t="s">
        <v>6790</v>
      </c>
      <c r="E470" s="796" t="s">
        <v>6796</v>
      </c>
      <c r="F470" s="759" t="s">
        <v>6797</v>
      </c>
      <c r="G470" s="204" t="s">
        <v>6798</v>
      </c>
      <c r="H470" s="796" t="s">
        <v>6567</v>
      </c>
      <c r="I470" s="394" t="s">
        <v>6793</v>
      </c>
      <c r="J470" s="861" t="s">
        <v>966</v>
      </c>
      <c r="K470" s="796" t="s">
        <v>6570</v>
      </c>
      <c r="L470" s="862">
        <v>200</v>
      </c>
      <c r="M470" s="392">
        <v>45723.4</v>
      </c>
      <c r="N470" s="799">
        <f t="shared" si="8"/>
        <v>0</v>
      </c>
      <c r="O470" s="392"/>
      <c r="P470" s="392"/>
      <c r="Q470" s="392"/>
      <c r="R470" s="392"/>
      <c r="S470" s="796" t="s">
        <v>6799</v>
      </c>
      <c r="T470" s="378">
        <v>41682</v>
      </c>
      <c r="U470" s="797"/>
      <c r="V470" s="156"/>
    </row>
    <row r="471" spans="1:22" ht="30" customHeight="1">
      <c r="A471" s="382">
        <v>465</v>
      </c>
      <c r="B471" s="796" t="s">
        <v>6562</v>
      </c>
      <c r="C471" s="796" t="s">
        <v>8758</v>
      </c>
      <c r="D471" s="796" t="s">
        <v>6800</v>
      </c>
      <c r="E471" s="796" t="s">
        <v>6801</v>
      </c>
      <c r="F471" s="864" t="s">
        <v>6802</v>
      </c>
      <c r="G471" s="435" t="s">
        <v>6803</v>
      </c>
      <c r="H471" s="796" t="s">
        <v>6567</v>
      </c>
      <c r="I471" s="435" t="s">
        <v>6804</v>
      </c>
      <c r="J471" s="861" t="s">
        <v>6805</v>
      </c>
      <c r="K471" s="796" t="s">
        <v>6599</v>
      </c>
      <c r="L471" s="862">
        <v>177</v>
      </c>
      <c r="M471" s="392">
        <v>11404.5</v>
      </c>
      <c r="N471" s="799">
        <f t="shared" si="8"/>
        <v>1168.3</v>
      </c>
      <c r="O471" s="392">
        <v>975.1</v>
      </c>
      <c r="P471" s="392">
        <v>193.2</v>
      </c>
      <c r="Q471" s="392"/>
      <c r="R471" s="392"/>
      <c r="S471" s="796" t="s">
        <v>6806</v>
      </c>
      <c r="T471" s="378">
        <v>40410</v>
      </c>
      <c r="U471" s="797"/>
      <c r="V471" s="156"/>
    </row>
    <row r="472" spans="1:22" s="78" customFormat="1" ht="67.5">
      <c r="A472" s="382">
        <v>466</v>
      </c>
      <c r="B472" s="801" t="s">
        <v>6807</v>
      </c>
      <c r="C472" s="801" t="s">
        <v>6816</v>
      </c>
      <c r="D472" s="801" t="s">
        <v>6817</v>
      </c>
      <c r="E472" s="801" t="s">
        <v>7068</v>
      </c>
      <c r="F472" s="801" t="s">
        <v>7069</v>
      </c>
      <c r="G472" s="865" t="s">
        <v>7070</v>
      </c>
      <c r="H472" s="801" t="s">
        <v>7071</v>
      </c>
      <c r="I472" s="802" t="s">
        <v>7072</v>
      </c>
      <c r="J472" s="801" t="s">
        <v>7073</v>
      </c>
      <c r="K472" s="801" t="s">
        <v>7074</v>
      </c>
      <c r="L472" s="159">
        <v>22</v>
      </c>
      <c r="M472" s="866">
        <v>3266.7089999999998</v>
      </c>
      <c r="N472" s="799">
        <f t="shared" si="8"/>
        <v>0</v>
      </c>
      <c r="O472" s="344"/>
      <c r="P472" s="344"/>
      <c r="Q472" s="344"/>
      <c r="R472" s="344"/>
      <c r="S472" s="801" t="s">
        <v>7075</v>
      </c>
      <c r="T472" s="209">
        <v>41085</v>
      </c>
      <c r="U472" s="801"/>
      <c r="V472" s="802"/>
    </row>
    <row r="473" spans="1:22" s="78" customFormat="1" ht="54">
      <c r="A473" s="382">
        <v>467</v>
      </c>
      <c r="B473" s="801" t="s">
        <v>6807</v>
      </c>
      <c r="C473" s="801" t="s">
        <v>6816</v>
      </c>
      <c r="D473" s="801" t="s">
        <v>7076</v>
      </c>
      <c r="E473" s="801" t="s">
        <v>7077</v>
      </c>
      <c r="F473" s="801" t="s">
        <v>7078</v>
      </c>
      <c r="G473" s="865" t="s">
        <v>7079</v>
      </c>
      <c r="H473" s="801" t="s">
        <v>897</v>
      </c>
      <c r="I473" s="802" t="s">
        <v>7080</v>
      </c>
      <c r="J473" s="801" t="s">
        <v>7081</v>
      </c>
      <c r="K473" s="344" t="s">
        <v>4708</v>
      </c>
      <c r="L473" s="159">
        <v>0</v>
      </c>
      <c r="M473" s="866">
        <v>0</v>
      </c>
      <c r="N473" s="799">
        <f t="shared" si="8"/>
        <v>0</v>
      </c>
      <c r="O473" s="344"/>
      <c r="P473" s="344"/>
      <c r="Q473" s="344"/>
      <c r="R473" s="344"/>
      <c r="S473" s="801" t="s">
        <v>7082</v>
      </c>
      <c r="T473" s="209" t="s">
        <v>7083</v>
      </c>
      <c r="U473" s="801" t="s">
        <v>7084</v>
      </c>
      <c r="V473" s="802" t="s">
        <v>7085</v>
      </c>
    </row>
    <row r="474" spans="1:22" s="78" customFormat="1" ht="13.5">
      <c r="A474" s="382">
        <v>468</v>
      </c>
      <c r="B474" s="801" t="s">
        <v>6807</v>
      </c>
      <c r="C474" s="801" t="s">
        <v>6816</v>
      </c>
      <c r="D474" s="801" t="s">
        <v>7086</v>
      </c>
      <c r="E474" s="801" t="s">
        <v>7087</v>
      </c>
      <c r="F474" s="801" t="s">
        <v>7088</v>
      </c>
      <c r="G474" s="865" t="s">
        <v>7089</v>
      </c>
      <c r="H474" s="801" t="s">
        <v>6576</v>
      </c>
      <c r="I474" s="802" t="s">
        <v>7090</v>
      </c>
      <c r="J474" s="801" t="s">
        <v>7091</v>
      </c>
      <c r="K474" s="801" t="s">
        <v>7092</v>
      </c>
      <c r="L474" s="159">
        <v>20</v>
      </c>
      <c r="M474" s="866">
        <v>0</v>
      </c>
      <c r="N474" s="799">
        <f t="shared" si="8"/>
        <v>0</v>
      </c>
      <c r="O474" s="344"/>
      <c r="P474" s="344"/>
      <c r="Q474" s="344"/>
      <c r="R474" s="344"/>
      <c r="S474" s="801" t="s">
        <v>7093</v>
      </c>
      <c r="T474" s="209">
        <v>36684</v>
      </c>
      <c r="U474" s="801"/>
      <c r="V474" s="802"/>
    </row>
    <row r="475" spans="1:22" s="78" customFormat="1" ht="54">
      <c r="A475" s="382">
        <v>469</v>
      </c>
      <c r="B475" s="801" t="s">
        <v>7094</v>
      </c>
      <c r="C475" s="801" t="s">
        <v>6816</v>
      </c>
      <c r="D475" s="801" t="s">
        <v>7095</v>
      </c>
      <c r="E475" s="801" t="s">
        <v>7096</v>
      </c>
      <c r="F475" s="801" t="s">
        <v>7097</v>
      </c>
      <c r="G475" s="865" t="s">
        <v>7098</v>
      </c>
      <c r="H475" s="801" t="s">
        <v>897</v>
      </c>
      <c r="I475" s="802" t="s">
        <v>7099</v>
      </c>
      <c r="J475" s="801" t="s">
        <v>7100</v>
      </c>
      <c r="K475" s="801" t="s">
        <v>7101</v>
      </c>
      <c r="L475" s="159">
        <v>58</v>
      </c>
      <c r="M475" s="866">
        <v>0</v>
      </c>
      <c r="N475" s="799">
        <f t="shared" si="8"/>
        <v>0</v>
      </c>
      <c r="O475" s="344"/>
      <c r="P475" s="344"/>
      <c r="Q475" s="344"/>
      <c r="R475" s="344"/>
      <c r="S475" s="801" t="s">
        <v>7102</v>
      </c>
      <c r="T475" s="209" t="s">
        <v>7103</v>
      </c>
      <c r="U475" s="802"/>
      <c r="V475" s="802" t="s">
        <v>7104</v>
      </c>
    </row>
    <row r="476" spans="1:22" s="78" customFormat="1" ht="40.5">
      <c r="A476" s="382">
        <v>470</v>
      </c>
      <c r="B476" s="801" t="s">
        <v>6807</v>
      </c>
      <c r="C476" s="801" t="s">
        <v>8764</v>
      </c>
      <c r="D476" s="801" t="s">
        <v>6808</v>
      </c>
      <c r="E476" s="801" t="s">
        <v>7105</v>
      </c>
      <c r="F476" s="801" t="s">
        <v>6972</v>
      </c>
      <c r="G476" s="865" t="s">
        <v>7106</v>
      </c>
      <c r="H476" s="801" t="s">
        <v>7107</v>
      </c>
      <c r="I476" s="802" t="s">
        <v>4013</v>
      </c>
      <c r="J476" s="801" t="s">
        <v>7108</v>
      </c>
      <c r="K476" s="801" t="s">
        <v>7109</v>
      </c>
      <c r="L476" s="159">
        <v>60</v>
      </c>
      <c r="M476" s="866">
        <v>1000</v>
      </c>
      <c r="N476" s="799">
        <f t="shared" si="8"/>
        <v>0</v>
      </c>
      <c r="O476" s="344"/>
      <c r="P476" s="344"/>
      <c r="Q476" s="344"/>
      <c r="R476" s="344"/>
      <c r="S476" s="801" t="s">
        <v>7110</v>
      </c>
      <c r="T476" s="209">
        <v>43326</v>
      </c>
      <c r="U476" s="801"/>
      <c r="V476" s="802"/>
    </row>
    <row r="477" spans="1:22" s="78" customFormat="1" ht="13.5">
      <c r="A477" s="382">
        <v>471</v>
      </c>
      <c r="B477" s="801" t="s">
        <v>6807</v>
      </c>
      <c r="C477" s="801" t="s">
        <v>8764</v>
      </c>
      <c r="D477" s="801" t="s">
        <v>7112</v>
      </c>
      <c r="E477" s="801" t="s">
        <v>7113</v>
      </c>
      <c r="F477" s="801" t="s">
        <v>7114</v>
      </c>
      <c r="G477" s="865" t="s">
        <v>7115</v>
      </c>
      <c r="H477" s="801" t="s">
        <v>897</v>
      </c>
      <c r="I477" s="802" t="s">
        <v>2046</v>
      </c>
      <c r="J477" s="801" t="s">
        <v>7116</v>
      </c>
      <c r="K477" s="801" t="s">
        <v>7117</v>
      </c>
      <c r="L477" s="867">
        <v>15</v>
      </c>
      <c r="M477" s="866">
        <v>43.17</v>
      </c>
      <c r="N477" s="799">
        <f t="shared" si="8"/>
        <v>0</v>
      </c>
      <c r="O477" s="344"/>
      <c r="P477" s="344"/>
      <c r="Q477" s="344"/>
      <c r="R477" s="344"/>
      <c r="S477" s="801" t="s">
        <v>7118</v>
      </c>
      <c r="T477" s="209">
        <v>42487</v>
      </c>
      <c r="U477" s="802"/>
      <c r="V477" s="802"/>
    </row>
    <row r="478" spans="1:22" s="78" customFormat="1" ht="27">
      <c r="A478" s="382">
        <v>472</v>
      </c>
      <c r="B478" s="801" t="s">
        <v>7119</v>
      </c>
      <c r="C478" s="801" t="s">
        <v>8764</v>
      </c>
      <c r="D478" s="801" t="s">
        <v>7111</v>
      </c>
      <c r="E478" s="801" t="s">
        <v>7120</v>
      </c>
      <c r="F478" s="801" t="s">
        <v>7121</v>
      </c>
      <c r="G478" s="865" t="s">
        <v>7122</v>
      </c>
      <c r="H478" s="801" t="s">
        <v>6576</v>
      </c>
      <c r="I478" s="802" t="s">
        <v>1941</v>
      </c>
      <c r="J478" s="801" t="s">
        <v>7123</v>
      </c>
      <c r="K478" s="801" t="s">
        <v>7101</v>
      </c>
      <c r="L478" s="159">
        <v>20</v>
      </c>
      <c r="M478" s="866">
        <v>944.68</v>
      </c>
      <c r="N478" s="799">
        <f t="shared" si="8"/>
        <v>0</v>
      </c>
      <c r="O478" s="344"/>
      <c r="P478" s="344"/>
      <c r="Q478" s="344"/>
      <c r="R478" s="344"/>
      <c r="S478" s="801" t="s">
        <v>7124</v>
      </c>
      <c r="T478" s="209" t="s">
        <v>7125</v>
      </c>
      <c r="U478" s="802"/>
      <c r="V478" s="802"/>
    </row>
    <row r="479" spans="1:22" s="78" customFormat="1" ht="27">
      <c r="A479" s="382">
        <v>473</v>
      </c>
      <c r="B479" s="801" t="s">
        <v>6807</v>
      </c>
      <c r="C479" s="801" t="s">
        <v>8764</v>
      </c>
      <c r="D479" s="801" t="s">
        <v>7112</v>
      </c>
      <c r="E479" s="801" t="s">
        <v>7126</v>
      </c>
      <c r="F479" s="801" t="s">
        <v>7127</v>
      </c>
      <c r="G479" s="865" t="s">
        <v>7128</v>
      </c>
      <c r="H479" s="801" t="s">
        <v>897</v>
      </c>
      <c r="I479" s="802" t="s">
        <v>7129</v>
      </c>
      <c r="J479" s="801" t="s">
        <v>7130</v>
      </c>
      <c r="K479" s="801" t="s">
        <v>7131</v>
      </c>
      <c r="L479" s="159">
        <v>58</v>
      </c>
      <c r="M479" s="866">
        <v>3804.75</v>
      </c>
      <c r="N479" s="799">
        <f t="shared" si="8"/>
        <v>0</v>
      </c>
      <c r="O479" s="344"/>
      <c r="P479" s="344"/>
      <c r="Q479" s="344"/>
      <c r="R479" s="344"/>
      <c r="S479" s="801" t="s">
        <v>7124</v>
      </c>
      <c r="T479" s="209" t="s">
        <v>7132</v>
      </c>
      <c r="U479" s="801"/>
      <c r="V479" s="802"/>
    </row>
    <row r="480" spans="1:22" s="78" customFormat="1" ht="40.5">
      <c r="A480" s="382">
        <v>474</v>
      </c>
      <c r="B480" s="801" t="s">
        <v>6807</v>
      </c>
      <c r="C480" s="801" t="s">
        <v>8764</v>
      </c>
      <c r="D480" s="801" t="s">
        <v>7111</v>
      </c>
      <c r="E480" s="801" t="s">
        <v>7133</v>
      </c>
      <c r="F480" s="801" t="s">
        <v>7134</v>
      </c>
      <c r="G480" s="865" t="s">
        <v>7135</v>
      </c>
      <c r="H480" s="801" t="s">
        <v>1360</v>
      </c>
      <c r="I480" s="802" t="s">
        <v>7136</v>
      </c>
      <c r="J480" s="801" t="s">
        <v>7137</v>
      </c>
      <c r="K480" s="801" t="s">
        <v>7138</v>
      </c>
      <c r="L480" s="159">
        <v>5</v>
      </c>
      <c r="M480" s="866">
        <v>0</v>
      </c>
      <c r="N480" s="799">
        <f t="shared" si="8"/>
        <v>0</v>
      </c>
      <c r="O480" s="344"/>
      <c r="P480" s="344"/>
      <c r="Q480" s="344"/>
      <c r="R480" s="344"/>
      <c r="S480" s="801" t="s">
        <v>7139</v>
      </c>
      <c r="T480" s="209" t="s">
        <v>7140</v>
      </c>
      <c r="U480" s="801"/>
      <c r="V480" s="802"/>
    </row>
    <row r="481" spans="1:22" s="78" customFormat="1" ht="54">
      <c r="A481" s="382">
        <v>475</v>
      </c>
      <c r="B481" s="801" t="s">
        <v>6807</v>
      </c>
      <c r="C481" s="801" t="s">
        <v>8764</v>
      </c>
      <c r="D481" s="801" t="s">
        <v>7112</v>
      </c>
      <c r="E481" s="801" t="s">
        <v>7141</v>
      </c>
      <c r="F481" s="801" t="s">
        <v>7142</v>
      </c>
      <c r="G481" s="865" t="s">
        <v>7143</v>
      </c>
      <c r="H481" s="801" t="s">
        <v>6124</v>
      </c>
      <c r="I481" s="802" t="s">
        <v>7144</v>
      </c>
      <c r="J481" s="801" t="s">
        <v>7145</v>
      </c>
      <c r="K481" s="801" t="s">
        <v>7146</v>
      </c>
      <c r="L481" s="159">
        <v>4.5</v>
      </c>
      <c r="M481" s="866">
        <v>0</v>
      </c>
      <c r="N481" s="799">
        <f t="shared" si="8"/>
        <v>0</v>
      </c>
      <c r="O481" s="344"/>
      <c r="P481" s="344"/>
      <c r="Q481" s="344"/>
      <c r="R481" s="344"/>
      <c r="S481" s="801" t="s">
        <v>7147</v>
      </c>
      <c r="T481" s="209">
        <v>42739</v>
      </c>
      <c r="U481" s="801"/>
      <c r="V481" s="802" t="s">
        <v>7148</v>
      </c>
    </row>
    <row r="482" spans="1:22" s="78" customFormat="1" ht="54">
      <c r="A482" s="382">
        <v>476</v>
      </c>
      <c r="B482" s="801" t="s">
        <v>6807</v>
      </c>
      <c r="C482" s="801" t="s">
        <v>8764</v>
      </c>
      <c r="D482" s="801" t="s">
        <v>7112</v>
      </c>
      <c r="E482" s="801" t="s">
        <v>1228</v>
      </c>
      <c r="F482" s="801" t="s">
        <v>1229</v>
      </c>
      <c r="G482" s="865" t="s">
        <v>7149</v>
      </c>
      <c r="H482" s="801" t="s">
        <v>1360</v>
      </c>
      <c r="I482" s="802" t="s">
        <v>7150</v>
      </c>
      <c r="J482" s="801" t="s">
        <v>7151</v>
      </c>
      <c r="K482" s="801" t="s">
        <v>7152</v>
      </c>
      <c r="L482" s="159">
        <v>10</v>
      </c>
      <c r="M482" s="866">
        <v>440.05</v>
      </c>
      <c r="N482" s="799">
        <f t="shared" si="8"/>
        <v>0</v>
      </c>
      <c r="O482" s="344"/>
      <c r="P482" s="344"/>
      <c r="Q482" s="344"/>
      <c r="R482" s="344"/>
      <c r="S482" s="801" t="s">
        <v>7153</v>
      </c>
      <c r="T482" s="209" t="s">
        <v>7154</v>
      </c>
      <c r="U482" s="801"/>
      <c r="V482" s="802"/>
    </row>
    <row r="483" spans="1:22" s="78" customFormat="1" ht="54">
      <c r="A483" s="382">
        <v>477</v>
      </c>
      <c r="B483" s="801" t="s">
        <v>6807</v>
      </c>
      <c r="C483" s="801" t="s">
        <v>8764</v>
      </c>
      <c r="D483" s="801" t="s">
        <v>7155</v>
      </c>
      <c r="E483" s="801" t="s">
        <v>7156</v>
      </c>
      <c r="F483" s="801" t="s">
        <v>7157</v>
      </c>
      <c r="G483" s="865" t="s">
        <v>7158</v>
      </c>
      <c r="H483" s="801" t="s">
        <v>1360</v>
      </c>
      <c r="I483" s="802" t="s">
        <v>7159</v>
      </c>
      <c r="J483" s="801" t="s">
        <v>7160</v>
      </c>
      <c r="K483" s="801" t="s">
        <v>7161</v>
      </c>
      <c r="L483" s="159">
        <v>127.76</v>
      </c>
      <c r="M483" s="866">
        <v>24600.29</v>
      </c>
      <c r="N483" s="799">
        <f t="shared" si="8"/>
        <v>0</v>
      </c>
      <c r="O483" s="344"/>
      <c r="P483" s="344"/>
      <c r="Q483" s="344"/>
      <c r="R483" s="344"/>
      <c r="S483" s="801" t="s">
        <v>7162</v>
      </c>
      <c r="T483" s="209">
        <v>40613</v>
      </c>
      <c r="U483" s="801"/>
      <c r="V483" s="802"/>
    </row>
    <row r="484" spans="1:22" s="121" customFormat="1" ht="30" customHeight="1">
      <c r="A484" s="382">
        <v>478</v>
      </c>
      <c r="B484" s="680" t="s">
        <v>7170</v>
      </c>
      <c r="C484" s="680" t="s">
        <v>7189</v>
      </c>
      <c r="D484" s="680" t="s">
        <v>2351</v>
      </c>
      <c r="E484" s="166" t="s">
        <v>7254</v>
      </c>
      <c r="F484" s="681" t="s">
        <v>1014</v>
      </c>
      <c r="G484" s="169" t="s">
        <v>7733</v>
      </c>
      <c r="H484" s="868" t="s">
        <v>7734</v>
      </c>
      <c r="I484" s="869" t="s">
        <v>7735</v>
      </c>
      <c r="J484" s="870" t="s">
        <v>7736</v>
      </c>
      <c r="K484" s="681" t="s">
        <v>7737</v>
      </c>
      <c r="L484" s="170">
        <v>20</v>
      </c>
      <c r="M484" s="871">
        <v>981.04</v>
      </c>
      <c r="N484" s="799">
        <f t="shared" si="8"/>
        <v>77.039999999999992</v>
      </c>
      <c r="O484" s="682">
        <v>8.93</v>
      </c>
      <c r="P484" s="682">
        <v>62.42</v>
      </c>
      <c r="Q484" s="682">
        <v>5.69</v>
      </c>
      <c r="R484" s="682"/>
      <c r="S484" s="167" t="s">
        <v>7257</v>
      </c>
      <c r="T484" s="174">
        <v>38608</v>
      </c>
      <c r="U484" s="642"/>
      <c r="V484" s="872"/>
    </row>
    <row r="485" spans="1:22" s="121" customFormat="1" ht="30" customHeight="1">
      <c r="A485" s="382">
        <v>479</v>
      </c>
      <c r="B485" s="680" t="s">
        <v>7170</v>
      </c>
      <c r="C485" s="680" t="s">
        <v>7189</v>
      </c>
      <c r="D485" s="680" t="s">
        <v>2351</v>
      </c>
      <c r="E485" s="873" t="s">
        <v>7738</v>
      </c>
      <c r="F485" s="874" t="s">
        <v>4217</v>
      </c>
      <c r="G485" s="169" t="s">
        <v>7255</v>
      </c>
      <c r="H485" s="868" t="s">
        <v>7734</v>
      </c>
      <c r="I485" s="869" t="s">
        <v>7739</v>
      </c>
      <c r="J485" s="875" t="s">
        <v>1078</v>
      </c>
      <c r="K485" s="681" t="s">
        <v>2353</v>
      </c>
      <c r="L485" s="170">
        <v>52</v>
      </c>
      <c r="M485" s="871">
        <v>4206.95</v>
      </c>
      <c r="N485" s="799">
        <f t="shared" si="8"/>
        <v>667.39</v>
      </c>
      <c r="O485" s="876">
        <v>454.89</v>
      </c>
      <c r="P485" s="876">
        <v>212.5</v>
      </c>
      <c r="Q485" s="682"/>
      <c r="R485" s="682"/>
      <c r="S485" s="167" t="s">
        <v>7740</v>
      </c>
      <c r="T485" s="174">
        <v>40142</v>
      </c>
      <c r="U485" s="234"/>
      <c r="V485" s="872"/>
    </row>
    <row r="486" spans="1:22" s="121" customFormat="1" ht="30" customHeight="1">
      <c r="A486" s="382">
        <v>480</v>
      </c>
      <c r="B486" s="680" t="s">
        <v>7170</v>
      </c>
      <c r="C486" s="680" t="s">
        <v>7189</v>
      </c>
      <c r="D486" s="680" t="s">
        <v>2390</v>
      </c>
      <c r="E486" s="166" t="s">
        <v>7741</v>
      </c>
      <c r="F486" s="681" t="s">
        <v>7742</v>
      </c>
      <c r="G486" s="168" t="s">
        <v>7743</v>
      </c>
      <c r="H486" s="868" t="s">
        <v>7734</v>
      </c>
      <c r="I486" s="869" t="s">
        <v>7744</v>
      </c>
      <c r="J486" s="870" t="s">
        <v>7745</v>
      </c>
      <c r="K486" s="681" t="s">
        <v>7737</v>
      </c>
      <c r="L486" s="170" t="s">
        <v>4708</v>
      </c>
      <c r="M486" s="877">
        <v>0</v>
      </c>
      <c r="N486" s="799">
        <f t="shared" si="8"/>
        <v>0</v>
      </c>
      <c r="O486" s="682"/>
      <c r="P486" s="682"/>
      <c r="Q486" s="871"/>
      <c r="R486" s="682"/>
      <c r="S486" s="167" t="s">
        <v>7746</v>
      </c>
      <c r="T486" s="174">
        <v>39113</v>
      </c>
      <c r="U486" s="642" t="s">
        <v>7747</v>
      </c>
      <c r="V486" s="872"/>
    </row>
    <row r="487" spans="1:22" s="121" customFormat="1" ht="30" customHeight="1">
      <c r="A487" s="382">
        <v>481</v>
      </c>
      <c r="B487" s="680" t="s">
        <v>7170</v>
      </c>
      <c r="C487" s="680" t="s">
        <v>7189</v>
      </c>
      <c r="D487" s="680" t="s">
        <v>2390</v>
      </c>
      <c r="E487" s="167" t="s">
        <v>7748</v>
      </c>
      <c r="F487" s="234" t="s">
        <v>7749</v>
      </c>
      <c r="G487" s="169" t="s">
        <v>7750</v>
      </c>
      <c r="H487" s="868" t="s">
        <v>7734</v>
      </c>
      <c r="I487" s="869" t="s">
        <v>7751</v>
      </c>
      <c r="J487" s="878" t="s">
        <v>7745</v>
      </c>
      <c r="K487" s="681" t="s">
        <v>2353</v>
      </c>
      <c r="L487" s="170">
        <v>0.03</v>
      </c>
      <c r="M487" s="871">
        <v>0</v>
      </c>
      <c r="N487" s="799">
        <f t="shared" si="8"/>
        <v>0</v>
      </c>
      <c r="O487" s="879"/>
      <c r="P487" s="879"/>
      <c r="Q487" s="682"/>
      <c r="R487" s="682"/>
      <c r="S487" s="167" t="s">
        <v>7752</v>
      </c>
      <c r="T487" s="527">
        <v>40918</v>
      </c>
      <c r="U487" s="234"/>
      <c r="V487" s="166"/>
    </row>
    <row r="488" spans="1:22" s="121" customFormat="1" ht="30" customHeight="1">
      <c r="A488" s="382">
        <v>482</v>
      </c>
      <c r="B488" s="680" t="s">
        <v>7170</v>
      </c>
      <c r="C488" s="680" t="s">
        <v>7189</v>
      </c>
      <c r="D488" s="680" t="s">
        <v>6153</v>
      </c>
      <c r="E488" s="166" t="s">
        <v>7753</v>
      </c>
      <c r="F488" s="681" t="s">
        <v>7754</v>
      </c>
      <c r="G488" s="168" t="s">
        <v>7755</v>
      </c>
      <c r="H488" s="868" t="s">
        <v>7734</v>
      </c>
      <c r="I488" s="869" t="s">
        <v>7756</v>
      </c>
      <c r="J488" s="870" t="s">
        <v>1078</v>
      </c>
      <c r="K488" s="681" t="s">
        <v>4708</v>
      </c>
      <c r="L488" s="170">
        <v>17.22</v>
      </c>
      <c r="M488" s="871">
        <v>0</v>
      </c>
      <c r="N488" s="799">
        <f t="shared" si="8"/>
        <v>0</v>
      </c>
      <c r="O488" s="682"/>
      <c r="P488" s="682"/>
      <c r="Q488" s="682"/>
      <c r="R488" s="682"/>
      <c r="S488" s="167" t="s">
        <v>7757</v>
      </c>
      <c r="T488" s="174">
        <v>39793</v>
      </c>
      <c r="U488" s="642"/>
      <c r="V488" s="872"/>
    </row>
    <row r="489" spans="1:22" s="121" customFormat="1" ht="30" customHeight="1">
      <c r="A489" s="382">
        <v>483</v>
      </c>
      <c r="B489" s="680" t="s">
        <v>7170</v>
      </c>
      <c r="C489" s="680" t="s">
        <v>7189</v>
      </c>
      <c r="D489" s="680" t="s">
        <v>7190</v>
      </c>
      <c r="E489" s="166" t="s">
        <v>7758</v>
      </c>
      <c r="F489" s="681" t="s">
        <v>7759</v>
      </c>
      <c r="G489" s="168" t="s">
        <v>7760</v>
      </c>
      <c r="H489" s="868" t="s">
        <v>7734</v>
      </c>
      <c r="I489" s="869" t="s">
        <v>7761</v>
      </c>
      <c r="J489" s="870" t="s">
        <v>871</v>
      </c>
      <c r="K489" s="681" t="s">
        <v>2353</v>
      </c>
      <c r="L489" s="170">
        <v>730</v>
      </c>
      <c r="M489" s="871">
        <v>26.82</v>
      </c>
      <c r="N489" s="799">
        <f t="shared" si="8"/>
        <v>0</v>
      </c>
      <c r="O489" s="682"/>
      <c r="P489" s="682"/>
      <c r="Q489" s="682"/>
      <c r="R489" s="682"/>
      <c r="S489" s="167" t="s">
        <v>7762</v>
      </c>
      <c r="T489" s="174">
        <v>36406</v>
      </c>
      <c r="U489" s="642"/>
      <c r="V489" s="872"/>
    </row>
    <row r="490" spans="1:22" s="121" customFormat="1" ht="30" customHeight="1">
      <c r="A490" s="382">
        <v>484</v>
      </c>
      <c r="B490" s="680" t="s">
        <v>7170</v>
      </c>
      <c r="C490" s="680" t="s">
        <v>7189</v>
      </c>
      <c r="D490" s="680" t="s">
        <v>7269</v>
      </c>
      <c r="E490" s="166" t="s">
        <v>7763</v>
      </c>
      <c r="F490" s="681" t="s">
        <v>7764</v>
      </c>
      <c r="G490" s="169" t="s">
        <v>7765</v>
      </c>
      <c r="H490" s="868" t="s">
        <v>7734</v>
      </c>
      <c r="I490" s="869" t="s">
        <v>7766</v>
      </c>
      <c r="J490" s="870" t="s">
        <v>7767</v>
      </c>
      <c r="K490" s="681" t="s">
        <v>2353</v>
      </c>
      <c r="L490" s="170">
        <v>20.5</v>
      </c>
      <c r="M490" s="871">
        <v>3195.4349999999999</v>
      </c>
      <c r="N490" s="799">
        <f t="shared" si="8"/>
        <v>2514.8200000000002</v>
      </c>
      <c r="O490" s="682">
        <v>387.29</v>
      </c>
      <c r="P490" s="682"/>
      <c r="Q490" s="682">
        <v>2127.5300000000002</v>
      </c>
      <c r="R490" s="682"/>
      <c r="S490" s="167" t="s">
        <v>7768</v>
      </c>
      <c r="T490" s="174">
        <v>35499</v>
      </c>
      <c r="U490" s="642"/>
      <c r="V490" s="872"/>
    </row>
    <row r="491" spans="1:22" s="121" customFormat="1" ht="30" customHeight="1">
      <c r="A491" s="382">
        <v>485</v>
      </c>
      <c r="B491" s="680" t="s">
        <v>7170</v>
      </c>
      <c r="C491" s="680" t="s">
        <v>7189</v>
      </c>
      <c r="D491" s="680" t="s">
        <v>7269</v>
      </c>
      <c r="E491" s="166" t="s">
        <v>7769</v>
      </c>
      <c r="F491" s="681" t="s">
        <v>7770</v>
      </c>
      <c r="G491" s="168" t="s">
        <v>7771</v>
      </c>
      <c r="H491" s="868" t="s">
        <v>7734</v>
      </c>
      <c r="I491" s="869" t="s">
        <v>7772</v>
      </c>
      <c r="J491" s="870" t="s">
        <v>966</v>
      </c>
      <c r="K491" s="681" t="s">
        <v>2353</v>
      </c>
      <c r="L491" s="170">
        <v>0.26</v>
      </c>
      <c r="M491" s="871">
        <v>0.16</v>
      </c>
      <c r="N491" s="799">
        <f t="shared" si="8"/>
        <v>0</v>
      </c>
      <c r="O491" s="682"/>
      <c r="P491" s="682"/>
      <c r="Q491" s="682"/>
      <c r="R491" s="682"/>
      <c r="S491" s="167" t="s">
        <v>7773</v>
      </c>
      <c r="T491" s="174">
        <v>38597</v>
      </c>
      <c r="U491" s="642"/>
      <c r="V491" s="872"/>
    </row>
    <row r="492" spans="1:22" s="121" customFormat="1" ht="30" customHeight="1">
      <c r="A492" s="382">
        <v>486</v>
      </c>
      <c r="B492" s="680" t="s">
        <v>7170</v>
      </c>
      <c r="C492" s="680" t="s">
        <v>7189</v>
      </c>
      <c r="D492" s="680" t="s">
        <v>7269</v>
      </c>
      <c r="E492" s="880" t="s">
        <v>7774</v>
      </c>
      <c r="F492" s="167" t="s">
        <v>7775</v>
      </c>
      <c r="G492" s="881" t="s">
        <v>7776</v>
      </c>
      <c r="H492" s="868" t="s">
        <v>897</v>
      </c>
      <c r="I492" s="869" t="s">
        <v>7739</v>
      </c>
      <c r="J492" s="878" t="s">
        <v>1078</v>
      </c>
      <c r="K492" s="681" t="s">
        <v>2353</v>
      </c>
      <c r="L492" s="170">
        <v>36</v>
      </c>
      <c r="M492" s="871">
        <v>686.34</v>
      </c>
      <c r="N492" s="799">
        <f t="shared" si="8"/>
        <v>44.29</v>
      </c>
      <c r="O492" s="682">
        <v>20.99</v>
      </c>
      <c r="P492" s="682"/>
      <c r="Q492" s="682">
        <v>23.3</v>
      </c>
      <c r="R492" s="682"/>
      <c r="S492" s="882" t="s">
        <v>7777</v>
      </c>
      <c r="T492" s="883" t="s">
        <v>7778</v>
      </c>
      <c r="U492" s="234"/>
      <c r="V492" s="872"/>
    </row>
    <row r="493" spans="1:22" s="121" customFormat="1" ht="30" customHeight="1">
      <c r="A493" s="382">
        <v>487</v>
      </c>
      <c r="B493" s="680" t="s">
        <v>7170</v>
      </c>
      <c r="C493" s="680" t="s">
        <v>7189</v>
      </c>
      <c r="D493" s="680" t="s">
        <v>7269</v>
      </c>
      <c r="E493" s="868" t="s">
        <v>7779</v>
      </c>
      <c r="F493" s="868" t="s">
        <v>7780</v>
      </c>
      <c r="G493" s="869" t="s">
        <v>7781</v>
      </c>
      <c r="H493" s="868" t="s">
        <v>897</v>
      </c>
      <c r="I493" s="869" t="s">
        <v>7782</v>
      </c>
      <c r="J493" s="884" t="s">
        <v>1078</v>
      </c>
      <c r="K493" s="868" t="s">
        <v>3861</v>
      </c>
      <c r="L493" s="170">
        <v>43.2</v>
      </c>
      <c r="M493" s="871">
        <v>0</v>
      </c>
      <c r="N493" s="799">
        <f t="shared" si="8"/>
        <v>0</v>
      </c>
      <c r="O493" s="682"/>
      <c r="P493" s="682"/>
      <c r="Q493" s="682"/>
      <c r="R493" s="682"/>
      <c r="S493" s="868" t="s">
        <v>7777</v>
      </c>
      <c r="T493" s="527" t="s">
        <v>7783</v>
      </c>
      <c r="U493" s="869"/>
      <c r="V493" s="885" t="s">
        <v>7784</v>
      </c>
    </row>
    <row r="494" spans="1:22" s="121" customFormat="1" ht="30" customHeight="1">
      <c r="A494" s="382">
        <v>488</v>
      </c>
      <c r="B494" s="680" t="s">
        <v>7170</v>
      </c>
      <c r="C494" s="680" t="s">
        <v>7171</v>
      </c>
      <c r="D494" s="680" t="s">
        <v>7172</v>
      </c>
      <c r="E494" s="166" t="s">
        <v>7785</v>
      </c>
      <c r="F494" s="681" t="s">
        <v>7786</v>
      </c>
      <c r="G494" s="168" t="s">
        <v>7787</v>
      </c>
      <c r="H494" s="868" t="s">
        <v>897</v>
      </c>
      <c r="I494" s="869" t="s">
        <v>7788</v>
      </c>
      <c r="J494" s="870" t="s">
        <v>7789</v>
      </c>
      <c r="K494" s="681" t="s">
        <v>2353</v>
      </c>
      <c r="L494" s="170">
        <v>380</v>
      </c>
      <c r="M494" s="871">
        <v>50866.31</v>
      </c>
      <c r="N494" s="799">
        <f t="shared" si="8"/>
        <v>0</v>
      </c>
      <c r="O494" s="682"/>
      <c r="P494" s="682"/>
      <c r="Q494" s="682"/>
      <c r="R494" s="682"/>
      <c r="S494" s="167" t="s">
        <v>7790</v>
      </c>
      <c r="T494" s="174">
        <v>37596</v>
      </c>
      <c r="U494" s="642"/>
      <c r="V494" s="872"/>
    </row>
    <row r="495" spans="1:22" s="121" customFormat="1" ht="30" customHeight="1">
      <c r="A495" s="382">
        <v>489</v>
      </c>
      <c r="B495" s="680" t="s">
        <v>7170</v>
      </c>
      <c r="C495" s="680" t="s">
        <v>7171</v>
      </c>
      <c r="D495" s="680" t="s">
        <v>7172</v>
      </c>
      <c r="E495" s="166" t="s">
        <v>7791</v>
      </c>
      <c r="F495" s="681" t="s">
        <v>7792</v>
      </c>
      <c r="G495" s="169" t="s">
        <v>7793</v>
      </c>
      <c r="H495" s="868" t="s">
        <v>7734</v>
      </c>
      <c r="I495" s="869" t="s">
        <v>7794</v>
      </c>
      <c r="J495" s="870" t="s">
        <v>7767</v>
      </c>
      <c r="K495" s="681" t="s">
        <v>2353</v>
      </c>
      <c r="L495" s="170">
        <v>10.5</v>
      </c>
      <c r="M495" s="871">
        <v>0</v>
      </c>
      <c r="N495" s="799">
        <f t="shared" si="8"/>
        <v>0</v>
      </c>
      <c r="O495" s="682"/>
      <c r="P495" s="682"/>
      <c r="Q495" s="682"/>
      <c r="R495" s="682"/>
      <c r="S495" s="167" t="s">
        <v>7795</v>
      </c>
      <c r="T495" s="174">
        <v>39169</v>
      </c>
      <c r="U495" s="642" t="s">
        <v>7796</v>
      </c>
      <c r="V495" s="872"/>
    </row>
    <row r="496" spans="1:22" s="121" customFormat="1" ht="30" customHeight="1">
      <c r="A496" s="382">
        <v>490</v>
      </c>
      <c r="B496" s="680" t="s">
        <v>7170</v>
      </c>
      <c r="C496" s="680" t="s">
        <v>7171</v>
      </c>
      <c r="D496" s="680" t="s">
        <v>7172</v>
      </c>
      <c r="E496" s="167" t="s">
        <v>7797</v>
      </c>
      <c r="F496" s="234" t="s">
        <v>7614</v>
      </c>
      <c r="G496" s="168" t="s">
        <v>7615</v>
      </c>
      <c r="H496" s="868" t="s">
        <v>7734</v>
      </c>
      <c r="I496" s="869" t="s">
        <v>7798</v>
      </c>
      <c r="J496" s="878" t="s">
        <v>7745</v>
      </c>
      <c r="K496" s="681" t="s">
        <v>2353</v>
      </c>
      <c r="L496" s="170">
        <v>17.5</v>
      </c>
      <c r="M496" s="871">
        <v>0</v>
      </c>
      <c r="N496" s="799">
        <f t="shared" si="8"/>
        <v>0</v>
      </c>
      <c r="O496" s="682"/>
      <c r="P496" s="682"/>
      <c r="Q496" s="682"/>
      <c r="R496" s="682"/>
      <c r="S496" s="167" t="s">
        <v>7799</v>
      </c>
      <c r="T496" s="527">
        <v>40982</v>
      </c>
      <c r="U496" s="234" t="s">
        <v>7800</v>
      </c>
      <c r="V496" s="872"/>
    </row>
    <row r="497" spans="1:22" s="121" customFormat="1" ht="30" customHeight="1">
      <c r="A497" s="382">
        <v>491</v>
      </c>
      <c r="B497" s="680" t="s">
        <v>7170</v>
      </c>
      <c r="C497" s="680" t="s">
        <v>7171</v>
      </c>
      <c r="D497" s="680" t="s">
        <v>7172</v>
      </c>
      <c r="E497" s="167" t="s">
        <v>7801</v>
      </c>
      <c r="F497" s="234" t="s">
        <v>7802</v>
      </c>
      <c r="G497" s="169" t="s">
        <v>7803</v>
      </c>
      <c r="H497" s="868" t="s">
        <v>7734</v>
      </c>
      <c r="I497" s="869" t="s">
        <v>7804</v>
      </c>
      <c r="J497" s="878" t="s">
        <v>1115</v>
      </c>
      <c r="K497" s="681" t="s">
        <v>4708</v>
      </c>
      <c r="L497" s="170">
        <v>194</v>
      </c>
      <c r="M497" s="871">
        <v>47070</v>
      </c>
      <c r="N497" s="799">
        <f t="shared" si="8"/>
        <v>1684.13</v>
      </c>
      <c r="O497" s="682">
        <v>1684.13</v>
      </c>
      <c r="P497" s="682"/>
      <c r="Q497" s="682"/>
      <c r="R497" s="682"/>
      <c r="S497" s="167" t="s">
        <v>7805</v>
      </c>
      <c r="T497" s="527">
        <v>41477</v>
      </c>
      <c r="U497" s="234"/>
      <c r="V497" s="872"/>
    </row>
    <row r="498" spans="1:22" s="121" customFormat="1" ht="30" customHeight="1">
      <c r="A498" s="382">
        <v>492</v>
      </c>
      <c r="B498" s="680" t="s">
        <v>7170</v>
      </c>
      <c r="C498" s="680" t="s">
        <v>7171</v>
      </c>
      <c r="D498" s="680" t="s">
        <v>7172</v>
      </c>
      <c r="E498" s="167" t="s">
        <v>7806</v>
      </c>
      <c r="F498" s="234" t="s">
        <v>7807</v>
      </c>
      <c r="G498" s="169" t="s">
        <v>7808</v>
      </c>
      <c r="H498" s="868" t="s">
        <v>7734</v>
      </c>
      <c r="I498" s="869" t="s">
        <v>7804</v>
      </c>
      <c r="J498" s="878" t="s">
        <v>1115</v>
      </c>
      <c r="K498" s="681" t="s">
        <v>2353</v>
      </c>
      <c r="L498" s="170">
        <v>186</v>
      </c>
      <c r="M498" s="871">
        <v>28920.7</v>
      </c>
      <c r="N498" s="799">
        <f t="shared" si="8"/>
        <v>1716.55</v>
      </c>
      <c r="O498" s="876">
        <v>1716.55</v>
      </c>
      <c r="P498" s="876"/>
      <c r="Q498" s="876"/>
      <c r="R498" s="682"/>
      <c r="S498" s="167" t="s">
        <v>7809</v>
      </c>
      <c r="T498" s="527">
        <v>41575</v>
      </c>
      <c r="U498" s="234"/>
      <c r="V498" s="872"/>
    </row>
    <row r="499" spans="1:22" s="121" customFormat="1" ht="30" customHeight="1">
      <c r="A499" s="382">
        <v>493</v>
      </c>
      <c r="B499" s="680" t="s">
        <v>7170</v>
      </c>
      <c r="C499" s="680" t="s">
        <v>7171</v>
      </c>
      <c r="D499" s="680" t="s">
        <v>7172</v>
      </c>
      <c r="E499" s="880" t="s">
        <v>7810</v>
      </c>
      <c r="F499" s="167" t="s">
        <v>7811</v>
      </c>
      <c r="G499" s="881" t="s">
        <v>7812</v>
      </c>
      <c r="H499" s="868" t="s">
        <v>7734</v>
      </c>
      <c r="I499" s="869" t="s">
        <v>7813</v>
      </c>
      <c r="J499" s="878" t="s">
        <v>7745</v>
      </c>
      <c r="K499" s="681" t="s">
        <v>2353</v>
      </c>
      <c r="L499" s="170">
        <v>10</v>
      </c>
      <c r="M499" s="877">
        <v>495.80900000000003</v>
      </c>
      <c r="N499" s="799">
        <f t="shared" si="8"/>
        <v>0</v>
      </c>
      <c r="O499" s="682"/>
      <c r="P499" s="682"/>
      <c r="Q499" s="682"/>
      <c r="R499" s="682"/>
      <c r="S499" s="882" t="s">
        <v>7814</v>
      </c>
      <c r="T499" s="883" t="s">
        <v>7815</v>
      </c>
      <c r="U499" s="234"/>
      <c r="V499" s="872"/>
    </row>
    <row r="500" spans="1:22" s="121" customFormat="1" ht="30" customHeight="1">
      <c r="A500" s="382">
        <v>494</v>
      </c>
      <c r="B500" s="680" t="s">
        <v>7170</v>
      </c>
      <c r="C500" s="680" t="s">
        <v>7171</v>
      </c>
      <c r="D500" s="680" t="s">
        <v>7206</v>
      </c>
      <c r="E500" s="166" t="s">
        <v>7816</v>
      </c>
      <c r="F500" s="681" t="s">
        <v>7817</v>
      </c>
      <c r="G500" s="169" t="s">
        <v>7818</v>
      </c>
      <c r="H500" s="868" t="s">
        <v>7734</v>
      </c>
      <c r="I500" s="869" t="s">
        <v>7819</v>
      </c>
      <c r="J500" s="870" t="s">
        <v>877</v>
      </c>
      <c r="K500" s="681" t="s">
        <v>2353</v>
      </c>
      <c r="L500" s="170">
        <v>63</v>
      </c>
      <c r="M500" s="871">
        <v>6763</v>
      </c>
      <c r="N500" s="799">
        <f t="shared" si="8"/>
        <v>0</v>
      </c>
      <c r="O500" s="879"/>
      <c r="P500" s="879"/>
      <c r="Q500" s="879"/>
      <c r="R500" s="682"/>
      <c r="S500" s="167" t="s">
        <v>7820</v>
      </c>
      <c r="T500" s="174">
        <v>36734</v>
      </c>
      <c r="U500" s="642"/>
      <c r="V500" s="872"/>
    </row>
    <row r="501" spans="1:22" s="121" customFormat="1" ht="30" customHeight="1">
      <c r="A501" s="382">
        <v>495</v>
      </c>
      <c r="B501" s="680" t="s">
        <v>7170</v>
      </c>
      <c r="C501" s="680" t="s">
        <v>7171</v>
      </c>
      <c r="D501" s="680" t="s">
        <v>7206</v>
      </c>
      <c r="E501" s="873" t="s">
        <v>7341</v>
      </c>
      <c r="F501" s="681" t="s">
        <v>7821</v>
      </c>
      <c r="G501" s="168" t="s">
        <v>7822</v>
      </c>
      <c r="H501" s="868" t="s">
        <v>7734</v>
      </c>
      <c r="I501" s="869" t="s">
        <v>7823</v>
      </c>
      <c r="J501" s="870" t="s">
        <v>877</v>
      </c>
      <c r="K501" s="681" t="s">
        <v>7737</v>
      </c>
      <c r="L501" s="170">
        <v>411.44</v>
      </c>
      <c r="M501" s="871">
        <v>60374.271000000001</v>
      </c>
      <c r="N501" s="799">
        <f t="shared" si="8"/>
        <v>1787.61</v>
      </c>
      <c r="O501" s="682">
        <v>1632.56</v>
      </c>
      <c r="P501" s="682">
        <v>155.05000000000001</v>
      </c>
      <c r="Q501" s="682"/>
      <c r="R501" s="682"/>
      <c r="S501" s="167" t="s">
        <v>7344</v>
      </c>
      <c r="T501" s="174">
        <v>37463</v>
      </c>
      <c r="U501" s="642"/>
      <c r="V501" s="872"/>
    </row>
    <row r="502" spans="1:22" s="121" customFormat="1" ht="30" customHeight="1">
      <c r="A502" s="382">
        <v>496</v>
      </c>
      <c r="B502" s="680" t="s">
        <v>7170</v>
      </c>
      <c r="C502" s="680" t="s">
        <v>7171</v>
      </c>
      <c r="D502" s="680" t="s">
        <v>7206</v>
      </c>
      <c r="E502" s="166" t="s">
        <v>7824</v>
      </c>
      <c r="F502" s="681" t="s">
        <v>7825</v>
      </c>
      <c r="G502" s="168" t="s">
        <v>7826</v>
      </c>
      <c r="H502" s="868" t="s">
        <v>7734</v>
      </c>
      <c r="I502" s="869" t="s">
        <v>7827</v>
      </c>
      <c r="J502" s="870" t="s">
        <v>877</v>
      </c>
      <c r="K502" s="681" t="s">
        <v>7828</v>
      </c>
      <c r="L502" s="170">
        <v>131.69999999999999</v>
      </c>
      <c r="M502" s="871">
        <v>2963.37</v>
      </c>
      <c r="N502" s="799">
        <f t="shared" si="8"/>
        <v>1455.85</v>
      </c>
      <c r="O502" s="682">
        <v>1299.73</v>
      </c>
      <c r="P502" s="682">
        <v>156.12</v>
      </c>
      <c r="Q502" s="682"/>
      <c r="R502" s="682"/>
      <c r="S502" s="167" t="s">
        <v>7829</v>
      </c>
      <c r="T502" s="174">
        <v>37704</v>
      </c>
      <c r="U502" s="642"/>
      <c r="V502" s="872"/>
    </row>
    <row r="503" spans="1:22" s="121" customFormat="1" ht="30" customHeight="1">
      <c r="A503" s="382">
        <v>497</v>
      </c>
      <c r="B503" s="680" t="s">
        <v>7170</v>
      </c>
      <c r="C503" s="680" t="s">
        <v>7171</v>
      </c>
      <c r="D503" s="680" t="s">
        <v>7206</v>
      </c>
      <c r="E503" s="166" t="s">
        <v>7830</v>
      </c>
      <c r="F503" s="681" t="s">
        <v>780</v>
      </c>
      <c r="G503" s="168" t="s">
        <v>7831</v>
      </c>
      <c r="H503" s="868" t="s">
        <v>7734</v>
      </c>
      <c r="I503" s="869" t="s">
        <v>7832</v>
      </c>
      <c r="J503" s="870" t="s">
        <v>966</v>
      </c>
      <c r="K503" s="681" t="s">
        <v>2353</v>
      </c>
      <c r="L503" s="170">
        <v>60</v>
      </c>
      <c r="M503" s="871">
        <v>1978.915</v>
      </c>
      <c r="N503" s="799">
        <f t="shared" si="8"/>
        <v>42.2</v>
      </c>
      <c r="O503" s="682">
        <v>42.2</v>
      </c>
      <c r="P503" s="682"/>
      <c r="Q503" s="682"/>
      <c r="R503" s="682"/>
      <c r="S503" s="167" t="s">
        <v>7833</v>
      </c>
      <c r="T503" s="174">
        <v>38343</v>
      </c>
      <c r="U503" s="642"/>
      <c r="V503" s="872"/>
    </row>
    <row r="504" spans="1:22" s="121" customFormat="1" ht="30" customHeight="1">
      <c r="A504" s="382">
        <v>498</v>
      </c>
      <c r="B504" s="680" t="s">
        <v>7170</v>
      </c>
      <c r="C504" s="680" t="s">
        <v>7171</v>
      </c>
      <c r="D504" s="680" t="s">
        <v>7206</v>
      </c>
      <c r="E504" s="166" t="s">
        <v>7834</v>
      </c>
      <c r="F504" s="681" t="s">
        <v>7835</v>
      </c>
      <c r="G504" s="168" t="s">
        <v>7836</v>
      </c>
      <c r="H504" s="868" t="s">
        <v>7734</v>
      </c>
      <c r="I504" s="869" t="s">
        <v>7837</v>
      </c>
      <c r="J504" s="870" t="s">
        <v>877</v>
      </c>
      <c r="K504" s="681" t="s">
        <v>2353</v>
      </c>
      <c r="L504" s="170">
        <v>53.64</v>
      </c>
      <c r="M504" s="871">
        <v>0</v>
      </c>
      <c r="N504" s="799">
        <f t="shared" si="8"/>
        <v>0</v>
      </c>
      <c r="O504" s="682"/>
      <c r="P504" s="682"/>
      <c r="Q504" s="682"/>
      <c r="R504" s="682"/>
      <c r="S504" s="167" t="s">
        <v>7838</v>
      </c>
      <c r="T504" s="174">
        <v>39169</v>
      </c>
      <c r="U504" s="642" t="s">
        <v>7796</v>
      </c>
      <c r="V504" s="872"/>
    </row>
    <row r="505" spans="1:22" s="121" customFormat="1" ht="30" customHeight="1">
      <c r="A505" s="382">
        <v>499</v>
      </c>
      <c r="B505" s="680" t="s">
        <v>7170</v>
      </c>
      <c r="C505" s="680" t="s">
        <v>7171</v>
      </c>
      <c r="D505" s="680" t="s">
        <v>7206</v>
      </c>
      <c r="E505" s="167" t="s">
        <v>7839</v>
      </c>
      <c r="F505" s="234" t="s">
        <v>7840</v>
      </c>
      <c r="G505" s="169" t="s">
        <v>7841</v>
      </c>
      <c r="H505" s="868" t="s">
        <v>7734</v>
      </c>
      <c r="I505" s="869" t="s">
        <v>7842</v>
      </c>
      <c r="J505" s="878" t="s">
        <v>966</v>
      </c>
      <c r="K505" s="681" t="s">
        <v>3748</v>
      </c>
      <c r="L505" s="170">
        <v>560</v>
      </c>
      <c r="M505" s="871">
        <v>136342.43100000001</v>
      </c>
      <c r="N505" s="799">
        <f t="shared" si="8"/>
        <v>89087.31</v>
      </c>
      <c r="O505" s="682">
        <v>89087.31</v>
      </c>
      <c r="P505" s="682"/>
      <c r="Q505" s="682"/>
      <c r="R505" s="682"/>
      <c r="S505" s="167" t="s">
        <v>7843</v>
      </c>
      <c r="T505" s="527">
        <v>40904</v>
      </c>
      <c r="U505" s="234"/>
      <c r="V505" s="872"/>
    </row>
    <row r="506" spans="1:22" s="121" customFormat="1" ht="30" customHeight="1">
      <c r="A506" s="382">
        <v>500</v>
      </c>
      <c r="B506" s="680" t="s">
        <v>7170</v>
      </c>
      <c r="C506" s="680" t="s">
        <v>7171</v>
      </c>
      <c r="D506" s="680" t="s">
        <v>7206</v>
      </c>
      <c r="E506" s="167" t="s">
        <v>7844</v>
      </c>
      <c r="F506" s="234" t="s">
        <v>7845</v>
      </c>
      <c r="G506" s="169" t="s">
        <v>7846</v>
      </c>
      <c r="H506" s="868" t="s">
        <v>7734</v>
      </c>
      <c r="I506" s="869" t="s">
        <v>7847</v>
      </c>
      <c r="J506" s="878" t="s">
        <v>7767</v>
      </c>
      <c r="K506" s="681" t="s">
        <v>2353</v>
      </c>
      <c r="L506" s="170">
        <v>113</v>
      </c>
      <c r="M506" s="871">
        <v>38.43</v>
      </c>
      <c r="N506" s="799">
        <f t="shared" si="8"/>
        <v>98.210000000000008</v>
      </c>
      <c r="O506" s="682">
        <v>28.34</v>
      </c>
      <c r="P506" s="682"/>
      <c r="Q506" s="682">
        <v>69.87</v>
      </c>
      <c r="R506" s="886"/>
      <c r="S506" s="167" t="s">
        <v>7848</v>
      </c>
      <c r="T506" s="527">
        <v>41261</v>
      </c>
      <c r="U506" s="234"/>
      <c r="V506" s="873" t="s">
        <v>7849</v>
      </c>
    </row>
    <row r="507" spans="1:22" s="121" customFormat="1" ht="30" customHeight="1">
      <c r="A507" s="382">
        <v>501</v>
      </c>
      <c r="B507" s="680" t="s">
        <v>7170</v>
      </c>
      <c r="C507" s="680" t="s">
        <v>7171</v>
      </c>
      <c r="D507" s="680" t="s">
        <v>7206</v>
      </c>
      <c r="E507" s="167" t="s">
        <v>7850</v>
      </c>
      <c r="F507" s="167" t="s">
        <v>7851</v>
      </c>
      <c r="G507" s="169" t="s">
        <v>7852</v>
      </c>
      <c r="H507" s="868" t="s">
        <v>7734</v>
      </c>
      <c r="I507" s="869" t="s">
        <v>7842</v>
      </c>
      <c r="J507" s="878" t="s">
        <v>877</v>
      </c>
      <c r="K507" s="681" t="s">
        <v>7737</v>
      </c>
      <c r="L507" s="170">
        <v>811</v>
      </c>
      <c r="M507" s="871">
        <v>201398.66800000001</v>
      </c>
      <c r="N507" s="799">
        <f t="shared" si="8"/>
        <v>0</v>
      </c>
      <c r="O507" s="682"/>
      <c r="P507" s="682"/>
      <c r="Q507" s="682"/>
      <c r="R507" s="682"/>
      <c r="S507" s="167" t="s">
        <v>7853</v>
      </c>
      <c r="T507" s="527">
        <v>41326</v>
      </c>
      <c r="U507" s="234"/>
      <c r="V507" s="872"/>
    </row>
    <row r="508" spans="1:22" s="121" customFormat="1" ht="30" customHeight="1">
      <c r="A508" s="382">
        <v>502</v>
      </c>
      <c r="B508" s="680" t="s">
        <v>7170</v>
      </c>
      <c r="C508" s="680" t="s">
        <v>7171</v>
      </c>
      <c r="D508" s="680" t="s">
        <v>7206</v>
      </c>
      <c r="E508" s="167" t="s">
        <v>7854</v>
      </c>
      <c r="F508" s="234" t="s">
        <v>7855</v>
      </c>
      <c r="G508" s="169" t="s">
        <v>7856</v>
      </c>
      <c r="H508" s="868" t="s">
        <v>7734</v>
      </c>
      <c r="I508" s="869" t="s">
        <v>7857</v>
      </c>
      <c r="J508" s="878" t="s">
        <v>877</v>
      </c>
      <c r="K508" s="681" t="s">
        <v>7858</v>
      </c>
      <c r="L508" s="170">
        <v>14.37</v>
      </c>
      <c r="M508" s="871">
        <v>3634.07</v>
      </c>
      <c r="N508" s="799">
        <f t="shared" si="8"/>
        <v>2.4809999999999999</v>
      </c>
      <c r="O508" s="682">
        <v>1.44</v>
      </c>
      <c r="P508" s="682"/>
      <c r="Q508" s="682">
        <v>1.0409999999999999</v>
      </c>
      <c r="R508" s="682"/>
      <c r="S508" s="167" t="s">
        <v>7859</v>
      </c>
      <c r="T508" s="527">
        <v>41750</v>
      </c>
      <c r="U508" s="234"/>
      <c r="V508" s="872"/>
    </row>
    <row r="509" spans="1:22" s="121" customFormat="1" ht="30" customHeight="1">
      <c r="A509" s="382">
        <v>503</v>
      </c>
      <c r="B509" s="680" t="s">
        <v>7170</v>
      </c>
      <c r="C509" s="680" t="s">
        <v>7171</v>
      </c>
      <c r="D509" s="680" t="s">
        <v>7206</v>
      </c>
      <c r="E509" s="167" t="s">
        <v>7860</v>
      </c>
      <c r="F509" s="234" t="s">
        <v>7861</v>
      </c>
      <c r="G509" s="169" t="s">
        <v>7862</v>
      </c>
      <c r="H509" s="868" t="s">
        <v>7734</v>
      </c>
      <c r="I509" s="869" t="s">
        <v>7863</v>
      </c>
      <c r="J509" s="878" t="s">
        <v>877</v>
      </c>
      <c r="K509" s="681" t="s">
        <v>7737</v>
      </c>
      <c r="L509" s="170">
        <v>67.12</v>
      </c>
      <c r="M509" s="871">
        <v>4659.92</v>
      </c>
      <c r="N509" s="799">
        <f t="shared" si="8"/>
        <v>773.73</v>
      </c>
      <c r="O509" s="682">
        <v>773.73</v>
      </c>
      <c r="P509" s="682"/>
      <c r="Q509" s="682"/>
      <c r="R509" s="682"/>
      <c r="S509" s="167" t="s">
        <v>7864</v>
      </c>
      <c r="T509" s="527">
        <v>41887</v>
      </c>
      <c r="U509" s="234"/>
      <c r="V509" s="872"/>
    </row>
    <row r="510" spans="1:22" s="121" customFormat="1" ht="30" customHeight="1">
      <c r="A510" s="382">
        <v>504</v>
      </c>
      <c r="B510" s="680" t="s">
        <v>7170</v>
      </c>
      <c r="C510" s="680" t="s">
        <v>7171</v>
      </c>
      <c r="D510" s="680" t="s">
        <v>7206</v>
      </c>
      <c r="E510" s="167" t="s">
        <v>7865</v>
      </c>
      <c r="F510" s="234" t="s">
        <v>7866</v>
      </c>
      <c r="G510" s="169" t="s">
        <v>7867</v>
      </c>
      <c r="H510" s="868" t="s">
        <v>7734</v>
      </c>
      <c r="I510" s="869" t="s">
        <v>7868</v>
      </c>
      <c r="J510" s="878" t="s">
        <v>909</v>
      </c>
      <c r="K510" s="234" t="s">
        <v>3748</v>
      </c>
      <c r="L510" s="170">
        <v>260</v>
      </c>
      <c r="M510" s="871">
        <v>50159.3</v>
      </c>
      <c r="N510" s="799">
        <f t="shared" si="8"/>
        <v>55215.15</v>
      </c>
      <c r="O510" s="682">
        <v>55186.55</v>
      </c>
      <c r="P510" s="682">
        <v>28.6</v>
      </c>
      <c r="Q510" s="682"/>
      <c r="R510" s="682"/>
      <c r="S510" s="167" t="s">
        <v>7869</v>
      </c>
      <c r="T510" s="527">
        <v>41907</v>
      </c>
      <c r="U510" s="234"/>
      <c r="V510" s="872"/>
    </row>
    <row r="511" spans="1:22" s="121" customFormat="1" ht="30" customHeight="1">
      <c r="A511" s="382">
        <v>505</v>
      </c>
      <c r="B511" s="680" t="s">
        <v>7170</v>
      </c>
      <c r="C511" s="680" t="s">
        <v>7171</v>
      </c>
      <c r="D511" s="680" t="s">
        <v>7206</v>
      </c>
      <c r="E511" s="167" t="s">
        <v>7870</v>
      </c>
      <c r="F511" s="234" t="s">
        <v>7871</v>
      </c>
      <c r="G511" s="169" t="s">
        <v>7872</v>
      </c>
      <c r="H511" s="868" t="s">
        <v>7734</v>
      </c>
      <c r="I511" s="869" t="s">
        <v>7873</v>
      </c>
      <c r="J511" s="878" t="s">
        <v>7874</v>
      </c>
      <c r="K511" s="681" t="s">
        <v>2353</v>
      </c>
      <c r="L511" s="170">
        <v>95</v>
      </c>
      <c r="M511" s="887" t="s">
        <v>7737</v>
      </c>
      <c r="N511" s="799">
        <f t="shared" si="8"/>
        <v>0</v>
      </c>
      <c r="O511" s="876"/>
      <c r="P511" s="876"/>
      <c r="Q511" s="682"/>
      <c r="R511" s="682"/>
      <c r="S511" s="167" t="s">
        <v>7875</v>
      </c>
      <c r="T511" s="527" t="s">
        <v>7876</v>
      </c>
      <c r="U511" s="234"/>
      <c r="V511" s="873" t="s">
        <v>7877</v>
      </c>
    </row>
    <row r="512" spans="1:22" s="121" customFormat="1" ht="30" customHeight="1">
      <c r="A512" s="382">
        <v>506</v>
      </c>
      <c r="B512" s="680" t="s">
        <v>7170</v>
      </c>
      <c r="C512" s="680" t="s">
        <v>7171</v>
      </c>
      <c r="D512" s="680" t="s">
        <v>7206</v>
      </c>
      <c r="E512" s="167" t="s">
        <v>7878</v>
      </c>
      <c r="F512" s="234" t="s">
        <v>7879</v>
      </c>
      <c r="G512" s="169" t="s">
        <v>7880</v>
      </c>
      <c r="H512" s="868" t="s">
        <v>897</v>
      </c>
      <c r="I512" s="869" t="s">
        <v>7881</v>
      </c>
      <c r="J512" s="878" t="s">
        <v>7882</v>
      </c>
      <c r="K512" s="681" t="s">
        <v>2353</v>
      </c>
      <c r="L512" s="685">
        <v>32</v>
      </c>
      <c r="M512" s="682">
        <v>0</v>
      </c>
      <c r="N512" s="799">
        <f t="shared" si="8"/>
        <v>0</v>
      </c>
      <c r="O512" s="682"/>
      <c r="P512" s="682"/>
      <c r="Q512" s="871"/>
      <c r="R512" s="682"/>
      <c r="S512" s="167" t="s">
        <v>7883</v>
      </c>
      <c r="T512" s="527" t="s">
        <v>7884</v>
      </c>
      <c r="U512" s="234"/>
      <c r="V512" s="872" t="s">
        <v>7784</v>
      </c>
    </row>
    <row r="513" spans="1:22" s="121" customFormat="1" ht="30" customHeight="1">
      <c r="A513" s="382">
        <v>507</v>
      </c>
      <c r="B513" s="680" t="s">
        <v>7170</v>
      </c>
      <c r="C513" s="680" t="s">
        <v>7171</v>
      </c>
      <c r="D513" s="680" t="s">
        <v>7206</v>
      </c>
      <c r="E513" s="167" t="s">
        <v>7885</v>
      </c>
      <c r="F513" s="888" t="s">
        <v>7886</v>
      </c>
      <c r="G513" s="881" t="s">
        <v>7887</v>
      </c>
      <c r="H513" s="868" t="s">
        <v>7734</v>
      </c>
      <c r="I513" s="869" t="s">
        <v>7888</v>
      </c>
      <c r="J513" s="878" t="s">
        <v>930</v>
      </c>
      <c r="K513" s="681" t="s">
        <v>2353</v>
      </c>
      <c r="L513" s="170">
        <v>95</v>
      </c>
      <c r="M513" s="889">
        <v>2866.16</v>
      </c>
      <c r="N513" s="799">
        <f t="shared" si="8"/>
        <v>412.94</v>
      </c>
      <c r="O513" s="879">
        <v>388</v>
      </c>
      <c r="P513" s="879">
        <v>24.94</v>
      </c>
      <c r="Q513" s="682"/>
      <c r="R513" s="682"/>
      <c r="S513" s="882" t="s">
        <v>7889</v>
      </c>
      <c r="T513" s="883" t="s">
        <v>7890</v>
      </c>
      <c r="U513" s="234"/>
      <c r="V513" s="872"/>
    </row>
    <row r="514" spans="1:22" s="121" customFormat="1" ht="30" customHeight="1">
      <c r="A514" s="382">
        <v>508</v>
      </c>
      <c r="B514" s="680" t="s">
        <v>7170</v>
      </c>
      <c r="C514" s="680" t="s">
        <v>7171</v>
      </c>
      <c r="D514" s="680" t="s">
        <v>7206</v>
      </c>
      <c r="E514" s="880" t="s">
        <v>7891</v>
      </c>
      <c r="F514" s="167" t="s">
        <v>7892</v>
      </c>
      <c r="G514" s="881" t="s">
        <v>7893</v>
      </c>
      <c r="H514" s="868" t="s">
        <v>7734</v>
      </c>
      <c r="I514" s="869" t="s">
        <v>7894</v>
      </c>
      <c r="J514" s="878" t="s">
        <v>1128</v>
      </c>
      <c r="K514" s="681" t="s">
        <v>2353</v>
      </c>
      <c r="L514" s="170">
        <v>40</v>
      </c>
      <c r="M514" s="871">
        <v>1285.75</v>
      </c>
      <c r="N514" s="799">
        <f t="shared" si="8"/>
        <v>0</v>
      </c>
      <c r="O514" s="682"/>
      <c r="P514" s="682"/>
      <c r="Q514" s="682"/>
      <c r="R514" s="682"/>
      <c r="S514" s="882" t="s">
        <v>7895</v>
      </c>
      <c r="T514" s="883" t="s">
        <v>7896</v>
      </c>
      <c r="U514" s="234"/>
      <c r="V514" s="872"/>
    </row>
    <row r="515" spans="1:22" s="121" customFormat="1" ht="30" customHeight="1">
      <c r="A515" s="382">
        <v>509</v>
      </c>
      <c r="B515" s="680" t="s">
        <v>7170</v>
      </c>
      <c r="C515" s="680" t="s">
        <v>7171</v>
      </c>
      <c r="D515" s="680" t="s">
        <v>7206</v>
      </c>
      <c r="E515" s="880" t="s">
        <v>7897</v>
      </c>
      <c r="F515" s="167" t="s">
        <v>7898</v>
      </c>
      <c r="G515" s="881" t="s">
        <v>7899</v>
      </c>
      <c r="H515" s="868" t="s">
        <v>897</v>
      </c>
      <c r="I515" s="869" t="s">
        <v>7739</v>
      </c>
      <c r="J515" s="878" t="s">
        <v>1078</v>
      </c>
      <c r="K515" s="681" t="s">
        <v>2353</v>
      </c>
      <c r="L515" s="170">
        <v>11</v>
      </c>
      <c r="M515" s="871">
        <v>40.06</v>
      </c>
      <c r="N515" s="799">
        <f t="shared" si="8"/>
        <v>40.06</v>
      </c>
      <c r="O515" s="682">
        <v>40.06</v>
      </c>
      <c r="P515" s="682"/>
      <c r="Q515" s="682"/>
      <c r="R515" s="682"/>
      <c r="S515" s="882" t="s">
        <v>7900</v>
      </c>
      <c r="T515" s="883" t="s">
        <v>7901</v>
      </c>
      <c r="U515" s="234"/>
      <c r="V515" s="872"/>
    </row>
    <row r="516" spans="1:22" s="121" customFormat="1" ht="30" customHeight="1">
      <c r="A516" s="382">
        <v>510</v>
      </c>
      <c r="B516" s="680" t="s">
        <v>7170</v>
      </c>
      <c r="C516" s="680" t="s">
        <v>7171</v>
      </c>
      <c r="D516" s="680" t="s">
        <v>7206</v>
      </c>
      <c r="E516" s="880" t="s">
        <v>7345</v>
      </c>
      <c r="F516" s="167" t="s">
        <v>7346</v>
      </c>
      <c r="G516" s="881" t="s">
        <v>7347</v>
      </c>
      <c r="H516" s="868" t="s">
        <v>7734</v>
      </c>
      <c r="I516" s="869" t="s">
        <v>7902</v>
      </c>
      <c r="J516" s="878" t="s">
        <v>4079</v>
      </c>
      <c r="K516" s="681" t="s">
        <v>7737</v>
      </c>
      <c r="L516" s="170">
        <v>185</v>
      </c>
      <c r="M516" s="871">
        <v>53933.04</v>
      </c>
      <c r="N516" s="799">
        <f t="shared" si="8"/>
        <v>8998.18</v>
      </c>
      <c r="O516" s="682">
        <v>4355.68</v>
      </c>
      <c r="P516" s="682">
        <v>4642.5</v>
      </c>
      <c r="Q516" s="682"/>
      <c r="R516" s="682"/>
      <c r="S516" s="882" t="s">
        <v>7349</v>
      </c>
      <c r="T516" s="883" t="s">
        <v>7903</v>
      </c>
      <c r="U516" s="234"/>
      <c r="V516" s="872"/>
    </row>
    <row r="517" spans="1:22" s="121" customFormat="1" ht="30" customHeight="1">
      <c r="A517" s="382">
        <v>511</v>
      </c>
      <c r="B517" s="680" t="s">
        <v>7170</v>
      </c>
      <c r="C517" s="680" t="s">
        <v>7171</v>
      </c>
      <c r="D517" s="680" t="s">
        <v>7206</v>
      </c>
      <c r="E517" s="868" t="s">
        <v>7904</v>
      </c>
      <c r="F517" s="868" t="s">
        <v>7905</v>
      </c>
      <c r="G517" s="869" t="s">
        <v>7906</v>
      </c>
      <c r="H517" s="868" t="s">
        <v>7734</v>
      </c>
      <c r="I517" s="869" t="s">
        <v>3895</v>
      </c>
      <c r="J517" s="884" t="s">
        <v>930</v>
      </c>
      <c r="K517" s="868" t="s">
        <v>3762</v>
      </c>
      <c r="L517" s="170">
        <v>79.8</v>
      </c>
      <c r="M517" s="871">
        <v>1743.61</v>
      </c>
      <c r="N517" s="799">
        <f t="shared" si="8"/>
        <v>10.5</v>
      </c>
      <c r="O517" s="682">
        <v>0.7</v>
      </c>
      <c r="P517" s="682">
        <v>9.8000000000000007</v>
      </c>
      <c r="Q517" s="682"/>
      <c r="R517" s="682"/>
      <c r="S517" s="868" t="s">
        <v>7907</v>
      </c>
      <c r="T517" s="527" t="s">
        <v>7908</v>
      </c>
      <c r="U517" s="869"/>
      <c r="V517" s="885"/>
    </row>
    <row r="518" spans="1:22" s="121" customFormat="1" ht="30" customHeight="1">
      <c r="A518" s="382">
        <v>512</v>
      </c>
      <c r="B518" s="680" t="s">
        <v>7170</v>
      </c>
      <c r="C518" s="680" t="s">
        <v>7171</v>
      </c>
      <c r="D518" s="680" t="s">
        <v>7206</v>
      </c>
      <c r="E518" s="868" t="s">
        <v>7909</v>
      </c>
      <c r="F518" s="868" t="s">
        <v>7661</v>
      </c>
      <c r="G518" s="869" t="s">
        <v>7662</v>
      </c>
      <c r="H518" s="868" t="s">
        <v>7734</v>
      </c>
      <c r="I518" s="869" t="s">
        <v>7910</v>
      </c>
      <c r="J518" s="884" t="s">
        <v>893</v>
      </c>
      <c r="K518" s="868" t="s">
        <v>3748</v>
      </c>
      <c r="L518" s="170">
        <v>113</v>
      </c>
      <c r="M518" s="871">
        <v>10168.08</v>
      </c>
      <c r="N518" s="799">
        <f t="shared" si="8"/>
        <v>0</v>
      </c>
      <c r="O518" s="682"/>
      <c r="P518" s="682"/>
      <c r="Q518" s="682"/>
      <c r="R518" s="682"/>
      <c r="S518" s="868" t="s">
        <v>7663</v>
      </c>
      <c r="T518" s="527" t="s">
        <v>7911</v>
      </c>
      <c r="U518" s="869"/>
      <c r="V518" s="885"/>
    </row>
    <row r="519" spans="1:22" s="121" customFormat="1" ht="30" customHeight="1">
      <c r="A519" s="382">
        <v>513</v>
      </c>
      <c r="B519" s="680" t="s">
        <v>7170</v>
      </c>
      <c r="C519" s="680" t="s">
        <v>7171</v>
      </c>
      <c r="D519" s="680" t="s">
        <v>7178</v>
      </c>
      <c r="E519" s="166" t="s">
        <v>7912</v>
      </c>
      <c r="F519" s="681" t="s">
        <v>7913</v>
      </c>
      <c r="G519" s="169" t="s">
        <v>7914</v>
      </c>
      <c r="H519" s="868" t="s">
        <v>7734</v>
      </c>
      <c r="I519" s="869" t="s">
        <v>7915</v>
      </c>
      <c r="J519" s="870" t="s">
        <v>7916</v>
      </c>
      <c r="K519" s="681" t="s">
        <v>2353</v>
      </c>
      <c r="L519" s="170">
        <v>94.38</v>
      </c>
      <c r="M519" s="871">
        <v>13091</v>
      </c>
      <c r="N519" s="799">
        <f t="shared" si="8"/>
        <v>0</v>
      </c>
      <c r="O519" s="682"/>
      <c r="P519" s="682"/>
      <c r="Q519" s="682"/>
      <c r="R519" s="682"/>
      <c r="S519" s="167" t="s">
        <v>7917</v>
      </c>
      <c r="T519" s="174">
        <v>38049</v>
      </c>
      <c r="U519" s="642"/>
      <c r="V519" s="872"/>
    </row>
    <row r="520" spans="1:22" s="121" customFormat="1" ht="30" customHeight="1">
      <c r="A520" s="382">
        <v>514</v>
      </c>
      <c r="B520" s="680" t="s">
        <v>7170</v>
      </c>
      <c r="C520" s="680" t="s">
        <v>7171</v>
      </c>
      <c r="D520" s="680" t="s">
        <v>7178</v>
      </c>
      <c r="E520" s="167" t="s">
        <v>7918</v>
      </c>
      <c r="F520" s="234" t="s">
        <v>7919</v>
      </c>
      <c r="G520" s="169" t="s">
        <v>7920</v>
      </c>
      <c r="H520" s="868" t="s">
        <v>7734</v>
      </c>
      <c r="I520" s="869" t="s">
        <v>7921</v>
      </c>
      <c r="J520" s="878" t="s">
        <v>7745</v>
      </c>
      <c r="K520" s="681" t="s">
        <v>2353</v>
      </c>
      <c r="L520" s="170">
        <v>11.5</v>
      </c>
      <c r="M520" s="871">
        <v>14.69</v>
      </c>
      <c r="N520" s="799">
        <f t="shared" ref="N520:N583" si="9">SUM(O520:R520)</f>
        <v>0</v>
      </c>
      <c r="O520" s="682"/>
      <c r="P520" s="682"/>
      <c r="Q520" s="682"/>
      <c r="R520" s="682"/>
      <c r="S520" s="167" t="s">
        <v>7922</v>
      </c>
      <c r="T520" s="527">
        <v>41260</v>
      </c>
      <c r="U520" s="234"/>
      <c r="V520" s="872"/>
    </row>
    <row r="521" spans="1:22" s="121" customFormat="1" ht="30" customHeight="1">
      <c r="A521" s="382">
        <v>515</v>
      </c>
      <c r="B521" s="680" t="s">
        <v>7170</v>
      </c>
      <c r="C521" s="680" t="s">
        <v>7171</v>
      </c>
      <c r="D521" s="680" t="s">
        <v>7178</v>
      </c>
      <c r="E521" s="868" t="s">
        <v>7923</v>
      </c>
      <c r="F521" s="868" t="s">
        <v>7913</v>
      </c>
      <c r="G521" s="869" t="s">
        <v>7924</v>
      </c>
      <c r="H521" s="868" t="s">
        <v>7734</v>
      </c>
      <c r="I521" s="869" t="s">
        <v>7925</v>
      </c>
      <c r="J521" s="884" t="s">
        <v>7926</v>
      </c>
      <c r="K521" s="681" t="s">
        <v>2353</v>
      </c>
      <c r="L521" s="170">
        <v>94.38</v>
      </c>
      <c r="M521" s="871">
        <v>13091</v>
      </c>
      <c r="N521" s="799">
        <f t="shared" si="9"/>
        <v>0</v>
      </c>
      <c r="O521" s="682"/>
      <c r="P521" s="682"/>
      <c r="Q521" s="682"/>
      <c r="R521" s="682"/>
      <c r="S521" s="868" t="s">
        <v>7917</v>
      </c>
      <c r="T521" s="527" t="s">
        <v>7783</v>
      </c>
      <c r="U521" s="869"/>
      <c r="V521" s="885"/>
    </row>
    <row r="522" spans="1:22" s="121" customFormat="1" ht="30" customHeight="1">
      <c r="A522" s="382">
        <v>516</v>
      </c>
      <c r="B522" s="680" t="s">
        <v>7170</v>
      </c>
      <c r="C522" s="680" t="s">
        <v>7171</v>
      </c>
      <c r="D522" s="680" t="s">
        <v>7217</v>
      </c>
      <c r="E522" s="166" t="s">
        <v>7927</v>
      </c>
      <c r="F522" s="681" t="s">
        <v>7928</v>
      </c>
      <c r="G522" s="168" t="s">
        <v>7929</v>
      </c>
      <c r="H522" s="868" t="s">
        <v>7734</v>
      </c>
      <c r="I522" s="869" t="s">
        <v>1956</v>
      </c>
      <c r="J522" s="870" t="s">
        <v>7930</v>
      </c>
      <c r="K522" s="681" t="s">
        <v>2353</v>
      </c>
      <c r="L522" s="170">
        <v>320.2</v>
      </c>
      <c r="M522" s="871">
        <v>16536.541000000001</v>
      </c>
      <c r="N522" s="799">
        <f t="shared" si="9"/>
        <v>63.27</v>
      </c>
      <c r="O522" s="682"/>
      <c r="P522" s="682"/>
      <c r="Q522" s="682">
        <v>63.27</v>
      </c>
      <c r="R522" s="682"/>
      <c r="S522" s="167" t="s">
        <v>7931</v>
      </c>
      <c r="T522" s="174">
        <v>35489</v>
      </c>
      <c r="U522" s="642"/>
      <c r="V522" s="872"/>
    </row>
    <row r="523" spans="1:22" s="121" customFormat="1" ht="30" customHeight="1">
      <c r="A523" s="382">
        <v>517</v>
      </c>
      <c r="B523" s="680" t="s">
        <v>7170</v>
      </c>
      <c r="C523" s="680" t="s">
        <v>7171</v>
      </c>
      <c r="D523" s="680" t="s">
        <v>7217</v>
      </c>
      <c r="E523" s="873" t="s">
        <v>7932</v>
      </c>
      <c r="F523" s="681" t="s">
        <v>1089</v>
      </c>
      <c r="G523" s="168" t="s">
        <v>7933</v>
      </c>
      <c r="H523" s="868" t="s">
        <v>7734</v>
      </c>
      <c r="I523" s="869" t="s">
        <v>7934</v>
      </c>
      <c r="J523" s="870" t="s">
        <v>893</v>
      </c>
      <c r="K523" s="681" t="s">
        <v>7935</v>
      </c>
      <c r="L523" s="170">
        <v>195.2</v>
      </c>
      <c r="M523" s="871">
        <v>8254</v>
      </c>
      <c r="N523" s="799">
        <f t="shared" si="9"/>
        <v>52.8</v>
      </c>
      <c r="O523" s="682">
        <v>40.369999999999997</v>
      </c>
      <c r="P523" s="682">
        <v>12.43</v>
      </c>
      <c r="Q523" s="682"/>
      <c r="R523" s="682"/>
      <c r="S523" s="167" t="s">
        <v>7936</v>
      </c>
      <c r="T523" s="174">
        <v>36734</v>
      </c>
      <c r="U523" s="642"/>
      <c r="V523" s="872"/>
    </row>
    <row r="524" spans="1:22" s="121" customFormat="1" ht="30" customHeight="1">
      <c r="A524" s="382">
        <v>518</v>
      </c>
      <c r="B524" s="680" t="s">
        <v>7170</v>
      </c>
      <c r="C524" s="680" t="s">
        <v>7171</v>
      </c>
      <c r="D524" s="680" t="s">
        <v>7217</v>
      </c>
      <c r="E524" s="166" t="s">
        <v>7937</v>
      </c>
      <c r="F524" s="681" t="s">
        <v>7938</v>
      </c>
      <c r="G524" s="168" t="s">
        <v>7939</v>
      </c>
      <c r="H524" s="868" t="s">
        <v>7734</v>
      </c>
      <c r="I524" s="869" t="s">
        <v>7940</v>
      </c>
      <c r="J524" s="870" t="s">
        <v>893</v>
      </c>
      <c r="K524" s="681" t="s">
        <v>2353</v>
      </c>
      <c r="L524" s="170">
        <v>106</v>
      </c>
      <c r="M524" s="871">
        <v>17412.826000000001</v>
      </c>
      <c r="N524" s="799">
        <f t="shared" si="9"/>
        <v>88.73</v>
      </c>
      <c r="O524" s="682"/>
      <c r="P524" s="682"/>
      <c r="Q524" s="682">
        <v>88.73</v>
      </c>
      <c r="R524" s="682"/>
      <c r="S524" s="167" t="s">
        <v>7941</v>
      </c>
      <c r="T524" s="174">
        <v>37959</v>
      </c>
      <c r="U524" s="642"/>
      <c r="V524" s="872"/>
    </row>
    <row r="525" spans="1:22" s="121" customFormat="1" ht="30" customHeight="1">
      <c r="A525" s="382">
        <v>519</v>
      </c>
      <c r="B525" s="680" t="s">
        <v>7170</v>
      </c>
      <c r="C525" s="680" t="s">
        <v>7171</v>
      </c>
      <c r="D525" s="680" t="s">
        <v>7217</v>
      </c>
      <c r="E525" s="166" t="s">
        <v>7942</v>
      </c>
      <c r="F525" s="681" t="s">
        <v>7943</v>
      </c>
      <c r="G525" s="168" t="s">
        <v>7944</v>
      </c>
      <c r="H525" s="868" t="s">
        <v>7734</v>
      </c>
      <c r="I525" s="869" t="s">
        <v>7945</v>
      </c>
      <c r="J525" s="870" t="s">
        <v>7767</v>
      </c>
      <c r="K525" s="681" t="s">
        <v>7737</v>
      </c>
      <c r="L525" s="170">
        <v>2</v>
      </c>
      <c r="M525" s="871">
        <v>647.48199999999997</v>
      </c>
      <c r="N525" s="799">
        <f t="shared" si="9"/>
        <v>21.78</v>
      </c>
      <c r="O525" s="682">
        <v>21.78</v>
      </c>
      <c r="P525" s="682"/>
      <c r="Q525" s="682"/>
      <c r="R525" s="682"/>
      <c r="S525" s="167" t="s">
        <v>7946</v>
      </c>
      <c r="T525" s="174">
        <v>38076</v>
      </c>
      <c r="U525" s="642"/>
      <c r="V525" s="872"/>
    </row>
    <row r="526" spans="1:22" s="121" customFormat="1" ht="30" customHeight="1">
      <c r="A526" s="382">
        <v>520</v>
      </c>
      <c r="B526" s="680" t="s">
        <v>7170</v>
      </c>
      <c r="C526" s="680" t="s">
        <v>7171</v>
      </c>
      <c r="D526" s="680" t="s">
        <v>7217</v>
      </c>
      <c r="E526" s="873" t="s">
        <v>7947</v>
      </c>
      <c r="F526" s="681" t="s">
        <v>1032</v>
      </c>
      <c r="G526" s="168" t="s">
        <v>7948</v>
      </c>
      <c r="H526" s="868" t="s">
        <v>7734</v>
      </c>
      <c r="I526" s="869" t="s">
        <v>7949</v>
      </c>
      <c r="J526" s="870" t="s">
        <v>7950</v>
      </c>
      <c r="K526" s="681" t="s">
        <v>2353</v>
      </c>
      <c r="L526" s="170">
        <v>69.599999999999994</v>
      </c>
      <c r="M526" s="871">
        <v>5585.22</v>
      </c>
      <c r="N526" s="799">
        <f t="shared" si="9"/>
        <v>0.24</v>
      </c>
      <c r="O526" s="682"/>
      <c r="P526" s="682">
        <v>0.24</v>
      </c>
      <c r="Q526" s="682"/>
      <c r="R526" s="682"/>
      <c r="S526" s="167" t="s">
        <v>7951</v>
      </c>
      <c r="T526" s="174">
        <v>38744</v>
      </c>
      <c r="U526" s="642" t="s">
        <v>7796</v>
      </c>
      <c r="V526" s="872"/>
    </row>
    <row r="527" spans="1:22" s="121" customFormat="1" ht="30" customHeight="1">
      <c r="A527" s="382">
        <v>521</v>
      </c>
      <c r="B527" s="680" t="s">
        <v>7170</v>
      </c>
      <c r="C527" s="680" t="s">
        <v>7171</v>
      </c>
      <c r="D527" s="680" t="s">
        <v>7217</v>
      </c>
      <c r="E527" s="167" t="s">
        <v>7952</v>
      </c>
      <c r="F527" s="234" t="s">
        <v>7953</v>
      </c>
      <c r="G527" s="169" t="s">
        <v>7954</v>
      </c>
      <c r="H527" s="868" t="s">
        <v>7734</v>
      </c>
      <c r="I527" s="869" t="s">
        <v>7955</v>
      </c>
      <c r="J527" s="878" t="s">
        <v>7956</v>
      </c>
      <c r="K527" s="681" t="s">
        <v>2353</v>
      </c>
      <c r="L527" s="170">
        <v>26.8</v>
      </c>
      <c r="M527" s="871">
        <v>3609.1280000000002</v>
      </c>
      <c r="N527" s="799">
        <f t="shared" si="9"/>
        <v>13.9</v>
      </c>
      <c r="O527" s="682"/>
      <c r="P527" s="682"/>
      <c r="Q527" s="682">
        <v>13.9</v>
      </c>
      <c r="R527" s="682"/>
      <c r="S527" s="167" t="s">
        <v>7957</v>
      </c>
      <c r="T527" s="527" t="s">
        <v>7958</v>
      </c>
      <c r="U527" s="234"/>
      <c r="V527" s="872"/>
    </row>
    <row r="528" spans="1:22" s="121" customFormat="1" ht="30" customHeight="1">
      <c r="A528" s="382">
        <v>522</v>
      </c>
      <c r="B528" s="680" t="s">
        <v>7170</v>
      </c>
      <c r="C528" s="680" t="s">
        <v>7171</v>
      </c>
      <c r="D528" s="680" t="s">
        <v>7217</v>
      </c>
      <c r="E528" s="167" t="s">
        <v>7959</v>
      </c>
      <c r="F528" s="234" t="s">
        <v>7960</v>
      </c>
      <c r="G528" s="169" t="s">
        <v>7961</v>
      </c>
      <c r="H528" s="868" t="s">
        <v>7734</v>
      </c>
      <c r="I528" s="869" t="s">
        <v>7962</v>
      </c>
      <c r="J528" s="878" t="s">
        <v>909</v>
      </c>
      <c r="K528" s="681" t="s">
        <v>2353</v>
      </c>
      <c r="L528" s="170">
        <v>0.08</v>
      </c>
      <c r="M528" s="871">
        <v>22.37</v>
      </c>
      <c r="N528" s="799">
        <f t="shared" si="9"/>
        <v>0</v>
      </c>
      <c r="O528" s="682"/>
      <c r="P528" s="682"/>
      <c r="Q528" s="682"/>
      <c r="R528" s="682"/>
      <c r="S528" s="167" t="s">
        <v>7963</v>
      </c>
      <c r="T528" s="527" t="s">
        <v>7964</v>
      </c>
      <c r="U528" s="234"/>
      <c r="V528" s="872"/>
    </row>
    <row r="529" spans="1:22" s="121" customFormat="1" ht="30" customHeight="1">
      <c r="A529" s="382">
        <v>523</v>
      </c>
      <c r="B529" s="680" t="s">
        <v>7170</v>
      </c>
      <c r="C529" s="680" t="s">
        <v>7171</v>
      </c>
      <c r="D529" s="680" t="s">
        <v>7217</v>
      </c>
      <c r="E529" s="880" t="s">
        <v>7965</v>
      </c>
      <c r="F529" s="167" t="s">
        <v>7966</v>
      </c>
      <c r="G529" s="881" t="s">
        <v>7967</v>
      </c>
      <c r="H529" s="868" t="s">
        <v>7734</v>
      </c>
      <c r="I529" s="869" t="s">
        <v>7968</v>
      </c>
      <c r="J529" s="878" t="s">
        <v>930</v>
      </c>
      <c r="K529" s="234" t="s">
        <v>7935</v>
      </c>
      <c r="L529" s="170">
        <v>179</v>
      </c>
      <c r="M529" s="871">
        <v>38323.589999999997</v>
      </c>
      <c r="N529" s="799">
        <f t="shared" si="9"/>
        <v>2851.82</v>
      </c>
      <c r="O529" s="682">
        <v>2433.34</v>
      </c>
      <c r="P529" s="682"/>
      <c r="Q529" s="682">
        <v>23.03</v>
      </c>
      <c r="R529" s="682">
        <v>395.45</v>
      </c>
      <c r="S529" s="882" t="s">
        <v>7969</v>
      </c>
      <c r="T529" s="883" t="s">
        <v>7970</v>
      </c>
      <c r="U529" s="234"/>
      <c r="V529" s="872"/>
    </row>
    <row r="530" spans="1:22" s="121" customFormat="1" ht="30" customHeight="1">
      <c r="A530" s="382">
        <v>524</v>
      </c>
      <c r="B530" s="680" t="s">
        <v>7170</v>
      </c>
      <c r="C530" s="680" t="s">
        <v>7171</v>
      </c>
      <c r="D530" s="680" t="s">
        <v>7217</v>
      </c>
      <c r="E530" s="880" t="s">
        <v>7971</v>
      </c>
      <c r="F530" s="167" t="s">
        <v>7972</v>
      </c>
      <c r="G530" s="881" t="s">
        <v>7973</v>
      </c>
      <c r="H530" s="868" t="s">
        <v>7734</v>
      </c>
      <c r="I530" s="869" t="s">
        <v>7974</v>
      </c>
      <c r="J530" s="878" t="s">
        <v>7975</v>
      </c>
      <c r="K530" s="681" t="s">
        <v>2353</v>
      </c>
      <c r="L530" s="170">
        <v>14</v>
      </c>
      <c r="M530" s="871">
        <v>14.41</v>
      </c>
      <c r="N530" s="799">
        <f t="shared" si="9"/>
        <v>0</v>
      </c>
      <c r="O530" s="682"/>
      <c r="P530" s="682"/>
      <c r="Q530" s="682"/>
      <c r="R530" s="682"/>
      <c r="S530" s="882" t="s">
        <v>7976</v>
      </c>
      <c r="T530" s="883" t="s">
        <v>7977</v>
      </c>
      <c r="U530" s="234"/>
      <c r="V530" s="873" t="s">
        <v>7978</v>
      </c>
    </row>
    <row r="531" spans="1:22" s="121" customFormat="1" ht="30" customHeight="1">
      <c r="A531" s="382">
        <v>525</v>
      </c>
      <c r="B531" s="680" t="s">
        <v>7170</v>
      </c>
      <c r="C531" s="680" t="s">
        <v>7171</v>
      </c>
      <c r="D531" s="680" t="s">
        <v>7399</v>
      </c>
      <c r="E531" s="166" t="s">
        <v>7979</v>
      </c>
      <c r="F531" s="681" t="s">
        <v>4110</v>
      </c>
      <c r="G531" s="169" t="s">
        <v>7980</v>
      </c>
      <c r="H531" s="868" t="s">
        <v>7734</v>
      </c>
      <c r="I531" s="869" t="s">
        <v>7981</v>
      </c>
      <c r="J531" s="870" t="s">
        <v>7767</v>
      </c>
      <c r="K531" s="681" t="s">
        <v>7737</v>
      </c>
      <c r="L531" s="170">
        <v>14.75</v>
      </c>
      <c r="M531" s="871">
        <v>779.02</v>
      </c>
      <c r="N531" s="799">
        <f t="shared" si="9"/>
        <v>349.64</v>
      </c>
      <c r="O531" s="682">
        <v>125.4</v>
      </c>
      <c r="P531" s="682">
        <v>224.24</v>
      </c>
      <c r="Q531" s="682"/>
      <c r="R531" s="682"/>
      <c r="S531" s="167" t="s">
        <v>7982</v>
      </c>
      <c r="T531" s="174">
        <v>36855</v>
      </c>
      <c r="U531" s="642"/>
      <c r="V531" s="872"/>
    </row>
    <row r="532" spans="1:22" s="121" customFormat="1" ht="30" customHeight="1">
      <c r="A532" s="382">
        <v>526</v>
      </c>
      <c r="B532" s="680" t="s">
        <v>7170</v>
      </c>
      <c r="C532" s="680" t="s">
        <v>7171</v>
      </c>
      <c r="D532" s="680" t="s">
        <v>7399</v>
      </c>
      <c r="E532" s="166" t="s">
        <v>7983</v>
      </c>
      <c r="F532" s="681" t="s">
        <v>7984</v>
      </c>
      <c r="G532" s="168" t="s">
        <v>7985</v>
      </c>
      <c r="H532" s="868" t="s">
        <v>7734</v>
      </c>
      <c r="I532" s="869" t="s">
        <v>7986</v>
      </c>
      <c r="J532" s="870" t="s">
        <v>877</v>
      </c>
      <c r="K532" s="681" t="s">
        <v>2353</v>
      </c>
      <c r="L532" s="170">
        <v>136.80000000000001</v>
      </c>
      <c r="M532" s="871">
        <v>10618.76</v>
      </c>
      <c r="N532" s="799">
        <f t="shared" si="9"/>
        <v>3917.67</v>
      </c>
      <c r="O532" s="682">
        <v>3917.67</v>
      </c>
      <c r="P532" s="682"/>
      <c r="Q532" s="682"/>
      <c r="R532" s="682"/>
      <c r="S532" s="167" t="s">
        <v>7987</v>
      </c>
      <c r="T532" s="174">
        <v>37246</v>
      </c>
      <c r="U532" s="642"/>
      <c r="V532" s="872"/>
    </row>
    <row r="533" spans="1:22" s="121" customFormat="1" ht="30" customHeight="1">
      <c r="A533" s="382">
        <v>527</v>
      </c>
      <c r="B533" s="680" t="s">
        <v>7170</v>
      </c>
      <c r="C533" s="680" t="s">
        <v>7171</v>
      </c>
      <c r="D533" s="680" t="s">
        <v>7399</v>
      </c>
      <c r="E533" s="166" t="s">
        <v>7988</v>
      </c>
      <c r="F533" s="681" t="s">
        <v>7989</v>
      </c>
      <c r="G533" s="168" t="s">
        <v>7990</v>
      </c>
      <c r="H533" s="868" t="s">
        <v>7734</v>
      </c>
      <c r="I533" s="869" t="s">
        <v>7991</v>
      </c>
      <c r="J533" s="870" t="s">
        <v>7767</v>
      </c>
      <c r="K533" s="681" t="s">
        <v>2353</v>
      </c>
      <c r="L533" s="170">
        <v>10</v>
      </c>
      <c r="M533" s="871" t="s">
        <v>2353</v>
      </c>
      <c r="N533" s="799">
        <f t="shared" si="9"/>
        <v>0</v>
      </c>
      <c r="O533" s="682"/>
      <c r="P533" s="682"/>
      <c r="Q533" s="682"/>
      <c r="R533" s="682"/>
      <c r="S533" s="167" t="s">
        <v>7992</v>
      </c>
      <c r="T533" s="174">
        <v>37505</v>
      </c>
      <c r="U533" s="642"/>
      <c r="V533" s="872"/>
    </row>
    <row r="534" spans="1:22" s="121" customFormat="1" ht="30" customHeight="1">
      <c r="A534" s="382">
        <v>528</v>
      </c>
      <c r="B534" s="680" t="s">
        <v>7170</v>
      </c>
      <c r="C534" s="680" t="s">
        <v>7171</v>
      </c>
      <c r="D534" s="680" t="s">
        <v>7399</v>
      </c>
      <c r="E534" s="166" t="s">
        <v>7993</v>
      </c>
      <c r="F534" s="681" t="s">
        <v>780</v>
      </c>
      <c r="G534" s="168" t="s">
        <v>7994</v>
      </c>
      <c r="H534" s="868" t="s">
        <v>7734</v>
      </c>
      <c r="I534" s="869" t="s">
        <v>7995</v>
      </c>
      <c r="J534" s="870" t="s">
        <v>877</v>
      </c>
      <c r="K534" s="681" t="s">
        <v>2353</v>
      </c>
      <c r="L534" s="170">
        <v>132.43</v>
      </c>
      <c r="M534" s="871">
        <v>17725.759999999998</v>
      </c>
      <c r="N534" s="799">
        <f t="shared" si="9"/>
        <v>56.27</v>
      </c>
      <c r="O534" s="682"/>
      <c r="P534" s="682"/>
      <c r="Q534" s="682">
        <v>56.27</v>
      </c>
      <c r="R534" s="682"/>
      <c r="S534" s="167" t="s">
        <v>7996</v>
      </c>
      <c r="T534" s="174">
        <v>37884</v>
      </c>
      <c r="U534" s="642"/>
      <c r="V534" s="872"/>
    </row>
    <row r="535" spans="1:22" s="121" customFormat="1" ht="30" customHeight="1">
      <c r="A535" s="382">
        <v>529</v>
      </c>
      <c r="B535" s="680" t="s">
        <v>7170</v>
      </c>
      <c r="C535" s="680" t="s">
        <v>7171</v>
      </c>
      <c r="D535" s="680" t="s">
        <v>7399</v>
      </c>
      <c r="E535" s="166" t="s">
        <v>7997</v>
      </c>
      <c r="F535" s="166" t="s">
        <v>7998</v>
      </c>
      <c r="G535" s="168" t="s">
        <v>7999</v>
      </c>
      <c r="H535" s="868" t="s">
        <v>7734</v>
      </c>
      <c r="I535" s="869" t="s">
        <v>8000</v>
      </c>
      <c r="J535" s="870" t="s">
        <v>877</v>
      </c>
      <c r="K535" s="681" t="s">
        <v>2353</v>
      </c>
      <c r="L535" s="170">
        <v>83.66</v>
      </c>
      <c r="M535" s="871">
        <v>4697.34</v>
      </c>
      <c r="N535" s="799">
        <f t="shared" si="9"/>
        <v>3750.6679999999997</v>
      </c>
      <c r="O535" s="682">
        <v>1097.1079999999999</v>
      </c>
      <c r="P535" s="682">
        <v>2653.56</v>
      </c>
      <c r="Q535" s="682"/>
      <c r="R535" s="682"/>
      <c r="S535" s="167" t="s">
        <v>8001</v>
      </c>
      <c r="T535" s="174">
        <v>37890</v>
      </c>
      <c r="U535" s="642"/>
      <c r="V535" s="872"/>
    </row>
    <row r="536" spans="1:22" s="121" customFormat="1" ht="30" customHeight="1">
      <c r="A536" s="382">
        <v>530</v>
      </c>
      <c r="B536" s="680" t="s">
        <v>7170</v>
      </c>
      <c r="C536" s="680" t="s">
        <v>7171</v>
      </c>
      <c r="D536" s="680" t="s">
        <v>7399</v>
      </c>
      <c r="E536" s="166" t="s">
        <v>983</v>
      </c>
      <c r="F536" s="681" t="s">
        <v>8002</v>
      </c>
      <c r="G536" s="168" t="s">
        <v>8003</v>
      </c>
      <c r="H536" s="868" t="s">
        <v>7734</v>
      </c>
      <c r="I536" s="869" t="s">
        <v>8004</v>
      </c>
      <c r="J536" s="870" t="s">
        <v>966</v>
      </c>
      <c r="K536" s="681" t="s">
        <v>2353</v>
      </c>
      <c r="L536" s="170">
        <v>83.6</v>
      </c>
      <c r="M536" s="871">
        <v>2042.2080000000001</v>
      </c>
      <c r="N536" s="799">
        <f t="shared" si="9"/>
        <v>272.99400000000003</v>
      </c>
      <c r="O536" s="682">
        <v>272.99400000000003</v>
      </c>
      <c r="P536" s="682"/>
      <c r="Q536" s="682"/>
      <c r="R536" s="682"/>
      <c r="S536" s="167" t="s">
        <v>8005</v>
      </c>
      <c r="T536" s="174">
        <v>38126</v>
      </c>
      <c r="U536" s="642"/>
      <c r="V536" s="872"/>
    </row>
    <row r="537" spans="1:22" s="121" customFormat="1" ht="30" customHeight="1">
      <c r="A537" s="382">
        <v>531</v>
      </c>
      <c r="B537" s="680" t="s">
        <v>7170</v>
      </c>
      <c r="C537" s="680" t="s">
        <v>7171</v>
      </c>
      <c r="D537" s="680" t="s">
        <v>7399</v>
      </c>
      <c r="E537" s="166" t="s">
        <v>8006</v>
      </c>
      <c r="F537" s="681" t="s">
        <v>7483</v>
      </c>
      <c r="G537" s="168" t="s">
        <v>8007</v>
      </c>
      <c r="H537" s="868" t="s">
        <v>7734</v>
      </c>
      <c r="I537" s="869" t="s">
        <v>8008</v>
      </c>
      <c r="J537" s="870" t="s">
        <v>877</v>
      </c>
      <c r="K537" s="681" t="s">
        <v>7737</v>
      </c>
      <c r="L537" s="170">
        <v>7.8</v>
      </c>
      <c r="M537" s="871">
        <f>681+697</f>
        <v>1378</v>
      </c>
      <c r="N537" s="799">
        <f t="shared" si="9"/>
        <v>64.72</v>
      </c>
      <c r="O537" s="682"/>
      <c r="P537" s="682">
        <v>64.72</v>
      </c>
      <c r="Q537" s="682"/>
      <c r="R537" s="682"/>
      <c r="S537" s="167" t="s">
        <v>8009</v>
      </c>
      <c r="T537" s="174">
        <v>38264</v>
      </c>
      <c r="U537" s="642"/>
      <c r="V537" s="873" t="s">
        <v>8010</v>
      </c>
    </row>
    <row r="538" spans="1:22" s="121" customFormat="1" ht="30" customHeight="1">
      <c r="A538" s="382">
        <v>532</v>
      </c>
      <c r="B538" s="680" t="s">
        <v>7170</v>
      </c>
      <c r="C538" s="680" t="s">
        <v>7171</v>
      </c>
      <c r="D538" s="680" t="s">
        <v>7399</v>
      </c>
      <c r="E538" s="166" t="s">
        <v>7408</v>
      </c>
      <c r="F538" s="166" t="s">
        <v>7409</v>
      </c>
      <c r="G538" s="168" t="s">
        <v>8011</v>
      </c>
      <c r="H538" s="868" t="s">
        <v>7734</v>
      </c>
      <c r="I538" s="869" t="s">
        <v>8012</v>
      </c>
      <c r="J538" s="870" t="s">
        <v>877</v>
      </c>
      <c r="K538" s="681" t="s">
        <v>3755</v>
      </c>
      <c r="L538" s="170">
        <v>27.56</v>
      </c>
      <c r="M538" s="871">
        <v>1751.63</v>
      </c>
      <c r="N538" s="799">
        <f t="shared" si="9"/>
        <v>136.4</v>
      </c>
      <c r="O538" s="682">
        <v>81.11</v>
      </c>
      <c r="P538" s="682">
        <v>55.29</v>
      </c>
      <c r="Q538" s="682"/>
      <c r="R538" s="682"/>
      <c r="S538" s="167" t="s">
        <v>7412</v>
      </c>
      <c r="T538" s="174">
        <v>38525</v>
      </c>
      <c r="U538" s="642"/>
      <c r="V538" s="872"/>
    </row>
    <row r="539" spans="1:22" s="121" customFormat="1" ht="30" customHeight="1">
      <c r="A539" s="382">
        <v>533</v>
      </c>
      <c r="B539" s="680" t="s">
        <v>7170</v>
      </c>
      <c r="C539" s="680" t="s">
        <v>7171</v>
      </c>
      <c r="D539" s="680" t="s">
        <v>7399</v>
      </c>
      <c r="E539" s="873" t="s">
        <v>8013</v>
      </c>
      <c r="F539" s="681" t="s">
        <v>8014</v>
      </c>
      <c r="G539" s="169" t="s">
        <v>8015</v>
      </c>
      <c r="H539" s="868" t="s">
        <v>7734</v>
      </c>
      <c r="I539" s="869" t="s">
        <v>8016</v>
      </c>
      <c r="J539" s="870" t="s">
        <v>7745</v>
      </c>
      <c r="K539" s="681" t="s">
        <v>2353</v>
      </c>
      <c r="L539" s="170" t="s">
        <v>2353</v>
      </c>
      <c r="M539" s="871">
        <v>0</v>
      </c>
      <c r="N539" s="799">
        <f t="shared" si="9"/>
        <v>0</v>
      </c>
      <c r="O539" s="682"/>
      <c r="P539" s="682"/>
      <c r="Q539" s="682"/>
      <c r="R539" s="682"/>
      <c r="S539" s="167" t="s">
        <v>8017</v>
      </c>
      <c r="T539" s="174">
        <v>39428</v>
      </c>
      <c r="U539" s="642" t="s">
        <v>7747</v>
      </c>
      <c r="V539" s="872"/>
    </row>
    <row r="540" spans="1:22" s="121" customFormat="1" ht="30" customHeight="1">
      <c r="A540" s="382">
        <v>534</v>
      </c>
      <c r="B540" s="680" t="s">
        <v>7170</v>
      </c>
      <c r="C540" s="680" t="s">
        <v>7171</v>
      </c>
      <c r="D540" s="680" t="s">
        <v>7399</v>
      </c>
      <c r="E540" s="166" t="s">
        <v>8018</v>
      </c>
      <c r="F540" s="681" t="s">
        <v>8019</v>
      </c>
      <c r="G540" s="168" t="s">
        <v>8020</v>
      </c>
      <c r="H540" s="868" t="s">
        <v>7734</v>
      </c>
      <c r="I540" s="869" t="s">
        <v>3768</v>
      </c>
      <c r="J540" s="870" t="s">
        <v>930</v>
      </c>
      <c r="K540" s="681" t="s">
        <v>4708</v>
      </c>
      <c r="L540" s="170">
        <v>158.4</v>
      </c>
      <c r="M540" s="871">
        <v>37724.54</v>
      </c>
      <c r="N540" s="799">
        <f t="shared" si="9"/>
        <v>0</v>
      </c>
      <c r="O540" s="682"/>
      <c r="P540" s="682"/>
      <c r="Q540" s="682"/>
      <c r="R540" s="682"/>
      <c r="S540" s="167" t="s">
        <v>8021</v>
      </c>
      <c r="T540" s="174">
        <v>39713</v>
      </c>
      <c r="U540" s="642"/>
      <c r="V540" s="872"/>
    </row>
    <row r="541" spans="1:22" s="121" customFormat="1" ht="30" customHeight="1">
      <c r="A541" s="382">
        <v>535</v>
      </c>
      <c r="B541" s="680" t="s">
        <v>7170</v>
      </c>
      <c r="C541" s="680" t="s">
        <v>7171</v>
      </c>
      <c r="D541" s="680" t="s">
        <v>7399</v>
      </c>
      <c r="E541" s="873" t="s">
        <v>8022</v>
      </c>
      <c r="F541" s="874" t="s">
        <v>8023</v>
      </c>
      <c r="G541" s="169" t="s">
        <v>8024</v>
      </c>
      <c r="H541" s="868" t="s">
        <v>7734</v>
      </c>
      <c r="I541" s="869" t="s">
        <v>8025</v>
      </c>
      <c r="J541" s="875" t="s">
        <v>8026</v>
      </c>
      <c r="K541" s="681" t="s">
        <v>2353</v>
      </c>
      <c r="L541" s="170">
        <v>109</v>
      </c>
      <c r="M541" s="871">
        <v>15952</v>
      </c>
      <c r="N541" s="799">
        <f t="shared" si="9"/>
        <v>0</v>
      </c>
      <c r="O541" s="682"/>
      <c r="P541" s="682"/>
      <c r="Q541" s="682"/>
      <c r="R541" s="682"/>
      <c r="S541" s="167" t="s">
        <v>8027</v>
      </c>
      <c r="T541" s="174">
        <v>40213</v>
      </c>
      <c r="U541" s="234"/>
      <c r="V541" s="872"/>
    </row>
    <row r="542" spans="1:22" s="121" customFormat="1" ht="30" customHeight="1">
      <c r="A542" s="382">
        <v>536</v>
      </c>
      <c r="B542" s="680" t="s">
        <v>7170</v>
      </c>
      <c r="C542" s="680" t="s">
        <v>7171</v>
      </c>
      <c r="D542" s="680" t="s">
        <v>7399</v>
      </c>
      <c r="E542" s="166" t="s">
        <v>8028</v>
      </c>
      <c r="F542" s="874" t="s">
        <v>8029</v>
      </c>
      <c r="G542" s="169" t="s">
        <v>8030</v>
      </c>
      <c r="H542" s="868" t="s">
        <v>7734</v>
      </c>
      <c r="I542" s="869" t="s">
        <v>8031</v>
      </c>
      <c r="J542" s="875" t="s">
        <v>966</v>
      </c>
      <c r="K542" s="681" t="s">
        <v>7737</v>
      </c>
      <c r="L542" s="170">
        <v>250</v>
      </c>
      <c r="M542" s="871">
        <v>94476.868000000002</v>
      </c>
      <c r="N542" s="799">
        <f t="shared" si="9"/>
        <v>30336.730000000003</v>
      </c>
      <c r="O542" s="682">
        <v>9098.7000000000007</v>
      </c>
      <c r="P542" s="682">
        <v>18.95</v>
      </c>
      <c r="Q542" s="682">
        <v>21219.08</v>
      </c>
      <c r="R542" s="682"/>
      <c r="S542" s="167" t="s">
        <v>8032</v>
      </c>
      <c r="T542" s="174">
        <v>40227</v>
      </c>
      <c r="U542" s="234"/>
      <c r="V542" s="872"/>
    </row>
    <row r="543" spans="1:22" s="121" customFormat="1" ht="30" customHeight="1">
      <c r="A543" s="382">
        <v>537</v>
      </c>
      <c r="B543" s="680" t="s">
        <v>7170</v>
      </c>
      <c r="C543" s="680" t="s">
        <v>7171</v>
      </c>
      <c r="D543" s="680" t="s">
        <v>7399</v>
      </c>
      <c r="E543" s="166" t="s">
        <v>8033</v>
      </c>
      <c r="F543" s="874" t="s">
        <v>8034</v>
      </c>
      <c r="G543" s="169" t="s">
        <v>8035</v>
      </c>
      <c r="H543" s="868" t="s">
        <v>7734</v>
      </c>
      <c r="I543" s="869" t="s">
        <v>8036</v>
      </c>
      <c r="J543" s="875" t="s">
        <v>877</v>
      </c>
      <c r="K543" s="681" t="s">
        <v>2353</v>
      </c>
      <c r="L543" s="170">
        <v>25.2</v>
      </c>
      <c r="M543" s="871">
        <v>0</v>
      </c>
      <c r="N543" s="799">
        <f t="shared" si="9"/>
        <v>0</v>
      </c>
      <c r="O543" s="682"/>
      <c r="P543" s="682"/>
      <c r="Q543" s="682"/>
      <c r="R543" s="682"/>
      <c r="S543" s="167" t="s">
        <v>8037</v>
      </c>
      <c r="T543" s="174">
        <v>40253</v>
      </c>
      <c r="U543" s="167" t="s">
        <v>7747</v>
      </c>
      <c r="V543" s="872"/>
    </row>
    <row r="544" spans="1:22" s="121" customFormat="1" ht="30" customHeight="1">
      <c r="A544" s="382">
        <v>538</v>
      </c>
      <c r="B544" s="680" t="s">
        <v>7170</v>
      </c>
      <c r="C544" s="680" t="s">
        <v>7171</v>
      </c>
      <c r="D544" s="680" t="s">
        <v>7399</v>
      </c>
      <c r="E544" s="167" t="s">
        <v>8038</v>
      </c>
      <c r="F544" s="234" t="s">
        <v>8039</v>
      </c>
      <c r="G544" s="169" t="s">
        <v>8040</v>
      </c>
      <c r="H544" s="868" t="s">
        <v>7734</v>
      </c>
      <c r="I544" s="869" t="s">
        <v>8041</v>
      </c>
      <c r="J544" s="878" t="s">
        <v>893</v>
      </c>
      <c r="K544" s="681" t="s">
        <v>2353</v>
      </c>
      <c r="L544" s="170">
        <v>91.4</v>
      </c>
      <c r="M544" s="871">
        <v>14748.781000000001</v>
      </c>
      <c r="N544" s="799">
        <f t="shared" si="9"/>
        <v>27.86</v>
      </c>
      <c r="O544" s="682"/>
      <c r="P544" s="682"/>
      <c r="Q544" s="682">
        <v>27.86</v>
      </c>
      <c r="R544" s="682"/>
      <c r="S544" s="167" t="s">
        <v>8042</v>
      </c>
      <c r="T544" s="527">
        <v>40527</v>
      </c>
      <c r="U544" s="234"/>
      <c r="V544" s="872"/>
    </row>
    <row r="545" spans="1:22" s="121" customFormat="1" ht="30" customHeight="1">
      <c r="A545" s="382">
        <v>539</v>
      </c>
      <c r="B545" s="680" t="s">
        <v>7170</v>
      </c>
      <c r="C545" s="680" t="s">
        <v>7171</v>
      </c>
      <c r="D545" s="680" t="s">
        <v>7399</v>
      </c>
      <c r="E545" s="167" t="s">
        <v>8043</v>
      </c>
      <c r="F545" s="234" t="s">
        <v>8044</v>
      </c>
      <c r="G545" s="168" t="s">
        <v>8045</v>
      </c>
      <c r="H545" s="868" t="s">
        <v>7734</v>
      </c>
      <c r="I545" s="869" t="s">
        <v>8046</v>
      </c>
      <c r="J545" s="878" t="s">
        <v>7767</v>
      </c>
      <c r="K545" s="681" t="s">
        <v>7737</v>
      </c>
      <c r="L545" s="170">
        <v>240</v>
      </c>
      <c r="M545" s="871">
        <v>35977.856</v>
      </c>
      <c r="N545" s="799">
        <f t="shared" si="9"/>
        <v>14941.67</v>
      </c>
      <c r="O545" s="876">
        <v>6113.93</v>
      </c>
      <c r="P545" s="876"/>
      <c r="Q545" s="876">
        <v>8827.74</v>
      </c>
      <c r="R545" s="682"/>
      <c r="S545" s="167" t="s">
        <v>8047</v>
      </c>
      <c r="T545" s="527">
        <v>40828</v>
      </c>
      <c r="U545" s="234"/>
      <c r="V545" s="872"/>
    </row>
    <row r="546" spans="1:22" s="121" customFormat="1" ht="30" customHeight="1">
      <c r="A546" s="382">
        <v>540</v>
      </c>
      <c r="B546" s="680" t="s">
        <v>7170</v>
      </c>
      <c r="C546" s="680" t="s">
        <v>7171</v>
      </c>
      <c r="D546" s="680" t="s">
        <v>7399</v>
      </c>
      <c r="E546" s="167" t="s">
        <v>8048</v>
      </c>
      <c r="F546" s="234" t="s">
        <v>8049</v>
      </c>
      <c r="G546" s="168" t="s">
        <v>7673</v>
      </c>
      <c r="H546" s="868" t="s">
        <v>897</v>
      </c>
      <c r="I546" s="869" t="s">
        <v>8050</v>
      </c>
      <c r="J546" s="878" t="s">
        <v>877</v>
      </c>
      <c r="K546" s="681" t="s">
        <v>2353</v>
      </c>
      <c r="L546" s="170">
        <v>6</v>
      </c>
      <c r="M546" s="877">
        <v>846.68</v>
      </c>
      <c r="N546" s="799">
        <f t="shared" si="9"/>
        <v>141.12</v>
      </c>
      <c r="O546" s="682">
        <v>75.599999999999994</v>
      </c>
      <c r="P546" s="682">
        <v>65.52</v>
      </c>
      <c r="Q546" s="682"/>
      <c r="R546" s="871"/>
      <c r="S546" s="167" t="s">
        <v>8051</v>
      </c>
      <c r="T546" s="527">
        <v>40856</v>
      </c>
      <c r="U546" s="234"/>
      <c r="V546" s="872"/>
    </row>
    <row r="547" spans="1:22" s="121" customFormat="1" ht="30" customHeight="1">
      <c r="A547" s="382">
        <v>541</v>
      </c>
      <c r="B547" s="680" t="s">
        <v>7170</v>
      </c>
      <c r="C547" s="680" t="s">
        <v>7171</v>
      </c>
      <c r="D547" s="680" t="s">
        <v>7399</v>
      </c>
      <c r="E547" s="167" t="s">
        <v>7671</v>
      </c>
      <c r="F547" s="167" t="s">
        <v>8052</v>
      </c>
      <c r="G547" s="168" t="s">
        <v>8053</v>
      </c>
      <c r="H547" s="868" t="s">
        <v>7734</v>
      </c>
      <c r="I547" s="869" t="s">
        <v>8054</v>
      </c>
      <c r="J547" s="878" t="s">
        <v>930</v>
      </c>
      <c r="K547" s="681" t="s">
        <v>2353</v>
      </c>
      <c r="L547" s="170">
        <v>5.2</v>
      </c>
      <c r="M547" s="877">
        <v>505.03</v>
      </c>
      <c r="N547" s="799">
        <f t="shared" si="9"/>
        <v>0</v>
      </c>
      <c r="O547" s="682"/>
      <c r="P547" s="682"/>
      <c r="Q547" s="682"/>
      <c r="R547" s="871"/>
      <c r="S547" s="167" t="s">
        <v>7674</v>
      </c>
      <c r="T547" s="527">
        <v>40883</v>
      </c>
      <c r="U547" s="234"/>
      <c r="V547" s="872"/>
    </row>
    <row r="548" spans="1:22" s="121" customFormat="1" ht="30" customHeight="1">
      <c r="A548" s="382">
        <v>542</v>
      </c>
      <c r="B548" s="680" t="s">
        <v>7170</v>
      </c>
      <c r="C548" s="680" t="s">
        <v>7171</v>
      </c>
      <c r="D548" s="680" t="s">
        <v>7399</v>
      </c>
      <c r="E548" s="167" t="s">
        <v>7423</v>
      </c>
      <c r="F548" s="234" t="s">
        <v>7424</v>
      </c>
      <c r="G548" s="169" t="s">
        <v>8055</v>
      </c>
      <c r="H548" s="868" t="s">
        <v>7734</v>
      </c>
      <c r="I548" s="869" t="s">
        <v>8041</v>
      </c>
      <c r="J548" s="878" t="s">
        <v>7745</v>
      </c>
      <c r="K548" s="681" t="s">
        <v>2353</v>
      </c>
      <c r="L548" s="170">
        <v>150</v>
      </c>
      <c r="M548" s="871">
        <v>23892.83</v>
      </c>
      <c r="N548" s="799">
        <f t="shared" si="9"/>
        <v>22.23</v>
      </c>
      <c r="O548" s="879"/>
      <c r="P548" s="879"/>
      <c r="Q548" s="879">
        <v>22.23</v>
      </c>
      <c r="R548" s="682"/>
      <c r="S548" s="167" t="s">
        <v>7426</v>
      </c>
      <c r="T548" s="527">
        <v>40928</v>
      </c>
      <c r="U548" s="234"/>
      <c r="V548" s="872"/>
    </row>
    <row r="549" spans="1:22" s="121" customFormat="1" ht="30" customHeight="1">
      <c r="A549" s="382">
        <v>543</v>
      </c>
      <c r="B549" s="680" t="s">
        <v>7170</v>
      </c>
      <c r="C549" s="680" t="s">
        <v>7171</v>
      </c>
      <c r="D549" s="680" t="s">
        <v>7399</v>
      </c>
      <c r="E549" s="167" t="s">
        <v>7432</v>
      </c>
      <c r="F549" s="234" t="s">
        <v>7433</v>
      </c>
      <c r="G549" s="169" t="s">
        <v>8056</v>
      </c>
      <c r="H549" s="868" t="s">
        <v>7734</v>
      </c>
      <c r="I549" s="869" t="s">
        <v>3895</v>
      </c>
      <c r="J549" s="878" t="s">
        <v>877</v>
      </c>
      <c r="K549" s="681" t="s">
        <v>3762</v>
      </c>
      <c r="L549" s="170">
        <v>102.6</v>
      </c>
      <c r="M549" s="871">
        <v>4223.1099999999997</v>
      </c>
      <c r="N549" s="799">
        <f t="shared" si="9"/>
        <v>0.42199999999999999</v>
      </c>
      <c r="O549" s="682"/>
      <c r="P549" s="682">
        <v>0.42199999999999999</v>
      </c>
      <c r="Q549" s="682"/>
      <c r="R549" s="682"/>
      <c r="S549" s="167" t="s">
        <v>8057</v>
      </c>
      <c r="T549" s="527">
        <v>41257</v>
      </c>
      <c r="U549" s="234"/>
      <c r="V549" s="872"/>
    </row>
    <row r="550" spans="1:22" s="121" customFormat="1" ht="30" customHeight="1">
      <c r="A550" s="382">
        <v>544</v>
      </c>
      <c r="B550" s="680" t="s">
        <v>7170</v>
      </c>
      <c r="C550" s="680" t="s">
        <v>7171</v>
      </c>
      <c r="D550" s="680" t="s">
        <v>7399</v>
      </c>
      <c r="E550" s="167" t="s">
        <v>8058</v>
      </c>
      <c r="F550" s="234" t="s">
        <v>8059</v>
      </c>
      <c r="G550" s="169" t="s">
        <v>8060</v>
      </c>
      <c r="H550" s="868" t="s">
        <v>7734</v>
      </c>
      <c r="I550" s="869" t="s">
        <v>8061</v>
      </c>
      <c r="J550" s="878" t="s">
        <v>8062</v>
      </c>
      <c r="K550" s="681" t="s">
        <v>7737</v>
      </c>
      <c r="L550" s="170">
        <v>14</v>
      </c>
      <c r="M550" s="871">
        <v>521.95000000000005</v>
      </c>
      <c r="N550" s="799">
        <f t="shared" si="9"/>
        <v>24.01</v>
      </c>
      <c r="O550" s="682">
        <v>22.62</v>
      </c>
      <c r="P550" s="682">
        <v>1.39</v>
      </c>
      <c r="Q550" s="682"/>
      <c r="R550" s="682"/>
      <c r="S550" s="167" t="s">
        <v>8063</v>
      </c>
      <c r="T550" s="527">
        <v>41699</v>
      </c>
      <c r="U550" s="234"/>
      <c r="V550" s="872"/>
    </row>
    <row r="551" spans="1:22" s="121" customFormat="1" ht="30" customHeight="1">
      <c r="A551" s="382">
        <v>545</v>
      </c>
      <c r="B551" s="680" t="s">
        <v>7170</v>
      </c>
      <c r="C551" s="680" t="s">
        <v>7171</v>
      </c>
      <c r="D551" s="680" t="s">
        <v>7399</v>
      </c>
      <c r="E551" s="167" t="s">
        <v>8064</v>
      </c>
      <c r="F551" s="234" t="s">
        <v>8065</v>
      </c>
      <c r="G551" s="169" t="s">
        <v>8066</v>
      </c>
      <c r="H551" s="868" t="s">
        <v>7734</v>
      </c>
      <c r="I551" s="869" t="s">
        <v>8067</v>
      </c>
      <c r="J551" s="878" t="s">
        <v>7745</v>
      </c>
      <c r="K551" s="234" t="s">
        <v>3762</v>
      </c>
      <c r="L551" s="170">
        <v>10</v>
      </c>
      <c r="M551" s="871">
        <v>0</v>
      </c>
      <c r="N551" s="799">
        <f t="shared" si="9"/>
        <v>0</v>
      </c>
      <c r="O551" s="682"/>
      <c r="P551" s="682"/>
      <c r="Q551" s="682"/>
      <c r="R551" s="682"/>
      <c r="S551" s="167" t="s">
        <v>8068</v>
      </c>
      <c r="T551" s="527">
        <v>41883</v>
      </c>
      <c r="U551" s="234"/>
      <c r="V551" s="872"/>
    </row>
    <row r="552" spans="1:22" s="121" customFormat="1" ht="30" customHeight="1">
      <c r="A552" s="382">
        <v>546</v>
      </c>
      <c r="B552" s="680" t="s">
        <v>7170</v>
      </c>
      <c r="C552" s="680" t="s">
        <v>7171</v>
      </c>
      <c r="D552" s="680" t="s">
        <v>7399</v>
      </c>
      <c r="E552" s="167" t="s">
        <v>8069</v>
      </c>
      <c r="F552" s="234" t="s">
        <v>8070</v>
      </c>
      <c r="G552" s="169" t="s">
        <v>8071</v>
      </c>
      <c r="H552" s="868" t="s">
        <v>897</v>
      </c>
      <c r="I552" s="869" t="s">
        <v>8072</v>
      </c>
      <c r="J552" s="878" t="s">
        <v>7745</v>
      </c>
      <c r="K552" s="681" t="s">
        <v>2353</v>
      </c>
      <c r="L552" s="170">
        <v>8</v>
      </c>
      <c r="M552" s="887" t="s">
        <v>2353</v>
      </c>
      <c r="N552" s="799">
        <f t="shared" si="9"/>
        <v>0</v>
      </c>
      <c r="O552" s="876"/>
      <c r="P552" s="876"/>
      <c r="Q552" s="876"/>
      <c r="R552" s="876"/>
      <c r="S552" s="167" t="s">
        <v>8073</v>
      </c>
      <c r="T552" s="527">
        <v>41939</v>
      </c>
      <c r="U552" s="234" t="s">
        <v>8074</v>
      </c>
      <c r="V552" s="872"/>
    </row>
    <row r="553" spans="1:22" s="121" customFormat="1" ht="30" customHeight="1">
      <c r="A553" s="382">
        <v>547</v>
      </c>
      <c r="B553" s="680" t="s">
        <v>7170</v>
      </c>
      <c r="C553" s="680" t="s">
        <v>7171</v>
      </c>
      <c r="D553" s="680" t="s">
        <v>7399</v>
      </c>
      <c r="E553" s="868" t="s">
        <v>7675</v>
      </c>
      <c r="F553" s="868" t="s">
        <v>7676</v>
      </c>
      <c r="G553" s="869" t="s">
        <v>7677</v>
      </c>
      <c r="H553" s="868" t="s">
        <v>897</v>
      </c>
      <c r="I553" s="869" t="s">
        <v>8075</v>
      </c>
      <c r="J553" s="884" t="s">
        <v>893</v>
      </c>
      <c r="K553" s="681" t="s">
        <v>2353</v>
      </c>
      <c r="L553" s="685">
        <v>11.3</v>
      </c>
      <c r="M553" s="682">
        <v>0</v>
      </c>
      <c r="N553" s="799">
        <f t="shared" si="9"/>
        <v>0</v>
      </c>
      <c r="O553" s="682"/>
      <c r="P553" s="682"/>
      <c r="Q553" s="682"/>
      <c r="R553" s="682"/>
      <c r="S553" s="890" t="s">
        <v>7679</v>
      </c>
      <c r="T553" s="527" t="s">
        <v>8076</v>
      </c>
      <c r="U553" s="868" t="s">
        <v>8077</v>
      </c>
      <c r="V553" s="885"/>
    </row>
    <row r="554" spans="1:22" s="121" customFormat="1" ht="30" customHeight="1">
      <c r="A554" s="382">
        <v>548</v>
      </c>
      <c r="B554" s="680" t="s">
        <v>7170</v>
      </c>
      <c r="C554" s="680" t="s">
        <v>7171</v>
      </c>
      <c r="D554" s="680" t="s">
        <v>7459</v>
      </c>
      <c r="E554" s="166" t="s">
        <v>8078</v>
      </c>
      <c r="F554" s="681" t="s">
        <v>8079</v>
      </c>
      <c r="G554" s="168" t="s">
        <v>8080</v>
      </c>
      <c r="H554" s="868" t="s">
        <v>7734</v>
      </c>
      <c r="I554" s="869" t="s">
        <v>3788</v>
      </c>
      <c r="J554" s="870" t="s">
        <v>893</v>
      </c>
      <c r="K554" s="681" t="s">
        <v>2353</v>
      </c>
      <c r="L554" s="170">
        <v>71.760000000000005</v>
      </c>
      <c r="M554" s="889">
        <v>8714.8700000000008</v>
      </c>
      <c r="N554" s="799">
        <f t="shared" si="9"/>
        <v>19.3</v>
      </c>
      <c r="O554" s="879"/>
      <c r="P554" s="879"/>
      <c r="Q554" s="879">
        <v>19.3</v>
      </c>
      <c r="R554" s="879"/>
      <c r="S554" s="167" t="s">
        <v>8081</v>
      </c>
      <c r="T554" s="174">
        <v>35464</v>
      </c>
      <c r="U554" s="642"/>
      <c r="V554" s="872"/>
    </row>
    <row r="555" spans="1:22" s="121" customFormat="1" ht="30" customHeight="1">
      <c r="A555" s="382">
        <v>549</v>
      </c>
      <c r="B555" s="680" t="s">
        <v>7170</v>
      </c>
      <c r="C555" s="680" t="s">
        <v>7171</v>
      </c>
      <c r="D555" s="680" t="s">
        <v>7459</v>
      </c>
      <c r="E555" s="166" t="s">
        <v>8082</v>
      </c>
      <c r="F555" s="681" t="s">
        <v>8083</v>
      </c>
      <c r="G555" s="168" t="s">
        <v>8084</v>
      </c>
      <c r="H555" s="868" t="s">
        <v>7734</v>
      </c>
      <c r="I555" s="869" t="s">
        <v>8085</v>
      </c>
      <c r="J555" s="870" t="s">
        <v>8086</v>
      </c>
      <c r="K555" s="681" t="s">
        <v>2353</v>
      </c>
      <c r="L555" s="170">
        <v>50</v>
      </c>
      <c r="M555" s="871">
        <v>9267.06</v>
      </c>
      <c r="N555" s="799">
        <f t="shared" si="9"/>
        <v>1163.979</v>
      </c>
      <c r="O555" s="682"/>
      <c r="P555" s="682"/>
      <c r="Q555" s="682">
        <v>1163.979</v>
      </c>
      <c r="R555" s="682"/>
      <c r="S555" s="167" t="s">
        <v>8087</v>
      </c>
      <c r="T555" s="174">
        <v>36713</v>
      </c>
      <c r="U555" s="642"/>
      <c r="V555" s="872"/>
    </row>
    <row r="556" spans="1:22" s="121" customFormat="1" ht="30" customHeight="1">
      <c r="A556" s="382">
        <v>550</v>
      </c>
      <c r="B556" s="680" t="s">
        <v>7170</v>
      </c>
      <c r="C556" s="680" t="s">
        <v>7171</v>
      </c>
      <c r="D556" s="680" t="s">
        <v>7459</v>
      </c>
      <c r="E556" s="166" t="s">
        <v>7473</v>
      </c>
      <c r="F556" s="681" t="s">
        <v>7474</v>
      </c>
      <c r="G556" s="168" t="s">
        <v>8088</v>
      </c>
      <c r="H556" s="868" t="s">
        <v>7734</v>
      </c>
      <c r="I556" s="869" t="s">
        <v>3895</v>
      </c>
      <c r="J556" s="870" t="s">
        <v>877</v>
      </c>
      <c r="K556" s="681" t="s">
        <v>2353</v>
      </c>
      <c r="L556" s="170">
        <v>86</v>
      </c>
      <c r="M556" s="871">
        <v>15098.004000000001</v>
      </c>
      <c r="N556" s="799">
        <f t="shared" si="9"/>
        <v>1559.17</v>
      </c>
      <c r="O556" s="682">
        <v>1538.25</v>
      </c>
      <c r="P556" s="682">
        <v>20.92</v>
      </c>
      <c r="Q556" s="682"/>
      <c r="R556" s="682"/>
      <c r="S556" s="167" t="s">
        <v>8089</v>
      </c>
      <c r="T556" s="174">
        <v>36718</v>
      </c>
      <c r="U556" s="642"/>
      <c r="V556" s="872"/>
    </row>
    <row r="557" spans="1:22" s="121" customFormat="1" ht="30" customHeight="1">
      <c r="A557" s="382">
        <v>551</v>
      </c>
      <c r="B557" s="680" t="s">
        <v>7170</v>
      </c>
      <c r="C557" s="680" t="s">
        <v>7171</v>
      </c>
      <c r="D557" s="680" t="s">
        <v>7459</v>
      </c>
      <c r="E557" s="166" t="s">
        <v>7478</v>
      </c>
      <c r="F557" s="681" t="s">
        <v>8090</v>
      </c>
      <c r="G557" s="168" t="s">
        <v>8091</v>
      </c>
      <c r="H557" s="868" t="s">
        <v>7734</v>
      </c>
      <c r="I557" s="869" t="s">
        <v>8092</v>
      </c>
      <c r="J557" s="870" t="s">
        <v>7767</v>
      </c>
      <c r="K557" s="681" t="s">
        <v>2353</v>
      </c>
      <c r="L557" s="170">
        <v>169.65</v>
      </c>
      <c r="M557" s="871">
        <v>597.49</v>
      </c>
      <c r="N557" s="799">
        <f t="shared" si="9"/>
        <v>119.815</v>
      </c>
      <c r="O557" s="682">
        <v>96.281999999999996</v>
      </c>
      <c r="P557" s="682">
        <v>23.533000000000001</v>
      </c>
      <c r="Q557" s="682"/>
      <c r="R557" s="682"/>
      <c r="S557" s="167" t="s">
        <v>8093</v>
      </c>
      <c r="T557" s="174">
        <v>37495</v>
      </c>
      <c r="U557" s="642"/>
      <c r="V557" s="872"/>
    </row>
    <row r="558" spans="1:22" s="121" customFormat="1" ht="30" customHeight="1">
      <c r="A558" s="382">
        <v>552</v>
      </c>
      <c r="B558" s="680" t="s">
        <v>7170</v>
      </c>
      <c r="C558" s="680" t="s">
        <v>7171</v>
      </c>
      <c r="D558" s="680" t="s">
        <v>7459</v>
      </c>
      <c r="E558" s="166" t="s">
        <v>8094</v>
      </c>
      <c r="F558" s="681" t="s">
        <v>8095</v>
      </c>
      <c r="G558" s="169" t="s">
        <v>8096</v>
      </c>
      <c r="H558" s="868" t="s">
        <v>7734</v>
      </c>
      <c r="I558" s="869" t="s">
        <v>8097</v>
      </c>
      <c r="J558" s="870" t="s">
        <v>877</v>
      </c>
      <c r="K558" s="681" t="s">
        <v>2353</v>
      </c>
      <c r="L558" s="170">
        <v>165.375</v>
      </c>
      <c r="M558" s="871">
        <v>598.21</v>
      </c>
      <c r="N558" s="799">
        <f t="shared" si="9"/>
        <v>0</v>
      </c>
      <c r="O558" s="682"/>
      <c r="P558" s="682"/>
      <c r="Q558" s="682"/>
      <c r="R558" s="682"/>
      <c r="S558" s="167" t="s">
        <v>8098</v>
      </c>
      <c r="T558" s="174">
        <v>38134</v>
      </c>
      <c r="U558" s="642"/>
      <c r="V558" s="873" t="s">
        <v>8099</v>
      </c>
    </row>
    <row r="559" spans="1:22" s="121" customFormat="1" ht="30" customHeight="1">
      <c r="A559" s="382">
        <v>553</v>
      </c>
      <c r="B559" s="680" t="s">
        <v>7170</v>
      </c>
      <c r="C559" s="680" t="s">
        <v>7171</v>
      </c>
      <c r="D559" s="680" t="s">
        <v>7459</v>
      </c>
      <c r="E559" s="873" t="s">
        <v>8100</v>
      </c>
      <c r="F559" s="681" t="s">
        <v>8101</v>
      </c>
      <c r="G559" s="168" t="s">
        <v>8102</v>
      </c>
      <c r="H559" s="868" t="s">
        <v>7734</v>
      </c>
      <c r="I559" s="869" t="s">
        <v>8103</v>
      </c>
      <c r="J559" s="870" t="s">
        <v>877</v>
      </c>
      <c r="K559" s="681" t="s">
        <v>2353</v>
      </c>
      <c r="L559" s="170">
        <v>18.399999999999999</v>
      </c>
      <c r="M559" s="871">
        <v>919.79</v>
      </c>
      <c r="N559" s="799">
        <f t="shared" si="9"/>
        <v>54.51</v>
      </c>
      <c r="O559" s="682">
        <v>49.4</v>
      </c>
      <c r="P559" s="682">
        <v>5.1100000000000003</v>
      </c>
      <c r="Q559" s="682"/>
      <c r="R559" s="682"/>
      <c r="S559" s="167" t="s">
        <v>8104</v>
      </c>
      <c r="T559" s="174">
        <v>38890</v>
      </c>
      <c r="U559" s="642"/>
      <c r="V559" s="872"/>
    </row>
    <row r="560" spans="1:22" s="121" customFormat="1" ht="30" customHeight="1">
      <c r="A560" s="382">
        <v>554</v>
      </c>
      <c r="B560" s="680" t="s">
        <v>7170</v>
      </c>
      <c r="C560" s="680" t="s">
        <v>7171</v>
      </c>
      <c r="D560" s="680" t="s">
        <v>7459</v>
      </c>
      <c r="E560" s="166" t="s">
        <v>8105</v>
      </c>
      <c r="F560" s="681" t="s">
        <v>8106</v>
      </c>
      <c r="G560" s="168" t="s">
        <v>8107</v>
      </c>
      <c r="H560" s="868" t="s">
        <v>7734</v>
      </c>
      <c r="I560" s="869" t="s">
        <v>8108</v>
      </c>
      <c r="J560" s="870" t="s">
        <v>7767</v>
      </c>
      <c r="K560" s="681" t="s">
        <v>2353</v>
      </c>
      <c r="L560" s="170">
        <v>5.2</v>
      </c>
      <c r="M560" s="871">
        <v>1018.72</v>
      </c>
      <c r="N560" s="799">
        <f t="shared" si="9"/>
        <v>43.01</v>
      </c>
      <c r="O560" s="682">
        <v>38.479999999999997</v>
      </c>
      <c r="P560" s="682">
        <v>4.53</v>
      </c>
      <c r="Q560" s="682"/>
      <c r="R560" s="682"/>
      <c r="S560" s="167" t="s">
        <v>8109</v>
      </c>
      <c r="T560" s="174">
        <v>38957</v>
      </c>
      <c r="U560" s="642"/>
      <c r="V560" s="872"/>
    </row>
    <row r="561" spans="1:22" s="121" customFormat="1" ht="30" customHeight="1">
      <c r="A561" s="382">
        <v>555</v>
      </c>
      <c r="B561" s="680" t="s">
        <v>7170</v>
      </c>
      <c r="C561" s="680" t="s">
        <v>7171</v>
      </c>
      <c r="D561" s="680" t="s">
        <v>7459</v>
      </c>
      <c r="E561" s="166" t="s">
        <v>7482</v>
      </c>
      <c r="F561" s="681" t="s">
        <v>7483</v>
      </c>
      <c r="G561" s="168" t="s">
        <v>8110</v>
      </c>
      <c r="H561" s="868" t="s">
        <v>7734</v>
      </c>
      <c r="I561" s="869" t="s">
        <v>8041</v>
      </c>
      <c r="J561" s="870" t="s">
        <v>893</v>
      </c>
      <c r="K561" s="681" t="s">
        <v>2353</v>
      </c>
      <c r="L561" s="170">
        <v>82</v>
      </c>
      <c r="M561" s="871">
        <v>16432.939999999999</v>
      </c>
      <c r="N561" s="799">
        <f t="shared" si="9"/>
        <v>214.41</v>
      </c>
      <c r="O561" s="682"/>
      <c r="P561" s="682"/>
      <c r="Q561" s="682">
        <v>214.41</v>
      </c>
      <c r="R561" s="682"/>
      <c r="S561" s="167" t="s">
        <v>8111</v>
      </c>
      <c r="T561" s="174">
        <v>39237</v>
      </c>
      <c r="U561" s="642"/>
      <c r="V561" s="872"/>
    </row>
    <row r="562" spans="1:22" s="121" customFormat="1" ht="30" customHeight="1">
      <c r="A562" s="382">
        <v>556</v>
      </c>
      <c r="B562" s="680" t="s">
        <v>7170</v>
      </c>
      <c r="C562" s="680" t="s">
        <v>7171</v>
      </c>
      <c r="D562" s="680" t="s">
        <v>7459</v>
      </c>
      <c r="E562" s="166" t="s">
        <v>8112</v>
      </c>
      <c r="F562" s="874" t="s">
        <v>8113</v>
      </c>
      <c r="G562" s="168" t="s">
        <v>8114</v>
      </c>
      <c r="H562" s="868" t="s">
        <v>7734</v>
      </c>
      <c r="I562" s="869" t="s">
        <v>8115</v>
      </c>
      <c r="J562" s="875" t="s">
        <v>877</v>
      </c>
      <c r="K562" s="681" t="s">
        <v>2353</v>
      </c>
      <c r="L562" s="170">
        <v>144</v>
      </c>
      <c r="M562" s="871">
        <v>6796.1350000000002</v>
      </c>
      <c r="N562" s="799">
        <f t="shared" si="9"/>
        <v>567.23</v>
      </c>
      <c r="O562" s="682">
        <v>567.23</v>
      </c>
      <c r="P562" s="682"/>
      <c r="Q562" s="682"/>
      <c r="R562" s="682"/>
      <c r="S562" s="167" t="s">
        <v>8116</v>
      </c>
      <c r="T562" s="174">
        <v>39913</v>
      </c>
      <c r="U562" s="642"/>
      <c r="V562" s="872"/>
    </row>
    <row r="563" spans="1:22" s="121" customFormat="1" ht="30" customHeight="1">
      <c r="A563" s="382">
        <v>557</v>
      </c>
      <c r="B563" s="680" t="s">
        <v>7170</v>
      </c>
      <c r="C563" s="680" t="s">
        <v>7171</v>
      </c>
      <c r="D563" s="680" t="s">
        <v>7459</v>
      </c>
      <c r="E563" s="166" t="s">
        <v>8117</v>
      </c>
      <c r="F563" s="874" t="s">
        <v>8118</v>
      </c>
      <c r="G563" s="168" t="s">
        <v>8119</v>
      </c>
      <c r="H563" s="868" t="s">
        <v>7734</v>
      </c>
      <c r="I563" s="869" t="s">
        <v>8120</v>
      </c>
      <c r="J563" s="875" t="s">
        <v>877</v>
      </c>
      <c r="K563" s="681" t="s">
        <v>2353</v>
      </c>
      <c r="L563" s="170">
        <v>22.56</v>
      </c>
      <c r="M563" s="871">
        <v>225.94</v>
      </c>
      <c r="N563" s="799">
        <f t="shared" si="9"/>
        <v>133.56</v>
      </c>
      <c r="O563" s="682">
        <v>95.7</v>
      </c>
      <c r="P563" s="682">
        <v>37.86</v>
      </c>
      <c r="Q563" s="682"/>
      <c r="R563" s="682"/>
      <c r="S563" s="167" t="s">
        <v>8121</v>
      </c>
      <c r="T563" s="174">
        <v>40097</v>
      </c>
      <c r="U563" s="642"/>
      <c r="V563" s="872"/>
    </row>
    <row r="564" spans="1:22" s="121" customFormat="1" ht="30" customHeight="1">
      <c r="A564" s="382">
        <v>558</v>
      </c>
      <c r="B564" s="680" t="s">
        <v>7170</v>
      </c>
      <c r="C564" s="680" t="s">
        <v>7171</v>
      </c>
      <c r="D564" s="680" t="s">
        <v>7459</v>
      </c>
      <c r="E564" s="166" t="s">
        <v>8122</v>
      </c>
      <c r="F564" s="874" t="s">
        <v>8123</v>
      </c>
      <c r="G564" s="169" t="s">
        <v>8124</v>
      </c>
      <c r="H564" s="868" t="s">
        <v>7734</v>
      </c>
      <c r="I564" s="869" t="s">
        <v>7739</v>
      </c>
      <c r="J564" s="875" t="s">
        <v>1078</v>
      </c>
      <c r="K564" s="681" t="s">
        <v>7737</v>
      </c>
      <c r="L564" s="170">
        <v>15</v>
      </c>
      <c r="M564" s="871">
        <v>0</v>
      </c>
      <c r="N564" s="799">
        <f t="shared" si="9"/>
        <v>0</v>
      </c>
      <c r="O564" s="682"/>
      <c r="P564" s="682"/>
      <c r="Q564" s="682"/>
      <c r="R564" s="682"/>
      <c r="S564" s="167" t="s">
        <v>8125</v>
      </c>
      <c r="T564" s="174">
        <v>40417</v>
      </c>
      <c r="U564" s="234" t="s">
        <v>7796</v>
      </c>
      <c r="V564" s="872"/>
    </row>
    <row r="565" spans="1:22" s="121" customFormat="1" ht="30" customHeight="1">
      <c r="A565" s="382">
        <v>559</v>
      </c>
      <c r="B565" s="680" t="s">
        <v>7170</v>
      </c>
      <c r="C565" s="680" t="s">
        <v>7171</v>
      </c>
      <c r="D565" s="680" t="s">
        <v>7459</v>
      </c>
      <c r="E565" s="167" t="s">
        <v>8126</v>
      </c>
      <c r="F565" s="234" t="s">
        <v>780</v>
      </c>
      <c r="G565" s="168" t="s">
        <v>8127</v>
      </c>
      <c r="H565" s="868" t="s">
        <v>7734</v>
      </c>
      <c r="I565" s="869" t="s">
        <v>8128</v>
      </c>
      <c r="J565" s="878" t="s">
        <v>7745</v>
      </c>
      <c r="K565" s="681" t="s">
        <v>2353</v>
      </c>
      <c r="L565" s="170">
        <v>6.4</v>
      </c>
      <c r="M565" s="871" t="s">
        <v>7858</v>
      </c>
      <c r="N565" s="799">
        <f t="shared" si="9"/>
        <v>0</v>
      </c>
      <c r="O565" s="682"/>
      <c r="P565" s="682"/>
      <c r="Q565" s="682"/>
      <c r="R565" s="682"/>
      <c r="S565" s="167" t="s">
        <v>8129</v>
      </c>
      <c r="T565" s="527">
        <v>40640</v>
      </c>
      <c r="U565" s="234" t="s">
        <v>8130</v>
      </c>
      <c r="V565" s="166"/>
    </row>
    <row r="566" spans="1:22" s="121" customFormat="1" ht="30" customHeight="1">
      <c r="A566" s="382">
        <v>560</v>
      </c>
      <c r="B566" s="680" t="s">
        <v>7170</v>
      </c>
      <c r="C566" s="680" t="s">
        <v>7171</v>
      </c>
      <c r="D566" s="680" t="s">
        <v>7459</v>
      </c>
      <c r="E566" s="167" t="s">
        <v>8131</v>
      </c>
      <c r="F566" s="234" t="s">
        <v>5530</v>
      </c>
      <c r="G566" s="169" t="s">
        <v>8132</v>
      </c>
      <c r="H566" s="868" t="s">
        <v>7734</v>
      </c>
      <c r="I566" s="869" t="s">
        <v>7739</v>
      </c>
      <c r="J566" s="878" t="s">
        <v>1078</v>
      </c>
      <c r="K566" s="681" t="s">
        <v>2353</v>
      </c>
      <c r="L566" s="170">
        <v>20</v>
      </c>
      <c r="M566" s="871">
        <v>0</v>
      </c>
      <c r="N566" s="799">
        <f t="shared" si="9"/>
        <v>0</v>
      </c>
      <c r="O566" s="682"/>
      <c r="P566" s="682"/>
      <c r="Q566" s="682"/>
      <c r="R566" s="682"/>
      <c r="S566" s="167" t="s">
        <v>8133</v>
      </c>
      <c r="T566" s="527">
        <v>40815</v>
      </c>
      <c r="U566" s="234"/>
      <c r="V566" s="872"/>
    </row>
    <row r="567" spans="1:22" s="121" customFormat="1" ht="30" customHeight="1">
      <c r="A567" s="382">
        <v>561</v>
      </c>
      <c r="B567" s="680" t="s">
        <v>7170</v>
      </c>
      <c r="C567" s="680" t="s">
        <v>7171</v>
      </c>
      <c r="D567" s="680" t="s">
        <v>7459</v>
      </c>
      <c r="E567" s="167" t="s">
        <v>8134</v>
      </c>
      <c r="F567" s="234" t="s">
        <v>5530</v>
      </c>
      <c r="G567" s="169" t="s">
        <v>8135</v>
      </c>
      <c r="H567" s="868" t="s">
        <v>897</v>
      </c>
      <c r="I567" s="869" t="s">
        <v>8136</v>
      </c>
      <c r="J567" s="878" t="s">
        <v>7916</v>
      </c>
      <c r="K567" s="681" t="s">
        <v>2353</v>
      </c>
      <c r="L567" s="170">
        <v>27.2</v>
      </c>
      <c r="M567" s="871">
        <v>335.77600000000001</v>
      </c>
      <c r="N567" s="799">
        <f t="shared" si="9"/>
        <v>207.63</v>
      </c>
      <c r="O567" s="682">
        <v>207.63</v>
      </c>
      <c r="P567" s="682"/>
      <c r="Q567" s="682"/>
      <c r="R567" s="682"/>
      <c r="S567" s="167" t="s">
        <v>8137</v>
      </c>
      <c r="T567" s="527">
        <v>41246</v>
      </c>
      <c r="U567" s="234"/>
      <c r="V567" s="872"/>
    </row>
    <row r="568" spans="1:22" s="121" customFormat="1" ht="30" customHeight="1">
      <c r="A568" s="382">
        <v>562</v>
      </c>
      <c r="B568" s="680" t="s">
        <v>7170</v>
      </c>
      <c r="C568" s="680" t="s">
        <v>7171</v>
      </c>
      <c r="D568" s="680" t="s">
        <v>7459</v>
      </c>
      <c r="E568" s="880" t="s">
        <v>8138</v>
      </c>
      <c r="F568" s="167" t="s">
        <v>8139</v>
      </c>
      <c r="G568" s="881" t="s">
        <v>8140</v>
      </c>
      <c r="H568" s="868" t="s">
        <v>7734</v>
      </c>
      <c r="I568" s="869" t="s">
        <v>3895</v>
      </c>
      <c r="J568" s="878" t="s">
        <v>930</v>
      </c>
      <c r="K568" s="681" t="s">
        <v>2353</v>
      </c>
      <c r="L568" s="170">
        <v>57</v>
      </c>
      <c r="M568" s="871">
        <v>1336.451</v>
      </c>
      <c r="N568" s="799">
        <f t="shared" si="9"/>
        <v>28.888000000000002</v>
      </c>
      <c r="O568" s="682">
        <v>27.698</v>
      </c>
      <c r="P568" s="682">
        <v>1.19</v>
      </c>
      <c r="Q568" s="682"/>
      <c r="R568" s="682"/>
      <c r="S568" s="882" t="s">
        <v>8141</v>
      </c>
      <c r="T568" s="883" t="s">
        <v>8142</v>
      </c>
      <c r="U568" s="234"/>
      <c r="V568" s="872"/>
    </row>
    <row r="569" spans="1:22" s="121" customFormat="1" ht="30" customHeight="1">
      <c r="A569" s="382">
        <v>563</v>
      </c>
      <c r="B569" s="680" t="s">
        <v>7170</v>
      </c>
      <c r="C569" s="680" t="s">
        <v>7171</v>
      </c>
      <c r="D569" s="680" t="s">
        <v>7501</v>
      </c>
      <c r="E569" s="166" t="s">
        <v>8143</v>
      </c>
      <c r="F569" s="681" t="s">
        <v>8144</v>
      </c>
      <c r="G569" s="168" t="s">
        <v>8145</v>
      </c>
      <c r="H569" s="868" t="s">
        <v>7734</v>
      </c>
      <c r="I569" s="869" t="s">
        <v>1956</v>
      </c>
      <c r="J569" s="870" t="s">
        <v>893</v>
      </c>
      <c r="K569" s="681" t="s">
        <v>2353</v>
      </c>
      <c r="L569" s="170">
        <v>25</v>
      </c>
      <c r="M569" s="871">
        <v>2518.14</v>
      </c>
      <c r="N569" s="799">
        <f t="shared" si="9"/>
        <v>18.37</v>
      </c>
      <c r="O569" s="682"/>
      <c r="P569" s="682"/>
      <c r="Q569" s="682">
        <v>18.37</v>
      </c>
      <c r="R569" s="682"/>
      <c r="S569" s="167" t="s">
        <v>8146</v>
      </c>
      <c r="T569" s="174">
        <v>37205</v>
      </c>
      <c r="U569" s="642"/>
      <c r="V569" s="872"/>
    </row>
    <row r="570" spans="1:22" s="121" customFormat="1" ht="30" customHeight="1">
      <c r="A570" s="382">
        <v>564</v>
      </c>
      <c r="B570" s="680" t="s">
        <v>7170</v>
      </c>
      <c r="C570" s="680" t="s">
        <v>7171</v>
      </c>
      <c r="D570" s="680" t="s">
        <v>7501</v>
      </c>
      <c r="E570" s="166" t="s">
        <v>8147</v>
      </c>
      <c r="F570" s="681" t="s">
        <v>8148</v>
      </c>
      <c r="G570" s="169" t="s">
        <v>8149</v>
      </c>
      <c r="H570" s="868" t="s">
        <v>7734</v>
      </c>
      <c r="I570" s="869" t="s">
        <v>8150</v>
      </c>
      <c r="J570" s="870" t="s">
        <v>966</v>
      </c>
      <c r="K570" s="681" t="s">
        <v>7737</v>
      </c>
      <c r="L570" s="170">
        <v>42</v>
      </c>
      <c r="M570" s="871">
        <v>4596.098</v>
      </c>
      <c r="N570" s="799">
        <f t="shared" si="9"/>
        <v>486.69</v>
      </c>
      <c r="O570" s="682">
        <v>486.69</v>
      </c>
      <c r="P570" s="682"/>
      <c r="Q570" s="682"/>
      <c r="R570" s="682"/>
      <c r="S570" s="167" t="s">
        <v>8151</v>
      </c>
      <c r="T570" s="174">
        <v>38539</v>
      </c>
      <c r="U570" s="642"/>
      <c r="V570" s="872"/>
    </row>
    <row r="571" spans="1:22" s="121" customFormat="1" ht="30" customHeight="1">
      <c r="A571" s="382">
        <v>565</v>
      </c>
      <c r="B571" s="680" t="s">
        <v>7170</v>
      </c>
      <c r="C571" s="680" t="s">
        <v>7171</v>
      </c>
      <c r="D571" s="680" t="s">
        <v>7725</v>
      </c>
      <c r="E571" s="167" t="s">
        <v>8152</v>
      </c>
      <c r="F571" s="234" t="s">
        <v>8153</v>
      </c>
      <c r="G571" s="169" t="s">
        <v>8154</v>
      </c>
      <c r="H571" s="868" t="s">
        <v>897</v>
      </c>
      <c r="I571" s="869" t="s">
        <v>7974</v>
      </c>
      <c r="J571" s="878" t="s">
        <v>8155</v>
      </c>
      <c r="K571" s="234" t="s">
        <v>4165</v>
      </c>
      <c r="L571" s="170">
        <v>186</v>
      </c>
      <c r="M571" s="871">
        <v>12792.93</v>
      </c>
      <c r="N571" s="799">
        <f t="shared" si="9"/>
        <v>4147.97</v>
      </c>
      <c r="O571" s="682">
        <v>4147.97</v>
      </c>
      <c r="P571" s="682"/>
      <c r="Q571" s="682"/>
      <c r="R571" s="682"/>
      <c r="S571" s="167" t="s">
        <v>8156</v>
      </c>
      <c r="T571" s="527">
        <v>41302</v>
      </c>
      <c r="U571" s="234"/>
      <c r="V571" s="872"/>
    </row>
    <row r="572" spans="1:22" s="121" customFormat="1" ht="30" customHeight="1">
      <c r="A572" s="382">
        <v>566</v>
      </c>
      <c r="B572" s="680" t="s">
        <v>7170</v>
      </c>
      <c r="C572" s="680" t="s">
        <v>7171</v>
      </c>
      <c r="D572" s="680" t="s">
        <v>7513</v>
      </c>
      <c r="E572" s="166" t="s">
        <v>8157</v>
      </c>
      <c r="F572" s="681" t="s">
        <v>8158</v>
      </c>
      <c r="G572" s="169" t="s">
        <v>8159</v>
      </c>
      <c r="H572" s="868" t="s">
        <v>7734</v>
      </c>
      <c r="I572" s="869" t="s">
        <v>8160</v>
      </c>
      <c r="J572" s="870" t="s">
        <v>877</v>
      </c>
      <c r="K572" s="681" t="s">
        <v>2353</v>
      </c>
      <c r="L572" s="170">
        <v>246.06</v>
      </c>
      <c r="M572" s="871">
        <v>7591.5720000000001</v>
      </c>
      <c r="N572" s="799">
        <f t="shared" si="9"/>
        <v>1015.05</v>
      </c>
      <c r="O572" s="682">
        <v>234.14</v>
      </c>
      <c r="P572" s="682">
        <v>780.91</v>
      </c>
      <c r="Q572" s="682"/>
      <c r="R572" s="682"/>
      <c r="S572" s="167" t="s">
        <v>7517</v>
      </c>
      <c r="T572" s="174">
        <v>35255</v>
      </c>
      <c r="U572" s="642"/>
      <c r="V572" s="872"/>
    </row>
    <row r="573" spans="1:22" s="121" customFormat="1" ht="30" customHeight="1">
      <c r="A573" s="382">
        <v>567</v>
      </c>
      <c r="B573" s="680" t="s">
        <v>7170</v>
      </c>
      <c r="C573" s="680" t="s">
        <v>7171</v>
      </c>
      <c r="D573" s="680" t="s">
        <v>7513</v>
      </c>
      <c r="E573" s="873" t="s">
        <v>8161</v>
      </c>
      <c r="F573" s="681" t="s">
        <v>8162</v>
      </c>
      <c r="G573" s="168" t="s">
        <v>8163</v>
      </c>
      <c r="H573" s="868" t="s">
        <v>7734</v>
      </c>
      <c r="I573" s="869" t="s">
        <v>8164</v>
      </c>
      <c r="J573" s="870" t="s">
        <v>1078</v>
      </c>
      <c r="K573" s="681" t="s">
        <v>7737</v>
      </c>
      <c r="L573" s="170">
        <v>22</v>
      </c>
      <c r="M573" s="871">
        <v>479.53</v>
      </c>
      <c r="N573" s="799">
        <f t="shared" si="9"/>
        <v>30.31</v>
      </c>
      <c r="O573" s="682">
        <v>18.2</v>
      </c>
      <c r="P573" s="682">
        <v>12.11</v>
      </c>
      <c r="Q573" s="682"/>
      <c r="R573" s="682"/>
      <c r="S573" s="167" t="s">
        <v>8165</v>
      </c>
      <c r="T573" s="174">
        <v>35488</v>
      </c>
      <c r="U573" s="642"/>
      <c r="V573" s="872"/>
    </row>
    <row r="574" spans="1:22" s="121" customFormat="1" ht="30" customHeight="1">
      <c r="A574" s="382">
        <v>568</v>
      </c>
      <c r="B574" s="680" t="s">
        <v>7170</v>
      </c>
      <c r="C574" s="680" t="s">
        <v>7171</v>
      </c>
      <c r="D574" s="680" t="s">
        <v>7513</v>
      </c>
      <c r="E574" s="166" t="s">
        <v>8166</v>
      </c>
      <c r="F574" s="681" t="s">
        <v>8167</v>
      </c>
      <c r="G574" s="168" t="s">
        <v>8168</v>
      </c>
      <c r="H574" s="868" t="s">
        <v>7734</v>
      </c>
      <c r="I574" s="869" t="s">
        <v>8169</v>
      </c>
      <c r="J574" s="870" t="s">
        <v>877</v>
      </c>
      <c r="K574" s="681" t="s">
        <v>4708</v>
      </c>
      <c r="L574" s="170">
        <v>24.2</v>
      </c>
      <c r="M574" s="871">
        <v>325.81299999999999</v>
      </c>
      <c r="N574" s="799">
        <f t="shared" si="9"/>
        <v>82.03</v>
      </c>
      <c r="O574" s="682">
        <v>75.2</v>
      </c>
      <c r="P574" s="682">
        <v>6.83</v>
      </c>
      <c r="Q574" s="682"/>
      <c r="R574" s="682"/>
      <c r="S574" s="167" t="s">
        <v>8170</v>
      </c>
      <c r="T574" s="174">
        <v>37333</v>
      </c>
      <c r="U574" s="642"/>
      <c r="V574" s="872"/>
    </row>
    <row r="575" spans="1:22" s="121" customFormat="1" ht="30" customHeight="1">
      <c r="A575" s="382">
        <v>569</v>
      </c>
      <c r="B575" s="680" t="s">
        <v>7170</v>
      </c>
      <c r="C575" s="680" t="s">
        <v>7171</v>
      </c>
      <c r="D575" s="680" t="s">
        <v>7513</v>
      </c>
      <c r="E575" s="873" t="s">
        <v>8171</v>
      </c>
      <c r="F575" s="681" t="s">
        <v>8172</v>
      </c>
      <c r="G575" s="168" t="s">
        <v>8173</v>
      </c>
      <c r="H575" s="868" t="s">
        <v>897</v>
      </c>
      <c r="I575" s="869" t="s">
        <v>1993</v>
      </c>
      <c r="J575" s="870" t="s">
        <v>877</v>
      </c>
      <c r="K575" s="681" t="s">
        <v>2353</v>
      </c>
      <c r="L575" s="170">
        <v>7</v>
      </c>
      <c r="M575" s="871">
        <v>0</v>
      </c>
      <c r="N575" s="799">
        <f t="shared" si="9"/>
        <v>0</v>
      </c>
      <c r="O575" s="682"/>
      <c r="P575" s="682"/>
      <c r="Q575" s="682"/>
      <c r="R575" s="682"/>
      <c r="S575" s="167" t="s">
        <v>8174</v>
      </c>
      <c r="T575" s="174">
        <v>37711</v>
      </c>
      <c r="U575" s="642" t="s">
        <v>7747</v>
      </c>
      <c r="V575" s="872"/>
    </row>
    <row r="576" spans="1:22" s="121" customFormat="1" ht="30" customHeight="1">
      <c r="A576" s="382">
        <v>570</v>
      </c>
      <c r="B576" s="680" t="s">
        <v>7170</v>
      </c>
      <c r="C576" s="680" t="s">
        <v>7171</v>
      </c>
      <c r="D576" s="680" t="s">
        <v>7513</v>
      </c>
      <c r="E576" s="166" t="s">
        <v>7514</v>
      </c>
      <c r="F576" s="681" t="s">
        <v>7515</v>
      </c>
      <c r="G576" s="168" t="s">
        <v>7516</v>
      </c>
      <c r="H576" s="868" t="s">
        <v>7734</v>
      </c>
      <c r="I576" s="869" t="s">
        <v>8175</v>
      </c>
      <c r="J576" s="870" t="s">
        <v>7767</v>
      </c>
      <c r="K576" s="681" t="s">
        <v>2353</v>
      </c>
      <c r="L576" s="170">
        <v>8.6999999999999993</v>
      </c>
      <c r="M576" s="887">
        <v>0</v>
      </c>
      <c r="N576" s="799">
        <f t="shared" si="9"/>
        <v>0</v>
      </c>
      <c r="O576" s="876"/>
      <c r="P576" s="876"/>
      <c r="Q576" s="876"/>
      <c r="R576" s="876"/>
      <c r="S576" s="167" t="s">
        <v>7517</v>
      </c>
      <c r="T576" s="174">
        <v>38253</v>
      </c>
      <c r="U576" s="642"/>
      <c r="V576" s="872"/>
    </row>
    <row r="577" spans="1:22" s="121" customFormat="1" ht="30" customHeight="1">
      <c r="A577" s="382">
        <v>571</v>
      </c>
      <c r="B577" s="680" t="s">
        <v>7170</v>
      </c>
      <c r="C577" s="680" t="s">
        <v>7171</v>
      </c>
      <c r="D577" s="680" t="s">
        <v>7513</v>
      </c>
      <c r="E577" s="166" t="s">
        <v>8176</v>
      </c>
      <c r="F577" s="681" t="s">
        <v>8177</v>
      </c>
      <c r="G577" s="169" t="s">
        <v>8178</v>
      </c>
      <c r="H577" s="868" t="s">
        <v>7734</v>
      </c>
      <c r="I577" s="869" t="s">
        <v>8179</v>
      </c>
      <c r="J577" s="870" t="s">
        <v>877</v>
      </c>
      <c r="K577" s="681" t="s">
        <v>2353</v>
      </c>
      <c r="L577" s="685">
        <v>16.75</v>
      </c>
      <c r="M577" s="682">
        <v>4619.71</v>
      </c>
      <c r="N577" s="799">
        <f t="shared" si="9"/>
        <v>1198.3900000000001</v>
      </c>
      <c r="O577" s="682">
        <v>1156.6600000000001</v>
      </c>
      <c r="P577" s="682">
        <v>41.73</v>
      </c>
      <c r="Q577" s="682"/>
      <c r="R577" s="682"/>
      <c r="S577" s="891" t="s">
        <v>8180</v>
      </c>
      <c r="T577" s="174">
        <v>39129</v>
      </c>
      <c r="U577" s="642"/>
      <c r="V577" s="872"/>
    </row>
    <row r="578" spans="1:22" s="121" customFormat="1" ht="30" customHeight="1">
      <c r="A578" s="382">
        <v>572</v>
      </c>
      <c r="B578" s="680" t="s">
        <v>7170</v>
      </c>
      <c r="C578" s="680" t="s">
        <v>7171</v>
      </c>
      <c r="D578" s="680" t="s">
        <v>7513</v>
      </c>
      <c r="E578" s="166" t="s">
        <v>8181</v>
      </c>
      <c r="F578" s="166" t="s">
        <v>8182</v>
      </c>
      <c r="G578" s="168" t="s">
        <v>8183</v>
      </c>
      <c r="H578" s="868" t="s">
        <v>897</v>
      </c>
      <c r="I578" s="869" t="s">
        <v>8184</v>
      </c>
      <c r="J578" s="870" t="s">
        <v>877</v>
      </c>
      <c r="K578" s="681" t="s">
        <v>2353</v>
      </c>
      <c r="L578" s="170">
        <v>32.36</v>
      </c>
      <c r="M578" s="889">
        <v>5444.79</v>
      </c>
      <c r="N578" s="799">
        <f t="shared" si="9"/>
        <v>1218.25</v>
      </c>
      <c r="O578" s="879">
        <v>1159.03</v>
      </c>
      <c r="P578" s="879">
        <v>59.22</v>
      </c>
      <c r="Q578" s="879"/>
      <c r="R578" s="879"/>
      <c r="S578" s="167" t="s">
        <v>8185</v>
      </c>
      <c r="T578" s="174">
        <v>39296</v>
      </c>
      <c r="U578" s="642"/>
      <c r="V578" s="872"/>
    </row>
    <row r="579" spans="1:22" s="121" customFormat="1" ht="30" customHeight="1">
      <c r="A579" s="382">
        <v>573</v>
      </c>
      <c r="B579" s="680" t="s">
        <v>7170</v>
      </c>
      <c r="C579" s="680" t="s">
        <v>7171</v>
      </c>
      <c r="D579" s="680" t="s">
        <v>7513</v>
      </c>
      <c r="E579" s="167" t="s">
        <v>8186</v>
      </c>
      <c r="F579" s="234" t="s">
        <v>8187</v>
      </c>
      <c r="G579" s="168" t="s">
        <v>8188</v>
      </c>
      <c r="H579" s="868" t="s">
        <v>7734</v>
      </c>
      <c r="I579" s="869" t="s">
        <v>8189</v>
      </c>
      <c r="J579" s="878" t="s">
        <v>930</v>
      </c>
      <c r="K579" s="681" t="s">
        <v>2353</v>
      </c>
      <c r="L579" s="170">
        <v>62</v>
      </c>
      <c r="M579" s="871">
        <v>10672.26</v>
      </c>
      <c r="N579" s="799">
        <f t="shared" si="9"/>
        <v>0.2</v>
      </c>
      <c r="O579" s="682"/>
      <c r="P579" s="682">
        <v>0.2</v>
      </c>
      <c r="Q579" s="682"/>
      <c r="R579" s="682"/>
      <c r="S579" s="167" t="s">
        <v>8190</v>
      </c>
      <c r="T579" s="527">
        <v>40660</v>
      </c>
      <c r="U579" s="234"/>
      <c r="V579" s="872"/>
    </row>
    <row r="580" spans="1:22" s="121" customFormat="1" ht="30" customHeight="1">
      <c r="A580" s="382">
        <v>574</v>
      </c>
      <c r="B580" s="680" t="s">
        <v>7170</v>
      </c>
      <c r="C580" s="680" t="s">
        <v>7171</v>
      </c>
      <c r="D580" s="680" t="s">
        <v>7513</v>
      </c>
      <c r="E580" s="167" t="s">
        <v>8191</v>
      </c>
      <c r="F580" s="234" t="s">
        <v>8192</v>
      </c>
      <c r="G580" s="169" t="s">
        <v>8193</v>
      </c>
      <c r="H580" s="868" t="s">
        <v>7734</v>
      </c>
      <c r="I580" s="869" t="s">
        <v>8194</v>
      </c>
      <c r="J580" s="878" t="s">
        <v>1078</v>
      </c>
      <c r="K580" s="681" t="s">
        <v>2353</v>
      </c>
      <c r="L580" s="170">
        <v>60</v>
      </c>
      <c r="M580" s="871">
        <v>628.91</v>
      </c>
      <c r="N580" s="799">
        <f t="shared" si="9"/>
        <v>36.17</v>
      </c>
      <c r="O580" s="682">
        <v>10.57</v>
      </c>
      <c r="P580" s="682">
        <v>25.6</v>
      </c>
      <c r="Q580" s="682"/>
      <c r="R580" s="682"/>
      <c r="S580" s="167" t="s">
        <v>8195</v>
      </c>
      <c r="T580" s="527">
        <v>40924</v>
      </c>
      <c r="U580" s="234"/>
      <c r="V580" s="872"/>
    </row>
    <row r="581" spans="1:22" s="121" customFormat="1" ht="30" customHeight="1">
      <c r="A581" s="382">
        <v>575</v>
      </c>
      <c r="B581" s="680" t="s">
        <v>7170</v>
      </c>
      <c r="C581" s="680" t="s">
        <v>7171</v>
      </c>
      <c r="D581" s="680" t="s">
        <v>7513</v>
      </c>
      <c r="E581" s="167" t="s">
        <v>8196</v>
      </c>
      <c r="F581" s="234" t="s">
        <v>8197</v>
      </c>
      <c r="G581" s="169" t="s">
        <v>8198</v>
      </c>
      <c r="H581" s="868" t="s">
        <v>897</v>
      </c>
      <c r="I581" s="869" t="s">
        <v>7974</v>
      </c>
      <c r="J581" s="878" t="s">
        <v>1078</v>
      </c>
      <c r="K581" s="681" t="s">
        <v>2353</v>
      </c>
      <c r="L581" s="170">
        <v>10</v>
      </c>
      <c r="M581" s="871">
        <v>1621.72</v>
      </c>
      <c r="N581" s="799">
        <f t="shared" si="9"/>
        <v>0</v>
      </c>
      <c r="O581" s="682"/>
      <c r="P581" s="682"/>
      <c r="Q581" s="682"/>
      <c r="R581" s="682"/>
      <c r="S581" s="167" t="s">
        <v>8199</v>
      </c>
      <c r="T581" s="527">
        <v>41190</v>
      </c>
      <c r="U581" s="234"/>
      <c r="V581" s="872"/>
    </row>
    <row r="582" spans="1:22" s="121" customFormat="1" ht="30" customHeight="1">
      <c r="A582" s="382">
        <v>576</v>
      </c>
      <c r="B582" s="680" t="s">
        <v>7170</v>
      </c>
      <c r="C582" s="680" t="s">
        <v>7171</v>
      </c>
      <c r="D582" s="680" t="s">
        <v>7513</v>
      </c>
      <c r="E582" s="167" t="s">
        <v>8200</v>
      </c>
      <c r="F582" s="234" t="s">
        <v>8201</v>
      </c>
      <c r="G582" s="169" t="s">
        <v>8202</v>
      </c>
      <c r="H582" s="868" t="s">
        <v>7734</v>
      </c>
      <c r="I582" s="869" t="s">
        <v>7955</v>
      </c>
      <c r="J582" s="878" t="s">
        <v>909</v>
      </c>
      <c r="K582" s="681" t="s">
        <v>2353</v>
      </c>
      <c r="L582" s="170">
        <v>18.600000000000001</v>
      </c>
      <c r="M582" s="871">
        <v>3197.3989999999999</v>
      </c>
      <c r="N582" s="799">
        <f t="shared" si="9"/>
        <v>28.01</v>
      </c>
      <c r="O582" s="682">
        <v>28.01</v>
      </c>
      <c r="P582" s="682"/>
      <c r="Q582" s="682"/>
      <c r="R582" s="682"/>
      <c r="S582" s="167" t="s">
        <v>8203</v>
      </c>
      <c r="T582" s="527" t="s">
        <v>8204</v>
      </c>
      <c r="U582" s="234"/>
      <c r="V582" s="872"/>
    </row>
    <row r="583" spans="1:22" s="121" customFormat="1" ht="30" customHeight="1">
      <c r="A583" s="382">
        <v>577</v>
      </c>
      <c r="B583" s="680" t="s">
        <v>7170</v>
      </c>
      <c r="C583" s="680" t="s">
        <v>7171</v>
      </c>
      <c r="D583" s="680" t="s">
        <v>7513</v>
      </c>
      <c r="E583" s="880" t="s">
        <v>8205</v>
      </c>
      <c r="F583" s="167" t="s">
        <v>8206</v>
      </c>
      <c r="G583" s="881" t="s">
        <v>8207</v>
      </c>
      <c r="H583" s="868" t="s">
        <v>7734</v>
      </c>
      <c r="I583" s="869" t="s">
        <v>8208</v>
      </c>
      <c r="J583" s="878" t="s">
        <v>1057</v>
      </c>
      <c r="K583" s="681" t="s">
        <v>2353</v>
      </c>
      <c r="L583" s="170">
        <v>37.808</v>
      </c>
      <c r="M583" s="871">
        <v>5392.52</v>
      </c>
      <c r="N583" s="799">
        <f t="shared" si="9"/>
        <v>0</v>
      </c>
      <c r="O583" s="682"/>
      <c r="P583" s="682"/>
      <c r="Q583" s="682"/>
      <c r="R583" s="682"/>
      <c r="S583" s="882" t="s">
        <v>8209</v>
      </c>
      <c r="T583" s="883" t="s">
        <v>8210</v>
      </c>
      <c r="U583" s="234"/>
      <c r="V583" s="872"/>
    </row>
    <row r="584" spans="1:22" ht="30" customHeight="1">
      <c r="A584" s="382">
        <v>578</v>
      </c>
      <c r="B584" s="801" t="s">
        <v>8211</v>
      </c>
      <c r="C584" s="801" t="s">
        <v>8789</v>
      </c>
      <c r="D584" s="801" t="s">
        <v>8213</v>
      </c>
      <c r="E584" s="892" t="s">
        <v>8468</v>
      </c>
      <c r="F584" s="893" t="s">
        <v>8469</v>
      </c>
      <c r="G584" s="894" t="s">
        <v>8470</v>
      </c>
      <c r="H584" s="801" t="s">
        <v>8471</v>
      </c>
      <c r="I584" s="802" t="s">
        <v>3918</v>
      </c>
      <c r="J584" s="895" t="s">
        <v>8472</v>
      </c>
      <c r="K584" s="895" t="s">
        <v>8473</v>
      </c>
      <c r="L584" s="170" t="s">
        <v>8814</v>
      </c>
      <c r="M584" s="157">
        <v>0</v>
      </c>
      <c r="N584" s="799">
        <f t="shared" ref="N584:N619" si="10">SUM(O584:R584)</f>
        <v>0</v>
      </c>
      <c r="O584" s="157"/>
      <c r="P584" s="157"/>
      <c r="Q584" s="157"/>
      <c r="R584" s="157"/>
      <c r="S584" s="893" t="s">
        <v>8474</v>
      </c>
      <c r="T584" s="896" t="s">
        <v>8475</v>
      </c>
      <c r="U584" s="156"/>
      <c r="V584" s="802"/>
    </row>
    <row r="585" spans="1:22" ht="30" customHeight="1">
      <c r="A585" s="382">
        <v>579</v>
      </c>
      <c r="B585" s="801" t="s">
        <v>8211</v>
      </c>
      <c r="C585" s="801" t="s">
        <v>8789</v>
      </c>
      <c r="D585" s="801" t="s">
        <v>8220</v>
      </c>
      <c r="E585" s="892" t="s">
        <v>8476</v>
      </c>
      <c r="F585" s="893" t="s">
        <v>8477</v>
      </c>
      <c r="G585" s="894" t="s">
        <v>8478</v>
      </c>
      <c r="H585" s="801" t="s">
        <v>8479</v>
      </c>
      <c r="I585" s="802" t="s">
        <v>8480</v>
      </c>
      <c r="J585" s="895" t="s">
        <v>8481</v>
      </c>
      <c r="K585" s="895" t="s">
        <v>8482</v>
      </c>
      <c r="L585" s="897">
        <v>12.134</v>
      </c>
      <c r="M585" s="157">
        <v>100.35</v>
      </c>
      <c r="N585" s="799">
        <f t="shared" si="10"/>
        <v>933.24</v>
      </c>
      <c r="O585" s="157"/>
      <c r="P585" s="157">
        <v>0.27</v>
      </c>
      <c r="Q585" s="157">
        <v>60.27</v>
      </c>
      <c r="R585" s="157">
        <v>872.7</v>
      </c>
      <c r="S585" s="893" t="s">
        <v>8483</v>
      </c>
      <c r="T585" s="896" t="s">
        <v>8484</v>
      </c>
      <c r="U585" s="219"/>
      <c r="V585" s="802"/>
    </row>
    <row r="586" spans="1:22" ht="30" customHeight="1">
      <c r="A586" s="382">
        <v>580</v>
      </c>
      <c r="B586" s="801" t="s">
        <v>8211</v>
      </c>
      <c r="C586" s="801" t="s">
        <v>8789</v>
      </c>
      <c r="D586" s="801" t="s">
        <v>8220</v>
      </c>
      <c r="E586" s="713" t="s">
        <v>8485</v>
      </c>
      <c r="F586" s="893" t="s">
        <v>8486</v>
      </c>
      <c r="G586" s="898" t="s">
        <v>8487</v>
      </c>
      <c r="H586" s="801" t="s">
        <v>1360</v>
      </c>
      <c r="I586" s="802" t="s">
        <v>8488</v>
      </c>
      <c r="J586" s="895" t="s">
        <v>8489</v>
      </c>
      <c r="K586" s="895" t="s">
        <v>8482</v>
      </c>
      <c r="L586" s="897">
        <v>34.5</v>
      </c>
      <c r="M586" s="157">
        <v>2069.58</v>
      </c>
      <c r="N586" s="799">
        <f t="shared" si="10"/>
        <v>0</v>
      </c>
      <c r="O586" s="157"/>
      <c r="P586" s="157"/>
      <c r="Q586" s="157"/>
      <c r="R586" s="157"/>
      <c r="S586" s="893" t="s">
        <v>8490</v>
      </c>
      <c r="T586" s="896" t="s">
        <v>8491</v>
      </c>
      <c r="U586" s="156"/>
      <c r="V586" s="802"/>
    </row>
    <row r="587" spans="1:22" ht="63" customHeight="1">
      <c r="A587" s="382">
        <v>581</v>
      </c>
      <c r="B587" s="801" t="s">
        <v>8211</v>
      </c>
      <c r="C587" s="801" t="s">
        <v>8789</v>
      </c>
      <c r="D587" s="801" t="s">
        <v>8220</v>
      </c>
      <c r="E587" s="713" t="s">
        <v>8492</v>
      </c>
      <c r="F587" s="893" t="s">
        <v>8493</v>
      </c>
      <c r="G587" s="894" t="s">
        <v>8494</v>
      </c>
      <c r="H587" s="801" t="s">
        <v>1360</v>
      </c>
      <c r="I587" s="802" t="s">
        <v>8495</v>
      </c>
      <c r="J587" s="895" t="s">
        <v>8496</v>
      </c>
      <c r="K587" s="895" t="s">
        <v>8497</v>
      </c>
      <c r="L587" s="899" t="s">
        <v>8813</v>
      </c>
      <c r="M587" s="157">
        <v>1489.22</v>
      </c>
      <c r="N587" s="799">
        <f t="shared" si="10"/>
        <v>75.13</v>
      </c>
      <c r="O587" s="157"/>
      <c r="P587" s="157">
        <v>49.25</v>
      </c>
      <c r="Q587" s="157"/>
      <c r="R587" s="157">
        <v>25.88</v>
      </c>
      <c r="S587" s="893" t="s">
        <v>8498</v>
      </c>
      <c r="T587" s="896" t="s">
        <v>8499</v>
      </c>
      <c r="U587" s="156"/>
      <c r="V587" s="802"/>
    </row>
    <row r="588" spans="1:22" ht="30" customHeight="1">
      <c r="A588" s="382">
        <v>582</v>
      </c>
      <c r="B588" s="801" t="s">
        <v>8211</v>
      </c>
      <c r="C588" s="801" t="s">
        <v>8789</v>
      </c>
      <c r="D588" s="801" t="s">
        <v>8220</v>
      </c>
      <c r="E588" s="892" t="s">
        <v>8500</v>
      </c>
      <c r="F588" s="893" t="s">
        <v>8501</v>
      </c>
      <c r="G588" s="898" t="s">
        <v>8502</v>
      </c>
      <c r="H588" s="801" t="s">
        <v>1360</v>
      </c>
      <c r="I588" s="802" t="s">
        <v>8503</v>
      </c>
      <c r="J588" s="895" t="s">
        <v>8504</v>
      </c>
      <c r="K588" s="895" t="s">
        <v>8482</v>
      </c>
      <c r="L588" s="157">
        <v>1014</v>
      </c>
      <c r="M588" s="157">
        <v>105657.1</v>
      </c>
      <c r="N588" s="799">
        <f t="shared" si="10"/>
        <v>4996</v>
      </c>
      <c r="O588" s="157"/>
      <c r="P588" s="157"/>
      <c r="Q588" s="157"/>
      <c r="R588" s="157">
        <v>4996</v>
      </c>
      <c r="S588" s="893" t="s">
        <v>8505</v>
      </c>
      <c r="T588" s="896" t="s">
        <v>8506</v>
      </c>
      <c r="U588" s="156"/>
      <c r="V588" s="802"/>
    </row>
    <row r="589" spans="1:22" ht="30" customHeight="1">
      <c r="A589" s="382">
        <v>583</v>
      </c>
      <c r="B589" s="801" t="s">
        <v>8211</v>
      </c>
      <c r="C589" s="801" t="s">
        <v>8789</v>
      </c>
      <c r="D589" s="801" t="s">
        <v>8220</v>
      </c>
      <c r="E589" s="892" t="s">
        <v>8507</v>
      </c>
      <c r="F589" s="893" t="s">
        <v>8508</v>
      </c>
      <c r="G589" s="898" t="s">
        <v>8509</v>
      </c>
      <c r="H589" s="801" t="s">
        <v>1360</v>
      </c>
      <c r="I589" s="802" t="s">
        <v>8510</v>
      </c>
      <c r="J589" s="895" t="s">
        <v>8511</v>
      </c>
      <c r="K589" s="895" t="s">
        <v>8512</v>
      </c>
      <c r="L589" s="157">
        <v>7.5</v>
      </c>
      <c r="M589" s="157">
        <v>2514.92</v>
      </c>
      <c r="N589" s="799">
        <f t="shared" si="10"/>
        <v>777.24</v>
      </c>
      <c r="O589" s="157">
        <v>10.33</v>
      </c>
      <c r="P589" s="157">
        <v>4.1500000000000004</v>
      </c>
      <c r="Q589" s="157"/>
      <c r="R589" s="157">
        <v>762.76</v>
      </c>
      <c r="S589" s="893" t="s">
        <v>8513</v>
      </c>
      <c r="T589" s="896" t="s">
        <v>8514</v>
      </c>
      <c r="U589" s="156"/>
      <c r="V589" s="802"/>
    </row>
    <row r="590" spans="1:22" ht="30" customHeight="1">
      <c r="A590" s="382">
        <v>584</v>
      </c>
      <c r="B590" s="801" t="s">
        <v>8211</v>
      </c>
      <c r="C590" s="801" t="s">
        <v>8789</v>
      </c>
      <c r="D590" s="801" t="s">
        <v>8220</v>
      </c>
      <c r="E590" s="713" t="s">
        <v>8515</v>
      </c>
      <c r="F590" s="893" t="s">
        <v>8516</v>
      </c>
      <c r="G590" s="898" t="s">
        <v>8517</v>
      </c>
      <c r="H590" s="801" t="s">
        <v>1360</v>
      </c>
      <c r="I590" s="802" t="s">
        <v>8518</v>
      </c>
      <c r="J590" s="900" t="s">
        <v>8519</v>
      </c>
      <c r="K590" s="900" t="s">
        <v>8512</v>
      </c>
      <c r="L590" s="157">
        <v>12.1</v>
      </c>
      <c r="M590" s="157">
        <v>5.4</v>
      </c>
      <c r="N590" s="799">
        <f t="shared" si="10"/>
        <v>1.4</v>
      </c>
      <c r="O590" s="157"/>
      <c r="P590" s="157"/>
      <c r="Q590" s="157"/>
      <c r="R590" s="157">
        <v>1.4</v>
      </c>
      <c r="S590" s="901" t="s">
        <v>8520</v>
      </c>
      <c r="T590" s="896" t="s">
        <v>8521</v>
      </c>
      <c r="U590" s="156"/>
      <c r="V590" s="802"/>
    </row>
    <row r="591" spans="1:22" ht="30" customHeight="1">
      <c r="A591" s="382">
        <v>585</v>
      </c>
      <c r="B591" s="801" t="s">
        <v>8211</v>
      </c>
      <c r="C591" s="801" t="s">
        <v>8789</v>
      </c>
      <c r="D591" s="801" t="s">
        <v>8220</v>
      </c>
      <c r="E591" s="713" t="s">
        <v>8328</v>
      </c>
      <c r="F591" s="893" t="s">
        <v>8522</v>
      </c>
      <c r="G591" s="898" t="s">
        <v>8330</v>
      </c>
      <c r="H591" s="801" t="s">
        <v>1360</v>
      </c>
      <c r="I591" s="802" t="s">
        <v>8523</v>
      </c>
      <c r="J591" s="895" t="s">
        <v>8524</v>
      </c>
      <c r="K591" s="895" t="s">
        <v>8525</v>
      </c>
      <c r="L591" s="157">
        <v>26.7</v>
      </c>
      <c r="M591" s="157">
        <v>0</v>
      </c>
      <c r="N591" s="799">
        <f t="shared" si="10"/>
        <v>0</v>
      </c>
      <c r="O591" s="157"/>
      <c r="P591" s="157"/>
      <c r="Q591" s="157"/>
      <c r="R591" s="157"/>
      <c r="S591" s="893" t="s">
        <v>8439</v>
      </c>
      <c r="T591" s="896" t="s">
        <v>8526</v>
      </c>
      <c r="U591" s="156"/>
      <c r="V591" s="802"/>
    </row>
    <row r="592" spans="1:22" ht="30" customHeight="1">
      <c r="A592" s="382">
        <v>586</v>
      </c>
      <c r="B592" s="801" t="s">
        <v>8211</v>
      </c>
      <c r="C592" s="801" t="s">
        <v>8789</v>
      </c>
      <c r="D592" s="801" t="s">
        <v>8220</v>
      </c>
      <c r="E592" s="713" t="s">
        <v>8322</v>
      </c>
      <c r="F592" s="893" t="s">
        <v>8527</v>
      </c>
      <c r="G592" s="898" t="s">
        <v>8324</v>
      </c>
      <c r="H592" s="801" t="s">
        <v>1360</v>
      </c>
      <c r="I592" s="802" t="s">
        <v>1947</v>
      </c>
      <c r="J592" s="895" t="s">
        <v>8528</v>
      </c>
      <c r="K592" s="895" t="s">
        <v>8529</v>
      </c>
      <c r="L592" s="157">
        <v>92.8</v>
      </c>
      <c r="M592" s="157">
        <v>12067.4</v>
      </c>
      <c r="N592" s="799">
        <f t="shared" si="10"/>
        <v>571.57999999999993</v>
      </c>
      <c r="O592" s="157"/>
      <c r="P592" s="157">
        <v>121.07</v>
      </c>
      <c r="Q592" s="157"/>
      <c r="R592" s="157">
        <v>450.51</v>
      </c>
      <c r="S592" s="893" t="s">
        <v>8530</v>
      </c>
      <c r="T592" s="896" t="s">
        <v>8327</v>
      </c>
      <c r="U592" s="156"/>
      <c r="V592" s="802"/>
    </row>
    <row r="593" spans="1:22" ht="30" customHeight="1">
      <c r="A593" s="382">
        <v>587</v>
      </c>
      <c r="B593" s="801" t="s">
        <v>8211</v>
      </c>
      <c r="C593" s="801" t="s">
        <v>8789</v>
      </c>
      <c r="D593" s="801" t="s">
        <v>8220</v>
      </c>
      <c r="E593" s="892" t="s">
        <v>8531</v>
      </c>
      <c r="F593" s="893" t="s">
        <v>8532</v>
      </c>
      <c r="G593" s="898" t="s">
        <v>8533</v>
      </c>
      <c r="H593" s="801" t="s">
        <v>1360</v>
      </c>
      <c r="I593" s="802" t="s">
        <v>8534</v>
      </c>
      <c r="J593" s="895" t="s">
        <v>8535</v>
      </c>
      <c r="K593" s="895" t="s">
        <v>8482</v>
      </c>
      <c r="L593" s="157">
        <v>54.34</v>
      </c>
      <c r="M593" s="157">
        <v>605.30999999999995</v>
      </c>
      <c r="N593" s="799">
        <f t="shared" si="10"/>
        <v>251.935</v>
      </c>
      <c r="O593" s="157"/>
      <c r="P593" s="157">
        <v>20.88</v>
      </c>
      <c r="Q593" s="157">
        <v>146.80000000000001</v>
      </c>
      <c r="R593" s="157">
        <v>84.254999999999995</v>
      </c>
      <c r="S593" s="893" t="s">
        <v>8536</v>
      </c>
      <c r="T593" s="896" t="s">
        <v>8537</v>
      </c>
      <c r="U593" s="156"/>
      <c r="V593" s="802"/>
    </row>
    <row r="594" spans="1:22" ht="30" customHeight="1">
      <c r="A594" s="382">
        <v>588</v>
      </c>
      <c r="B594" s="801" t="s">
        <v>8211</v>
      </c>
      <c r="C594" s="801" t="s">
        <v>8789</v>
      </c>
      <c r="D594" s="801" t="s">
        <v>8220</v>
      </c>
      <c r="E594" s="713" t="s">
        <v>8538</v>
      </c>
      <c r="F594" s="893" t="s">
        <v>8539</v>
      </c>
      <c r="G594" s="894" t="s">
        <v>8540</v>
      </c>
      <c r="H594" s="801" t="s">
        <v>1360</v>
      </c>
      <c r="I594" s="802" t="s">
        <v>8541</v>
      </c>
      <c r="J594" s="344" t="s">
        <v>2782</v>
      </c>
      <c r="K594" s="344" t="s">
        <v>2515</v>
      </c>
      <c r="L594" s="170">
        <v>24</v>
      </c>
      <c r="M594" s="157">
        <v>0</v>
      </c>
      <c r="N594" s="799">
        <f t="shared" si="10"/>
        <v>0</v>
      </c>
      <c r="O594" s="157"/>
      <c r="P594" s="157"/>
      <c r="Q594" s="157"/>
      <c r="R594" s="157"/>
      <c r="S594" s="893" t="s">
        <v>8542</v>
      </c>
      <c r="T594" s="896" t="s">
        <v>8543</v>
      </c>
      <c r="U594" s="156"/>
      <c r="V594" s="802"/>
    </row>
    <row r="595" spans="1:22" ht="30" customHeight="1">
      <c r="A595" s="382">
        <v>589</v>
      </c>
      <c r="B595" s="801" t="s">
        <v>8211</v>
      </c>
      <c r="C595" s="801" t="s">
        <v>8789</v>
      </c>
      <c r="D595" s="801" t="s">
        <v>8220</v>
      </c>
      <c r="E595" s="713" t="s">
        <v>8544</v>
      </c>
      <c r="F595" s="893" t="s">
        <v>8545</v>
      </c>
      <c r="G595" s="894" t="s">
        <v>8546</v>
      </c>
      <c r="H595" s="801" t="s">
        <v>1360</v>
      </c>
      <c r="I595" s="802" t="s">
        <v>8547</v>
      </c>
      <c r="J595" s="344" t="s">
        <v>8548</v>
      </c>
      <c r="K595" s="344" t="s">
        <v>2489</v>
      </c>
      <c r="L595" s="157">
        <v>36.299999999999997</v>
      </c>
      <c r="M595" s="157">
        <v>6546.97</v>
      </c>
      <c r="N595" s="799">
        <f t="shared" si="10"/>
        <v>950.7</v>
      </c>
      <c r="O595" s="157"/>
      <c r="P595" s="157">
        <v>950.7</v>
      </c>
      <c r="Q595" s="157"/>
      <c r="R595" s="157"/>
      <c r="S595" s="893" t="s">
        <v>8549</v>
      </c>
      <c r="T595" s="896" t="s">
        <v>8550</v>
      </c>
      <c r="U595" s="156"/>
      <c r="V595" s="802"/>
    </row>
    <row r="596" spans="1:22" ht="30" customHeight="1">
      <c r="A596" s="382">
        <v>590</v>
      </c>
      <c r="B596" s="801" t="s">
        <v>8211</v>
      </c>
      <c r="C596" s="801" t="s">
        <v>8789</v>
      </c>
      <c r="D596" s="801" t="s">
        <v>8220</v>
      </c>
      <c r="E596" s="892" t="s">
        <v>8551</v>
      </c>
      <c r="F596" s="893" t="s">
        <v>8552</v>
      </c>
      <c r="G596" s="894" t="s">
        <v>8553</v>
      </c>
      <c r="H596" s="801" t="s">
        <v>1360</v>
      </c>
      <c r="I596" s="802" t="s">
        <v>8554</v>
      </c>
      <c r="J596" s="801" t="s">
        <v>8555</v>
      </c>
      <c r="K596" s="801" t="s">
        <v>8556</v>
      </c>
      <c r="L596" s="170">
        <v>36</v>
      </c>
      <c r="M596" s="157">
        <v>0</v>
      </c>
      <c r="N596" s="799">
        <f t="shared" si="10"/>
        <v>0</v>
      </c>
      <c r="O596" s="157"/>
      <c r="P596" s="157"/>
      <c r="Q596" s="157"/>
      <c r="R596" s="157"/>
      <c r="S596" s="893" t="s">
        <v>8557</v>
      </c>
      <c r="T596" s="896" t="s">
        <v>8558</v>
      </c>
      <c r="U596" s="801"/>
      <c r="V596" s="802"/>
    </row>
    <row r="597" spans="1:22" ht="30" customHeight="1">
      <c r="A597" s="382">
        <v>591</v>
      </c>
      <c r="B597" s="801" t="s">
        <v>8211</v>
      </c>
      <c r="C597" s="801" t="s">
        <v>8789</v>
      </c>
      <c r="D597" s="801" t="s">
        <v>8409</v>
      </c>
      <c r="E597" s="892" t="s">
        <v>8559</v>
      </c>
      <c r="F597" s="893" t="s">
        <v>8560</v>
      </c>
      <c r="G597" s="898" t="s">
        <v>8561</v>
      </c>
      <c r="H597" s="801" t="s">
        <v>1360</v>
      </c>
      <c r="I597" s="802" t="s">
        <v>8562</v>
      </c>
      <c r="J597" s="895" t="s">
        <v>8563</v>
      </c>
      <c r="K597" s="895" t="s">
        <v>8564</v>
      </c>
      <c r="L597" s="157">
        <v>40</v>
      </c>
      <c r="M597" s="157">
        <v>0</v>
      </c>
      <c r="N597" s="799">
        <f t="shared" si="10"/>
        <v>0</v>
      </c>
      <c r="O597" s="157"/>
      <c r="P597" s="157"/>
      <c r="Q597" s="157"/>
      <c r="R597" s="157"/>
      <c r="S597" s="893" t="s">
        <v>8565</v>
      </c>
      <c r="T597" s="900" t="s">
        <v>8566</v>
      </c>
      <c r="U597" s="156"/>
      <c r="V597" s="802"/>
    </row>
    <row r="598" spans="1:22" ht="30" customHeight="1">
      <c r="A598" s="382">
        <v>592</v>
      </c>
      <c r="B598" s="801" t="s">
        <v>8211</v>
      </c>
      <c r="C598" s="801" t="s">
        <v>8789</v>
      </c>
      <c r="D598" s="801" t="s">
        <v>8409</v>
      </c>
      <c r="E598" s="713" t="s">
        <v>8567</v>
      </c>
      <c r="F598" s="893" t="s">
        <v>8568</v>
      </c>
      <c r="G598" s="898" t="s">
        <v>8569</v>
      </c>
      <c r="H598" s="801" t="s">
        <v>1360</v>
      </c>
      <c r="I598" s="802" t="s">
        <v>1934</v>
      </c>
      <c r="J598" s="895" t="s">
        <v>8570</v>
      </c>
      <c r="K598" s="895" t="s">
        <v>8512</v>
      </c>
      <c r="L598" s="157">
        <v>30.9</v>
      </c>
      <c r="M598" s="157">
        <v>0.45</v>
      </c>
      <c r="N598" s="799">
        <f t="shared" si="10"/>
        <v>0</v>
      </c>
      <c r="O598" s="157"/>
      <c r="P598" s="157"/>
      <c r="Q598" s="157"/>
      <c r="R598" s="157"/>
      <c r="S598" s="893" t="s">
        <v>8571</v>
      </c>
      <c r="T598" s="896" t="s">
        <v>8572</v>
      </c>
      <c r="U598" s="156"/>
      <c r="V598" s="802"/>
    </row>
    <row r="599" spans="1:22" ht="30" customHeight="1">
      <c r="A599" s="382">
        <v>593</v>
      </c>
      <c r="B599" s="801" t="s">
        <v>8211</v>
      </c>
      <c r="C599" s="801" t="s">
        <v>8789</v>
      </c>
      <c r="D599" s="801" t="s">
        <v>8409</v>
      </c>
      <c r="E599" s="892" t="s">
        <v>8573</v>
      </c>
      <c r="F599" s="893" t="s">
        <v>8574</v>
      </c>
      <c r="G599" s="894" t="s">
        <v>8575</v>
      </c>
      <c r="H599" s="801" t="s">
        <v>1360</v>
      </c>
      <c r="I599" s="802" t="s">
        <v>8576</v>
      </c>
      <c r="J599" s="895" t="s">
        <v>8577</v>
      </c>
      <c r="K599" s="895" t="s">
        <v>8512</v>
      </c>
      <c r="L599" s="157">
        <v>5</v>
      </c>
      <c r="M599" s="157">
        <v>3.66</v>
      </c>
      <c r="N599" s="799">
        <f t="shared" si="10"/>
        <v>0.36</v>
      </c>
      <c r="O599" s="157"/>
      <c r="P599" s="157"/>
      <c r="Q599" s="157"/>
      <c r="R599" s="157">
        <v>0.36</v>
      </c>
      <c r="S599" s="893" t="s">
        <v>8578</v>
      </c>
      <c r="T599" s="896" t="s">
        <v>8579</v>
      </c>
      <c r="U599" s="156"/>
      <c r="V599" s="802"/>
    </row>
    <row r="600" spans="1:22" ht="30" customHeight="1">
      <c r="A600" s="382">
        <v>594</v>
      </c>
      <c r="B600" s="801" t="s">
        <v>8211</v>
      </c>
      <c r="C600" s="801" t="s">
        <v>8789</v>
      </c>
      <c r="D600" s="801" t="s">
        <v>8409</v>
      </c>
      <c r="E600" s="713" t="s">
        <v>8580</v>
      </c>
      <c r="F600" s="893" t="s">
        <v>8581</v>
      </c>
      <c r="G600" s="894" t="s">
        <v>8582</v>
      </c>
      <c r="H600" s="801" t="s">
        <v>1360</v>
      </c>
      <c r="I600" s="802" t="s">
        <v>1954</v>
      </c>
      <c r="J600" s="900" t="s">
        <v>8583</v>
      </c>
      <c r="K600" s="900" t="s">
        <v>8525</v>
      </c>
      <c r="L600" s="170">
        <v>32.119999999999997</v>
      </c>
      <c r="M600" s="157">
        <v>9344</v>
      </c>
      <c r="N600" s="799">
        <f t="shared" si="10"/>
        <v>0</v>
      </c>
      <c r="O600" s="157"/>
      <c r="P600" s="157"/>
      <c r="Q600" s="157"/>
      <c r="R600" s="157"/>
      <c r="S600" s="901" t="s">
        <v>8584</v>
      </c>
      <c r="T600" s="896" t="s">
        <v>8585</v>
      </c>
      <c r="U600" s="156"/>
      <c r="V600" s="802"/>
    </row>
    <row r="601" spans="1:22" ht="30" customHeight="1">
      <c r="A601" s="382">
        <v>595</v>
      </c>
      <c r="B601" s="801" t="s">
        <v>8211</v>
      </c>
      <c r="C601" s="801" t="s">
        <v>8789</v>
      </c>
      <c r="D601" s="801" t="s">
        <v>8409</v>
      </c>
      <c r="E601" s="713" t="s">
        <v>8586</v>
      </c>
      <c r="F601" s="893" t="s">
        <v>8587</v>
      </c>
      <c r="G601" s="894" t="s">
        <v>8588</v>
      </c>
      <c r="H601" s="801" t="s">
        <v>1360</v>
      </c>
      <c r="I601" s="802" t="s">
        <v>8589</v>
      </c>
      <c r="J601" s="895" t="s">
        <v>8590</v>
      </c>
      <c r="K601" s="895" t="s">
        <v>8525</v>
      </c>
      <c r="L601" s="157">
        <v>29.87</v>
      </c>
      <c r="M601" s="157">
        <v>5903</v>
      </c>
      <c r="N601" s="799">
        <f t="shared" si="10"/>
        <v>0</v>
      </c>
      <c r="O601" s="157"/>
      <c r="P601" s="157"/>
      <c r="Q601" s="157"/>
      <c r="R601" s="157"/>
      <c r="S601" s="893" t="s">
        <v>8591</v>
      </c>
      <c r="T601" s="896" t="s">
        <v>8592</v>
      </c>
      <c r="U601" s="902"/>
      <c r="V601" s="802"/>
    </row>
    <row r="602" spans="1:22" ht="30" customHeight="1">
      <c r="A602" s="382">
        <v>596</v>
      </c>
      <c r="B602" s="801" t="s">
        <v>8211</v>
      </c>
      <c r="C602" s="801" t="s">
        <v>8789</v>
      </c>
      <c r="D602" s="801" t="s">
        <v>8409</v>
      </c>
      <c r="E602" s="713" t="s">
        <v>8593</v>
      </c>
      <c r="F602" s="893" t="s">
        <v>8594</v>
      </c>
      <c r="G602" s="898" t="s">
        <v>8595</v>
      </c>
      <c r="H602" s="801" t="s">
        <v>1360</v>
      </c>
      <c r="I602" s="802" t="s">
        <v>8596</v>
      </c>
      <c r="J602" s="903" t="s">
        <v>8597</v>
      </c>
      <c r="K602" s="903" t="s">
        <v>8497</v>
      </c>
      <c r="L602" s="157" t="s">
        <v>8598</v>
      </c>
      <c r="M602" s="157">
        <v>0</v>
      </c>
      <c r="N602" s="799">
        <f t="shared" si="10"/>
        <v>0</v>
      </c>
      <c r="O602" s="157"/>
      <c r="P602" s="157"/>
      <c r="Q602" s="157"/>
      <c r="R602" s="157"/>
      <c r="S602" s="893" t="s">
        <v>8599</v>
      </c>
      <c r="T602" s="896" t="s">
        <v>8600</v>
      </c>
      <c r="U602" s="156"/>
      <c r="V602" s="802"/>
    </row>
    <row r="603" spans="1:22" ht="30" customHeight="1">
      <c r="A603" s="382">
        <v>597</v>
      </c>
      <c r="B603" s="801" t="s">
        <v>8211</v>
      </c>
      <c r="C603" s="801" t="s">
        <v>8789</v>
      </c>
      <c r="D603" s="801" t="s">
        <v>8409</v>
      </c>
      <c r="E603" s="713" t="s">
        <v>8601</v>
      </c>
      <c r="F603" s="893" t="s">
        <v>8602</v>
      </c>
      <c r="G603" s="894" t="s">
        <v>8603</v>
      </c>
      <c r="H603" s="801" t="s">
        <v>1360</v>
      </c>
      <c r="I603" s="802" t="s">
        <v>8510</v>
      </c>
      <c r="J603" s="895" t="s">
        <v>8604</v>
      </c>
      <c r="K603" s="895" t="s">
        <v>2494</v>
      </c>
      <c r="L603" s="170">
        <v>65.459999999999994</v>
      </c>
      <c r="M603" s="157">
        <v>0</v>
      </c>
      <c r="N603" s="799">
        <f t="shared" si="10"/>
        <v>0</v>
      </c>
      <c r="O603" s="157"/>
      <c r="P603" s="157"/>
      <c r="Q603" s="157"/>
      <c r="R603" s="157"/>
      <c r="S603" s="893" t="s">
        <v>8605</v>
      </c>
      <c r="T603" s="896" t="s">
        <v>8606</v>
      </c>
      <c r="U603" s="156"/>
      <c r="V603" s="802"/>
    </row>
    <row r="604" spans="1:22" ht="30" customHeight="1">
      <c r="A604" s="382">
        <v>598</v>
      </c>
      <c r="B604" s="801" t="s">
        <v>8211</v>
      </c>
      <c r="C604" s="801" t="s">
        <v>8789</v>
      </c>
      <c r="D604" s="801" t="s">
        <v>8409</v>
      </c>
      <c r="E604" s="713" t="s">
        <v>8607</v>
      </c>
      <c r="F604" s="893" t="s">
        <v>8608</v>
      </c>
      <c r="G604" s="894" t="s">
        <v>8609</v>
      </c>
      <c r="H604" s="801" t="s">
        <v>1360</v>
      </c>
      <c r="I604" s="802" t="s">
        <v>1934</v>
      </c>
      <c r="J604" s="895" t="s">
        <v>2782</v>
      </c>
      <c r="K604" s="895" t="s">
        <v>2494</v>
      </c>
      <c r="L604" s="170" t="s">
        <v>8610</v>
      </c>
      <c r="M604" s="157">
        <v>1652.5</v>
      </c>
      <c r="N604" s="799">
        <f t="shared" si="10"/>
        <v>656.26</v>
      </c>
      <c r="O604" s="157"/>
      <c r="P604" s="157">
        <v>12.86</v>
      </c>
      <c r="Q604" s="157"/>
      <c r="R604" s="157">
        <v>643.4</v>
      </c>
      <c r="S604" s="893" t="s">
        <v>8611</v>
      </c>
      <c r="T604" s="896" t="s">
        <v>8612</v>
      </c>
      <c r="U604" s="156"/>
      <c r="V604" s="802"/>
    </row>
    <row r="605" spans="1:22" ht="30" customHeight="1">
      <c r="A605" s="382">
        <v>599</v>
      </c>
      <c r="B605" s="801" t="s">
        <v>8211</v>
      </c>
      <c r="C605" s="801" t="s">
        <v>8789</v>
      </c>
      <c r="D605" s="801" t="s">
        <v>8613</v>
      </c>
      <c r="E605" s="713" t="s">
        <v>8614</v>
      </c>
      <c r="F605" s="893" t="s">
        <v>8615</v>
      </c>
      <c r="G605" s="898" t="s">
        <v>8616</v>
      </c>
      <c r="H605" s="801" t="s">
        <v>1360</v>
      </c>
      <c r="I605" s="802" t="s">
        <v>8617</v>
      </c>
      <c r="J605" s="895" t="s">
        <v>8618</v>
      </c>
      <c r="K605" s="895" t="s">
        <v>8512</v>
      </c>
      <c r="L605" s="157" t="s">
        <v>8619</v>
      </c>
      <c r="M605" s="157">
        <v>413.5</v>
      </c>
      <c r="N605" s="799">
        <f t="shared" si="10"/>
        <v>0</v>
      </c>
      <c r="O605" s="157"/>
      <c r="P605" s="157"/>
      <c r="Q605" s="157"/>
      <c r="R605" s="157"/>
      <c r="S605" s="893" t="s">
        <v>8620</v>
      </c>
      <c r="T605" s="896" t="s">
        <v>8621</v>
      </c>
      <c r="U605" s="156"/>
      <c r="V605" s="802"/>
    </row>
    <row r="606" spans="1:22" ht="30" customHeight="1">
      <c r="A606" s="382">
        <v>600</v>
      </c>
      <c r="B606" s="801" t="s">
        <v>8211</v>
      </c>
      <c r="C606" s="801" t="s">
        <v>8789</v>
      </c>
      <c r="D606" s="801" t="s">
        <v>8613</v>
      </c>
      <c r="E606" s="713" t="s">
        <v>8622</v>
      </c>
      <c r="F606" s="893" t="s">
        <v>8623</v>
      </c>
      <c r="G606" s="894" t="s">
        <v>8624</v>
      </c>
      <c r="H606" s="801" t="s">
        <v>1360</v>
      </c>
      <c r="I606" s="802" t="s">
        <v>1947</v>
      </c>
      <c r="J606" s="900" t="s">
        <v>8625</v>
      </c>
      <c r="K606" s="900" t="s">
        <v>8529</v>
      </c>
      <c r="L606" s="157">
        <v>48</v>
      </c>
      <c r="M606" s="157">
        <v>4608</v>
      </c>
      <c r="N606" s="799">
        <f t="shared" si="10"/>
        <v>498.3</v>
      </c>
      <c r="O606" s="157"/>
      <c r="P606" s="157">
        <v>6.3</v>
      </c>
      <c r="Q606" s="157"/>
      <c r="R606" s="157">
        <v>492</v>
      </c>
      <c r="S606" s="901" t="s">
        <v>8626</v>
      </c>
      <c r="T606" s="896" t="s">
        <v>8627</v>
      </c>
      <c r="U606" s="156"/>
      <c r="V606" s="802"/>
    </row>
    <row r="607" spans="1:22" ht="30" customHeight="1">
      <c r="A607" s="382">
        <v>601</v>
      </c>
      <c r="B607" s="801" t="s">
        <v>8211</v>
      </c>
      <c r="C607" s="801" t="s">
        <v>8789</v>
      </c>
      <c r="D607" s="801" t="s">
        <v>8613</v>
      </c>
      <c r="E607" s="892" t="s">
        <v>322</v>
      </c>
      <c r="F607" s="893" t="s">
        <v>8628</v>
      </c>
      <c r="G607" s="898" t="s">
        <v>8629</v>
      </c>
      <c r="H607" s="801" t="s">
        <v>1360</v>
      </c>
      <c r="I607" s="802" t="s">
        <v>1947</v>
      </c>
      <c r="J607" s="895" t="s">
        <v>8570</v>
      </c>
      <c r="K607" s="895" t="s">
        <v>8529</v>
      </c>
      <c r="L607" s="157" t="s">
        <v>8630</v>
      </c>
      <c r="M607" s="157">
        <v>0</v>
      </c>
      <c r="N607" s="799">
        <f t="shared" si="10"/>
        <v>0</v>
      </c>
      <c r="O607" s="157"/>
      <c r="P607" s="157"/>
      <c r="Q607" s="157"/>
      <c r="R607" s="157"/>
      <c r="S607" s="893" t="s">
        <v>8631</v>
      </c>
      <c r="T607" s="896" t="s">
        <v>8632</v>
      </c>
      <c r="U607" s="156"/>
      <c r="V607" s="802"/>
    </row>
    <row r="608" spans="1:22" ht="30" customHeight="1">
      <c r="A608" s="382">
        <v>602</v>
      </c>
      <c r="B608" s="801" t="s">
        <v>8211</v>
      </c>
      <c r="C608" s="801" t="s">
        <v>8789</v>
      </c>
      <c r="D608" s="801" t="s">
        <v>8613</v>
      </c>
      <c r="E608" s="892" t="s">
        <v>8633</v>
      </c>
      <c r="F608" s="893" t="s">
        <v>8634</v>
      </c>
      <c r="G608" s="894" t="s">
        <v>8635</v>
      </c>
      <c r="H608" s="801" t="s">
        <v>1360</v>
      </c>
      <c r="I608" s="802" t="s">
        <v>1993</v>
      </c>
      <c r="J608" s="895" t="s">
        <v>8570</v>
      </c>
      <c r="K608" s="895" t="s">
        <v>8529</v>
      </c>
      <c r="L608" s="157" t="s">
        <v>8636</v>
      </c>
      <c r="M608" s="157">
        <v>214.5</v>
      </c>
      <c r="N608" s="799">
        <f t="shared" si="10"/>
        <v>1.5</v>
      </c>
      <c r="O608" s="157"/>
      <c r="P608" s="157"/>
      <c r="Q608" s="157"/>
      <c r="R608" s="157">
        <v>1.5</v>
      </c>
      <c r="S608" s="893" t="s">
        <v>8637</v>
      </c>
      <c r="T608" s="896" t="s">
        <v>8638</v>
      </c>
      <c r="U608" s="156"/>
      <c r="V608" s="802"/>
    </row>
    <row r="609" spans="1:22" ht="30" customHeight="1">
      <c r="A609" s="382">
        <v>603</v>
      </c>
      <c r="B609" s="801" t="s">
        <v>8211</v>
      </c>
      <c r="C609" s="801" t="s">
        <v>8789</v>
      </c>
      <c r="D609" s="801" t="s">
        <v>8613</v>
      </c>
      <c r="E609" s="892" t="s">
        <v>8639</v>
      </c>
      <c r="F609" s="893" t="s">
        <v>8640</v>
      </c>
      <c r="G609" s="898" t="s">
        <v>8641</v>
      </c>
      <c r="H609" s="801" t="s">
        <v>1360</v>
      </c>
      <c r="I609" s="802" t="s">
        <v>1993</v>
      </c>
      <c r="J609" s="895" t="s">
        <v>8570</v>
      </c>
      <c r="K609" s="895" t="s">
        <v>8529</v>
      </c>
      <c r="L609" s="157" t="s">
        <v>8642</v>
      </c>
      <c r="M609" s="157">
        <v>47.49</v>
      </c>
      <c r="N609" s="799">
        <f t="shared" si="10"/>
        <v>0</v>
      </c>
      <c r="O609" s="157"/>
      <c r="P609" s="157"/>
      <c r="Q609" s="157"/>
      <c r="R609" s="157"/>
      <c r="S609" s="893" t="s">
        <v>8643</v>
      </c>
      <c r="T609" s="896" t="s">
        <v>8644</v>
      </c>
      <c r="U609" s="156"/>
      <c r="V609" s="802"/>
    </row>
    <row r="610" spans="1:22" ht="30" customHeight="1">
      <c r="A610" s="382">
        <v>604</v>
      </c>
      <c r="B610" s="801" t="s">
        <v>8211</v>
      </c>
      <c r="C610" s="801" t="s">
        <v>8789</v>
      </c>
      <c r="D610" s="801" t="s">
        <v>8613</v>
      </c>
      <c r="E610" s="713" t="s">
        <v>8645</v>
      </c>
      <c r="F610" s="893" t="s">
        <v>8646</v>
      </c>
      <c r="G610" s="898" t="s">
        <v>8647</v>
      </c>
      <c r="H610" s="801" t="s">
        <v>1360</v>
      </c>
      <c r="I610" s="802" t="s">
        <v>8648</v>
      </c>
      <c r="J610" s="895" t="s">
        <v>8649</v>
      </c>
      <c r="K610" s="895" t="s">
        <v>8564</v>
      </c>
      <c r="L610" s="170">
        <v>11.93</v>
      </c>
      <c r="M610" s="157">
        <v>28</v>
      </c>
      <c r="N610" s="799">
        <f t="shared" si="10"/>
        <v>0</v>
      </c>
      <c r="O610" s="157"/>
      <c r="P610" s="157"/>
      <c r="Q610" s="157"/>
      <c r="R610" s="157"/>
      <c r="S610" s="893" t="s">
        <v>8650</v>
      </c>
      <c r="T610" s="896" t="s">
        <v>8651</v>
      </c>
      <c r="U610" s="156"/>
      <c r="V610" s="802"/>
    </row>
    <row r="611" spans="1:22" ht="30" customHeight="1">
      <c r="A611" s="382">
        <v>605</v>
      </c>
      <c r="B611" s="801" t="s">
        <v>8211</v>
      </c>
      <c r="C611" s="801" t="s">
        <v>8789</v>
      </c>
      <c r="D611" s="801" t="s">
        <v>8613</v>
      </c>
      <c r="E611" s="892" t="s">
        <v>8652</v>
      </c>
      <c r="F611" s="893" t="s">
        <v>8653</v>
      </c>
      <c r="G611" s="898" t="s">
        <v>8654</v>
      </c>
      <c r="H611" s="801" t="s">
        <v>1360</v>
      </c>
      <c r="I611" s="802" t="s">
        <v>3895</v>
      </c>
      <c r="J611" s="900" t="s">
        <v>8625</v>
      </c>
      <c r="K611" s="900" t="s">
        <v>8529</v>
      </c>
      <c r="L611" s="157" t="s">
        <v>8655</v>
      </c>
      <c r="M611" s="157">
        <v>0</v>
      </c>
      <c r="N611" s="799">
        <f t="shared" si="10"/>
        <v>0</v>
      </c>
      <c r="O611" s="157"/>
      <c r="P611" s="157"/>
      <c r="Q611" s="157"/>
      <c r="R611" s="157"/>
      <c r="S611" s="893" t="s">
        <v>8656</v>
      </c>
      <c r="T611" s="896" t="s">
        <v>8657</v>
      </c>
      <c r="U611" s="156"/>
      <c r="V611" s="802"/>
    </row>
    <row r="612" spans="1:22" ht="30" customHeight="1">
      <c r="A612" s="382">
        <v>606</v>
      </c>
      <c r="B612" s="801" t="s">
        <v>8211</v>
      </c>
      <c r="C612" s="801" t="s">
        <v>8789</v>
      </c>
      <c r="D612" s="801" t="s">
        <v>8613</v>
      </c>
      <c r="E612" s="713" t="s">
        <v>8658</v>
      </c>
      <c r="F612" s="893" t="s">
        <v>8659</v>
      </c>
      <c r="G612" s="898" t="s">
        <v>8660</v>
      </c>
      <c r="H612" s="801" t="s">
        <v>1360</v>
      </c>
      <c r="I612" s="802" t="s">
        <v>1947</v>
      </c>
      <c r="J612" s="900" t="s">
        <v>8625</v>
      </c>
      <c r="K612" s="900" t="s">
        <v>8529</v>
      </c>
      <c r="L612" s="170" t="s">
        <v>8661</v>
      </c>
      <c r="M612" s="157">
        <v>1009.8</v>
      </c>
      <c r="N612" s="799">
        <f t="shared" si="10"/>
        <v>0</v>
      </c>
      <c r="O612" s="157"/>
      <c r="P612" s="157"/>
      <c r="Q612" s="157"/>
      <c r="R612" s="157"/>
      <c r="S612" s="893" t="s">
        <v>8662</v>
      </c>
      <c r="T612" s="896" t="s">
        <v>8663</v>
      </c>
      <c r="U612" s="156"/>
      <c r="V612" s="802"/>
    </row>
    <row r="613" spans="1:22" ht="30" customHeight="1">
      <c r="A613" s="382">
        <v>607</v>
      </c>
      <c r="B613" s="801" t="s">
        <v>8211</v>
      </c>
      <c r="C613" s="801" t="s">
        <v>8789</v>
      </c>
      <c r="D613" s="801" t="s">
        <v>8613</v>
      </c>
      <c r="E613" s="713" t="s">
        <v>8664</v>
      </c>
      <c r="F613" s="893" t="s">
        <v>8665</v>
      </c>
      <c r="G613" s="894" t="s">
        <v>8666</v>
      </c>
      <c r="H613" s="801" t="s">
        <v>897</v>
      </c>
      <c r="I613" s="802" t="s">
        <v>1947</v>
      </c>
      <c r="J613" s="344" t="s">
        <v>8667</v>
      </c>
      <c r="K613" s="344" t="s">
        <v>2495</v>
      </c>
      <c r="L613" s="170">
        <v>10</v>
      </c>
      <c r="M613" s="157">
        <v>0.35</v>
      </c>
      <c r="N613" s="799">
        <f t="shared" si="10"/>
        <v>0</v>
      </c>
      <c r="O613" s="157"/>
      <c r="P613" s="157"/>
      <c r="Q613" s="157"/>
      <c r="R613" s="157"/>
      <c r="S613" s="893" t="s">
        <v>8668</v>
      </c>
      <c r="T613" s="896" t="s">
        <v>8669</v>
      </c>
      <c r="U613" s="156"/>
      <c r="V613" s="802"/>
    </row>
    <row r="614" spans="1:22" ht="30" customHeight="1">
      <c r="A614" s="382">
        <v>608</v>
      </c>
      <c r="B614" s="801" t="s">
        <v>8211</v>
      </c>
      <c r="C614" s="801" t="s">
        <v>8789</v>
      </c>
      <c r="D614" s="801" t="s">
        <v>8670</v>
      </c>
      <c r="E614" s="713" t="s">
        <v>8671</v>
      </c>
      <c r="F614" s="893" t="s">
        <v>8672</v>
      </c>
      <c r="G614" s="894" t="s">
        <v>8673</v>
      </c>
      <c r="H614" s="801" t="s">
        <v>1360</v>
      </c>
      <c r="I614" s="802" t="s">
        <v>8674</v>
      </c>
      <c r="J614" s="895" t="s">
        <v>8496</v>
      </c>
      <c r="K614" s="895" t="s">
        <v>8497</v>
      </c>
      <c r="L614" s="170" t="s">
        <v>8675</v>
      </c>
      <c r="M614" s="157">
        <v>1826.5</v>
      </c>
      <c r="N614" s="799">
        <f t="shared" si="10"/>
        <v>147.83000000000001</v>
      </c>
      <c r="O614" s="157"/>
      <c r="P614" s="157"/>
      <c r="Q614" s="157"/>
      <c r="R614" s="157">
        <v>147.83000000000001</v>
      </c>
      <c r="S614" s="893" t="s">
        <v>8676</v>
      </c>
      <c r="T614" s="896" t="s">
        <v>8677</v>
      </c>
      <c r="U614" s="156"/>
      <c r="V614" s="802"/>
    </row>
    <row r="615" spans="1:22" ht="30" customHeight="1">
      <c r="A615" s="382">
        <v>609</v>
      </c>
      <c r="B615" s="801" t="s">
        <v>8211</v>
      </c>
      <c r="C615" s="801" t="s">
        <v>8789</v>
      </c>
      <c r="D615" s="801" t="s">
        <v>8670</v>
      </c>
      <c r="E615" s="892" t="s">
        <v>8678</v>
      </c>
      <c r="F615" s="893" t="s">
        <v>8679</v>
      </c>
      <c r="G615" s="894" t="s">
        <v>8680</v>
      </c>
      <c r="H615" s="801" t="s">
        <v>1360</v>
      </c>
      <c r="I615" s="802" t="s">
        <v>2074</v>
      </c>
      <c r="J615" s="801" t="s">
        <v>8681</v>
      </c>
      <c r="K615" s="801" t="s">
        <v>8556</v>
      </c>
      <c r="L615" s="170">
        <v>2</v>
      </c>
      <c r="M615" s="157">
        <v>0</v>
      </c>
      <c r="N615" s="799">
        <f t="shared" si="10"/>
        <v>0</v>
      </c>
      <c r="O615" s="157"/>
      <c r="P615" s="157"/>
      <c r="Q615" s="157"/>
      <c r="R615" s="157"/>
      <c r="S615" s="893" t="s">
        <v>8557</v>
      </c>
      <c r="T615" s="896" t="s">
        <v>8682</v>
      </c>
      <c r="U615" s="801"/>
      <c r="V615" s="802"/>
    </row>
    <row r="616" spans="1:22" ht="30" customHeight="1">
      <c r="A616" s="382">
        <v>610</v>
      </c>
      <c r="B616" s="801" t="s">
        <v>8211</v>
      </c>
      <c r="C616" s="801" t="s">
        <v>8789</v>
      </c>
      <c r="D616" s="801" t="s">
        <v>8227</v>
      </c>
      <c r="E616" s="713" t="s">
        <v>8683</v>
      </c>
      <c r="F616" s="893" t="s">
        <v>8684</v>
      </c>
      <c r="G616" s="894" t="s">
        <v>8685</v>
      </c>
      <c r="H616" s="801" t="s">
        <v>1360</v>
      </c>
      <c r="I616" s="802" t="s">
        <v>8686</v>
      </c>
      <c r="J616" s="344" t="s">
        <v>8687</v>
      </c>
      <c r="K616" s="344" t="s">
        <v>2495</v>
      </c>
      <c r="L616" s="170">
        <v>15</v>
      </c>
      <c r="M616" s="157">
        <v>491.3</v>
      </c>
      <c r="N616" s="799">
        <f t="shared" si="10"/>
        <v>0</v>
      </c>
      <c r="O616" s="157"/>
      <c r="P616" s="157"/>
      <c r="Q616" s="157"/>
      <c r="R616" s="157"/>
      <c r="S616" s="893" t="s">
        <v>8557</v>
      </c>
      <c r="T616" s="896" t="s">
        <v>8543</v>
      </c>
      <c r="U616" s="156"/>
      <c r="V616" s="802"/>
    </row>
    <row r="617" spans="1:22" ht="30" customHeight="1">
      <c r="A617" s="382">
        <v>611</v>
      </c>
      <c r="B617" s="801" t="s">
        <v>8211</v>
      </c>
      <c r="C617" s="801" t="s">
        <v>8789</v>
      </c>
      <c r="D617" s="801" t="s">
        <v>8688</v>
      </c>
      <c r="E617" s="892" t="s">
        <v>8689</v>
      </c>
      <c r="F617" s="893" t="s">
        <v>8690</v>
      </c>
      <c r="G617" s="898" t="s">
        <v>8691</v>
      </c>
      <c r="H617" s="801" t="s">
        <v>1360</v>
      </c>
      <c r="I617" s="802" t="s">
        <v>8692</v>
      </c>
      <c r="J617" s="895" t="s">
        <v>8649</v>
      </c>
      <c r="K617" s="895" t="s">
        <v>8564</v>
      </c>
      <c r="L617" s="157">
        <v>38.159999999999997</v>
      </c>
      <c r="M617" s="157">
        <v>0</v>
      </c>
      <c r="N617" s="799">
        <f t="shared" si="10"/>
        <v>0</v>
      </c>
      <c r="O617" s="157"/>
      <c r="P617" s="157"/>
      <c r="Q617" s="157"/>
      <c r="R617" s="157"/>
      <c r="S617" s="893" t="s">
        <v>8693</v>
      </c>
      <c r="T617" s="896" t="s">
        <v>8694</v>
      </c>
      <c r="U617" s="156"/>
      <c r="V617" s="802"/>
    </row>
    <row r="618" spans="1:22" s="1" customFormat="1" ht="33.75" customHeight="1">
      <c r="A618" s="382">
        <v>612</v>
      </c>
      <c r="B618" s="156" t="s">
        <v>8695</v>
      </c>
      <c r="C618" s="156" t="s">
        <v>8695</v>
      </c>
      <c r="D618" s="156" t="s">
        <v>8717</v>
      </c>
      <c r="E618" s="151" t="s">
        <v>8741</v>
      </c>
      <c r="F618" s="177" t="s">
        <v>8742</v>
      </c>
      <c r="G618" s="152" t="s">
        <v>8699</v>
      </c>
      <c r="H618" s="349" t="s">
        <v>8744</v>
      </c>
      <c r="I618" s="349" t="s">
        <v>8745</v>
      </c>
      <c r="J618" s="904" t="s">
        <v>8746</v>
      </c>
      <c r="K618" s="904" t="s">
        <v>8747</v>
      </c>
      <c r="L618" s="614">
        <v>2</v>
      </c>
      <c r="M618" s="905">
        <v>2664.12</v>
      </c>
      <c r="N618" s="799">
        <f t="shared" si="10"/>
        <v>158.65</v>
      </c>
      <c r="O618" s="905"/>
      <c r="P618" s="905">
        <v>158.65</v>
      </c>
      <c r="Q618" s="905"/>
      <c r="R618" s="905"/>
      <c r="S618" s="906" t="s">
        <v>8748</v>
      </c>
      <c r="T618" s="219" t="s">
        <v>8749</v>
      </c>
      <c r="U618" s="156"/>
      <c r="V618" s="156"/>
    </row>
    <row r="619" spans="1:22" s="1" customFormat="1" ht="30" customHeight="1">
      <c r="A619" s="382">
        <v>613</v>
      </c>
      <c r="B619" s="156" t="s">
        <v>8695</v>
      </c>
      <c r="C619" s="156" t="s">
        <v>8695</v>
      </c>
      <c r="D619" s="156" t="s">
        <v>8717</v>
      </c>
      <c r="E619" s="151" t="s">
        <v>8750</v>
      </c>
      <c r="F619" s="177" t="s">
        <v>8751</v>
      </c>
      <c r="G619" s="143" t="s">
        <v>8752</v>
      </c>
      <c r="H619" s="349" t="s">
        <v>8743</v>
      </c>
      <c r="I619" s="349" t="s">
        <v>8753</v>
      </c>
      <c r="J619" s="904" t="s">
        <v>8754</v>
      </c>
      <c r="K619" s="904" t="s">
        <v>8755</v>
      </c>
      <c r="L619" s="614">
        <v>3</v>
      </c>
      <c r="M619" s="614">
        <v>225.7</v>
      </c>
      <c r="N619" s="799">
        <f t="shared" si="10"/>
        <v>7.2</v>
      </c>
      <c r="O619" s="614"/>
      <c r="P619" s="614"/>
      <c r="Q619" s="614"/>
      <c r="R619" s="614">
        <v>7.2</v>
      </c>
      <c r="S619" s="151" t="s">
        <v>8756</v>
      </c>
      <c r="T619" s="219" t="s">
        <v>8757</v>
      </c>
      <c r="U619" s="156"/>
      <c r="V619" s="156"/>
    </row>
  </sheetData>
  <mergeCells count="1011">
    <mergeCell ref="XCA2:XDG2"/>
    <mergeCell ref="XDH2:XEN2"/>
    <mergeCell ref="XEO2:XFD2"/>
    <mergeCell ref="WVR2:WWX2"/>
    <mergeCell ref="WWY2:WYE2"/>
    <mergeCell ref="WYF2:WZL2"/>
    <mergeCell ref="WZM2:XAS2"/>
    <mergeCell ref="XAT2:XBZ2"/>
    <mergeCell ref="WPI2:WQO2"/>
    <mergeCell ref="WQP2:WRV2"/>
    <mergeCell ref="WRW2:WTC2"/>
    <mergeCell ref="WTD2:WUJ2"/>
    <mergeCell ref="WUK2:WVQ2"/>
    <mergeCell ref="WIZ2:WKF2"/>
    <mergeCell ref="WKG2:WLM2"/>
    <mergeCell ref="WLN2:WMT2"/>
    <mergeCell ref="WMU2:WOA2"/>
    <mergeCell ref="WOB2:WPH2"/>
    <mergeCell ref="WCQ2:WDW2"/>
    <mergeCell ref="WDX2:WFD2"/>
    <mergeCell ref="WFE2:WGK2"/>
    <mergeCell ref="WGL2:WHR2"/>
    <mergeCell ref="WHS2:WIY2"/>
    <mergeCell ref="VWH2:VXN2"/>
    <mergeCell ref="VXO2:VYU2"/>
    <mergeCell ref="VYV2:WAB2"/>
    <mergeCell ref="WAC2:WBI2"/>
    <mergeCell ref="WBJ2:WCP2"/>
    <mergeCell ref="VPY2:VRE2"/>
    <mergeCell ref="VRF2:VSL2"/>
    <mergeCell ref="VSM2:VTS2"/>
    <mergeCell ref="VTT2:VUZ2"/>
    <mergeCell ref="VVA2:VWG2"/>
    <mergeCell ref="VJP2:VKV2"/>
    <mergeCell ref="VKW2:VMC2"/>
    <mergeCell ref="VMD2:VNJ2"/>
    <mergeCell ref="VNK2:VOQ2"/>
    <mergeCell ref="VOR2:VPX2"/>
    <mergeCell ref="VDG2:VEM2"/>
    <mergeCell ref="VEN2:VFT2"/>
    <mergeCell ref="VFU2:VHA2"/>
    <mergeCell ref="VHB2:VIH2"/>
    <mergeCell ref="VII2:VJO2"/>
    <mergeCell ref="UWX2:UYD2"/>
    <mergeCell ref="UYE2:UZK2"/>
    <mergeCell ref="UZL2:VAR2"/>
    <mergeCell ref="VAS2:VBY2"/>
    <mergeCell ref="VBZ2:VDF2"/>
    <mergeCell ref="UQO2:URU2"/>
    <mergeCell ref="URV2:UTB2"/>
    <mergeCell ref="UTC2:UUI2"/>
    <mergeCell ref="UUJ2:UVP2"/>
    <mergeCell ref="UVQ2:UWW2"/>
    <mergeCell ref="UKF2:ULL2"/>
    <mergeCell ref="ULM2:UMS2"/>
    <mergeCell ref="UMT2:UNZ2"/>
    <mergeCell ref="UOA2:UPG2"/>
    <mergeCell ref="UPH2:UQN2"/>
    <mergeCell ref="UDW2:UFC2"/>
    <mergeCell ref="UFD2:UGJ2"/>
    <mergeCell ref="UGK2:UHQ2"/>
    <mergeCell ref="UHR2:UIX2"/>
    <mergeCell ref="UIY2:UKE2"/>
    <mergeCell ref="TXN2:TYT2"/>
    <mergeCell ref="TYU2:UAA2"/>
    <mergeCell ref="UAB2:UBH2"/>
    <mergeCell ref="UBI2:UCO2"/>
    <mergeCell ref="UCP2:UDV2"/>
    <mergeCell ref="TRE2:TSK2"/>
    <mergeCell ref="TSL2:TTR2"/>
    <mergeCell ref="TTS2:TUY2"/>
    <mergeCell ref="TUZ2:TWF2"/>
    <mergeCell ref="TWG2:TXM2"/>
    <mergeCell ref="TKV2:TMB2"/>
    <mergeCell ref="TMC2:TNI2"/>
    <mergeCell ref="TNJ2:TOP2"/>
    <mergeCell ref="TOQ2:TPW2"/>
    <mergeCell ref="TPX2:TRD2"/>
    <mergeCell ref="TEM2:TFS2"/>
    <mergeCell ref="TFT2:TGZ2"/>
    <mergeCell ref="THA2:TIG2"/>
    <mergeCell ref="TIH2:TJN2"/>
    <mergeCell ref="TJO2:TKU2"/>
    <mergeCell ref="SYD2:SZJ2"/>
    <mergeCell ref="SZK2:TAQ2"/>
    <mergeCell ref="TAR2:TBX2"/>
    <mergeCell ref="TBY2:TDE2"/>
    <mergeCell ref="TDF2:TEL2"/>
    <mergeCell ref="SRU2:STA2"/>
    <mergeCell ref="STB2:SUH2"/>
    <mergeCell ref="SUI2:SVO2"/>
    <mergeCell ref="SVP2:SWV2"/>
    <mergeCell ref="SWW2:SYC2"/>
    <mergeCell ref="SLL2:SMR2"/>
    <mergeCell ref="SMS2:SNY2"/>
    <mergeCell ref="SNZ2:SPF2"/>
    <mergeCell ref="SPG2:SQM2"/>
    <mergeCell ref="SQN2:SRT2"/>
    <mergeCell ref="SFC2:SGI2"/>
    <mergeCell ref="SGJ2:SHP2"/>
    <mergeCell ref="SHQ2:SIW2"/>
    <mergeCell ref="SIX2:SKD2"/>
    <mergeCell ref="SKE2:SLK2"/>
    <mergeCell ref="RYT2:RZZ2"/>
    <mergeCell ref="SAA2:SBG2"/>
    <mergeCell ref="SBH2:SCN2"/>
    <mergeCell ref="SCO2:SDU2"/>
    <mergeCell ref="SDV2:SFB2"/>
    <mergeCell ref="RSK2:RTQ2"/>
    <mergeCell ref="RTR2:RUX2"/>
    <mergeCell ref="RUY2:RWE2"/>
    <mergeCell ref="RWF2:RXL2"/>
    <mergeCell ref="RXM2:RYS2"/>
    <mergeCell ref="RMB2:RNH2"/>
    <mergeCell ref="RNI2:ROO2"/>
    <mergeCell ref="ROP2:RPV2"/>
    <mergeCell ref="RPW2:RRC2"/>
    <mergeCell ref="RRD2:RSJ2"/>
    <mergeCell ref="RFS2:RGY2"/>
    <mergeCell ref="RGZ2:RIF2"/>
    <mergeCell ref="RIG2:RJM2"/>
    <mergeCell ref="RJN2:RKT2"/>
    <mergeCell ref="RKU2:RMA2"/>
    <mergeCell ref="QZJ2:RAP2"/>
    <mergeCell ref="RAQ2:RBW2"/>
    <mergeCell ref="RBX2:RDD2"/>
    <mergeCell ref="RDE2:REK2"/>
    <mergeCell ref="REL2:RFR2"/>
    <mergeCell ref="QTA2:QUG2"/>
    <mergeCell ref="QUH2:QVN2"/>
    <mergeCell ref="QVO2:QWU2"/>
    <mergeCell ref="QWV2:QYB2"/>
    <mergeCell ref="QYC2:QZI2"/>
    <mergeCell ref="QMR2:QNX2"/>
    <mergeCell ref="QNY2:QPE2"/>
    <mergeCell ref="QPF2:QQL2"/>
    <mergeCell ref="QQM2:QRS2"/>
    <mergeCell ref="QRT2:QSZ2"/>
    <mergeCell ref="QGI2:QHO2"/>
    <mergeCell ref="QHP2:QIV2"/>
    <mergeCell ref="QIW2:QKC2"/>
    <mergeCell ref="QKD2:QLJ2"/>
    <mergeCell ref="QLK2:QMQ2"/>
    <mergeCell ref="PZZ2:QBF2"/>
    <mergeCell ref="QBG2:QCM2"/>
    <mergeCell ref="QCN2:QDT2"/>
    <mergeCell ref="QDU2:QFA2"/>
    <mergeCell ref="QFB2:QGH2"/>
    <mergeCell ref="PTQ2:PUW2"/>
    <mergeCell ref="PUX2:PWD2"/>
    <mergeCell ref="PWE2:PXK2"/>
    <mergeCell ref="PXL2:PYR2"/>
    <mergeCell ref="PYS2:PZY2"/>
    <mergeCell ref="PNH2:PON2"/>
    <mergeCell ref="POO2:PPU2"/>
    <mergeCell ref="PPV2:PRB2"/>
    <mergeCell ref="PRC2:PSI2"/>
    <mergeCell ref="PSJ2:PTP2"/>
    <mergeCell ref="PGY2:PIE2"/>
    <mergeCell ref="PIF2:PJL2"/>
    <mergeCell ref="PJM2:PKS2"/>
    <mergeCell ref="PKT2:PLZ2"/>
    <mergeCell ref="PMA2:PNG2"/>
    <mergeCell ref="PAP2:PBV2"/>
    <mergeCell ref="PBW2:PDC2"/>
    <mergeCell ref="PDD2:PEJ2"/>
    <mergeCell ref="PEK2:PFQ2"/>
    <mergeCell ref="PFR2:PGX2"/>
    <mergeCell ref="OUG2:OVM2"/>
    <mergeCell ref="OVN2:OWT2"/>
    <mergeCell ref="OWU2:OYA2"/>
    <mergeCell ref="OYB2:OZH2"/>
    <mergeCell ref="OZI2:PAO2"/>
    <mergeCell ref="ONX2:OPD2"/>
    <mergeCell ref="OPE2:OQK2"/>
    <mergeCell ref="OQL2:ORR2"/>
    <mergeCell ref="ORS2:OSY2"/>
    <mergeCell ref="OSZ2:OUF2"/>
    <mergeCell ref="OHO2:OIU2"/>
    <mergeCell ref="OIV2:OKB2"/>
    <mergeCell ref="OKC2:OLI2"/>
    <mergeCell ref="OLJ2:OMP2"/>
    <mergeCell ref="OMQ2:ONW2"/>
    <mergeCell ref="OBF2:OCL2"/>
    <mergeCell ref="OCM2:ODS2"/>
    <mergeCell ref="ODT2:OEZ2"/>
    <mergeCell ref="OFA2:OGG2"/>
    <mergeCell ref="OGH2:OHN2"/>
    <mergeCell ref="NUW2:NWC2"/>
    <mergeCell ref="NWD2:NXJ2"/>
    <mergeCell ref="NXK2:NYQ2"/>
    <mergeCell ref="NYR2:NZX2"/>
    <mergeCell ref="NZY2:OBE2"/>
    <mergeCell ref="NON2:NPT2"/>
    <mergeCell ref="NPU2:NRA2"/>
    <mergeCell ref="NRB2:NSH2"/>
    <mergeCell ref="NSI2:NTO2"/>
    <mergeCell ref="NTP2:NUV2"/>
    <mergeCell ref="NIE2:NJK2"/>
    <mergeCell ref="NJL2:NKR2"/>
    <mergeCell ref="NKS2:NLY2"/>
    <mergeCell ref="NLZ2:NNF2"/>
    <mergeCell ref="NNG2:NOM2"/>
    <mergeCell ref="NBV2:NDB2"/>
    <mergeCell ref="NDC2:NEI2"/>
    <mergeCell ref="NEJ2:NFP2"/>
    <mergeCell ref="NFQ2:NGW2"/>
    <mergeCell ref="NGX2:NID2"/>
    <mergeCell ref="MVM2:MWS2"/>
    <mergeCell ref="MWT2:MXZ2"/>
    <mergeCell ref="MYA2:MZG2"/>
    <mergeCell ref="MZH2:NAN2"/>
    <mergeCell ref="NAO2:NBU2"/>
    <mergeCell ref="MPD2:MQJ2"/>
    <mergeCell ref="MQK2:MRQ2"/>
    <mergeCell ref="MRR2:MSX2"/>
    <mergeCell ref="MSY2:MUE2"/>
    <mergeCell ref="MUF2:MVL2"/>
    <mergeCell ref="MIU2:MKA2"/>
    <mergeCell ref="MKB2:MLH2"/>
    <mergeCell ref="MLI2:MMO2"/>
    <mergeCell ref="MMP2:MNV2"/>
    <mergeCell ref="MNW2:MPC2"/>
    <mergeCell ref="MCL2:MDR2"/>
    <mergeCell ref="MDS2:MEY2"/>
    <mergeCell ref="MEZ2:MGF2"/>
    <mergeCell ref="MGG2:MHM2"/>
    <mergeCell ref="MHN2:MIT2"/>
    <mergeCell ref="LWC2:LXI2"/>
    <mergeCell ref="LXJ2:LYP2"/>
    <mergeCell ref="LYQ2:LZW2"/>
    <mergeCell ref="LZX2:MBD2"/>
    <mergeCell ref="MBE2:MCK2"/>
    <mergeCell ref="LPT2:LQZ2"/>
    <mergeCell ref="LRA2:LSG2"/>
    <mergeCell ref="LSH2:LTN2"/>
    <mergeCell ref="LTO2:LUU2"/>
    <mergeCell ref="LUV2:LWB2"/>
    <mergeCell ref="LJK2:LKQ2"/>
    <mergeCell ref="LKR2:LLX2"/>
    <mergeCell ref="LLY2:LNE2"/>
    <mergeCell ref="LNF2:LOL2"/>
    <mergeCell ref="LOM2:LPS2"/>
    <mergeCell ref="LDB2:LEH2"/>
    <mergeCell ref="LEI2:LFO2"/>
    <mergeCell ref="LFP2:LGV2"/>
    <mergeCell ref="LGW2:LIC2"/>
    <mergeCell ref="LID2:LJJ2"/>
    <mergeCell ref="KWS2:KXY2"/>
    <mergeCell ref="KXZ2:KZF2"/>
    <mergeCell ref="KZG2:LAM2"/>
    <mergeCell ref="LAN2:LBT2"/>
    <mergeCell ref="LBU2:LDA2"/>
    <mergeCell ref="KQJ2:KRP2"/>
    <mergeCell ref="KRQ2:KSW2"/>
    <mergeCell ref="KSX2:KUD2"/>
    <mergeCell ref="KUE2:KVK2"/>
    <mergeCell ref="KVL2:KWR2"/>
    <mergeCell ref="KKA2:KLG2"/>
    <mergeCell ref="KLH2:KMN2"/>
    <mergeCell ref="KMO2:KNU2"/>
    <mergeCell ref="KNV2:KPB2"/>
    <mergeCell ref="KPC2:KQI2"/>
    <mergeCell ref="KDR2:KEX2"/>
    <mergeCell ref="KEY2:KGE2"/>
    <mergeCell ref="KGF2:KHL2"/>
    <mergeCell ref="KHM2:KIS2"/>
    <mergeCell ref="KIT2:KJZ2"/>
    <mergeCell ref="JXI2:JYO2"/>
    <mergeCell ref="JYP2:JZV2"/>
    <mergeCell ref="JZW2:KBC2"/>
    <mergeCell ref="KBD2:KCJ2"/>
    <mergeCell ref="KCK2:KDQ2"/>
    <mergeCell ref="JQZ2:JSF2"/>
    <mergeCell ref="JSG2:JTM2"/>
    <mergeCell ref="JTN2:JUT2"/>
    <mergeCell ref="JUU2:JWA2"/>
    <mergeCell ref="JWB2:JXH2"/>
    <mergeCell ref="JKQ2:JLW2"/>
    <mergeCell ref="JLX2:JND2"/>
    <mergeCell ref="JNE2:JOK2"/>
    <mergeCell ref="JOL2:JPR2"/>
    <mergeCell ref="JPS2:JQY2"/>
    <mergeCell ref="JEH2:JFN2"/>
    <mergeCell ref="JFO2:JGU2"/>
    <mergeCell ref="JGV2:JIB2"/>
    <mergeCell ref="JIC2:JJI2"/>
    <mergeCell ref="JJJ2:JKP2"/>
    <mergeCell ref="IXY2:IZE2"/>
    <mergeCell ref="IZF2:JAL2"/>
    <mergeCell ref="JAM2:JBS2"/>
    <mergeCell ref="JBT2:JCZ2"/>
    <mergeCell ref="JDA2:JEG2"/>
    <mergeCell ref="IRP2:ISV2"/>
    <mergeCell ref="ISW2:IUC2"/>
    <mergeCell ref="IUD2:IVJ2"/>
    <mergeCell ref="IVK2:IWQ2"/>
    <mergeCell ref="IWR2:IXX2"/>
    <mergeCell ref="ILG2:IMM2"/>
    <mergeCell ref="IMN2:INT2"/>
    <mergeCell ref="INU2:IPA2"/>
    <mergeCell ref="IPB2:IQH2"/>
    <mergeCell ref="IQI2:IRO2"/>
    <mergeCell ref="IEX2:IGD2"/>
    <mergeCell ref="IGE2:IHK2"/>
    <mergeCell ref="IHL2:IIR2"/>
    <mergeCell ref="IIS2:IJY2"/>
    <mergeCell ref="IJZ2:ILF2"/>
    <mergeCell ref="HYO2:HZU2"/>
    <mergeCell ref="HZV2:IBB2"/>
    <mergeCell ref="IBC2:ICI2"/>
    <mergeCell ref="ICJ2:IDP2"/>
    <mergeCell ref="IDQ2:IEW2"/>
    <mergeCell ref="HSF2:HTL2"/>
    <mergeCell ref="HTM2:HUS2"/>
    <mergeCell ref="HUT2:HVZ2"/>
    <mergeCell ref="HWA2:HXG2"/>
    <mergeCell ref="HXH2:HYN2"/>
    <mergeCell ref="HLW2:HNC2"/>
    <mergeCell ref="HND2:HOJ2"/>
    <mergeCell ref="HOK2:HPQ2"/>
    <mergeCell ref="HPR2:HQX2"/>
    <mergeCell ref="HQY2:HSE2"/>
    <mergeCell ref="HFN2:HGT2"/>
    <mergeCell ref="HGU2:HIA2"/>
    <mergeCell ref="HIB2:HJH2"/>
    <mergeCell ref="HJI2:HKO2"/>
    <mergeCell ref="HKP2:HLV2"/>
    <mergeCell ref="GZE2:HAK2"/>
    <mergeCell ref="HAL2:HBR2"/>
    <mergeCell ref="HBS2:HCY2"/>
    <mergeCell ref="HCZ2:HEF2"/>
    <mergeCell ref="HEG2:HFM2"/>
    <mergeCell ref="GSV2:GUB2"/>
    <mergeCell ref="GUC2:GVI2"/>
    <mergeCell ref="GVJ2:GWP2"/>
    <mergeCell ref="GWQ2:GXW2"/>
    <mergeCell ref="GXX2:GZD2"/>
    <mergeCell ref="GMM2:GNS2"/>
    <mergeCell ref="GNT2:GOZ2"/>
    <mergeCell ref="GPA2:GQG2"/>
    <mergeCell ref="GQH2:GRN2"/>
    <mergeCell ref="GRO2:GSU2"/>
    <mergeCell ref="GGD2:GHJ2"/>
    <mergeCell ref="GHK2:GIQ2"/>
    <mergeCell ref="GIR2:GJX2"/>
    <mergeCell ref="GJY2:GLE2"/>
    <mergeCell ref="GLF2:GML2"/>
    <mergeCell ref="FZU2:GBA2"/>
    <mergeCell ref="GBB2:GCH2"/>
    <mergeCell ref="GCI2:GDO2"/>
    <mergeCell ref="GDP2:GEV2"/>
    <mergeCell ref="GEW2:GGC2"/>
    <mergeCell ref="FTL2:FUR2"/>
    <mergeCell ref="FUS2:FVY2"/>
    <mergeCell ref="FVZ2:FXF2"/>
    <mergeCell ref="FXG2:FYM2"/>
    <mergeCell ref="FYN2:FZT2"/>
    <mergeCell ref="FNC2:FOI2"/>
    <mergeCell ref="FOJ2:FPP2"/>
    <mergeCell ref="FPQ2:FQW2"/>
    <mergeCell ref="FQX2:FSD2"/>
    <mergeCell ref="FSE2:FTK2"/>
    <mergeCell ref="FGT2:FHZ2"/>
    <mergeCell ref="FIA2:FJG2"/>
    <mergeCell ref="FJH2:FKN2"/>
    <mergeCell ref="FKO2:FLU2"/>
    <mergeCell ref="FLV2:FNB2"/>
    <mergeCell ref="FAK2:FBQ2"/>
    <mergeCell ref="FBR2:FCX2"/>
    <mergeCell ref="FCY2:FEE2"/>
    <mergeCell ref="FEF2:FFL2"/>
    <mergeCell ref="FFM2:FGS2"/>
    <mergeCell ref="EUB2:EVH2"/>
    <mergeCell ref="EVI2:EWO2"/>
    <mergeCell ref="EWP2:EXV2"/>
    <mergeCell ref="EXW2:EZC2"/>
    <mergeCell ref="EZD2:FAJ2"/>
    <mergeCell ref="ENS2:EOY2"/>
    <mergeCell ref="EOZ2:EQF2"/>
    <mergeCell ref="EQG2:ERM2"/>
    <mergeCell ref="ERN2:EST2"/>
    <mergeCell ref="ESU2:EUA2"/>
    <mergeCell ref="EHJ2:EIP2"/>
    <mergeCell ref="EIQ2:EJW2"/>
    <mergeCell ref="EJX2:ELD2"/>
    <mergeCell ref="ELE2:EMK2"/>
    <mergeCell ref="EML2:ENR2"/>
    <mergeCell ref="EBA2:ECG2"/>
    <mergeCell ref="ECH2:EDN2"/>
    <mergeCell ref="EDO2:EEU2"/>
    <mergeCell ref="EEV2:EGB2"/>
    <mergeCell ref="EGC2:EHI2"/>
    <mergeCell ref="DUR2:DVX2"/>
    <mergeCell ref="DVY2:DXE2"/>
    <mergeCell ref="DXF2:DYL2"/>
    <mergeCell ref="DYM2:DZS2"/>
    <mergeCell ref="DZT2:EAZ2"/>
    <mergeCell ref="DOI2:DPO2"/>
    <mergeCell ref="DPP2:DQV2"/>
    <mergeCell ref="DQW2:DSC2"/>
    <mergeCell ref="DSD2:DTJ2"/>
    <mergeCell ref="DTK2:DUQ2"/>
    <mergeCell ref="DHZ2:DJF2"/>
    <mergeCell ref="DJG2:DKM2"/>
    <mergeCell ref="DKN2:DLT2"/>
    <mergeCell ref="DLU2:DNA2"/>
    <mergeCell ref="DNB2:DOH2"/>
    <mergeCell ref="DBQ2:DCW2"/>
    <mergeCell ref="DCX2:DED2"/>
    <mergeCell ref="DEE2:DFK2"/>
    <mergeCell ref="DFL2:DGR2"/>
    <mergeCell ref="DGS2:DHY2"/>
    <mergeCell ref="CVH2:CWN2"/>
    <mergeCell ref="CWO2:CXU2"/>
    <mergeCell ref="CXV2:CZB2"/>
    <mergeCell ref="CZC2:DAI2"/>
    <mergeCell ref="DAJ2:DBP2"/>
    <mergeCell ref="COY2:CQE2"/>
    <mergeCell ref="CQF2:CRL2"/>
    <mergeCell ref="CRM2:CSS2"/>
    <mergeCell ref="CST2:CTZ2"/>
    <mergeCell ref="CUA2:CVG2"/>
    <mergeCell ref="CIP2:CJV2"/>
    <mergeCell ref="CJW2:CLC2"/>
    <mergeCell ref="CLD2:CMJ2"/>
    <mergeCell ref="CMK2:CNQ2"/>
    <mergeCell ref="CNR2:COX2"/>
    <mergeCell ref="CCG2:CDM2"/>
    <mergeCell ref="CDN2:CET2"/>
    <mergeCell ref="CEU2:CGA2"/>
    <mergeCell ref="CGB2:CHH2"/>
    <mergeCell ref="CHI2:CIO2"/>
    <mergeCell ref="BVX2:BXD2"/>
    <mergeCell ref="BXE2:BYK2"/>
    <mergeCell ref="BYL2:BZR2"/>
    <mergeCell ref="BZS2:CAY2"/>
    <mergeCell ref="CAZ2:CCF2"/>
    <mergeCell ref="BPO2:BQU2"/>
    <mergeCell ref="BQV2:BSB2"/>
    <mergeCell ref="BSC2:BTI2"/>
    <mergeCell ref="BTJ2:BUP2"/>
    <mergeCell ref="BUQ2:BVW2"/>
    <mergeCell ref="BJF2:BKL2"/>
    <mergeCell ref="BKM2:BLS2"/>
    <mergeCell ref="BLT2:BMZ2"/>
    <mergeCell ref="BNA2:BOG2"/>
    <mergeCell ref="BOH2:BPN2"/>
    <mergeCell ref="BCW2:BEC2"/>
    <mergeCell ref="BED2:BFJ2"/>
    <mergeCell ref="BFK2:BGQ2"/>
    <mergeCell ref="BGR2:BHX2"/>
    <mergeCell ref="BHY2:BJE2"/>
    <mergeCell ref="AWN2:AXT2"/>
    <mergeCell ref="AXU2:AZA2"/>
    <mergeCell ref="AZB2:BAH2"/>
    <mergeCell ref="BAI2:BBO2"/>
    <mergeCell ref="BBP2:BCV2"/>
    <mergeCell ref="AQE2:ARK2"/>
    <mergeCell ref="ARL2:ASR2"/>
    <mergeCell ref="ASS2:ATY2"/>
    <mergeCell ref="ATZ2:AVF2"/>
    <mergeCell ref="AVG2:AWM2"/>
    <mergeCell ref="AJV2:ALB2"/>
    <mergeCell ref="ALC2:AMI2"/>
    <mergeCell ref="AMJ2:ANP2"/>
    <mergeCell ref="ANQ2:AOW2"/>
    <mergeCell ref="AOX2:AQD2"/>
    <mergeCell ref="ADM2:AES2"/>
    <mergeCell ref="AET2:AFZ2"/>
    <mergeCell ref="AGA2:AHG2"/>
    <mergeCell ref="AHH2:AIN2"/>
    <mergeCell ref="AIO2:AJU2"/>
    <mergeCell ref="XD2:YJ2"/>
    <mergeCell ref="YK2:ZQ2"/>
    <mergeCell ref="ZR2:AAX2"/>
    <mergeCell ref="AAY2:ACE2"/>
    <mergeCell ref="ACF2:ADL2"/>
    <mergeCell ref="QU2:SA2"/>
    <mergeCell ref="SB2:TH2"/>
    <mergeCell ref="TI2:UO2"/>
    <mergeCell ref="UP2:VV2"/>
    <mergeCell ref="VW2:XC2"/>
    <mergeCell ref="XDH1:XEN1"/>
    <mergeCell ref="XEO1:XFD1"/>
    <mergeCell ref="A2:AG2"/>
    <mergeCell ref="AH2:BN2"/>
    <mergeCell ref="BO2:CU2"/>
    <mergeCell ref="CV2:EB2"/>
    <mergeCell ref="EC2:FI2"/>
    <mergeCell ref="FJ2:GP2"/>
    <mergeCell ref="GQ2:HW2"/>
    <mergeCell ref="HX2:JD2"/>
    <mergeCell ref="JE2:KK2"/>
    <mergeCell ref="KL2:LR2"/>
    <mergeCell ref="LS2:MY2"/>
    <mergeCell ref="MZ2:OF2"/>
    <mergeCell ref="OG2:PM2"/>
    <mergeCell ref="PN2:QT2"/>
    <mergeCell ref="WWY1:WYE1"/>
    <mergeCell ref="WYF1:WZL1"/>
    <mergeCell ref="WZM1:XAS1"/>
    <mergeCell ref="XAT1:XBZ1"/>
    <mergeCell ref="XCA1:XDG1"/>
    <mergeCell ref="WQP1:WRV1"/>
    <mergeCell ref="WRW1:WTC1"/>
    <mergeCell ref="WTD1:WUJ1"/>
    <mergeCell ref="WUK1:WVQ1"/>
    <mergeCell ref="WVR1:WWX1"/>
    <mergeCell ref="WKG1:WLM1"/>
    <mergeCell ref="WLN1:WMT1"/>
    <mergeCell ref="WMU1:WOA1"/>
    <mergeCell ref="WOB1:WPH1"/>
    <mergeCell ref="WPI1:WQO1"/>
    <mergeCell ref="WDX1:WFD1"/>
    <mergeCell ref="WFE1:WGK1"/>
    <mergeCell ref="WGL1:WHR1"/>
    <mergeCell ref="WHS1:WIY1"/>
    <mergeCell ref="WIZ1:WKF1"/>
    <mergeCell ref="VXO1:VYU1"/>
    <mergeCell ref="VYV1:WAB1"/>
    <mergeCell ref="WAC1:WBI1"/>
    <mergeCell ref="WBJ1:WCP1"/>
    <mergeCell ref="WCQ1:WDW1"/>
    <mergeCell ref="VRF1:VSL1"/>
    <mergeCell ref="VSM1:VTS1"/>
    <mergeCell ref="VTT1:VUZ1"/>
    <mergeCell ref="VVA1:VWG1"/>
    <mergeCell ref="VWH1:VXN1"/>
    <mergeCell ref="VKW1:VMC1"/>
    <mergeCell ref="VMD1:VNJ1"/>
    <mergeCell ref="VNK1:VOQ1"/>
    <mergeCell ref="VOR1:VPX1"/>
    <mergeCell ref="VPY1:VRE1"/>
    <mergeCell ref="VEN1:VFT1"/>
    <mergeCell ref="VFU1:VHA1"/>
    <mergeCell ref="VHB1:VIH1"/>
    <mergeCell ref="VII1:VJO1"/>
    <mergeCell ref="VJP1:VKV1"/>
    <mergeCell ref="UYE1:UZK1"/>
    <mergeCell ref="UZL1:VAR1"/>
    <mergeCell ref="VAS1:VBY1"/>
    <mergeCell ref="VBZ1:VDF1"/>
    <mergeCell ref="VDG1:VEM1"/>
    <mergeCell ref="URV1:UTB1"/>
    <mergeCell ref="UTC1:UUI1"/>
    <mergeCell ref="UUJ1:UVP1"/>
    <mergeCell ref="UVQ1:UWW1"/>
    <mergeCell ref="UWX1:UYD1"/>
    <mergeCell ref="ULM1:UMS1"/>
    <mergeCell ref="UMT1:UNZ1"/>
    <mergeCell ref="UOA1:UPG1"/>
    <mergeCell ref="UPH1:UQN1"/>
    <mergeCell ref="UQO1:URU1"/>
    <mergeCell ref="UFD1:UGJ1"/>
    <mergeCell ref="UGK1:UHQ1"/>
    <mergeCell ref="UHR1:UIX1"/>
    <mergeCell ref="UIY1:UKE1"/>
    <mergeCell ref="UKF1:ULL1"/>
    <mergeCell ref="TYU1:UAA1"/>
    <mergeCell ref="UAB1:UBH1"/>
    <mergeCell ref="UBI1:UCO1"/>
    <mergeCell ref="UCP1:UDV1"/>
    <mergeCell ref="UDW1:UFC1"/>
    <mergeCell ref="TSL1:TTR1"/>
    <mergeCell ref="TTS1:TUY1"/>
    <mergeCell ref="TUZ1:TWF1"/>
    <mergeCell ref="TWG1:TXM1"/>
    <mergeCell ref="TXN1:TYT1"/>
    <mergeCell ref="TMC1:TNI1"/>
    <mergeCell ref="TNJ1:TOP1"/>
    <mergeCell ref="TOQ1:TPW1"/>
    <mergeCell ref="TPX1:TRD1"/>
    <mergeCell ref="TRE1:TSK1"/>
    <mergeCell ref="TFT1:TGZ1"/>
    <mergeCell ref="THA1:TIG1"/>
    <mergeCell ref="TIH1:TJN1"/>
    <mergeCell ref="TJO1:TKU1"/>
    <mergeCell ref="TKV1:TMB1"/>
    <mergeCell ref="SZK1:TAQ1"/>
    <mergeCell ref="TAR1:TBX1"/>
    <mergeCell ref="TBY1:TDE1"/>
    <mergeCell ref="TDF1:TEL1"/>
    <mergeCell ref="TEM1:TFS1"/>
    <mergeCell ref="STB1:SUH1"/>
    <mergeCell ref="SUI1:SVO1"/>
    <mergeCell ref="SVP1:SWV1"/>
    <mergeCell ref="SWW1:SYC1"/>
    <mergeCell ref="SYD1:SZJ1"/>
    <mergeCell ref="SMS1:SNY1"/>
    <mergeCell ref="SNZ1:SPF1"/>
    <mergeCell ref="SPG1:SQM1"/>
    <mergeCell ref="SQN1:SRT1"/>
    <mergeCell ref="SRU1:STA1"/>
    <mergeCell ref="SGJ1:SHP1"/>
    <mergeCell ref="SHQ1:SIW1"/>
    <mergeCell ref="SIX1:SKD1"/>
    <mergeCell ref="SKE1:SLK1"/>
    <mergeCell ref="SLL1:SMR1"/>
    <mergeCell ref="SAA1:SBG1"/>
    <mergeCell ref="SBH1:SCN1"/>
    <mergeCell ref="SCO1:SDU1"/>
    <mergeCell ref="SDV1:SFB1"/>
    <mergeCell ref="SFC1:SGI1"/>
    <mergeCell ref="RTR1:RUX1"/>
    <mergeCell ref="RUY1:RWE1"/>
    <mergeCell ref="RWF1:RXL1"/>
    <mergeCell ref="RXM1:RYS1"/>
    <mergeCell ref="RYT1:RZZ1"/>
    <mergeCell ref="RNI1:ROO1"/>
    <mergeCell ref="ROP1:RPV1"/>
    <mergeCell ref="RPW1:RRC1"/>
    <mergeCell ref="RRD1:RSJ1"/>
    <mergeCell ref="RSK1:RTQ1"/>
    <mergeCell ref="RGZ1:RIF1"/>
    <mergeCell ref="RIG1:RJM1"/>
    <mergeCell ref="RJN1:RKT1"/>
    <mergeCell ref="RKU1:RMA1"/>
    <mergeCell ref="RMB1:RNH1"/>
    <mergeCell ref="RAQ1:RBW1"/>
    <mergeCell ref="RBX1:RDD1"/>
    <mergeCell ref="RDE1:REK1"/>
    <mergeCell ref="REL1:RFR1"/>
    <mergeCell ref="RFS1:RGY1"/>
    <mergeCell ref="QUH1:QVN1"/>
    <mergeCell ref="QVO1:QWU1"/>
    <mergeCell ref="QWV1:QYB1"/>
    <mergeCell ref="QYC1:QZI1"/>
    <mergeCell ref="QZJ1:RAP1"/>
    <mergeCell ref="QNY1:QPE1"/>
    <mergeCell ref="QPF1:QQL1"/>
    <mergeCell ref="QQM1:QRS1"/>
    <mergeCell ref="QRT1:QSZ1"/>
    <mergeCell ref="QTA1:QUG1"/>
    <mergeCell ref="QHP1:QIV1"/>
    <mergeCell ref="QIW1:QKC1"/>
    <mergeCell ref="QKD1:QLJ1"/>
    <mergeCell ref="QLK1:QMQ1"/>
    <mergeCell ref="QMR1:QNX1"/>
    <mergeCell ref="QBG1:QCM1"/>
    <mergeCell ref="QCN1:QDT1"/>
    <mergeCell ref="QDU1:QFA1"/>
    <mergeCell ref="QFB1:QGH1"/>
    <mergeCell ref="QGI1:QHO1"/>
    <mergeCell ref="PUX1:PWD1"/>
    <mergeCell ref="PWE1:PXK1"/>
    <mergeCell ref="PXL1:PYR1"/>
    <mergeCell ref="PYS1:PZY1"/>
    <mergeCell ref="PZZ1:QBF1"/>
    <mergeCell ref="POO1:PPU1"/>
    <mergeCell ref="PPV1:PRB1"/>
    <mergeCell ref="PRC1:PSI1"/>
    <mergeCell ref="PSJ1:PTP1"/>
    <mergeCell ref="PTQ1:PUW1"/>
    <mergeCell ref="PIF1:PJL1"/>
    <mergeCell ref="PJM1:PKS1"/>
    <mergeCell ref="PKT1:PLZ1"/>
    <mergeCell ref="PMA1:PNG1"/>
    <mergeCell ref="PNH1:PON1"/>
    <mergeCell ref="PBW1:PDC1"/>
    <mergeCell ref="PDD1:PEJ1"/>
    <mergeCell ref="PEK1:PFQ1"/>
    <mergeCell ref="PFR1:PGX1"/>
    <mergeCell ref="PGY1:PIE1"/>
    <mergeCell ref="OVN1:OWT1"/>
    <mergeCell ref="OWU1:OYA1"/>
    <mergeCell ref="OYB1:OZH1"/>
    <mergeCell ref="OZI1:PAO1"/>
    <mergeCell ref="PAP1:PBV1"/>
    <mergeCell ref="OPE1:OQK1"/>
    <mergeCell ref="OQL1:ORR1"/>
    <mergeCell ref="ORS1:OSY1"/>
    <mergeCell ref="OSZ1:OUF1"/>
    <mergeCell ref="OUG1:OVM1"/>
    <mergeCell ref="OIV1:OKB1"/>
    <mergeCell ref="OKC1:OLI1"/>
    <mergeCell ref="OLJ1:OMP1"/>
    <mergeCell ref="OMQ1:ONW1"/>
    <mergeCell ref="ONX1:OPD1"/>
    <mergeCell ref="OCM1:ODS1"/>
    <mergeCell ref="ODT1:OEZ1"/>
    <mergeCell ref="OFA1:OGG1"/>
    <mergeCell ref="OGH1:OHN1"/>
    <mergeCell ref="OHO1:OIU1"/>
    <mergeCell ref="NWD1:NXJ1"/>
    <mergeCell ref="NXK1:NYQ1"/>
    <mergeCell ref="NYR1:NZX1"/>
    <mergeCell ref="NZY1:OBE1"/>
    <mergeCell ref="OBF1:OCL1"/>
    <mergeCell ref="NPU1:NRA1"/>
    <mergeCell ref="NRB1:NSH1"/>
    <mergeCell ref="NSI1:NTO1"/>
    <mergeCell ref="NTP1:NUV1"/>
    <mergeCell ref="NUW1:NWC1"/>
    <mergeCell ref="NJL1:NKR1"/>
    <mergeCell ref="NKS1:NLY1"/>
    <mergeCell ref="NLZ1:NNF1"/>
    <mergeCell ref="NNG1:NOM1"/>
    <mergeCell ref="NON1:NPT1"/>
    <mergeCell ref="NDC1:NEI1"/>
    <mergeCell ref="NEJ1:NFP1"/>
    <mergeCell ref="NFQ1:NGW1"/>
    <mergeCell ref="NGX1:NID1"/>
    <mergeCell ref="NIE1:NJK1"/>
    <mergeCell ref="MWT1:MXZ1"/>
    <mergeCell ref="MYA1:MZG1"/>
    <mergeCell ref="MZH1:NAN1"/>
    <mergeCell ref="NAO1:NBU1"/>
    <mergeCell ref="NBV1:NDB1"/>
    <mergeCell ref="MQK1:MRQ1"/>
    <mergeCell ref="MRR1:MSX1"/>
    <mergeCell ref="MSY1:MUE1"/>
    <mergeCell ref="MUF1:MVL1"/>
    <mergeCell ref="MVM1:MWS1"/>
    <mergeCell ref="MKB1:MLH1"/>
    <mergeCell ref="MLI1:MMO1"/>
    <mergeCell ref="MMP1:MNV1"/>
    <mergeCell ref="MNW1:MPC1"/>
    <mergeCell ref="MPD1:MQJ1"/>
    <mergeCell ref="MDS1:MEY1"/>
    <mergeCell ref="MEZ1:MGF1"/>
    <mergeCell ref="MGG1:MHM1"/>
    <mergeCell ref="MHN1:MIT1"/>
    <mergeCell ref="MIU1:MKA1"/>
    <mergeCell ref="LXJ1:LYP1"/>
    <mergeCell ref="LYQ1:LZW1"/>
    <mergeCell ref="LZX1:MBD1"/>
    <mergeCell ref="MBE1:MCK1"/>
    <mergeCell ref="MCL1:MDR1"/>
    <mergeCell ref="LRA1:LSG1"/>
    <mergeCell ref="LSH1:LTN1"/>
    <mergeCell ref="LTO1:LUU1"/>
    <mergeCell ref="LUV1:LWB1"/>
    <mergeCell ref="LWC1:LXI1"/>
    <mergeCell ref="LKR1:LLX1"/>
    <mergeCell ref="LLY1:LNE1"/>
    <mergeCell ref="LNF1:LOL1"/>
    <mergeCell ref="LOM1:LPS1"/>
    <mergeCell ref="LPT1:LQZ1"/>
    <mergeCell ref="LEI1:LFO1"/>
    <mergeCell ref="LFP1:LGV1"/>
    <mergeCell ref="LGW1:LIC1"/>
    <mergeCell ref="LID1:LJJ1"/>
    <mergeCell ref="LJK1:LKQ1"/>
    <mergeCell ref="KXZ1:KZF1"/>
    <mergeCell ref="KZG1:LAM1"/>
    <mergeCell ref="LAN1:LBT1"/>
    <mergeCell ref="LBU1:LDA1"/>
    <mergeCell ref="LDB1:LEH1"/>
    <mergeCell ref="KRQ1:KSW1"/>
    <mergeCell ref="KSX1:KUD1"/>
    <mergeCell ref="KUE1:KVK1"/>
    <mergeCell ref="KVL1:KWR1"/>
    <mergeCell ref="KWS1:KXY1"/>
    <mergeCell ref="KLH1:KMN1"/>
    <mergeCell ref="KMO1:KNU1"/>
    <mergeCell ref="KNV1:KPB1"/>
    <mergeCell ref="KPC1:KQI1"/>
    <mergeCell ref="KQJ1:KRP1"/>
    <mergeCell ref="KEY1:KGE1"/>
    <mergeCell ref="KGF1:KHL1"/>
    <mergeCell ref="KHM1:KIS1"/>
    <mergeCell ref="KIT1:KJZ1"/>
    <mergeCell ref="KKA1:KLG1"/>
    <mergeCell ref="JYP1:JZV1"/>
    <mergeCell ref="JZW1:KBC1"/>
    <mergeCell ref="KBD1:KCJ1"/>
    <mergeCell ref="KCK1:KDQ1"/>
    <mergeCell ref="KDR1:KEX1"/>
    <mergeCell ref="JSG1:JTM1"/>
    <mergeCell ref="JTN1:JUT1"/>
    <mergeCell ref="JUU1:JWA1"/>
    <mergeCell ref="JWB1:JXH1"/>
    <mergeCell ref="JXI1:JYO1"/>
    <mergeCell ref="JLX1:JND1"/>
    <mergeCell ref="JNE1:JOK1"/>
    <mergeCell ref="JOL1:JPR1"/>
    <mergeCell ref="JPS1:JQY1"/>
    <mergeCell ref="JQZ1:JSF1"/>
    <mergeCell ref="JFO1:JGU1"/>
    <mergeCell ref="JGV1:JIB1"/>
    <mergeCell ref="JIC1:JJI1"/>
    <mergeCell ref="JJJ1:JKP1"/>
    <mergeCell ref="JKQ1:JLW1"/>
    <mergeCell ref="IZF1:JAL1"/>
    <mergeCell ref="JAM1:JBS1"/>
    <mergeCell ref="JBT1:JCZ1"/>
    <mergeCell ref="JDA1:JEG1"/>
    <mergeCell ref="JEH1:JFN1"/>
    <mergeCell ref="ISW1:IUC1"/>
    <mergeCell ref="IUD1:IVJ1"/>
    <mergeCell ref="IVK1:IWQ1"/>
    <mergeCell ref="IWR1:IXX1"/>
    <mergeCell ref="IXY1:IZE1"/>
    <mergeCell ref="IMN1:INT1"/>
    <mergeCell ref="INU1:IPA1"/>
    <mergeCell ref="IPB1:IQH1"/>
    <mergeCell ref="IQI1:IRO1"/>
    <mergeCell ref="IRP1:ISV1"/>
    <mergeCell ref="IGE1:IHK1"/>
    <mergeCell ref="IHL1:IIR1"/>
    <mergeCell ref="IIS1:IJY1"/>
    <mergeCell ref="IJZ1:ILF1"/>
    <mergeCell ref="ILG1:IMM1"/>
    <mergeCell ref="HZV1:IBB1"/>
    <mergeCell ref="IBC1:ICI1"/>
    <mergeCell ref="ICJ1:IDP1"/>
    <mergeCell ref="IDQ1:IEW1"/>
    <mergeCell ref="IEX1:IGD1"/>
    <mergeCell ref="HTM1:HUS1"/>
    <mergeCell ref="HUT1:HVZ1"/>
    <mergeCell ref="HWA1:HXG1"/>
    <mergeCell ref="HXH1:HYN1"/>
    <mergeCell ref="HYO1:HZU1"/>
    <mergeCell ref="HND1:HOJ1"/>
    <mergeCell ref="HOK1:HPQ1"/>
    <mergeCell ref="HPR1:HQX1"/>
    <mergeCell ref="HQY1:HSE1"/>
    <mergeCell ref="HSF1:HTL1"/>
    <mergeCell ref="HGU1:HIA1"/>
    <mergeCell ref="HIB1:HJH1"/>
    <mergeCell ref="HJI1:HKO1"/>
    <mergeCell ref="HKP1:HLV1"/>
    <mergeCell ref="HLW1:HNC1"/>
    <mergeCell ref="HAL1:HBR1"/>
    <mergeCell ref="HBS1:HCY1"/>
    <mergeCell ref="HCZ1:HEF1"/>
    <mergeCell ref="HEG1:HFM1"/>
    <mergeCell ref="HFN1:HGT1"/>
    <mergeCell ref="GUC1:GVI1"/>
    <mergeCell ref="GVJ1:GWP1"/>
    <mergeCell ref="GWQ1:GXW1"/>
    <mergeCell ref="GXX1:GZD1"/>
    <mergeCell ref="GZE1:HAK1"/>
    <mergeCell ref="GNT1:GOZ1"/>
    <mergeCell ref="GPA1:GQG1"/>
    <mergeCell ref="GQH1:GRN1"/>
    <mergeCell ref="GRO1:GSU1"/>
    <mergeCell ref="GSV1:GUB1"/>
    <mergeCell ref="GHK1:GIQ1"/>
    <mergeCell ref="GIR1:GJX1"/>
    <mergeCell ref="GJY1:GLE1"/>
    <mergeCell ref="GLF1:GML1"/>
    <mergeCell ref="GMM1:GNS1"/>
    <mergeCell ref="GBB1:GCH1"/>
    <mergeCell ref="GCI1:GDO1"/>
    <mergeCell ref="GDP1:GEV1"/>
    <mergeCell ref="GEW1:GGC1"/>
    <mergeCell ref="GGD1:GHJ1"/>
    <mergeCell ref="FUS1:FVY1"/>
    <mergeCell ref="FVZ1:FXF1"/>
    <mergeCell ref="FXG1:FYM1"/>
    <mergeCell ref="FYN1:FZT1"/>
    <mergeCell ref="FZU1:GBA1"/>
    <mergeCell ref="FOJ1:FPP1"/>
    <mergeCell ref="FPQ1:FQW1"/>
    <mergeCell ref="FQX1:FSD1"/>
    <mergeCell ref="FSE1:FTK1"/>
    <mergeCell ref="FTL1:FUR1"/>
    <mergeCell ref="FIA1:FJG1"/>
    <mergeCell ref="FJH1:FKN1"/>
    <mergeCell ref="FKO1:FLU1"/>
    <mergeCell ref="FLV1:FNB1"/>
    <mergeCell ref="FNC1:FOI1"/>
    <mergeCell ref="FBR1:FCX1"/>
    <mergeCell ref="FCY1:FEE1"/>
    <mergeCell ref="FEF1:FFL1"/>
    <mergeCell ref="FFM1:FGS1"/>
    <mergeCell ref="FGT1:FHZ1"/>
    <mergeCell ref="EVI1:EWO1"/>
    <mergeCell ref="EWP1:EXV1"/>
    <mergeCell ref="EXW1:EZC1"/>
    <mergeCell ref="EZD1:FAJ1"/>
    <mergeCell ref="FAK1:FBQ1"/>
    <mergeCell ref="EOZ1:EQF1"/>
    <mergeCell ref="EQG1:ERM1"/>
    <mergeCell ref="ERN1:EST1"/>
    <mergeCell ref="ESU1:EUA1"/>
    <mergeCell ref="EUB1:EVH1"/>
    <mergeCell ref="EIQ1:EJW1"/>
    <mergeCell ref="EJX1:ELD1"/>
    <mergeCell ref="ELE1:EMK1"/>
    <mergeCell ref="EML1:ENR1"/>
    <mergeCell ref="ENS1:EOY1"/>
    <mergeCell ref="ECH1:EDN1"/>
    <mergeCell ref="EDO1:EEU1"/>
    <mergeCell ref="EEV1:EGB1"/>
    <mergeCell ref="EGC1:EHI1"/>
    <mergeCell ref="EHJ1:EIP1"/>
    <mergeCell ref="DVY1:DXE1"/>
    <mergeCell ref="DXF1:DYL1"/>
    <mergeCell ref="DYM1:DZS1"/>
    <mergeCell ref="DZT1:EAZ1"/>
    <mergeCell ref="EBA1:ECG1"/>
    <mergeCell ref="DPP1:DQV1"/>
    <mergeCell ref="DQW1:DSC1"/>
    <mergeCell ref="DSD1:DTJ1"/>
    <mergeCell ref="DTK1:DUQ1"/>
    <mergeCell ref="DUR1:DVX1"/>
    <mergeCell ref="DJG1:DKM1"/>
    <mergeCell ref="DKN1:DLT1"/>
    <mergeCell ref="DLU1:DNA1"/>
    <mergeCell ref="DNB1:DOH1"/>
    <mergeCell ref="DOI1:DPO1"/>
    <mergeCell ref="DCX1:DED1"/>
    <mergeCell ref="DEE1:DFK1"/>
    <mergeCell ref="DFL1:DGR1"/>
    <mergeCell ref="DGS1:DHY1"/>
    <mergeCell ref="DHZ1:DJF1"/>
    <mergeCell ref="CWO1:CXU1"/>
    <mergeCell ref="CXV1:CZB1"/>
    <mergeCell ref="CZC1:DAI1"/>
    <mergeCell ref="DAJ1:DBP1"/>
    <mergeCell ref="DBQ1:DCW1"/>
    <mergeCell ref="CQF1:CRL1"/>
    <mergeCell ref="CRM1:CSS1"/>
    <mergeCell ref="CST1:CTZ1"/>
    <mergeCell ref="CUA1:CVG1"/>
    <mergeCell ref="CVH1:CWN1"/>
    <mergeCell ref="CJW1:CLC1"/>
    <mergeCell ref="CLD1:CMJ1"/>
    <mergeCell ref="CMK1:CNQ1"/>
    <mergeCell ref="CNR1:COX1"/>
    <mergeCell ref="COY1:CQE1"/>
    <mergeCell ref="CDN1:CET1"/>
    <mergeCell ref="CEU1:CGA1"/>
    <mergeCell ref="CGB1:CHH1"/>
    <mergeCell ref="CHI1:CIO1"/>
    <mergeCell ref="CIP1:CJV1"/>
    <mergeCell ref="BXE1:BYK1"/>
    <mergeCell ref="BYL1:BZR1"/>
    <mergeCell ref="BZS1:CAY1"/>
    <mergeCell ref="CAZ1:CCF1"/>
    <mergeCell ref="CCG1:CDM1"/>
    <mergeCell ref="BQV1:BSB1"/>
    <mergeCell ref="BSC1:BTI1"/>
    <mergeCell ref="BTJ1:BUP1"/>
    <mergeCell ref="BUQ1:BVW1"/>
    <mergeCell ref="BVX1:BXD1"/>
    <mergeCell ref="BKM1:BLS1"/>
    <mergeCell ref="BLT1:BMZ1"/>
    <mergeCell ref="BNA1:BOG1"/>
    <mergeCell ref="BOH1:BPN1"/>
    <mergeCell ref="BPO1:BQU1"/>
    <mergeCell ref="BED1:BFJ1"/>
    <mergeCell ref="BFK1:BGQ1"/>
    <mergeCell ref="BGR1:BHX1"/>
    <mergeCell ref="BHY1:BJE1"/>
    <mergeCell ref="BJF1:BKL1"/>
    <mergeCell ref="AXU1:AZA1"/>
    <mergeCell ref="AZB1:BAH1"/>
    <mergeCell ref="BAI1:BBO1"/>
    <mergeCell ref="BBP1:BCV1"/>
    <mergeCell ref="BCW1:BEC1"/>
    <mergeCell ref="ARL1:ASR1"/>
    <mergeCell ref="ASS1:ATY1"/>
    <mergeCell ref="ATZ1:AVF1"/>
    <mergeCell ref="AVG1:AWM1"/>
    <mergeCell ref="AWN1:AXT1"/>
    <mergeCell ref="ALC1:AMI1"/>
    <mergeCell ref="AMJ1:ANP1"/>
    <mergeCell ref="ANQ1:AOW1"/>
    <mergeCell ref="AOX1:AQD1"/>
    <mergeCell ref="AQE1:ARK1"/>
    <mergeCell ref="AET1:AFZ1"/>
    <mergeCell ref="AGA1:AHG1"/>
    <mergeCell ref="AHH1:AIN1"/>
    <mergeCell ref="AIO1:AJU1"/>
    <mergeCell ref="AJV1:ALB1"/>
    <mergeCell ref="YK1:ZQ1"/>
    <mergeCell ref="ZR1:AAX1"/>
    <mergeCell ref="AAY1:ACE1"/>
    <mergeCell ref="ACF1:ADL1"/>
    <mergeCell ref="ADM1:AES1"/>
    <mergeCell ref="SB1:TH1"/>
    <mergeCell ref="TI1:UO1"/>
    <mergeCell ref="UP1:VV1"/>
    <mergeCell ref="VW1:XC1"/>
    <mergeCell ref="XD1:YJ1"/>
    <mergeCell ref="LS1:MY1"/>
    <mergeCell ref="MZ1:OF1"/>
    <mergeCell ref="OG1:PM1"/>
    <mergeCell ref="PN1:QT1"/>
    <mergeCell ref="QU1:SA1"/>
    <mergeCell ref="FJ1:GP1"/>
    <mergeCell ref="GQ1:HW1"/>
    <mergeCell ref="HX1:JD1"/>
    <mergeCell ref="JE1:KK1"/>
    <mergeCell ref="KL1:LR1"/>
    <mergeCell ref="A1:AG1"/>
    <mergeCell ref="AH1:BN1"/>
    <mergeCell ref="BO1:CU1"/>
    <mergeCell ref="CV1:EB1"/>
    <mergeCell ref="EC1:FI1"/>
    <mergeCell ref="F4:F5"/>
    <mergeCell ref="G4:G5"/>
    <mergeCell ref="H4:H5"/>
    <mergeCell ref="I4:I5"/>
    <mergeCell ref="A4:A5"/>
    <mergeCell ref="B4:B5"/>
    <mergeCell ref="C4:C5"/>
    <mergeCell ref="D4:D5"/>
    <mergeCell ref="E4:E5"/>
    <mergeCell ref="H6:I6"/>
    <mergeCell ref="U4:U5"/>
    <mergeCell ref="V4:V5"/>
    <mergeCell ref="K4:K5"/>
    <mergeCell ref="N4:R4"/>
    <mergeCell ref="S4:S5"/>
    <mergeCell ref="T4:T5"/>
    <mergeCell ref="J4:J5"/>
  </mergeCells>
  <phoneticPr fontId="6" type="noConversion"/>
  <hyperlinks>
    <hyperlink ref="K3" location="'(참고2) 폐기물의 재활용 유형'!A1" display="클릭☞ (참고2)재활용 유형"/>
    <hyperlink ref="J3" location="'(참고1) 폐기물 처리시설 종류'!A1" display="클릭☞ (참고1)시설 종류"/>
  </hyperlinks>
  <pageMargins left="0.78740157480314965" right="0.78740157480314965" top="0.94488188976377963" bottom="0.94488188976377963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"/>
  <sheetViews>
    <sheetView showGridLines="0" zoomScaleNormal="100" zoomScaleSheetLayoutView="100" workbookViewId="0">
      <pane ySplit="5" topLeftCell="A6" activePane="bottomLeft" state="frozen"/>
      <selection activeCell="F17" sqref="F17"/>
      <selection pane="bottomLeft" sqref="A1:AG1"/>
    </sheetView>
  </sheetViews>
  <sheetFormatPr defaultColWidth="8.88671875" defaultRowHeight="30" customHeight="1"/>
  <cols>
    <col min="1" max="1" width="5.33203125" style="6" customWidth="1"/>
    <col min="2" max="4" width="10" style="6" customWidth="1"/>
    <col min="5" max="5" width="25.21875" style="8" customWidth="1"/>
    <col min="6" max="6" width="11.6640625" style="35" customWidth="1"/>
    <col min="7" max="7" width="43.33203125" style="10" customWidth="1"/>
    <col min="8" max="8" width="14.44140625" style="10" customWidth="1"/>
    <col min="9" max="9" width="44.88671875" style="44" customWidth="1"/>
    <col min="10" max="10" width="21" style="68" customWidth="1"/>
    <col min="11" max="11" width="20.109375" style="68" customWidth="1"/>
    <col min="12" max="13" width="19.44140625" style="68" customWidth="1"/>
    <col min="14" max="18" width="8.21875" style="68" customWidth="1"/>
    <col min="19" max="19" width="14.88671875" style="85" customWidth="1"/>
    <col min="20" max="20" width="11.44140625" style="53" customWidth="1"/>
    <col min="21" max="22" width="11.44140625" style="6" customWidth="1"/>
    <col min="23" max="16384" width="8.88671875" style="35"/>
  </cols>
  <sheetData>
    <row r="1" spans="1:16384" s="84" customFormat="1" ht="18.75" customHeight="1">
      <c r="A1" s="134" t="s">
        <v>2267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  <c r="IV1" s="134"/>
      <c r="IW1" s="134"/>
      <c r="IX1" s="134"/>
      <c r="IY1" s="134"/>
      <c r="IZ1" s="134"/>
      <c r="JA1" s="134"/>
      <c r="JB1" s="134"/>
      <c r="JC1" s="134"/>
      <c r="JD1" s="134"/>
      <c r="JE1" s="134"/>
      <c r="JF1" s="134"/>
      <c r="JG1" s="134"/>
      <c r="JH1" s="134"/>
      <c r="JI1" s="134"/>
      <c r="JJ1" s="134"/>
      <c r="JK1" s="134"/>
      <c r="JL1" s="134"/>
      <c r="JM1" s="134"/>
      <c r="JN1" s="134"/>
      <c r="JO1" s="134"/>
      <c r="JP1" s="134"/>
      <c r="JQ1" s="134"/>
      <c r="JR1" s="134"/>
      <c r="JS1" s="134"/>
      <c r="JT1" s="134"/>
      <c r="JU1" s="134"/>
      <c r="JV1" s="134"/>
      <c r="JW1" s="134"/>
      <c r="JX1" s="134"/>
      <c r="JY1" s="134"/>
      <c r="JZ1" s="134"/>
      <c r="KA1" s="134"/>
      <c r="KB1" s="134"/>
      <c r="KC1" s="134"/>
      <c r="KD1" s="134"/>
      <c r="KE1" s="134"/>
      <c r="KF1" s="134"/>
      <c r="KG1" s="134"/>
      <c r="KH1" s="134"/>
      <c r="KI1" s="134"/>
      <c r="KJ1" s="134"/>
      <c r="KK1" s="134"/>
      <c r="KL1" s="134"/>
      <c r="KM1" s="134"/>
      <c r="KN1" s="134"/>
      <c r="KO1" s="134"/>
      <c r="KP1" s="134"/>
      <c r="KQ1" s="134"/>
      <c r="KR1" s="134"/>
      <c r="KS1" s="134"/>
      <c r="KT1" s="134"/>
      <c r="KU1" s="134"/>
      <c r="KV1" s="134"/>
      <c r="KW1" s="134"/>
      <c r="KX1" s="134"/>
      <c r="KY1" s="134"/>
      <c r="KZ1" s="134"/>
      <c r="LA1" s="134"/>
      <c r="LB1" s="134"/>
      <c r="LC1" s="134"/>
      <c r="LD1" s="134"/>
      <c r="LE1" s="134"/>
      <c r="LF1" s="134"/>
      <c r="LG1" s="134"/>
      <c r="LH1" s="134"/>
      <c r="LI1" s="134"/>
      <c r="LJ1" s="134"/>
      <c r="LK1" s="134"/>
      <c r="LL1" s="134"/>
      <c r="LM1" s="134"/>
      <c r="LN1" s="134"/>
      <c r="LO1" s="134"/>
      <c r="LP1" s="134"/>
      <c r="LQ1" s="134"/>
      <c r="LR1" s="134"/>
      <c r="LS1" s="134"/>
      <c r="LT1" s="134"/>
      <c r="LU1" s="134"/>
      <c r="LV1" s="134"/>
      <c r="LW1" s="134"/>
      <c r="LX1" s="134"/>
      <c r="LY1" s="134"/>
      <c r="LZ1" s="134"/>
      <c r="MA1" s="134"/>
      <c r="MB1" s="134"/>
      <c r="MC1" s="134"/>
      <c r="MD1" s="134"/>
      <c r="ME1" s="134"/>
      <c r="MF1" s="134"/>
      <c r="MG1" s="134"/>
      <c r="MH1" s="134"/>
      <c r="MI1" s="134"/>
      <c r="MJ1" s="134"/>
      <c r="MK1" s="134"/>
      <c r="ML1" s="134"/>
      <c r="MM1" s="134"/>
      <c r="MN1" s="134"/>
      <c r="MO1" s="134"/>
      <c r="MP1" s="134"/>
      <c r="MQ1" s="134"/>
      <c r="MR1" s="134"/>
      <c r="MS1" s="134"/>
      <c r="MT1" s="134"/>
      <c r="MU1" s="134"/>
      <c r="MV1" s="134"/>
      <c r="MW1" s="134"/>
      <c r="MX1" s="134"/>
      <c r="MY1" s="134"/>
      <c r="MZ1" s="134"/>
      <c r="NA1" s="134"/>
      <c r="NB1" s="134"/>
      <c r="NC1" s="134"/>
      <c r="ND1" s="134"/>
      <c r="NE1" s="134"/>
      <c r="NF1" s="134"/>
      <c r="NG1" s="134"/>
      <c r="NH1" s="134"/>
      <c r="NI1" s="134"/>
      <c r="NJ1" s="134"/>
      <c r="NK1" s="134"/>
      <c r="NL1" s="134"/>
      <c r="NM1" s="134"/>
      <c r="NN1" s="134"/>
      <c r="NO1" s="134"/>
      <c r="NP1" s="134"/>
      <c r="NQ1" s="134"/>
      <c r="NR1" s="134"/>
      <c r="NS1" s="134"/>
      <c r="NT1" s="134"/>
      <c r="NU1" s="134"/>
      <c r="NV1" s="134"/>
      <c r="NW1" s="134"/>
      <c r="NX1" s="134"/>
      <c r="NY1" s="134"/>
      <c r="NZ1" s="134"/>
      <c r="OA1" s="134"/>
      <c r="OB1" s="134"/>
      <c r="OC1" s="134"/>
      <c r="OD1" s="134"/>
      <c r="OE1" s="134"/>
      <c r="OF1" s="134"/>
      <c r="OG1" s="134"/>
      <c r="OH1" s="134"/>
      <c r="OI1" s="134"/>
      <c r="OJ1" s="134"/>
      <c r="OK1" s="134"/>
      <c r="OL1" s="134"/>
      <c r="OM1" s="134"/>
      <c r="ON1" s="134"/>
      <c r="OO1" s="134"/>
      <c r="OP1" s="134"/>
      <c r="OQ1" s="134"/>
      <c r="OR1" s="134"/>
      <c r="OS1" s="134"/>
      <c r="OT1" s="134"/>
      <c r="OU1" s="134"/>
      <c r="OV1" s="134"/>
      <c r="OW1" s="134"/>
      <c r="OX1" s="134"/>
      <c r="OY1" s="134"/>
      <c r="OZ1" s="134"/>
      <c r="PA1" s="134"/>
      <c r="PB1" s="134"/>
      <c r="PC1" s="134"/>
      <c r="PD1" s="134"/>
      <c r="PE1" s="134"/>
      <c r="PF1" s="134"/>
      <c r="PG1" s="134"/>
      <c r="PH1" s="134"/>
      <c r="PI1" s="134"/>
      <c r="PJ1" s="134"/>
      <c r="PK1" s="134"/>
      <c r="PL1" s="134"/>
      <c r="PM1" s="134"/>
      <c r="PN1" s="134"/>
      <c r="PO1" s="134"/>
      <c r="PP1" s="134"/>
      <c r="PQ1" s="134"/>
      <c r="PR1" s="134"/>
      <c r="PS1" s="134"/>
      <c r="PT1" s="134"/>
      <c r="PU1" s="134"/>
      <c r="PV1" s="134"/>
      <c r="PW1" s="134"/>
      <c r="PX1" s="134"/>
      <c r="PY1" s="134"/>
      <c r="PZ1" s="134"/>
      <c r="QA1" s="134"/>
      <c r="QB1" s="134"/>
      <c r="QC1" s="134"/>
      <c r="QD1" s="134"/>
      <c r="QE1" s="134"/>
      <c r="QF1" s="134"/>
      <c r="QG1" s="134"/>
      <c r="QH1" s="134"/>
      <c r="QI1" s="134"/>
      <c r="QJ1" s="134"/>
      <c r="QK1" s="134"/>
      <c r="QL1" s="134"/>
      <c r="QM1" s="134"/>
      <c r="QN1" s="134"/>
      <c r="QO1" s="134"/>
      <c r="QP1" s="134"/>
      <c r="QQ1" s="134"/>
      <c r="QR1" s="134"/>
      <c r="QS1" s="134"/>
      <c r="QT1" s="134"/>
      <c r="QU1" s="134"/>
      <c r="QV1" s="134"/>
      <c r="QW1" s="134"/>
      <c r="QX1" s="134"/>
      <c r="QY1" s="134"/>
      <c r="QZ1" s="134"/>
      <c r="RA1" s="134"/>
      <c r="RB1" s="134"/>
      <c r="RC1" s="134"/>
      <c r="RD1" s="134"/>
      <c r="RE1" s="134"/>
      <c r="RF1" s="134"/>
      <c r="RG1" s="134"/>
      <c r="RH1" s="134"/>
      <c r="RI1" s="134"/>
      <c r="RJ1" s="134"/>
      <c r="RK1" s="134"/>
      <c r="RL1" s="134"/>
      <c r="RM1" s="134"/>
      <c r="RN1" s="134"/>
      <c r="RO1" s="134"/>
      <c r="RP1" s="134"/>
      <c r="RQ1" s="134"/>
      <c r="RR1" s="134"/>
      <c r="RS1" s="134"/>
      <c r="RT1" s="134"/>
      <c r="RU1" s="134"/>
      <c r="RV1" s="134"/>
      <c r="RW1" s="134"/>
      <c r="RX1" s="134"/>
      <c r="RY1" s="134"/>
      <c r="RZ1" s="134"/>
      <c r="SA1" s="134"/>
      <c r="SB1" s="134"/>
      <c r="SC1" s="134"/>
      <c r="SD1" s="134"/>
      <c r="SE1" s="134"/>
      <c r="SF1" s="134"/>
      <c r="SG1" s="134"/>
      <c r="SH1" s="134"/>
      <c r="SI1" s="134"/>
      <c r="SJ1" s="134"/>
      <c r="SK1" s="134"/>
      <c r="SL1" s="134"/>
      <c r="SM1" s="134"/>
      <c r="SN1" s="134"/>
      <c r="SO1" s="134"/>
      <c r="SP1" s="134"/>
      <c r="SQ1" s="134"/>
      <c r="SR1" s="134"/>
      <c r="SS1" s="134"/>
      <c r="ST1" s="134"/>
      <c r="SU1" s="134"/>
      <c r="SV1" s="134"/>
      <c r="SW1" s="134"/>
      <c r="SX1" s="134"/>
      <c r="SY1" s="134"/>
      <c r="SZ1" s="134"/>
      <c r="TA1" s="134"/>
      <c r="TB1" s="134"/>
      <c r="TC1" s="134"/>
      <c r="TD1" s="134"/>
      <c r="TE1" s="134"/>
      <c r="TF1" s="134"/>
      <c r="TG1" s="134"/>
      <c r="TH1" s="134"/>
      <c r="TI1" s="134"/>
      <c r="TJ1" s="134"/>
      <c r="TK1" s="134"/>
      <c r="TL1" s="134"/>
      <c r="TM1" s="134"/>
      <c r="TN1" s="134"/>
      <c r="TO1" s="134"/>
      <c r="TP1" s="134"/>
      <c r="TQ1" s="134"/>
      <c r="TR1" s="134"/>
      <c r="TS1" s="134"/>
      <c r="TT1" s="134"/>
      <c r="TU1" s="134"/>
      <c r="TV1" s="134"/>
      <c r="TW1" s="134"/>
      <c r="TX1" s="134"/>
      <c r="TY1" s="134"/>
      <c r="TZ1" s="134"/>
      <c r="UA1" s="134"/>
      <c r="UB1" s="134"/>
      <c r="UC1" s="134"/>
      <c r="UD1" s="134"/>
      <c r="UE1" s="134"/>
      <c r="UF1" s="134"/>
      <c r="UG1" s="134"/>
      <c r="UH1" s="134"/>
      <c r="UI1" s="134"/>
      <c r="UJ1" s="134"/>
      <c r="UK1" s="134"/>
      <c r="UL1" s="134"/>
      <c r="UM1" s="134"/>
      <c r="UN1" s="134"/>
      <c r="UO1" s="134"/>
      <c r="UP1" s="134"/>
      <c r="UQ1" s="134"/>
      <c r="UR1" s="134"/>
      <c r="US1" s="134"/>
      <c r="UT1" s="134"/>
      <c r="UU1" s="134"/>
      <c r="UV1" s="134"/>
      <c r="UW1" s="134"/>
      <c r="UX1" s="134"/>
      <c r="UY1" s="134"/>
      <c r="UZ1" s="134"/>
      <c r="VA1" s="134"/>
      <c r="VB1" s="134"/>
      <c r="VC1" s="134"/>
      <c r="VD1" s="134"/>
      <c r="VE1" s="134"/>
      <c r="VF1" s="134"/>
      <c r="VG1" s="134"/>
      <c r="VH1" s="134"/>
      <c r="VI1" s="134"/>
      <c r="VJ1" s="134"/>
      <c r="VK1" s="134"/>
      <c r="VL1" s="134"/>
      <c r="VM1" s="134"/>
      <c r="VN1" s="134"/>
      <c r="VO1" s="134"/>
      <c r="VP1" s="134"/>
      <c r="VQ1" s="134"/>
      <c r="VR1" s="134"/>
      <c r="VS1" s="134"/>
      <c r="VT1" s="134"/>
      <c r="VU1" s="134"/>
      <c r="VV1" s="134"/>
      <c r="VW1" s="134"/>
      <c r="VX1" s="134"/>
      <c r="VY1" s="134"/>
      <c r="VZ1" s="134"/>
      <c r="WA1" s="134"/>
      <c r="WB1" s="134"/>
      <c r="WC1" s="134"/>
      <c r="WD1" s="134"/>
      <c r="WE1" s="134"/>
      <c r="WF1" s="134"/>
      <c r="WG1" s="134"/>
      <c r="WH1" s="134"/>
      <c r="WI1" s="134"/>
      <c r="WJ1" s="134"/>
      <c r="WK1" s="134"/>
      <c r="WL1" s="134"/>
      <c r="WM1" s="134"/>
      <c r="WN1" s="134"/>
      <c r="WO1" s="134"/>
      <c r="WP1" s="134"/>
      <c r="WQ1" s="134"/>
      <c r="WR1" s="134"/>
      <c r="WS1" s="134"/>
      <c r="WT1" s="134"/>
      <c r="WU1" s="134"/>
      <c r="WV1" s="134"/>
      <c r="WW1" s="134"/>
      <c r="WX1" s="134"/>
      <c r="WY1" s="134"/>
      <c r="WZ1" s="134"/>
      <c r="XA1" s="134"/>
      <c r="XB1" s="134"/>
      <c r="XC1" s="134"/>
      <c r="XD1" s="134"/>
      <c r="XE1" s="134"/>
      <c r="XF1" s="134"/>
      <c r="XG1" s="134"/>
      <c r="XH1" s="134"/>
      <c r="XI1" s="134"/>
      <c r="XJ1" s="134"/>
      <c r="XK1" s="134"/>
      <c r="XL1" s="134"/>
      <c r="XM1" s="134"/>
      <c r="XN1" s="134"/>
      <c r="XO1" s="134"/>
      <c r="XP1" s="134"/>
      <c r="XQ1" s="134"/>
      <c r="XR1" s="134"/>
      <c r="XS1" s="134"/>
      <c r="XT1" s="134"/>
      <c r="XU1" s="134"/>
      <c r="XV1" s="134"/>
      <c r="XW1" s="134"/>
      <c r="XX1" s="134"/>
      <c r="XY1" s="134"/>
      <c r="XZ1" s="134"/>
      <c r="YA1" s="134"/>
      <c r="YB1" s="134"/>
      <c r="YC1" s="134"/>
      <c r="YD1" s="134"/>
      <c r="YE1" s="134"/>
      <c r="YF1" s="134"/>
      <c r="YG1" s="134"/>
      <c r="YH1" s="134"/>
      <c r="YI1" s="134"/>
      <c r="YJ1" s="134"/>
      <c r="YK1" s="134"/>
      <c r="YL1" s="134"/>
      <c r="YM1" s="134"/>
      <c r="YN1" s="134"/>
      <c r="YO1" s="134"/>
      <c r="YP1" s="134"/>
      <c r="YQ1" s="134"/>
      <c r="YR1" s="134"/>
      <c r="YS1" s="134"/>
      <c r="YT1" s="134"/>
      <c r="YU1" s="134"/>
      <c r="YV1" s="134"/>
      <c r="YW1" s="134"/>
      <c r="YX1" s="134"/>
      <c r="YY1" s="134"/>
      <c r="YZ1" s="134"/>
      <c r="ZA1" s="134"/>
      <c r="ZB1" s="134"/>
      <c r="ZC1" s="134"/>
      <c r="ZD1" s="134"/>
      <c r="ZE1" s="134"/>
      <c r="ZF1" s="134"/>
      <c r="ZG1" s="134"/>
      <c r="ZH1" s="134"/>
      <c r="ZI1" s="134"/>
      <c r="ZJ1" s="134"/>
      <c r="ZK1" s="134"/>
      <c r="ZL1" s="134"/>
      <c r="ZM1" s="134"/>
      <c r="ZN1" s="134"/>
      <c r="ZO1" s="134"/>
      <c r="ZP1" s="134"/>
      <c r="ZQ1" s="134"/>
      <c r="ZR1" s="134"/>
      <c r="ZS1" s="134"/>
      <c r="ZT1" s="134"/>
      <c r="ZU1" s="134"/>
      <c r="ZV1" s="134"/>
      <c r="ZW1" s="134"/>
      <c r="ZX1" s="134"/>
      <c r="ZY1" s="134"/>
      <c r="ZZ1" s="134"/>
      <c r="AAA1" s="134"/>
      <c r="AAB1" s="134"/>
      <c r="AAC1" s="134"/>
      <c r="AAD1" s="134"/>
      <c r="AAE1" s="134"/>
      <c r="AAF1" s="134"/>
      <c r="AAG1" s="134"/>
      <c r="AAH1" s="134"/>
      <c r="AAI1" s="134"/>
      <c r="AAJ1" s="134"/>
      <c r="AAK1" s="134"/>
      <c r="AAL1" s="134"/>
      <c r="AAM1" s="134"/>
      <c r="AAN1" s="134"/>
      <c r="AAO1" s="134"/>
      <c r="AAP1" s="134"/>
      <c r="AAQ1" s="134"/>
      <c r="AAR1" s="134"/>
      <c r="AAS1" s="134"/>
      <c r="AAT1" s="134"/>
      <c r="AAU1" s="134"/>
      <c r="AAV1" s="134"/>
      <c r="AAW1" s="134"/>
      <c r="AAX1" s="134"/>
      <c r="AAY1" s="134"/>
      <c r="AAZ1" s="134"/>
      <c r="ABA1" s="134"/>
      <c r="ABB1" s="134"/>
      <c r="ABC1" s="134"/>
      <c r="ABD1" s="134"/>
      <c r="ABE1" s="134"/>
      <c r="ABF1" s="134"/>
      <c r="ABG1" s="134"/>
      <c r="ABH1" s="134"/>
      <c r="ABI1" s="134"/>
      <c r="ABJ1" s="134"/>
      <c r="ABK1" s="134"/>
      <c r="ABL1" s="134"/>
      <c r="ABM1" s="134"/>
      <c r="ABN1" s="134"/>
      <c r="ABO1" s="134"/>
      <c r="ABP1" s="134"/>
      <c r="ABQ1" s="134"/>
      <c r="ABR1" s="134"/>
      <c r="ABS1" s="134"/>
      <c r="ABT1" s="134"/>
      <c r="ABU1" s="134"/>
      <c r="ABV1" s="134"/>
      <c r="ABW1" s="134"/>
      <c r="ABX1" s="134"/>
      <c r="ABY1" s="134"/>
      <c r="ABZ1" s="134"/>
      <c r="ACA1" s="134"/>
      <c r="ACB1" s="134"/>
      <c r="ACC1" s="134"/>
      <c r="ACD1" s="134"/>
      <c r="ACE1" s="134"/>
      <c r="ACF1" s="134"/>
      <c r="ACG1" s="134"/>
      <c r="ACH1" s="134"/>
      <c r="ACI1" s="134"/>
      <c r="ACJ1" s="134"/>
      <c r="ACK1" s="134"/>
      <c r="ACL1" s="134"/>
      <c r="ACM1" s="134"/>
      <c r="ACN1" s="134"/>
      <c r="ACO1" s="134"/>
      <c r="ACP1" s="134"/>
      <c r="ACQ1" s="134"/>
      <c r="ACR1" s="134"/>
      <c r="ACS1" s="134"/>
      <c r="ACT1" s="134"/>
      <c r="ACU1" s="134"/>
      <c r="ACV1" s="134"/>
      <c r="ACW1" s="134"/>
      <c r="ACX1" s="134"/>
      <c r="ACY1" s="134"/>
      <c r="ACZ1" s="134"/>
      <c r="ADA1" s="134"/>
      <c r="ADB1" s="134"/>
      <c r="ADC1" s="134"/>
      <c r="ADD1" s="134"/>
      <c r="ADE1" s="134"/>
      <c r="ADF1" s="134"/>
      <c r="ADG1" s="134"/>
      <c r="ADH1" s="134"/>
      <c r="ADI1" s="134"/>
      <c r="ADJ1" s="134"/>
      <c r="ADK1" s="134"/>
      <c r="ADL1" s="134"/>
      <c r="ADM1" s="134"/>
      <c r="ADN1" s="134"/>
      <c r="ADO1" s="134"/>
      <c r="ADP1" s="134"/>
      <c r="ADQ1" s="134"/>
      <c r="ADR1" s="134"/>
      <c r="ADS1" s="134"/>
      <c r="ADT1" s="134"/>
      <c r="ADU1" s="134"/>
      <c r="ADV1" s="134"/>
      <c r="ADW1" s="134"/>
      <c r="ADX1" s="134"/>
      <c r="ADY1" s="134"/>
      <c r="ADZ1" s="134"/>
      <c r="AEA1" s="134"/>
      <c r="AEB1" s="134"/>
      <c r="AEC1" s="134"/>
      <c r="AED1" s="134"/>
      <c r="AEE1" s="134"/>
      <c r="AEF1" s="134"/>
      <c r="AEG1" s="134"/>
      <c r="AEH1" s="134"/>
      <c r="AEI1" s="134"/>
      <c r="AEJ1" s="134"/>
      <c r="AEK1" s="134"/>
      <c r="AEL1" s="134"/>
      <c r="AEM1" s="134"/>
      <c r="AEN1" s="134"/>
      <c r="AEO1" s="134"/>
      <c r="AEP1" s="134"/>
      <c r="AEQ1" s="134"/>
      <c r="AER1" s="134"/>
      <c r="AES1" s="134"/>
      <c r="AET1" s="134"/>
      <c r="AEU1" s="134"/>
      <c r="AEV1" s="134"/>
      <c r="AEW1" s="134"/>
      <c r="AEX1" s="134"/>
      <c r="AEY1" s="134"/>
      <c r="AEZ1" s="134"/>
      <c r="AFA1" s="134"/>
      <c r="AFB1" s="134"/>
      <c r="AFC1" s="134"/>
      <c r="AFD1" s="134"/>
      <c r="AFE1" s="134"/>
      <c r="AFF1" s="134"/>
      <c r="AFG1" s="134"/>
      <c r="AFH1" s="134"/>
      <c r="AFI1" s="134"/>
      <c r="AFJ1" s="134"/>
      <c r="AFK1" s="134"/>
      <c r="AFL1" s="134"/>
      <c r="AFM1" s="134"/>
      <c r="AFN1" s="134"/>
      <c r="AFO1" s="134"/>
      <c r="AFP1" s="134"/>
      <c r="AFQ1" s="134"/>
      <c r="AFR1" s="134"/>
      <c r="AFS1" s="134"/>
      <c r="AFT1" s="134"/>
      <c r="AFU1" s="134"/>
      <c r="AFV1" s="134"/>
      <c r="AFW1" s="134"/>
      <c r="AFX1" s="134"/>
      <c r="AFY1" s="134"/>
      <c r="AFZ1" s="134"/>
      <c r="AGA1" s="134"/>
      <c r="AGB1" s="134"/>
      <c r="AGC1" s="134"/>
      <c r="AGD1" s="134"/>
      <c r="AGE1" s="134"/>
      <c r="AGF1" s="134"/>
      <c r="AGG1" s="134"/>
      <c r="AGH1" s="134"/>
      <c r="AGI1" s="134"/>
      <c r="AGJ1" s="134"/>
      <c r="AGK1" s="134"/>
      <c r="AGL1" s="134"/>
      <c r="AGM1" s="134"/>
      <c r="AGN1" s="134"/>
      <c r="AGO1" s="134"/>
      <c r="AGP1" s="134"/>
      <c r="AGQ1" s="134"/>
      <c r="AGR1" s="134"/>
      <c r="AGS1" s="134"/>
      <c r="AGT1" s="134"/>
      <c r="AGU1" s="134"/>
      <c r="AGV1" s="134"/>
      <c r="AGW1" s="134"/>
      <c r="AGX1" s="134"/>
      <c r="AGY1" s="134"/>
      <c r="AGZ1" s="134"/>
      <c r="AHA1" s="134"/>
      <c r="AHB1" s="134"/>
      <c r="AHC1" s="134"/>
      <c r="AHD1" s="134"/>
      <c r="AHE1" s="134"/>
      <c r="AHF1" s="134"/>
      <c r="AHG1" s="134"/>
      <c r="AHH1" s="134"/>
      <c r="AHI1" s="134"/>
      <c r="AHJ1" s="134"/>
      <c r="AHK1" s="134"/>
      <c r="AHL1" s="134"/>
      <c r="AHM1" s="134"/>
      <c r="AHN1" s="134"/>
      <c r="AHO1" s="134"/>
      <c r="AHP1" s="134"/>
      <c r="AHQ1" s="134"/>
      <c r="AHR1" s="134"/>
      <c r="AHS1" s="134"/>
      <c r="AHT1" s="134"/>
      <c r="AHU1" s="134"/>
      <c r="AHV1" s="134"/>
      <c r="AHW1" s="134"/>
      <c r="AHX1" s="134"/>
      <c r="AHY1" s="134"/>
      <c r="AHZ1" s="134"/>
      <c r="AIA1" s="134"/>
      <c r="AIB1" s="134"/>
      <c r="AIC1" s="134"/>
      <c r="AID1" s="134"/>
      <c r="AIE1" s="134"/>
      <c r="AIF1" s="134"/>
      <c r="AIG1" s="134"/>
      <c r="AIH1" s="134"/>
      <c r="AII1" s="134"/>
      <c r="AIJ1" s="134"/>
      <c r="AIK1" s="134"/>
      <c r="AIL1" s="134"/>
      <c r="AIM1" s="134"/>
      <c r="AIN1" s="134"/>
      <c r="AIO1" s="134"/>
      <c r="AIP1" s="134"/>
      <c r="AIQ1" s="134"/>
      <c r="AIR1" s="134"/>
      <c r="AIS1" s="134"/>
      <c r="AIT1" s="134"/>
      <c r="AIU1" s="134"/>
      <c r="AIV1" s="134"/>
      <c r="AIW1" s="134"/>
      <c r="AIX1" s="134"/>
      <c r="AIY1" s="134"/>
      <c r="AIZ1" s="134"/>
      <c r="AJA1" s="134"/>
      <c r="AJB1" s="134"/>
      <c r="AJC1" s="134"/>
      <c r="AJD1" s="134"/>
      <c r="AJE1" s="134"/>
      <c r="AJF1" s="134"/>
      <c r="AJG1" s="134"/>
      <c r="AJH1" s="134"/>
      <c r="AJI1" s="134"/>
      <c r="AJJ1" s="134"/>
      <c r="AJK1" s="134"/>
      <c r="AJL1" s="134"/>
      <c r="AJM1" s="134"/>
      <c r="AJN1" s="134"/>
      <c r="AJO1" s="134"/>
      <c r="AJP1" s="134"/>
      <c r="AJQ1" s="134"/>
      <c r="AJR1" s="134"/>
      <c r="AJS1" s="134"/>
      <c r="AJT1" s="134"/>
      <c r="AJU1" s="134"/>
      <c r="AJV1" s="134"/>
      <c r="AJW1" s="134"/>
      <c r="AJX1" s="134"/>
      <c r="AJY1" s="134"/>
      <c r="AJZ1" s="134"/>
      <c r="AKA1" s="134"/>
      <c r="AKB1" s="134"/>
      <c r="AKC1" s="134"/>
      <c r="AKD1" s="134"/>
      <c r="AKE1" s="134"/>
      <c r="AKF1" s="134"/>
      <c r="AKG1" s="134"/>
      <c r="AKH1" s="134"/>
      <c r="AKI1" s="134"/>
      <c r="AKJ1" s="134"/>
      <c r="AKK1" s="134"/>
      <c r="AKL1" s="134"/>
      <c r="AKM1" s="134"/>
      <c r="AKN1" s="134"/>
      <c r="AKO1" s="134"/>
      <c r="AKP1" s="134"/>
      <c r="AKQ1" s="134"/>
      <c r="AKR1" s="134"/>
      <c r="AKS1" s="134"/>
      <c r="AKT1" s="134"/>
      <c r="AKU1" s="134"/>
      <c r="AKV1" s="134"/>
      <c r="AKW1" s="134"/>
      <c r="AKX1" s="134"/>
      <c r="AKY1" s="134"/>
      <c r="AKZ1" s="134"/>
      <c r="ALA1" s="134"/>
      <c r="ALB1" s="134"/>
      <c r="ALC1" s="134"/>
      <c r="ALD1" s="134"/>
      <c r="ALE1" s="134"/>
      <c r="ALF1" s="134"/>
      <c r="ALG1" s="134"/>
      <c r="ALH1" s="134"/>
      <c r="ALI1" s="134"/>
      <c r="ALJ1" s="134"/>
      <c r="ALK1" s="134"/>
      <c r="ALL1" s="134"/>
      <c r="ALM1" s="134"/>
      <c r="ALN1" s="134"/>
      <c r="ALO1" s="134"/>
      <c r="ALP1" s="134"/>
      <c r="ALQ1" s="134"/>
      <c r="ALR1" s="134"/>
      <c r="ALS1" s="134"/>
      <c r="ALT1" s="134"/>
      <c r="ALU1" s="134"/>
      <c r="ALV1" s="134"/>
      <c r="ALW1" s="134"/>
      <c r="ALX1" s="134"/>
      <c r="ALY1" s="134"/>
      <c r="ALZ1" s="134"/>
      <c r="AMA1" s="134"/>
      <c r="AMB1" s="134"/>
      <c r="AMC1" s="134"/>
      <c r="AMD1" s="134"/>
      <c r="AME1" s="134"/>
      <c r="AMF1" s="134"/>
      <c r="AMG1" s="134"/>
      <c r="AMH1" s="134"/>
      <c r="AMI1" s="134"/>
      <c r="AMJ1" s="134"/>
      <c r="AMK1" s="134"/>
      <c r="AML1" s="134"/>
      <c r="AMM1" s="134"/>
      <c r="AMN1" s="134"/>
      <c r="AMO1" s="134"/>
      <c r="AMP1" s="134"/>
      <c r="AMQ1" s="134"/>
      <c r="AMR1" s="134"/>
      <c r="AMS1" s="134"/>
      <c r="AMT1" s="134"/>
      <c r="AMU1" s="134"/>
      <c r="AMV1" s="134"/>
      <c r="AMW1" s="134"/>
      <c r="AMX1" s="134"/>
      <c r="AMY1" s="134"/>
      <c r="AMZ1" s="134"/>
      <c r="ANA1" s="134"/>
      <c r="ANB1" s="134"/>
      <c r="ANC1" s="134"/>
      <c r="AND1" s="134"/>
      <c r="ANE1" s="134"/>
      <c r="ANF1" s="134"/>
      <c r="ANG1" s="134"/>
      <c r="ANH1" s="134"/>
      <c r="ANI1" s="134"/>
      <c r="ANJ1" s="134"/>
      <c r="ANK1" s="134"/>
      <c r="ANL1" s="134"/>
      <c r="ANM1" s="134"/>
      <c r="ANN1" s="134"/>
      <c r="ANO1" s="134"/>
      <c r="ANP1" s="134"/>
      <c r="ANQ1" s="134"/>
      <c r="ANR1" s="134"/>
      <c r="ANS1" s="134"/>
      <c r="ANT1" s="134"/>
      <c r="ANU1" s="134"/>
      <c r="ANV1" s="134"/>
      <c r="ANW1" s="134"/>
      <c r="ANX1" s="134"/>
      <c r="ANY1" s="134"/>
      <c r="ANZ1" s="134"/>
      <c r="AOA1" s="134"/>
      <c r="AOB1" s="134"/>
      <c r="AOC1" s="134"/>
      <c r="AOD1" s="134"/>
      <c r="AOE1" s="134"/>
      <c r="AOF1" s="134"/>
      <c r="AOG1" s="134"/>
      <c r="AOH1" s="134"/>
      <c r="AOI1" s="134"/>
      <c r="AOJ1" s="134"/>
      <c r="AOK1" s="134"/>
      <c r="AOL1" s="134"/>
      <c r="AOM1" s="134"/>
      <c r="AON1" s="134"/>
      <c r="AOO1" s="134"/>
      <c r="AOP1" s="134"/>
      <c r="AOQ1" s="134"/>
      <c r="AOR1" s="134"/>
      <c r="AOS1" s="134"/>
      <c r="AOT1" s="134"/>
      <c r="AOU1" s="134"/>
      <c r="AOV1" s="134"/>
      <c r="AOW1" s="134"/>
      <c r="AOX1" s="134"/>
      <c r="AOY1" s="134"/>
      <c r="AOZ1" s="134"/>
      <c r="APA1" s="134"/>
      <c r="APB1" s="134"/>
      <c r="APC1" s="134"/>
      <c r="APD1" s="134"/>
      <c r="APE1" s="134"/>
      <c r="APF1" s="134"/>
      <c r="APG1" s="134"/>
      <c r="APH1" s="134"/>
      <c r="API1" s="134"/>
      <c r="APJ1" s="134"/>
      <c r="APK1" s="134"/>
      <c r="APL1" s="134"/>
      <c r="APM1" s="134"/>
      <c r="APN1" s="134"/>
      <c r="APO1" s="134"/>
      <c r="APP1" s="134"/>
      <c r="APQ1" s="134"/>
      <c r="APR1" s="134"/>
      <c r="APS1" s="134"/>
      <c r="APT1" s="134"/>
      <c r="APU1" s="134"/>
      <c r="APV1" s="134"/>
      <c r="APW1" s="134"/>
      <c r="APX1" s="134"/>
      <c r="APY1" s="134"/>
      <c r="APZ1" s="134"/>
      <c r="AQA1" s="134"/>
      <c r="AQB1" s="134"/>
      <c r="AQC1" s="134"/>
      <c r="AQD1" s="134"/>
      <c r="AQE1" s="134"/>
      <c r="AQF1" s="134"/>
      <c r="AQG1" s="134"/>
      <c r="AQH1" s="134"/>
      <c r="AQI1" s="134"/>
      <c r="AQJ1" s="134"/>
      <c r="AQK1" s="134"/>
      <c r="AQL1" s="134"/>
      <c r="AQM1" s="134"/>
      <c r="AQN1" s="134"/>
      <c r="AQO1" s="134"/>
      <c r="AQP1" s="134"/>
      <c r="AQQ1" s="134"/>
      <c r="AQR1" s="134"/>
      <c r="AQS1" s="134"/>
      <c r="AQT1" s="134"/>
      <c r="AQU1" s="134"/>
      <c r="AQV1" s="134"/>
      <c r="AQW1" s="134"/>
      <c r="AQX1" s="134"/>
      <c r="AQY1" s="134"/>
      <c r="AQZ1" s="134"/>
      <c r="ARA1" s="134"/>
      <c r="ARB1" s="134"/>
      <c r="ARC1" s="134"/>
      <c r="ARD1" s="134"/>
      <c r="ARE1" s="134"/>
      <c r="ARF1" s="134"/>
      <c r="ARG1" s="134"/>
      <c r="ARH1" s="134"/>
      <c r="ARI1" s="134"/>
      <c r="ARJ1" s="134"/>
      <c r="ARK1" s="134"/>
      <c r="ARL1" s="134"/>
      <c r="ARM1" s="134"/>
      <c r="ARN1" s="134"/>
      <c r="ARO1" s="134"/>
      <c r="ARP1" s="134"/>
      <c r="ARQ1" s="134"/>
      <c r="ARR1" s="134"/>
      <c r="ARS1" s="134"/>
      <c r="ART1" s="134"/>
      <c r="ARU1" s="134"/>
      <c r="ARV1" s="134"/>
      <c r="ARW1" s="134"/>
      <c r="ARX1" s="134"/>
      <c r="ARY1" s="134"/>
      <c r="ARZ1" s="134"/>
      <c r="ASA1" s="134"/>
      <c r="ASB1" s="134"/>
      <c r="ASC1" s="134"/>
      <c r="ASD1" s="134"/>
      <c r="ASE1" s="134"/>
      <c r="ASF1" s="134"/>
      <c r="ASG1" s="134"/>
      <c r="ASH1" s="134"/>
      <c r="ASI1" s="134"/>
      <c r="ASJ1" s="134"/>
      <c r="ASK1" s="134"/>
      <c r="ASL1" s="134"/>
      <c r="ASM1" s="134"/>
      <c r="ASN1" s="134"/>
      <c r="ASO1" s="134"/>
      <c r="ASP1" s="134"/>
      <c r="ASQ1" s="134"/>
      <c r="ASR1" s="134"/>
      <c r="ASS1" s="134"/>
      <c r="AST1" s="134"/>
      <c r="ASU1" s="134"/>
      <c r="ASV1" s="134"/>
      <c r="ASW1" s="134"/>
      <c r="ASX1" s="134"/>
      <c r="ASY1" s="134"/>
      <c r="ASZ1" s="134"/>
      <c r="ATA1" s="134"/>
      <c r="ATB1" s="134"/>
      <c r="ATC1" s="134"/>
      <c r="ATD1" s="134"/>
      <c r="ATE1" s="134"/>
      <c r="ATF1" s="134"/>
      <c r="ATG1" s="134"/>
      <c r="ATH1" s="134"/>
      <c r="ATI1" s="134"/>
      <c r="ATJ1" s="134"/>
      <c r="ATK1" s="134"/>
      <c r="ATL1" s="134"/>
      <c r="ATM1" s="134"/>
      <c r="ATN1" s="134"/>
      <c r="ATO1" s="134"/>
      <c r="ATP1" s="134"/>
      <c r="ATQ1" s="134"/>
      <c r="ATR1" s="134"/>
      <c r="ATS1" s="134"/>
      <c r="ATT1" s="134"/>
      <c r="ATU1" s="134"/>
      <c r="ATV1" s="134"/>
      <c r="ATW1" s="134"/>
      <c r="ATX1" s="134"/>
      <c r="ATY1" s="134"/>
      <c r="ATZ1" s="134"/>
      <c r="AUA1" s="134"/>
      <c r="AUB1" s="134"/>
      <c r="AUC1" s="134"/>
      <c r="AUD1" s="134"/>
      <c r="AUE1" s="134"/>
      <c r="AUF1" s="134"/>
      <c r="AUG1" s="134"/>
      <c r="AUH1" s="134"/>
      <c r="AUI1" s="134"/>
      <c r="AUJ1" s="134"/>
      <c r="AUK1" s="134"/>
      <c r="AUL1" s="134"/>
      <c r="AUM1" s="134"/>
      <c r="AUN1" s="134"/>
      <c r="AUO1" s="134"/>
      <c r="AUP1" s="134"/>
      <c r="AUQ1" s="134"/>
      <c r="AUR1" s="134"/>
      <c r="AUS1" s="134"/>
      <c r="AUT1" s="134"/>
      <c r="AUU1" s="134"/>
      <c r="AUV1" s="134"/>
      <c r="AUW1" s="134"/>
      <c r="AUX1" s="134"/>
      <c r="AUY1" s="134"/>
      <c r="AUZ1" s="134"/>
      <c r="AVA1" s="134"/>
      <c r="AVB1" s="134"/>
      <c r="AVC1" s="134"/>
      <c r="AVD1" s="134"/>
      <c r="AVE1" s="134"/>
      <c r="AVF1" s="134"/>
      <c r="AVG1" s="134"/>
      <c r="AVH1" s="134"/>
      <c r="AVI1" s="134"/>
      <c r="AVJ1" s="134"/>
      <c r="AVK1" s="134"/>
      <c r="AVL1" s="134"/>
      <c r="AVM1" s="134"/>
      <c r="AVN1" s="134"/>
      <c r="AVO1" s="134"/>
      <c r="AVP1" s="134"/>
      <c r="AVQ1" s="134"/>
      <c r="AVR1" s="134"/>
      <c r="AVS1" s="134"/>
      <c r="AVT1" s="134"/>
      <c r="AVU1" s="134"/>
      <c r="AVV1" s="134"/>
      <c r="AVW1" s="134"/>
      <c r="AVX1" s="134"/>
      <c r="AVY1" s="134"/>
      <c r="AVZ1" s="134"/>
      <c r="AWA1" s="134"/>
      <c r="AWB1" s="134"/>
      <c r="AWC1" s="134"/>
      <c r="AWD1" s="134"/>
      <c r="AWE1" s="134"/>
      <c r="AWF1" s="134"/>
      <c r="AWG1" s="134"/>
      <c r="AWH1" s="134"/>
      <c r="AWI1" s="134"/>
      <c r="AWJ1" s="134"/>
      <c r="AWK1" s="134"/>
      <c r="AWL1" s="134"/>
      <c r="AWM1" s="134"/>
      <c r="AWN1" s="134"/>
      <c r="AWO1" s="134"/>
      <c r="AWP1" s="134"/>
      <c r="AWQ1" s="134"/>
      <c r="AWR1" s="134"/>
      <c r="AWS1" s="134"/>
      <c r="AWT1" s="134"/>
      <c r="AWU1" s="134"/>
      <c r="AWV1" s="134"/>
      <c r="AWW1" s="134"/>
      <c r="AWX1" s="134"/>
      <c r="AWY1" s="134"/>
      <c r="AWZ1" s="134"/>
      <c r="AXA1" s="134"/>
      <c r="AXB1" s="134"/>
      <c r="AXC1" s="134"/>
      <c r="AXD1" s="134"/>
      <c r="AXE1" s="134"/>
      <c r="AXF1" s="134"/>
      <c r="AXG1" s="134"/>
      <c r="AXH1" s="134"/>
      <c r="AXI1" s="134"/>
      <c r="AXJ1" s="134"/>
      <c r="AXK1" s="134"/>
      <c r="AXL1" s="134"/>
      <c r="AXM1" s="134"/>
      <c r="AXN1" s="134"/>
      <c r="AXO1" s="134"/>
      <c r="AXP1" s="134"/>
      <c r="AXQ1" s="134"/>
      <c r="AXR1" s="134"/>
      <c r="AXS1" s="134"/>
      <c r="AXT1" s="134"/>
      <c r="AXU1" s="134"/>
      <c r="AXV1" s="134"/>
      <c r="AXW1" s="134"/>
      <c r="AXX1" s="134"/>
      <c r="AXY1" s="134"/>
      <c r="AXZ1" s="134"/>
      <c r="AYA1" s="134"/>
      <c r="AYB1" s="134"/>
      <c r="AYC1" s="134"/>
      <c r="AYD1" s="134"/>
      <c r="AYE1" s="134"/>
      <c r="AYF1" s="134"/>
      <c r="AYG1" s="134"/>
      <c r="AYH1" s="134"/>
      <c r="AYI1" s="134"/>
      <c r="AYJ1" s="134"/>
      <c r="AYK1" s="134"/>
      <c r="AYL1" s="134"/>
      <c r="AYM1" s="134"/>
      <c r="AYN1" s="134"/>
      <c r="AYO1" s="134"/>
      <c r="AYP1" s="134"/>
      <c r="AYQ1" s="134"/>
      <c r="AYR1" s="134"/>
      <c r="AYS1" s="134"/>
      <c r="AYT1" s="134"/>
      <c r="AYU1" s="134"/>
      <c r="AYV1" s="134"/>
      <c r="AYW1" s="134"/>
      <c r="AYX1" s="134"/>
      <c r="AYY1" s="134"/>
      <c r="AYZ1" s="134"/>
      <c r="AZA1" s="134"/>
      <c r="AZB1" s="134"/>
      <c r="AZC1" s="134"/>
      <c r="AZD1" s="134"/>
      <c r="AZE1" s="134"/>
      <c r="AZF1" s="134"/>
      <c r="AZG1" s="134"/>
      <c r="AZH1" s="134"/>
      <c r="AZI1" s="134"/>
      <c r="AZJ1" s="134"/>
      <c r="AZK1" s="134"/>
      <c r="AZL1" s="134"/>
      <c r="AZM1" s="134"/>
      <c r="AZN1" s="134"/>
      <c r="AZO1" s="134"/>
      <c r="AZP1" s="134"/>
      <c r="AZQ1" s="134"/>
      <c r="AZR1" s="134"/>
      <c r="AZS1" s="134"/>
      <c r="AZT1" s="134"/>
      <c r="AZU1" s="134"/>
      <c r="AZV1" s="134"/>
      <c r="AZW1" s="134"/>
      <c r="AZX1" s="134"/>
      <c r="AZY1" s="134"/>
      <c r="AZZ1" s="134"/>
      <c r="BAA1" s="134"/>
      <c r="BAB1" s="134"/>
      <c r="BAC1" s="134"/>
      <c r="BAD1" s="134"/>
      <c r="BAE1" s="134"/>
      <c r="BAF1" s="134"/>
      <c r="BAG1" s="134"/>
      <c r="BAH1" s="134"/>
      <c r="BAI1" s="134"/>
      <c r="BAJ1" s="134"/>
      <c r="BAK1" s="134"/>
      <c r="BAL1" s="134"/>
      <c r="BAM1" s="134"/>
      <c r="BAN1" s="134"/>
      <c r="BAO1" s="134"/>
      <c r="BAP1" s="134"/>
      <c r="BAQ1" s="134"/>
      <c r="BAR1" s="134"/>
      <c r="BAS1" s="134"/>
      <c r="BAT1" s="134"/>
      <c r="BAU1" s="134"/>
      <c r="BAV1" s="134"/>
      <c r="BAW1" s="134"/>
      <c r="BAX1" s="134"/>
      <c r="BAY1" s="134"/>
      <c r="BAZ1" s="134"/>
      <c r="BBA1" s="134"/>
      <c r="BBB1" s="134"/>
      <c r="BBC1" s="134"/>
      <c r="BBD1" s="134"/>
      <c r="BBE1" s="134"/>
      <c r="BBF1" s="134"/>
      <c r="BBG1" s="134"/>
      <c r="BBH1" s="134"/>
      <c r="BBI1" s="134"/>
      <c r="BBJ1" s="134"/>
      <c r="BBK1" s="134"/>
      <c r="BBL1" s="134"/>
      <c r="BBM1" s="134"/>
      <c r="BBN1" s="134"/>
      <c r="BBO1" s="134"/>
      <c r="BBP1" s="134"/>
      <c r="BBQ1" s="134"/>
      <c r="BBR1" s="134"/>
      <c r="BBS1" s="134"/>
      <c r="BBT1" s="134"/>
      <c r="BBU1" s="134"/>
      <c r="BBV1" s="134"/>
      <c r="BBW1" s="134"/>
      <c r="BBX1" s="134"/>
      <c r="BBY1" s="134"/>
      <c r="BBZ1" s="134"/>
      <c r="BCA1" s="134"/>
      <c r="BCB1" s="134"/>
      <c r="BCC1" s="134"/>
      <c r="BCD1" s="134"/>
      <c r="BCE1" s="134"/>
      <c r="BCF1" s="134"/>
      <c r="BCG1" s="134"/>
      <c r="BCH1" s="134"/>
      <c r="BCI1" s="134"/>
      <c r="BCJ1" s="134"/>
      <c r="BCK1" s="134"/>
      <c r="BCL1" s="134"/>
      <c r="BCM1" s="134"/>
      <c r="BCN1" s="134"/>
      <c r="BCO1" s="134"/>
      <c r="BCP1" s="134"/>
      <c r="BCQ1" s="134"/>
      <c r="BCR1" s="134"/>
      <c r="BCS1" s="134"/>
      <c r="BCT1" s="134"/>
      <c r="BCU1" s="134"/>
      <c r="BCV1" s="134"/>
      <c r="BCW1" s="134"/>
      <c r="BCX1" s="134"/>
      <c r="BCY1" s="134"/>
      <c r="BCZ1" s="134"/>
      <c r="BDA1" s="134"/>
      <c r="BDB1" s="134"/>
      <c r="BDC1" s="134"/>
      <c r="BDD1" s="134"/>
      <c r="BDE1" s="134"/>
      <c r="BDF1" s="134"/>
      <c r="BDG1" s="134"/>
      <c r="BDH1" s="134"/>
      <c r="BDI1" s="134"/>
      <c r="BDJ1" s="134"/>
      <c r="BDK1" s="134"/>
      <c r="BDL1" s="134"/>
      <c r="BDM1" s="134"/>
      <c r="BDN1" s="134"/>
      <c r="BDO1" s="134"/>
      <c r="BDP1" s="134"/>
      <c r="BDQ1" s="134"/>
      <c r="BDR1" s="134"/>
      <c r="BDS1" s="134"/>
      <c r="BDT1" s="134"/>
      <c r="BDU1" s="134"/>
      <c r="BDV1" s="134"/>
      <c r="BDW1" s="134"/>
      <c r="BDX1" s="134"/>
      <c r="BDY1" s="134"/>
      <c r="BDZ1" s="134"/>
      <c r="BEA1" s="134"/>
      <c r="BEB1" s="134"/>
      <c r="BEC1" s="134"/>
      <c r="BED1" s="134"/>
      <c r="BEE1" s="134"/>
      <c r="BEF1" s="134"/>
      <c r="BEG1" s="134"/>
      <c r="BEH1" s="134"/>
      <c r="BEI1" s="134"/>
      <c r="BEJ1" s="134"/>
      <c r="BEK1" s="134"/>
      <c r="BEL1" s="134"/>
      <c r="BEM1" s="134"/>
      <c r="BEN1" s="134"/>
      <c r="BEO1" s="134"/>
      <c r="BEP1" s="134"/>
      <c r="BEQ1" s="134"/>
      <c r="BER1" s="134"/>
      <c r="BES1" s="134"/>
      <c r="BET1" s="134"/>
      <c r="BEU1" s="134"/>
      <c r="BEV1" s="134"/>
      <c r="BEW1" s="134"/>
      <c r="BEX1" s="134"/>
      <c r="BEY1" s="134"/>
      <c r="BEZ1" s="134"/>
      <c r="BFA1" s="134"/>
      <c r="BFB1" s="134"/>
      <c r="BFC1" s="134"/>
      <c r="BFD1" s="134"/>
      <c r="BFE1" s="134"/>
      <c r="BFF1" s="134"/>
      <c r="BFG1" s="134"/>
      <c r="BFH1" s="134"/>
      <c r="BFI1" s="134"/>
      <c r="BFJ1" s="134"/>
      <c r="BFK1" s="134"/>
      <c r="BFL1" s="134"/>
      <c r="BFM1" s="134"/>
      <c r="BFN1" s="134"/>
      <c r="BFO1" s="134"/>
      <c r="BFP1" s="134"/>
      <c r="BFQ1" s="134"/>
      <c r="BFR1" s="134"/>
      <c r="BFS1" s="134"/>
      <c r="BFT1" s="134"/>
      <c r="BFU1" s="134"/>
      <c r="BFV1" s="134"/>
      <c r="BFW1" s="134"/>
      <c r="BFX1" s="134"/>
      <c r="BFY1" s="134"/>
      <c r="BFZ1" s="134"/>
      <c r="BGA1" s="134"/>
      <c r="BGB1" s="134"/>
      <c r="BGC1" s="134"/>
      <c r="BGD1" s="134"/>
      <c r="BGE1" s="134"/>
      <c r="BGF1" s="134"/>
      <c r="BGG1" s="134"/>
      <c r="BGH1" s="134"/>
      <c r="BGI1" s="134"/>
      <c r="BGJ1" s="134"/>
      <c r="BGK1" s="134"/>
      <c r="BGL1" s="134"/>
      <c r="BGM1" s="134"/>
      <c r="BGN1" s="134"/>
      <c r="BGO1" s="134"/>
      <c r="BGP1" s="134"/>
      <c r="BGQ1" s="134"/>
      <c r="BGR1" s="134"/>
      <c r="BGS1" s="134"/>
      <c r="BGT1" s="134"/>
      <c r="BGU1" s="134"/>
      <c r="BGV1" s="134"/>
      <c r="BGW1" s="134"/>
      <c r="BGX1" s="134"/>
      <c r="BGY1" s="134"/>
      <c r="BGZ1" s="134"/>
      <c r="BHA1" s="134"/>
      <c r="BHB1" s="134"/>
      <c r="BHC1" s="134"/>
      <c r="BHD1" s="134"/>
      <c r="BHE1" s="134"/>
      <c r="BHF1" s="134"/>
      <c r="BHG1" s="134"/>
      <c r="BHH1" s="134"/>
      <c r="BHI1" s="134"/>
      <c r="BHJ1" s="134"/>
      <c r="BHK1" s="134"/>
      <c r="BHL1" s="134"/>
      <c r="BHM1" s="134"/>
      <c r="BHN1" s="134"/>
      <c r="BHO1" s="134"/>
      <c r="BHP1" s="134"/>
      <c r="BHQ1" s="134"/>
      <c r="BHR1" s="134"/>
      <c r="BHS1" s="134"/>
      <c r="BHT1" s="134"/>
      <c r="BHU1" s="134"/>
      <c r="BHV1" s="134"/>
      <c r="BHW1" s="134"/>
      <c r="BHX1" s="134"/>
      <c r="BHY1" s="134"/>
      <c r="BHZ1" s="134"/>
      <c r="BIA1" s="134"/>
      <c r="BIB1" s="134"/>
      <c r="BIC1" s="134"/>
      <c r="BID1" s="134"/>
      <c r="BIE1" s="134"/>
      <c r="BIF1" s="134"/>
      <c r="BIG1" s="134"/>
      <c r="BIH1" s="134"/>
      <c r="BII1" s="134"/>
      <c r="BIJ1" s="134"/>
      <c r="BIK1" s="134"/>
      <c r="BIL1" s="134"/>
      <c r="BIM1" s="134"/>
      <c r="BIN1" s="134"/>
      <c r="BIO1" s="134"/>
      <c r="BIP1" s="134"/>
      <c r="BIQ1" s="134"/>
      <c r="BIR1" s="134"/>
      <c r="BIS1" s="134"/>
      <c r="BIT1" s="134"/>
      <c r="BIU1" s="134"/>
      <c r="BIV1" s="134"/>
      <c r="BIW1" s="134"/>
      <c r="BIX1" s="134"/>
      <c r="BIY1" s="134"/>
      <c r="BIZ1" s="134"/>
      <c r="BJA1" s="134"/>
      <c r="BJB1" s="134"/>
      <c r="BJC1" s="134"/>
      <c r="BJD1" s="134"/>
      <c r="BJE1" s="134"/>
      <c r="BJF1" s="134"/>
      <c r="BJG1" s="134"/>
      <c r="BJH1" s="134"/>
      <c r="BJI1" s="134"/>
      <c r="BJJ1" s="134"/>
      <c r="BJK1" s="134"/>
      <c r="BJL1" s="134"/>
      <c r="BJM1" s="134"/>
      <c r="BJN1" s="134"/>
      <c r="BJO1" s="134"/>
      <c r="BJP1" s="134"/>
      <c r="BJQ1" s="134"/>
      <c r="BJR1" s="134"/>
      <c r="BJS1" s="134"/>
      <c r="BJT1" s="134"/>
      <c r="BJU1" s="134"/>
      <c r="BJV1" s="134"/>
      <c r="BJW1" s="134"/>
      <c r="BJX1" s="134"/>
      <c r="BJY1" s="134"/>
      <c r="BJZ1" s="134"/>
      <c r="BKA1" s="134"/>
      <c r="BKB1" s="134"/>
      <c r="BKC1" s="134"/>
      <c r="BKD1" s="134"/>
      <c r="BKE1" s="134"/>
      <c r="BKF1" s="134"/>
      <c r="BKG1" s="134"/>
      <c r="BKH1" s="134"/>
      <c r="BKI1" s="134"/>
      <c r="BKJ1" s="134"/>
      <c r="BKK1" s="134"/>
      <c r="BKL1" s="134"/>
      <c r="BKM1" s="134"/>
      <c r="BKN1" s="134"/>
      <c r="BKO1" s="134"/>
      <c r="BKP1" s="134"/>
      <c r="BKQ1" s="134"/>
      <c r="BKR1" s="134"/>
      <c r="BKS1" s="134"/>
      <c r="BKT1" s="134"/>
      <c r="BKU1" s="134"/>
      <c r="BKV1" s="134"/>
      <c r="BKW1" s="134"/>
      <c r="BKX1" s="134"/>
      <c r="BKY1" s="134"/>
      <c r="BKZ1" s="134"/>
      <c r="BLA1" s="134"/>
      <c r="BLB1" s="134"/>
      <c r="BLC1" s="134"/>
      <c r="BLD1" s="134"/>
      <c r="BLE1" s="134"/>
      <c r="BLF1" s="134"/>
      <c r="BLG1" s="134"/>
      <c r="BLH1" s="134"/>
      <c r="BLI1" s="134"/>
      <c r="BLJ1" s="134"/>
      <c r="BLK1" s="134"/>
      <c r="BLL1" s="134"/>
      <c r="BLM1" s="134"/>
      <c r="BLN1" s="134"/>
      <c r="BLO1" s="134"/>
      <c r="BLP1" s="134"/>
      <c r="BLQ1" s="134"/>
      <c r="BLR1" s="134"/>
      <c r="BLS1" s="134"/>
      <c r="BLT1" s="134"/>
      <c r="BLU1" s="134"/>
      <c r="BLV1" s="134"/>
      <c r="BLW1" s="134"/>
      <c r="BLX1" s="134"/>
      <c r="BLY1" s="134"/>
      <c r="BLZ1" s="134"/>
      <c r="BMA1" s="134"/>
      <c r="BMB1" s="134"/>
      <c r="BMC1" s="134"/>
      <c r="BMD1" s="134"/>
      <c r="BME1" s="134"/>
      <c r="BMF1" s="134"/>
      <c r="BMG1" s="134"/>
      <c r="BMH1" s="134"/>
      <c r="BMI1" s="134"/>
      <c r="BMJ1" s="134"/>
      <c r="BMK1" s="134"/>
      <c r="BML1" s="134"/>
      <c r="BMM1" s="134"/>
      <c r="BMN1" s="134"/>
      <c r="BMO1" s="134"/>
      <c r="BMP1" s="134"/>
      <c r="BMQ1" s="134"/>
      <c r="BMR1" s="134"/>
      <c r="BMS1" s="134"/>
      <c r="BMT1" s="134"/>
      <c r="BMU1" s="134"/>
      <c r="BMV1" s="134"/>
      <c r="BMW1" s="134"/>
      <c r="BMX1" s="134"/>
      <c r="BMY1" s="134"/>
      <c r="BMZ1" s="134"/>
      <c r="BNA1" s="134"/>
      <c r="BNB1" s="134"/>
      <c r="BNC1" s="134"/>
      <c r="BND1" s="134"/>
      <c r="BNE1" s="134"/>
      <c r="BNF1" s="134"/>
      <c r="BNG1" s="134"/>
      <c r="BNH1" s="134"/>
      <c r="BNI1" s="134"/>
      <c r="BNJ1" s="134"/>
      <c r="BNK1" s="134"/>
      <c r="BNL1" s="134"/>
      <c r="BNM1" s="134"/>
      <c r="BNN1" s="134"/>
      <c r="BNO1" s="134"/>
      <c r="BNP1" s="134"/>
      <c r="BNQ1" s="134"/>
      <c r="BNR1" s="134"/>
      <c r="BNS1" s="134"/>
      <c r="BNT1" s="134"/>
      <c r="BNU1" s="134"/>
      <c r="BNV1" s="134"/>
      <c r="BNW1" s="134"/>
      <c r="BNX1" s="134"/>
      <c r="BNY1" s="134"/>
      <c r="BNZ1" s="134"/>
      <c r="BOA1" s="134"/>
      <c r="BOB1" s="134"/>
      <c r="BOC1" s="134"/>
      <c r="BOD1" s="134"/>
      <c r="BOE1" s="134"/>
      <c r="BOF1" s="134"/>
      <c r="BOG1" s="134"/>
      <c r="BOH1" s="134"/>
      <c r="BOI1" s="134"/>
      <c r="BOJ1" s="134"/>
      <c r="BOK1" s="134"/>
      <c r="BOL1" s="134"/>
      <c r="BOM1" s="134"/>
      <c r="BON1" s="134"/>
      <c r="BOO1" s="134"/>
      <c r="BOP1" s="134"/>
      <c r="BOQ1" s="134"/>
      <c r="BOR1" s="134"/>
      <c r="BOS1" s="134"/>
      <c r="BOT1" s="134"/>
      <c r="BOU1" s="134"/>
      <c r="BOV1" s="134"/>
      <c r="BOW1" s="134"/>
      <c r="BOX1" s="134"/>
      <c r="BOY1" s="134"/>
      <c r="BOZ1" s="134"/>
      <c r="BPA1" s="134"/>
      <c r="BPB1" s="134"/>
      <c r="BPC1" s="134"/>
      <c r="BPD1" s="134"/>
      <c r="BPE1" s="134"/>
      <c r="BPF1" s="134"/>
      <c r="BPG1" s="134"/>
      <c r="BPH1" s="134"/>
      <c r="BPI1" s="134"/>
      <c r="BPJ1" s="134"/>
      <c r="BPK1" s="134"/>
      <c r="BPL1" s="134"/>
      <c r="BPM1" s="134"/>
      <c r="BPN1" s="134"/>
      <c r="BPO1" s="134"/>
      <c r="BPP1" s="134"/>
      <c r="BPQ1" s="134"/>
      <c r="BPR1" s="134"/>
      <c r="BPS1" s="134"/>
      <c r="BPT1" s="134"/>
      <c r="BPU1" s="134"/>
      <c r="BPV1" s="134"/>
      <c r="BPW1" s="134"/>
      <c r="BPX1" s="134"/>
      <c r="BPY1" s="134"/>
      <c r="BPZ1" s="134"/>
      <c r="BQA1" s="134"/>
      <c r="BQB1" s="134"/>
      <c r="BQC1" s="134"/>
      <c r="BQD1" s="134"/>
      <c r="BQE1" s="134"/>
      <c r="BQF1" s="134"/>
      <c r="BQG1" s="134"/>
      <c r="BQH1" s="134"/>
      <c r="BQI1" s="134"/>
      <c r="BQJ1" s="134"/>
      <c r="BQK1" s="134"/>
      <c r="BQL1" s="134"/>
      <c r="BQM1" s="134"/>
      <c r="BQN1" s="134"/>
      <c r="BQO1" s="134"/>
      <c r="BQP1" s="134"/>
      <c r="BQQ1" s="134"/>
      <c r="BQR1" s="134"/>
      <c r="BQS1" s="134"/>
      <c r="BQT1" s="134"/>
      <c r="BQU1" s="134"/>
      <c r="BQV1" s="134"/>
      <c r="BQW1" s="134"/>
      <c r="BQX1" s="134"/>
      <c r="BQY1" s="134"/>
      <c r="BQZ1" s="134"/>
      <c r="BRA1" s="134"/>
      <c r="BRB1" s="134"/>
      <c r="BRC1" s="134"/>
      <c r="BRD1" s="134"/>
      <c r="BRE1" s="134"/>
      <c r="BRF1" s="134"/>
      <c r="BRG1" s="134"/>
      <c r="BRH1" s="134"/>
      <c r="BRI1" s="134"/>
      <c r="BRJ1" s="134"/>
      <c r="BRK1" s="134"/>
      <c r="BRL1" s="134"/>
      <c r="BRM1" s="134"/>
      <c r="BRN1" s="134"/>
      <c r="BRO1" s="134"/>
      <c r="BRP1" s="134"/>
      <c r="BRQ1" s="134"/>
      <c r="BRR1" s="134"/>
      <c r="BRS1" s="134"/>
      <c r="BRT1" s="134"/>
      <c r="BRU1" s="134"/>
      <c r="BRV1" s="134"/>
      <c r="BRW1" s="134"/>
      <c r="BRX1" s="134"/>
      <c r="BRY1" s="134"/>
      <c r="BRZ1" s="134"/>
      <c r="BSA1" s="134"/>
      <c r="BSB1" s="134"/>
      <c r="BSC1" s="134"/>
      <c r="BSD1" s="134"/>
      <c r="BSE1" s="134"/>
      <c r="BSF1" s="134"/>
      <c r="BSG1" s="134"/>
      <c r="BSH1" s="134"/>
      <c r="BSI1" s="134"/>
      <c r="BSJ1" s="134"/>
      <c r="BSK1" s="134"/>
      <c r="BSL1" s="134"/>
      <c r="BSM1" s="134"/>
      <c r="BSN1" s="134"/>
      <c r="BSO1" s="134"/>
      <c r="BSP1" s="134"/>
      <c r="BSQ1" s="134"/>
      <c r="BSR1" s="134"/>
      <c r="BSS1" s="134"/>
      <c r="BST1" s="134"/>
      <c r="BSU1" s="134"/>
      <c r="BSV1" s="134"/>
      <c r="BSW1" s="134"/>
      <c r="BSX1" s="134"/>
      <c r="BSY1" s="134"/>
      <c r="BSZ1" s="134"/>
      <c r="BTA1" s="134"/>
      <c r="BTB1" s="134"/>
      <c r="BTC1" s="134"/>
      <c r="BTD1" s="134"/>
      <c r="BTE1" s="134"/>
      <c r="BTF1" s="134"/>
      <c r="BTG1" s="134"/>
      <c r="BTH1" s="134"/>
      <c r="BTI1" s="134"/>
      <c r="BTJ1" s="134"/>
      <c r="BTK1" s="134"/>
      <c r="BTL1" s="134"/>
      <c r="BTM1" s="134"/>
      <c r="BTN1" s="134"/>
      <c r="BTO1" s="134"/>
      <c r="BTP1" s="134"/>
      <c r="BTQ1" s="134"/>
      <c r="BTR1" s="134"/>
      <c r="BTS1" s="134"/>
      <c r="BTT1" s="134"/>
      <c r="BTU1" s="134"/>
      <c r="BTV1" s="134"/>
      <c r="BTW1" s="134"/>
      <c r="BTX1" s="134"/>
      <c r="BTY1" s="134"/>
      <c r="BTZ1" s="134"/>
      <c r="BUA1" s="134"/>
      <c r="BUB1" s="134"/>
      <c r="BUC1" s="134"/>
      <c r="BUD1" s="134"/>
      <c r="BUE1" s="134"/>
      <c r="BUF1" s="134"/>
      <c r="BUG1" s="134"/>
      <c r="BUH1" s="134"/>
      <c r="BUI1" s="134"/>
      <c r="BUJ1" s="134"/>
      <c r="BUK1" s="134"/>
      <c r="BUL1" s="134"/>
      <c r="BUM1" s="134"/>
      <c r="BUN1" s="134"/>
      <c r="BUO1" s="134"/>
      <c r="BUP1" s="134"/>
      <c r="BUQ1" s="134"/>
      <c r="BUR1" s="134"/>
      <c r="BUS1" s="134"/>
      <c r="BUT1" s="134"/>
      <c r="BUU1" s="134"/>
      <c r="BUV1" s="134"/>
      <c r="BUW1" s="134"/>
      <c r="BUX1" s="134"/>
      <c r="BUY1" s="134"/>
      <c r="BUZ1" s="134"/>
      <c r="BVA1" s="134"/>
      <c r="BVB1" s="134"/>
      <c r="BVC1" s="134"/>
      <c r="BVD1" s="134"/>
      <c r="BVE1" s="134"/>
      <c r="BVF1" s="134"/>
      <c r="BVG1" s="134"/>
      <c r="BVH1" s="134"/>
      <c r="BVI1" s="134"/>
      <c r="BVJ1" s="134"/>
      <c r="BVK1" s="134"/>
      <c r="BVL1" s="134"/>
      <c r="BVM1" s="134"/>
      <c r="BVN1" s="134"/>
      <c r="BVO1" s="134"/>
      <c r="BVP1" s="134"/>
      <c r="BVQ1" s="134"/>
      <c r="BVR1" s="134"/>
      <c r="BVS1" s="134"/>
      <c r="BVT1" s="134"/>
      <c r="BVU1" s="134"/>
      <c r="BVV1" s="134"/>
      <c r="BVW1" s="134"/>
      <c r="BVX1" s="134"/>
      <c r="BVY1" s="134"/>
      <c r="BVZ1" s="134"/>
      <c r="BWA1" s="134"/>
      <c r="BWB1" s="134"/>
      <c r="BWC1" s="134"/>
      <c r="BWD1" s="134"/>
      <c r="BWE1" s="134"/>
      <c r="BWF1" s="134"/>
      <c r="BWG1" s="134"/>
      <c r="BWH1" s="134"/>
      <c r="BWI1" s="134"/>
      <c r="BWJ1" s="134"/>
      <c r="BWK1" s="134"/>
      <c r="BWL1" s="134"/>
      <c r="BWM1" s="134"/>
      <c r="BWN1" s="134"/>
      <c r="BWO1" s="134"/>
      <c r="BWP1" s="134"/>
      <c r="BWQ1" s="134"/>
      <c r="BWR1" s="134"/>
      <c r="BWS1" s="134"/>
      <c r="BWT1" s="134"/>
      <c r="BWU1" s="134"/>
      <c r="BWV1" s="134"/>
      <c r="BWW1" s="134"/>
      <c r="BWX1" s="134"/>
      <c r="BWY1" s="134"/>
      <c r="BWZ1" s="134"/>
      <c r="BXA1" s="134"/>
      <c r="BXB1" s="134"/>
      <c r="BXC1" s="134"/>
      <c r="BXD1" s="134"/>
      <c r="BXE1" s="134"/>
      <c r="BXF1" s="134"/>
      <c r="BXG1" s="134"/>
      <c r="BXH1" s="134"/>
      <c r="BXI1" s="134"/>
      <c r="BXJ1" s="134"/>
      <c r="BXK1" s="134"/>
      <c r="BXL1" s="134"/>
      <c r="BXM1" s="134"/>
      <c r="BXN1" s="134"/>
      <c r="BXO1" s="134"/>
      <c r="BXP1" s="134"/>
      <c r="BXQ1" s="134"/>
      <c r="BXR1" s="134"/>
      <c r="BXS1" s="134"/>
      <c r="BXT1" s="134"/>
      <c r="BXU1" s="134"/>
      <c r="BXV1" s="134"/>
      <c r="BXW1" s="134"/>
      <c r="BXX1" s="134"/>
      <c r="BXY1" s="134"/>
      <c r="BXZ1" s="134"/>
      <c r="BYA1" s="134"/>
      <c r="BYB1" s="134"/>
      <c r="BYC1" s="134"/>
      <c r="BYD1" s="134"/>
      <c r="BYE1" s="134"/>
      <c r="BYF1" s="134"/>
      <c r="BYG1" s="134"/>
      <c r="BYH1" s="134"/>
      <c r="BYI1" s="134"/>
      <c r="BYJ1" s="134"/>
      <c r="BYK1" s="134"/>
      <c r="BYL1" s="134"/>
      <c r="BYM1" s="134"/>
      <c r="BYN1" s="134"/>
      <c r="BYO1" s="134"/>
      <c r="BYP1" s="134"/>
      <c r="BYQ1" s="134"/>
      <c r="BYR1" s="134"/>
      <c r="BYS1" s="134"/>
      <c r="BYT1" s="134"/>
      <c r="BYU1" s="134"/>
      <c r="BYV1" s="134"/>
      <c r="BYW1" s="134"/>
      <c r="BYX1" s="134"/>
      <c r="BYY1" s="134"/>
      <c r="BYZ1" s="134"/>
      <c r="BZA1" s="134"/>
      <c r="BZB1" s="134"/>
      <c r="BZC1" s="134"/>
      <c r="BZD1" s="134"/>
      <c r="BZE1" s="134"/>
      <c r="BZF1" s="134"/>
      <c r="BZG1" s="134"/>
      <c r="BZH1" s="134"/>
      <c r="BZI1" s="134"/>
      <c r="BZJ1" s="134"/>
      <c r="BZK1" s="134"/>
      <c r="BZL1" s="134"/>
      <c r="BZM1" s="134"/>
      <c r="BZN1" s="134"/>
      <c r="BZO1" s="134"/>
      <c r="BZP1" s="134"/>
      <c r="BZQ1" s="134"/>
      <c r="BZR1" s="134"/>
      <c r="BZS1" s="134"/>
      <c r="BZT1" s="134"/>
      <c r="BZU1" s="134"/>
      <c r="BZV1" s="134"/>
      <c r="BZW1" s="134"/>
      <c r="BZX1" s="134"/>
      <c r="BZY1" s="134"/>
      <c r="BZZ1" s="134"/>
      <c r="CAA1" s="134"/>
      <c r="CAB1" s="134"/>
      <c r="CAC1" s="134"/>
      <c r="CAD1" s="134"/>
      <c r="CAE1" s="134"/>
      <c r="CAF1" s="134"/>
      <c r="CAG1" s="134"/>
      <c r="CAH1" s="134"/>
      <c r="CAI1" s="134"/>
      <c r="CAJ1" s="134"/>
      <c r="CAK1" s="134"/>
      <c r="CAL1" s="134"/>
      <c r="CAM1" s="134"/>
      <c r="CAN1" s="134"/>
      <c r="CAO1" s="134"/>
      <c r="CAP1" s="134"/>
      <c r="CAQ1" s="134"/>
      <c r="CAR1" s="134"/>
      <c r="CAS1" s="134"/>
      <c r="CAT1" s="134"/>
      <c r="CAU1" s="134"/>
      <c r="CAV1" s="134"/>
      <c r="CAW1" s="134"/>
      <c r="CAX1" s="134"/>
      <c r="CAY1" s="134"/>
      <c r="CAZ1" s="134"/>
      <c r="CBA1" s="134"/>
      <c r="CBB1" s="134"/>
      <c r="CBC1" s="134"/>
      <c r="CBD1" s="134"/>
      <c r="CBE1" s="134"/>
      <c r="CBF1" s="134"/>
      <c r="CBG1" s="134"/>
      <c r="CBH1" s="134"/>
      <c r="CBI1" s="134"/>
      <c r="CBJ1" s="134"/>
      <c r="CBK1" s="134"/>
      <c r="CBL1" s="134"/>
      <c r="CBM1" s="134"/>
      <c r="CBN1" s="134"/>
      <c r="CBO1" s="134"/>
      <c r="CBP1" s="134"/>
      <c r="CBQ1" s="134"/>
      <c r="CBR1" s="134"/>
      <c r="CBS1" s="134"/>
      <c r="CBT1" s="134"/>
      <c r="CBU1" s="134"/>
      <c r="CBV1" s="134"/>
      <c r="CBW1" s="134"/>
      <c r="CBX1" s="134"/>
      <c r="CBY1" s="134"/>
      <c r="CBZ1" s="134"/>
      <c r="CCA1" s="134"/>
      <c r="CCB1" s="134"/>
      <c r="CCC1" s="134"/>
      <c r="CCD1" s="134"/>
      <c r="CCE1" s="134"/>
      <c r="CCF1" s="134"/>
      <c r="CCG1" s="134"/>
      <c r="CCH1" s="134"/>
      <c r="CCI1" s="134"/>
      <c r="CCJ1" s="134"/>
      <c r="CCK1" s="134"/>
      <c r="CCL1" s="134"/>
      <c r="CCM1" s="134"/>
      <c r="CCN1" s="134"/>
      <c r="CCO1" s="134"/>
      <c r="CCP1" s="134"/>
      <c r="CCQ1" s="134"/>
      <c r="CCR1" s="134"/>
      <c r="CCS1" s="134"/>
      <c r="CCT1" s="134"/>
      <c r="CCU1" s="134"/>
      <c r="CCV1" s="134"/>
      <c r="CCW1" s="134"/>
      <c r="CCX1" s="134"/>
      <c r="CCY1" s="134"/>
      <c r="CCZ1" s="134"/>
      <c r="CDA1" s="134"/>
      <c r="CDB1" s="134"/>
      <c r="CDC1" s="134"/>
      <c r="CDD1" s="134"/>
      <c r="CDE1" s="134"/>
      <c r="CDF1" s="134"/>
      <c r="CDG1" s="134"/>
      <c r="CDH1" s="134"/>
      <c r="CDI1" s="134"/>
      <c r="CDJ1" s="134"/>
      <c r="CDK1" s="134"/>
      <c r="CDL1" s="134"/>
      <c r="CDM1" s="134"/>
      <c r="CDN1" s="134"/>
      <c r="CDO1" s="134"/>
      <c r="CDP1" s="134"/>
      <c r="CDQ1" s="134"/>
      <c r="CDR1" s="134"/>
      <c r="CDS1" s="134"/>
      <c r="CDT1" s="134"/>
      <c r="CDU1" s="134"/>
      <c r="CDV1" s="134"/>
      <c r="CDW1" s="134"/>
      <c r="CDX1" s="134"/>
      <c r="CDY1" s="134"/>
      <c r="CDZ1" s="134"/>
      <c r="CEA1" s="134"/>
      <c r="CEB1" s="134"/>
      <c r="CEC1" s="134"/>
      <c r="CED1" s="134"/>
      <c r="CEE1" s="134"/>
      <c r="CEF1" s="134"/>
      <c r="CEG1" s="134"/>
      <c r="CEH1" s="134"/>
      <c r="CEI1" s="134"/>
      <c r="CEJ1" s="134"/>
      <c r="CEK1" s="134"/>
      <c r="CEL1" s="134"/>
      <c r="CEM1" s="134"/>
      <c r="CEN1" s="134"/>
      <c r="CEO1" s="134"/>
      <c r="CEP1" s="134"/>
      <c r="CEQ1" s="134"/>
      <c r="CER1" s="134"/>
      <c r="CES1" s="134"/>
      <c r="CET1" s="134"/>
      <c r="CEU1" s="134"/>
      <c r="CEV1" s="134"/>
      <c r="CEW1" s="134"/>
      <c r="CEX1" s="134"/>
      <c r="CEY1" s="134"/>
      <c r="CEZ1" s="134"/>
      <c r="CFA1" s="134"/>
      <c r="CFB1" s="134"/>
      <c r="CFC1" s="134"/>
      <c r="CFD1" s="134"/>
      <c r="CFE1" s="134"/>
      <c r="CFF1" s="134"/>
      <c r="CFG1" s="134"/>
      <c r="CFH1" s="134"/>
      <c r="CFI1" s="134"/>
      <c r="CFJ1" s="134"/>
      <c r="CFK1" s="134"/>
      <c r="CFL1" s="134"/>
      <c r="CFM1" s="134"/>
      <c r="CFN1" s="134"/>
      <c r="CFO1" s="134"/>
      <c r="CFP1" s="134"/>
      <c r="CFQ1" s="134"/>
      <c r="CFR1" s="134"/>
      <c r="CFS1" s="134"/>
      <c r="CFT1" s="134"/>
      <c r="CFU1" s="134"/>
      <c r="CFV1" s="134"/>
      <c r="CFW1" s="134"/>
      <c r="CFX1" s="134"/>
      <c r="CFY1" s="134"/>
      <c r="CFZ1" s="134"/>
      <c r="CGA1" s="134"/>
      <c r="CGB1" s="134"/>
      <c r="CGC1" s="134"/>
      <c r="CGD1" s="134"/>
      <c r="CGE1" s="134"/>
      <c r="CGF1" s="134"/>
      <c r="CGG1" s="134"/>
      <c r="CGH1" s="134"/>
      <c r="CGI1" s="134"/>
      <c r="CGJ1" s="134"/>
      <c r="CGK1" s="134"/>
      <c r="CGL1" s="134"/>
      <c r="CGM1" s="134"/>
      <c r="CGN1" s="134"/>
      <c r="CGO1" s="134"/>
      <c r="CGP1" s="134"/>
      <c r="CGQ1" s="134"/>
      <c r="CGR1" s="134"/>
      <c r="CGS1" s="134"/>
      <c r="CGT1" s="134"/>
      <c r="CGU1" s="134"/>
      <c r="CGV1" s="134"/>
      <c r="CGW1" s="134"/>
      <c r="CGX1" s="134"/>
      <c r="CGY1" s="134"/>
      <c r="CGZ1" s="134"/>
      <c r="CHA1" s="134"/>
      <c r="CHB1" s="134"/>
      <c r="CHC1" s="134"/>
      <c r="CHD1" s="134"/>
      <c r="CHE1" s="134"/>
      <c r="CHF1" s="134"/>
      <c r="CHG1" s="134"/>
      <c r="CHH1" s="134"/>
      <c r="CHI1" s="134"/>
      <c r="CHJ1" s="134"/>
      <c r="CHK1" s="134"/>
      <c r="CHL1" s="134"/>
      <c r="CHM1" s="134"/>
      <c r="CHN1" s="134"/>
      <c r="CHO1" s="134"/>
      <c r="CHP1" s="134"/>
      <c r="CHQ1" s="134"/>
      <c r="CHR1" s="134"/>
      <c r="CHS1" s="134"/>
      <c r="CHT1" s="134"/>
      <c r="CHU1" s="134"/>
      <c r="CHV1" s="134"/>
      <c r="CHW1" s="134"/>
      <c r="CHX1" s="134"/>
      <c r="CHY1" s="134"/>
      <c r="CHZ1" s="134"/>
      <c r="CIA1" s="134"/>
      <c r="CIB1" s="134"/>
      <c r="CIC1" s="134"/>
      <c r="CID1" s="134"/>
      <c r="CIE1" s="134"/>
      <c r="CIF1" s="134"/>
      <c r="CIG1" s="134"/>
      <c r="CIH1" s="134"/>
      <c r="CII1" s="134"/>
      <c r="CIJ1" s="134"/>
      <c r="CIK1" s="134"/>
      <c r="CIL1" s="134"/>
      <c r="CIM1" s="134"/>
      <c r="CIN1" s="134"/>
      <c r="CIO1" s="134"/>
      <c r="CIP1" s="134"/>
      <c r="CIQ1" s="134"/>
      <c r="CIR1" s="134"/>
      <c r="CIS1" s="134"/>
      <c r="CIT1" s="134"/>
      <c r="CIU1" s="134"/>
      <c r="CIV1" s="134"/>
      <c r="CIW1" s="134"/>
      <c r="CIX1" s="134"/>
      <c r="CIY1" s="134"/>
      <c r="CIZ1" s="134"/>
      <c r="CJA1" s="134"/>
      <c r="CJB1" s="134"/>
      <c r="CJC1" s="134"/>
      <c r="CJD1" s="134"/>
      <c r="CJE1" s="134"/>
      <c r="CJF1" s="134"/>
      <c r="CJG1" s="134"/>
      <c r="CJH1" s="134"/>
      <c r="CJI1" s="134"/>
      <c r="CJJ1" s="134"/>
      <c r="CJK1" s="134"/>
      <c r="CJL1" s="134"/>
      <c r="CJM1" s="134"/>
      <c r="CJN1" s="134"/>
      <c r="CJO1" s="134"/>
      <c r="CJP1" s="134"/>
      <c r="CJQ1" s="134"/>
      <c r="CJR1" s="134"/>
      <c r="CJS1" s="134"/>
      <c r="CJT1" s="134"/>
      <c r="CJU1" s="134"/>
      <c r="CJV1" s="134"/>
      <c r="CJW1" s="134"/>
      <c r="CJX1" s="134"/>
      <c r="CJY1" s="134"/>
      <c r="CJZ1" s="134"/>
      <c r="CKA1" s="134"/>
      <c r="CKB1" s="134"/>
      <c r="CKC1" s="134"/>
      <c r="CKD1" s="134"/>
      <c r="CKE1" s="134"/>
      <c r="CKF1" s="134"/>
      <c r="CKG1" s="134"/>
      <c r="CKH1" s="134"/>
      <c r="CKI1" s="134"/>
      <c r="CKJ1" s="134"/>
      <c r="CKK1" s="134"/>
      <c r="CKL1" s="134"/>
      <c r="CKM1" s="134"/>
      <c r="CKN1" s="134"/>
      <c r="CKO1" s="134"/>
      <c r="CKP1" s="134"/>
      <c r="CKQ1" s="134"/>
      <c r="CKR1" s="134"/>
      <c r="CKS1" s="134"/>
      <c r="CKT1" s="134"/>
      <c r="CKU1" s="134"/>
      <c r="CKV1" s="134"/>
      <c r="CKW1" s="134"/>
      <c r="CKX1" s="134"/>
      <c r="CKY1" s="134"/>
      <c r="CKZ1" s="134"/>
      <c r="CLA1" s="134"/>
      <c r="CLB1" s="134"/>
      <c r="CLC1" s="134"/>
      <c r="CLD1" s="134"/>
      <c r="CLE1" s="134"/>
      <c r="CLF1" s="134"/>
      <c r="CLG1" s="134"/>
      <c r="CLH1" s="134"/>
      <c r="CLI1" s="134"/>
      <c r="CLJ1" s="134"/>
      <c r="CLK1" s="134"/>
      <c r="CLL1" s="134"/>
      <c r="CLM1" s="134"/>
      <c r="CLN1" s="134"/>
      <c r="CLO1" s="134"/>
      <c r="CLP1" s="134"/>
      <c r="CLQ1" s="134"/>
      <c r="CLR1" s="134"/>
      <c r="CLS1" s="134"/>
      <c r="CLT1" s="134"/>
      <c r="CLU1" s="134"/>
      <c r="CLV1" s="134"/>
      <c r="CLW1" s="134"/>
      <c r="CLX1" s="134"/>
      <c r="CLY1" s="134"/>
      <c r="CLZ1" s="134"/>
      <c r="CMA1" s="134"/>
      <c r="CMB1" s="134"/>
      <c r="CMC1" s="134"/>
      <c r="CMD1" s="134"/>
      <c r="CME1" s="134"/>
      <c r="CMF1" s="134"/>
      <c r="CMG1" s="134"/>
      <c r="CMH1" s="134"/>
      <c r="CMI1" s="134"/>
      <c r="CMJ1" s="134"/>
      <c r="CMK1" s="134"/>
      <c r="CML1" s="134"/>
      <c r="CMM1" s="134"/>
      <c r="CMN1" s="134"/>
      <c r="CMO1" s="134"/>
      <c r="CMP1" s="134"/>
      <c r="CMQ1" s="134"/>
      <c r="CMR1" s="134"/>
      <c r="CMS1" s="134"/>
      <c r="CMT1" s="134"/>
      <c r="CMU1" s="134"/>
      <c r="CMV1" s="134"/>
      <c r="CMW1" s="134"/>
      <c r="CMX1" s="134"/>
      <c r="CMY1" s="134"/>
      <c r="CMZ1" s="134"/>
      <c r="CNA1" s="134"/>
      <c r="CNB1" s="134"/>
      <c r="CNC1" s="134"/>
      <c r="CND1" s="134"/>
      <c r="CNE1" s="134"/>
      <c r="CNF1" s="134"/>
      <c r="CNG1" s="134"/>
      <c r="CNH1" s="134"/>
      <c r="CNI1" s="134"/>
      <c r="CNJ1" s="134"/>
      <c r="CNK1" s="134"/>
      <c r="CNL1" s="134"/>
      <c r="CNM1" s="134"/>
      <c r="CNN1" s="134"/>
      <c r="CNO1" s="134"/>
      <c r="CNP1" s="134"/>
      <c r="CNQ1" s="134"/>
      <c r="CNR1" s="134"/>
      <c r="CNS1" s="134"/>
      <c r="CNT1" s="134"/>
      <c r="CNU1" s="134"/>
      <c r="CNV1" s="134"/>
      <c r="CNW1" s="134"/>
      <c r="CNX1" s="134"/>
      <c r="CNY1" s="134"/>
      <c r="CNZ1" s="134"/>
      <c r="COA1" s="134"/>
      <c r="COB1" s="134"/>
      <c r="COC1" s="134"/>
      <c r="COD1" s="134"/>
      <c r="COE1" s="134"/>
      <c r="COF1" s="134"/>
      <c r="COG1" s="134"/>
      <c r="COH1" s="134"/>
      <c r="COI1" s="134"/>
      <c r="COJ1" s="134"/>
      <c r="COK1" s="134"/>
      <c r="COL1" s="134"/>
      <c r="COM1" s="134"/>
      <c r="CON1" s="134"/>
      <c r="COO1" s="134"/>
      <c r="COP1" s="134"/>
      <c r="COQ1" s="134"/>
      <c r="COR1" s="134"/>
      <c r="COS1" s="134"/>
      <c r="COT1" s="134"/>
      <c r="COU1" s="134"/>
      <c r="COV1" s="134"/>
      <c r="COW1" s="134"/>
      <c r="COX1" s="134"/>
      <c r="COY1" s="134"/>
      <c r="COZ1" s="134"/>
      <c r="CPA1" s="134"/>
      <c r="CPB1" s="134"/>
      <c r="CPC1" s="134"/>
      <c r="CPD1" s="134"/>
      <c r="CPE1" s="134"/>
      <c r="CPF1" s="134"/>
      <c r="CPG1" s="134"/>
      <c r="CPH1" s="134"/>
      <c r="CPI1" s="134"/>
      <c r="CPJ1" s="134"/>
      <c r="CPK1" s="134"/>
      <c r="CPL1" s="134"/>
      <c r="CPM1" s="134"/>
      <c r="CPN1" s="134"/>
      <c r="CPO1" s="134"/>
      <c r="CPP1" s="134"/>
      <c r="CPQ1" s="134"/>
      <c r="CPR1" s="134"/>
      <c r="CPS1" s="134"/>
      <c r="CPT1" s="134"/>
      <c r="CPU1" s="134"/>
      <c r="CPV1" s="134"/>
      <c r="CPW1" s="134"/>
      <c r="CPX1" s="134"/>
      <c r="CPY1" s="134"/>
      <c r="CPZ1" s="134"/>
      <c r="CQA1" s="134"/>
      <c r="CQB1" s="134"/>
      <c r="CQC1" s="134"/>
      <c r="CQD1" s="134"/>
      <c r="CQE1" s="134"/>
      <c r="CQF1" s="134"/>
      <c r="CQG1" s="134"/>
      <c r="CQH1" s="134"/>
      <c r="CQI1" s="134"/>
      <c r="CQJ1" s="134"/>
      <c r="CQK1" s="134"/>
      <c r="CQL1" s="134"/>
      <c r="CQM1" s="134"/>
      <c r="CQN1" s="134"/>
      <c r="CQO1" s="134"/>
      <c r="CQP1" s="134"/>
      <c r="CQQ1" s="134"/>
      <c r="CQR1" s="134"/>
      <c r="CQS1" s="134"/>
      <c r="CQT1" s="134"/>
      <c r="CQU1" s="134"/>
      <c r="CQV1" s="134"/>
      <c r="CQW1" s="134"/>
      <c r="CQX1" s="134"/>
      <c r="CQY1" s="134"/>
      <c r="CQZ1" s="134"/>
      <c r="CRA1" s="134"/>
      <c r="CRB1" s="134"/>
      <c r="CRC1" s="134"/>
      <c r="CRD1" s="134"/>
      <c r="CRE1" s="134"/>
      <c r="CRF1" s="134"/>
      <c r="CRG1" s="134"/>
      <c r="CRH1" s="134"/>
      <c r="CRI1" s="134"/>
      <c r="CRJ1" s="134"/>
      <c r="CRK1" s="134"/>
      <c r="CRL1" s="134"/>
      <c r="CRM1" s="134"/>
      <c r="CRN1" s="134"/>
      <c r="CRO1" s="134"/>
      <c r="CRP1" s="134"/>
      <c r="CRQ1" s="134"/>
      <c r="CRR1" s="134"/>
      <c r="CRS1" s="134"/>
      <c r="CRT1" s="134"/>
      <c r="CRU1" s="134"/>
      <c r="CRV1" s="134"/>
      <c r="CRW1" s="134"/>
      <c r="CRX1" s="134"/>
      <c r="CRY1" s="134"/>
      <c r="CRZ1" s="134"/>
      <c r="CSA1" s="134"/>
      <c r="CSB1" s="134"/>
      <c r="CSC1" s="134"/>
      <c r="CSD1" s="134"/>
      <c r="CSE1" s="134"/>
      <c r="CSF1" s="134"/>
      <c r="CSG1" s="134"/>
      <c r="CSH1" s="134"/>
      <c r="CSI1" s="134"/>
      <c r="CSJ1" s="134"/>
      <c r="CSK1" s="134"/>
      <c r="CSL1" s="134"/>
      <c r="CSM1" s="134"/>
      <c r="CSN1" s="134"/>
      <c r="CSO1" s="134"/>
      <c r="CSP1" s="134"/>
      <c r="CSQ1" s="134"/>
      <c r="CSR1" s="134"/>
      <c r="CSS1" s="134"/>
      <c r="CST1" s="134"/>
      <c r="CSU1" s="134"/>
      <c r="CSV1" s="134"/>
      <c r="CSW1" s="134"/>
      <c r="CSX1" s="134"/>
      <c r="CSY1" s="134"/>
      <c r="CSZ1" s="134"/>
      <c r="CTA1" s="134"/>
      <c r="CTB1" s="134"/>
      <c r="CTC1" s="134"/>
      <c r="CTD1" s="134"/>
      <c r="CTE1" s="134"/>
      <c r="CTF1" s="134"/>
      <c r="CTG1" s="134"/>
      <c r="CTH1" s="134"/>
      <c r="CTI1" s="134"/>
      <c r="CTJ1" s="134"/>
      <c r="CTK1" s="134"/>
      <c r="CTL1" s="134"/>
      <c r="CTM1" s="134"/>
      <c r="CTN1" s="134"/>
      <c r="CTO1" s="134"/>
      <c r="CTP1" s="134"/>
      <c r="CTQ1" s="134"/>
      <c r="CTR1" s="134"/>
      <c r="CTS1" s="134"/>
      <c r="CTT1" s="134"/>
      <c r="CTU1" s="134"/>
      <c r="CTV1" s="134"/>
      <c r="CTW1" s="134"/>
      <c r="CTX1" s="134"/>
      <c r="CTY1" s="134"/>
      <c r="CTZ1" s="134"/>
      <c r="CUA1" s="134"/>
      <c r="CUB1" s="134"/>
      <c r="CUC1" s="134"/>
      <c r="CUD1" s="134"/>
      <c r="CUE1" s="134"/>
      <c r="CUF1" s="134"/>
      <c r="CUG1" s="134"/>
      <c r="CUH1" s="134"/>
      <c r="CUI1" s="134"/>
      <c r="CUJ1" s="134"/>
      <c r="CUK1" s="134"/>
      <c r="CUL1" s="134"/>
      <c r="CUM1" s="134"/>
      <c r="CUN1" s="134"/>
      <c r="CUO1" s="134"/>
      <c r="CUP1" s="134"/>
      <c r="CUQ1" s="134"/>
      <c r="CUR1" s="134"/>
      <c r="CUS1" s="134"/>
      <c r="CUT1" s="134"/>
      <c r="CUU1" s="134"/>
      <c r="CUV1" s="134"/>
      <c r="CUW1" s="134"/>
      <c r="CUX1" s="134"/>
      <c r="CUY1" s="134"/>
      <c r="CUZ1" s="134"/>
      <c r="CVA1" s="134"/>
      <c r="CVB1" s="134"/>
      <c r="CVC1" s="134"/>
      <c r="CVD1" s="134"/>
      <c r="CVE1" s="134"/>
      <c r="CVF1" s="134"/>
      <c r="CVG1" s="134"/>
      <c r="CVH1" s="134"/>
      <c r="CVI1" s="134"/>
      <c r="CVJ1" s="134"/>
      <c r="CVK1" s="134"/>
      <c r="CVL1" s="134"/>
      <c r="CVM1" s="134"/>
      <c r="CVN1" s="134"/>
      <c r="CVO1" s="134"/>
      <c r="CVP1" s="134"/>
      <c r="CVQ1" s="134"/>
      <c r="CVR1" s="134"/>
      <c r="CVS1" s="134"/>
      <c r="CVT1" s="134"/>
      <c r="CVU1" s="134"/>
      <c r="CVV1" s="134"/>
      <c r="CVW1" s="134"/>
      <c r="CVX1" s="134"/>
      <c r="CVY1" s="134"/>
      <c r="CVZ1" s="134"/>
      <c r="CWA1" s="134"/>
      <c r="CWB1" s="134"/>
      <c r="CWC1" s="134"/>
      <c r="CWD1" s="134"/>
      <c r="CWE1" s="134"/>
      <c r="CWF1" s="134"/>
      <c r="CWG1" s="134"/>
      <c r="CWH1" s="134"/>
      <c r="CWI1" s="134"/>
      <c r="CWJ1" s="134"/>
      <c r="CWK1" s="134"/>
      <c r="CWL1" s="134"/>
      <c r="CWM1" s="134"/>
      <c r="CWN1" s="134"/>
      <c r="CWO1" s="134"/>
      <c r="CWP1" s="134"/>
      <c r="CWQ1" s="134"/>
      <c r="CWR1" s="134"/>
      <c r="CWS1" s="134"/>
      <c r="CWT1" s="134"/>
      <c r="CWU1" s="134"/>
      <c r="CWV1" s="134"/>
      <c r="CWW1" s="134"/>
      <c r="CWX1" s="134"/>
      <c r="CWY1" s="134"/>
      <c r="CWZ1" s="134"/>
      <c r="CXA1" s="134"/>
      <c r="CXB1" s="134"/>
      <c r="CXC1" s="134"/>
      <c r="CXD1" s="134"/>
      <c r="CXE1" s="134"/>
      <c r="CXF1" s="134"/>
      <c r="CXG1" s="134"/>
      <c r="CXH1" s="134"/>
      <c r="CXI1" s="134"/>
      <c r="CXJ1" s="134"/>
      <c r="CXK1" s="134"/>
      <c r="CXL1" s="134"/>
      <c r="CXM1" s="134"/>
      <c r="CXN1" s="134"/>
      <c r="CXO1" s="134"/>
      <c r="CXP1" s="134"/>
      <c r="CXQ1" s="134"/>
      <c r="CXR1" s="134"/>
      <c r="CXS1" s="134"/>
      <c r="CXT1" s="134"/>
      <c r="CXU1" s="134"/>
      <c r="CXV1" s="134"/>
      <c r="CXW1" s="134"/>
      <c r="CXX1" s="134"/>
      <c r="CXY1" s="134"/>
      <c r="CXZ1" s="134"/>
      <c r="CYA1" s="134"/>
      <c r="CYB1" s="134"/>
      <c r="CYC1" s="134"/>
      <c r="CYD1" s="134"/>
      <c r="CYE1" s="134"/>
      <c r="CYF1" s="134"/>
      <c r="CYG1" s="134"/>
      <c r="CYH1" s="134"/>
      <c r="CYI1" s="134"/>
      <c r="CYJ1" s="134"/>
      <c r="CYK1" s="134"/>
      <c r="CYL1" s="134"/>
      <c r="CYM1" s="134"/>
      <c r="CYN1" s="134"/>
      <c r="CYO1" s="134"/>
      <c r="CYP1" s="134"/>
      <c r="CYQ1" s="134"/>
      <c r="CYR1" s="134"/>
      <c r="CYS1" s="134"/>
      <c r="CYT1" s="134"/>
      <c r="CYU1" s="134"/>
      <c r="CYV1" s="134"/>
      <c r="CYW1" s="134"/>
      <c r="CYX1" s="134"/>
      <c r="CYY1" s="134"/>
      <c r="CYZ1" s="134"/>
      <c r="CZA1" s="134"/>
      <c r="CZB1" s="134"/>
      <c r="CZC1" s="134"/>
      <c r="CZD1" s="134"/>
      <c r="CZE1" s="134"/>
      <c r="CZF1" s="134"/>
      <c r="CZG1" s="134"/>
      <c r="CZH1" s="134"/>
      <c r="CZI1" s="134"/>
      <c r="CZJ1" s="134"/>
      <c r="CZK1" s="134"/>
      <c r="CZL1" s="134"/>
      <c r="CZM1" s="134"/>
      <c r="CZN1" s="134"/>
      <c r="CZO1" s="134"/>
      <c r="CZP1" s="134"/>
      <c r="CZQ1" s="134"/>
      <c r="CZR1" s="134"/>
      <c r="CZS1" s="134"/>
      <c r="CZT1" s="134"/>
      <c r="CZU1" s="134"/>
      <c r="CZV1" s="134"/>
      <c r="CZW1" s="134"/>
      <c r="CZX1" s="134"/>
      <c r="CZY1" s="134"/>
      <c r="CZZ1" s="134"/>
      <c r="DAA1" s="134"/>
      <c r="DAB1" s="134"/>
      <c r="DAC1" s="134"/>
      <c r="DAD1" s="134"/>
      <c r="DAE1" s="134"/>
      <c r="DAF1" s="134"/>
      <c r="DAG1" s="134"/>
      <c r="DAH1" s="134"/>
      <c r="DAI1" s="134"/>
      <c r="DAJ1" s="134"/>
      <c r="DAK1" s="134"/>
      <c r="DAL1" s="134"/>
      <c r="DAM1" s="134"/>
      <c r="DAN1" s="134"/>
      <c r="DAO1" s="134"/>
      <c r="DAP1" s="134"/>
      <c r="DAQ1" s="134"/>
      <c r="DAR1" s="134"/>
      <c r="DAS1" s="134"/>
      <c r="DAT1" s="134"/>
      <c r="DAU1" s="134"/>
      <c r="DAV1" s="134"/>
      <c r="DAW1" s="134"/>
      <c r="DAX1" s="134"/>
      <c r="DAY1" s="134"/>
      <c r="DAZ1" s="134"/>
      <c r="DBA1" s="134"/>
      <c r="DBB1" s="134"/>
      <c r="DBC1" s="134"/>
      <c r="DBD1" s="134"/>
      <c r="DBE1" s="134"/>
      <c r="DBF1" s="134"/>
      <c r="DBG1" s="134"/>
      <c r="DBH1" s="134"/>
      <c r="DBI1" s="134"/>
      <c r="DBJ1" s="134"/>
      <c r="DBK1" s="134"/>
      <c r="DBL1" s="134"/>
      <c r="DBM1" s="134"/>
      <c r="DBN1" s="134"/>
      <c r="DBO1" s="134"/>
      <c r="DBP1" s="134"/>
      <c r="DBQ1" s="134"/>
      <c r="DBR1" s="134"/>
      <c r="DBS1" s="134"/>
      <c r="DBT1" s="134"/>
      <c r="DBU1" s="134"/>
      <c r="DBV1" s="134"/>
      <c r="DBW1" s="134"/>
      <c r="DBX1" s="134"/>
      <c r="DBY1" s="134"/>
      <c r="DBZ1" s="134"/>
      <c r="DCA1" s="134"/>
      <c r="DCB1" s="134"/>
      <c r="DCC1" s="134"/>
      <c r="DCD1" s="134"/>
      <c r="DCE1" s="134"/>
      <c r="DCF1" s="134"/>
      <c r="DCG1" s="134"/>
      <c r="DCH1" s="134"/>
      <c r="DCI1" s="134"/>
      <c r="DCJ1" s="134"/>
      <c r="DCK1" s="134"/>
      <c r="DCL1" s="134"/>
      <c r="DCM1" s="134"/>
      <c r="DCN1" s="134"/>
      <c r="DCO1" s="134"/>
      <c r="DCP1" s="134"/>
      <c r="DCQ1" s="134"/>
      <c r="DCR1" s="134"/>
      <c r="DCS1" s="134"/>
      <c r="DCT1" s="134"/>
      <c r="DCU1" s="134"/>
      <c r="DCV1" s="134"/>
      <c r="DCW1" s="134"/>
      <c r="DCX1" s="134"/>
      <c r="DCY1" s="134"/>
      <c r="DCZ1" s="134"/>
      <c r="DDA1" s="134"/>
      <c r="DDB1" s="134"/>
      <c r="DDC1" s="134"/>
      <c r="DDD1" s="134"/>
      <c r="DDE1" s="134"/>
      <c r="DDF1" s="134"/>
      <c r="DDG1" s="134"/>
      <c r="DDH1" s="134"/>
      <c r="DDI1" s="134"/>
      <c r="DDJ1" s="134"/>
      <c r="DDK1" s="134"/>
      <c r="DDL1" s="134"/>
      <c r="DDM1" s="134"/>
      <c r="DDN1" s="134"/>
      <c r="DDO1" s="134"/>
      <c r="DDP1" s="134"/>
      <c r="DDQ1" s="134"/>
      <c r="DDR1" s="134"/>
      <c r="DDS1" s="134"/>
      <c r="DDT1" s="134"/>
      <c r="DDU1" s="134"/>
      <c r="DDV1" s="134"/>
      <c r="DDW1" s="134"/>
      <c r="DDX1" s="134"/>
      <c r="DDY1" s="134"/>
      <c r="DDZ1" s="134"/>
      <c r="DEA1" s="134"/>
      <c r="DEB1" s="134"/>
      <c r="DEC1" s="134"/>
      <c r="DED1" s="134"/>
      <c r="DEE1" s="134"/>
      <c r="DEF1" s="134"/>
      <c r="DEG1" s="134"/>
      <c r="DEH1" s="134"/>
      <c r="DEI1" s="134"/>
      <c r="DEJ1" s="134"/>
      <c r="DEK1" s="134"/>
      <c r="DEL1" s="134"/>
      <c r="DEM1" s="134"/>
      <c r="DEN1" s="134"/>
      <c r="DEO1" s="134"/>
      <c r="DEP1" s="134"/>
      <c r="DEQ1" s="134"/>
      <c r="DER1" s="134"/>
      <c r="DES1" s="134"/>
      <c r="DET1" s="134"/>
      <c r="DEU1" s="134"/>
      <c r="DEV1" s="134"/>
      <c r="DEW1" s="134"/>
      <c r="DEX1" s="134"/>
      <c r="DEY1" s="134"/>
      <c r="DEZ1" s="134"/>
      <c r="DFA1" s="134"/>
      <c r="DFB1" s="134"/>
      <c r="DFC1" s="134"/>
      <c r="DFD1" s="134"/>
      <c r="DFE1" s="134"/>
      <c r="DFF1" s="134"/>
      <c r="DFG1" s="134"/>
      <c r="DFH1" s="134"/>
      <c r="DFI1" s="134"/>
      <c r="DFJ1" s="134"/>
      <c r="DFK1" s="134"/>
      <c r="DFL1" s="134"/>
      <c r="DFM1" s="134"/>
      <c r="DFN1" s="134"/>
      <c r="DFO1" s="134"/>
      <c r="DFP1" s="134"/>
      <c r="DFQ1" s="134"/>
      <c r="DFR1" s="134"/>
      <c r="DFS1" s="134"/>
      <c r="DFT1" s="134"/>
      <c r="DFU1" s="134"/>
      <c r="DFV1" s="134"/>
      <c r="DFW1" s="134"/>
      <c r="DFX1" s="134"/>
      <c r="DFY1" s="134"/>
      <c r="DFZ1" s="134"/>
      <c r="DGA1" s="134"/>
      <c r="DGB1" s="134"/>
      <c r="DGC1" s="134"/>
      <c r="DGD1" s="134"/>
      <c r="DGE1" s="134"/>
      <c r="DGF1" s="134"/>
      <c r="DGG1" s="134"/>
      <c r="DGH1" s="134"/>
      <c r="DGI1" s="134"/>
      <c r="DGJ1" s="134"/>
      <c r="DGK1" s="134"/>
      <c r="DGL1" s="134"/>
      <c r="DGM1" s="134"/>
      <c r="DGN1" s="134"/>
      <c r="DGO1" s="134"/>
      <c r="DGP1" s="134"/>
      <c r="DGQ1" s="134"/>
      <c r="DGR1" s="134"/>
      <c r="DGS1" s="134"/>
      <c r="DGT1" s="134"/>
      <c r="DGU1" s="134"/>
      <c r="DGV1" s="134"/>
      <c r="DGW1" s="134"/>
      <c r="DGX1" s="134"/>
      <c r="DGY1" s="134"/>
      <c r="DGZ1" s="134"/>
      <c r="DHA1" s="134"/>
      <c r="DHB1" s="134"/>
      <c r="DHC1" s="134"/>
      <c r="DHD1" s="134"/>
      <c r="DHE1" s="134"/>
      <c r="DHF1" s="134"/>
      <c r="DHG1" s="134"/>
      <c r="DHH1" s="134"/>
      <c r="DHI1" s="134"/>
      <c r="DHJ1" s="134"/>
      <c r="DHK1" s="134"/>
      <c r="DHL1" s="134"/>
      <c r="DHM1" s="134"/>
      <c r="DHN1" s="134"/>
      <c r="DHO1" s="134"/>
      <c r="DHP1" s="134"/>
      <c r="DHQ1" s="134"/>
      <c r="DHR1" s="134"/>
      <c r="DHS1" s="134"/>
      <c r="DHT1" s="134"/>
      <c r="DHU1" s="134"/>
      <c r="DHV1" s="134"/>
      <c r="DHW1" s="134"/>
      <c r="DHX1" s="134"/>
      <c r="DHY1" s="134"/>
      <c r="DHZ1" s="134"/>
      <c r="DIA1" s="134"/>
      <c r="DIB1" s="134"/>
      <c r="DIC1" s="134"/>
      <c r="DID1" s="134"/>
      <c r="DIE1" s="134"/>
      <c r="DIF1" s="134"/>
      <c r="DIG1" s="134"/>
      <c r="DIH1" s="134"/>
      <c r="DII1" s="134"/>
      <c r="DIJ1" s="134"/>
      <c r="DIK1" s="134"/>
      <c r="DIL1" s="134"/>
      <c r="DIM1" s="134"/>
      <c r="DIN1" s="134"/>
      <c r="DIO1" s="134"/>
      <c r="DIP1" s="134"/>
      <c r="DIQ1" s="134"/>
      <c r="DIR1" s="134"/>
      <c r="DIS1" s="134"/>
      <c r="DIT1" s="134"/>
      <c r="DIU1" s="134"/>
      <c r="DIV1" s="134"/>
      <c r="DIW1" s="134"/>
      <c r="DIX1" s="134"/>
      <c r="DIY1" s="134"/>
      <c r="DIZ1" s="134"/>
      <c r="DJA1" s="134"/>
      <c r="DJB1" s="134"/>
      <c r="DJC1" s="134"/>
      <c r="DJD1" s="134"/>
      <c r="DJE1" s="134"/>
      <c r="DJF1" s="134"/>
      <c r="DJG1" s="134"/>
      <c r="DJH1" s="134"/>
      <c r="DJI1" s="134"/>
      <c r="DJJ1" s="134"/>
      <c r="DJK1" s="134"/>
      <c r="DJL1" s="134"/>
      <c r="DJM1" s="134"/>
      <c r="DJN1" s="134"/>
      <c r="DJO1" s="134"/>
      <c r="DJP1" s="134"/>
      <c r="DJQ1" s="134"/>
      <c r="DJR1" s="134"/>
      <c r="DJS1" s="134"/>
      <c r="DJT1" s="134"/>
      <c r="DJU1" s="134"/>
      <c r="DJV1" s="134"/>
      <c r="DJW1" s="134"/>
      <c r="DJX1" s="134"/>
      <c r="DJY1" s="134"/>
      <c r="DJZ1" s="134"/>
      <c r="DKA1" s="134"/>
      <c r="DKB1" s="134"/>
      <c r="DKC1" s="134"/>
      <c r="DKD1" s="134"/>
      <c r="DKE1" s="134"/>
      <c r="DKF1" s="134"/>
      <c r="DKG1" s="134"/>
      <c r="DKH1" s="134"/>
      <c r="DKI1" s="134"/>
      <c r="DKJ1" s="134"/>
      <c r="DKK1" s="134"/>
      <c r="DKL1" s="134"/>
      <c r="DKM1" s="134"/>
      <c r="DKN1" s="134"/>
      <c r="DKO1" s="134"/>
      <c r="DKP1" s="134"/>
      <c r="DKQ1" s="134"/>
      <c r="DKR1" s="134"/>
      <c r="DKS1" s="134"/>
      <c r="DKT1" s="134"/>
      <c r="DKU1" s="134"/>
      <c r="DKV1" s="134"/>
      <c r="DKW1" s="134"/>
      <c r="DKX1" s="134"/>
      <c r="DKY1" s="134"/>
      <c r="DKZ1" s="134"/>
      <c r="DLA1" s="134"/>
      <c r="DLB1" s="134"/>
      <c r="DLC1" s="134"/>
      <c r="DLD1" s="134"/>
      <c r="DLE1" s="134"/>
      <c r="DLF1" s="134"/>
      <c r="DLG1" s="134"/>
      <c r="DLH1" s="134"/>
      <c r="DLI1" s="134"/>
      <c r="DLJ1" s="134"/>
      <c r="DLK1" s="134"/>
      <c r="DLL1" s="134"/>
      <c r="DLM1" s="134"/>
      <c r="DLN1" s="134"/>
      <c r="DLO1" s="134"/>
      <c r="DLP1" s="134"/>
      <c r="DLQ1" s="134"/>
      <c r="DLR1" s="134"/>
      <c r="DLS1" s="134"/>
      <c r="DLT1" s="134"/>
      <c r="DLU1" s="134"/>
      <c r="DLV1" s="134"/>
      <c r="DLW1" s="134"/>
      <c r="DLX1" s="134"/>
      <c r="DLY1" s="134"/>
      <c r="DLZ1" s="134"/>
      <c r="DMA1" s="134"/>
      <c r="DMB1" s="134"/>
      <c r="DMC1" s="134"/>
      <c r="DMD1" s="134"/>
      <c r="DME1" s="134"/>
      <c r="DMF1" s="134"/>
      <c r="DMG1" s="134"/>
      <c r="DMH1" s="134"/>
      <c r="DMI1" s="134"/>
      <c r="DMJ1" s="134"/>
      <c r="DMK1" s="134"/>
      <c r="DML1" s="134"/>
      <c r="DMM1" s="134"/>
      <c r="DMN1" s="134"/>
      <c r="DMO1" s="134"/>
      <c r="DMP1" s="134"/>
      <c r="DMQ1" s="134"/>
      <c r="DMR1" s="134"/>
      <c r="DMS1" s="134"/>
      <c r="DMT1" s="134"/>
      <c r="DMU1" s="134"/>
      <c r="DMV1" s="134"/>
      <c r="DMW1" s="134"/>
      <c r="DMX1" s="134"/>
      <c r="DMY1" s="134"/>
      <c r="DMZ1" s="134"/>
      <c r="DNA1" s="134"/>
      <c r="DNB1" s="134"/>
      <c r="DNC1" s="134"/>
      <c r="DND1" s="134"/>
      <c r="DNE1" s="134"/>
      <c r="DNF1" s="134"/>
      <c r="DNG1" s="134"/>
      <c r="DNH1" s="134"/>
      <c r="DNI1" s="134"/>
      <c r="DNJ1" s="134"/>
      <c r="DNK1" s="134"/>
      <c r="DNL1" s="134"/>
      <c r="DNM1" s="134"/>
      <c r="DNN1" s="134"/>
      <c r="DNO1" s="134"/>
      <c r="DNP1" s="134"/>
      <c r="DNQ1" s="134"/>
      <c r="DNR1" s="134"/>
      <c r="DNS1" s="134"/>
      <c r="DNT1" s="134"/>
      <c r="DNU1" s="134"/>
      <c r="DNV1" s="134"/>
      <c r="DNW1" s="134"/>
      <c r="DNX1" s="134"/>
      <c r="DNY1" s="134"/>
      <c r="DNZ1" s="134"/>
      <c r="DOA1" s="134"/>
      <c r="DOB1" s="134"/>
      <c r="DOC1" s="134"/>
      <c r="DOD1" s="134"/>
      <c r="DOE1" s="134"/>
      <c r="DOF1" s="134"/>
      <c r="DOG1" s="134"/>
      <c r="DOH1" s="134"/>
      <c r="DOI1" s="134"/>
      <c r="DOJ1" s="134"/>
      <c r="DOK1" s="134"/>
      <c r="DOL1" s="134"/>
      <c r="DOM1" s="134"/>
      <c r="DON1" s="134"/>
      <c r="DOO1" s="134"/>
      <c r="DOP1" s="134"/>
      <c r="DOQ1" s="134"/>
      <c r="DOR1" s="134"/>
      <c r="DOS1" s="134"/>
      <c r="DOT1" s="134"/>
      <c r="DOU1" s="134"/>
      <c r="DOV1" s="134"/>
      <c r="DOW1" s="134"/>
      <c r="DOX1" s="134"/>
      <c r="DOY1" s="134"/>
      <c r="DOZ1" s="134"/>
      <c r="DPA1" s="134"/>
      <c r="DPB1" s="134"/>
      <c r="DPC1" s="134"/>
      <c r="DPD1" s="134"/>
      <c r="DPE1" s="134"/>
      <c r="DPF1" s="134"/>
      <c r="DPG1" s="134"/>
      <c r="DPH1" s="134"/>
      <c r="DPI1" s="134"/>
      <c r="DPJ1" s="134"/>
      <c r="DPK1" s="134"/>
      <c r="DPL1" s="134"/>
      <c r="DPM1" s="134"/>
      <c r="DPN1" s="134"/>
      <c r="DPO1" s="134"/>
      <c r="DPP1" s="134"/>
      <c r="DPQ1" s="134"/>
      <c r="DPR1" s="134"/>
      <c r="DPS1" s="134"/>
      <c r="DPT1" s="134"/>
      <c r="DPU1" s="134"/>
      <c r="DPV1" s="134"/>
      <c r="DPW1" s="134"/>
      <c r="DPX1" s="134"/>
      <c r="DPY1" s="134"/>
      <c r="DPZ1" s="134"/>
      <c r="DQA1" s="134"/>
      <c r="DQB1" s="134"/>
      <c r="DQC1" s="134"/>
      <c r="DQD1" s="134"/>
      <c r="DQE1" s="134"/>
      <c r="DQF1" s="134"/>
      <c r="DQG1" s="134"/>
      <c r="DQH1" s="134"/>
      <c r="DQI1" s="134"/>
      <c r="DQJ1" s="134"/>
      <c r="DQK1" s="134"/>
      <c r="DQL1" s="134"/>
      <c r="DQM1" s="134"/>
      <c r="DQN1" s="134"/>
      <c r="DQO1" s="134"/>
      <c r="DQP1" s="134"/>
      <c r="DQQ1" s="134"/>
      <c r="DQR1" s="134"/>
      <c r="DQS1" s="134"/>
      <c r="DQT1" s="134"/>
      <c r="DQU1" s="134"/>
      <c r="DQV1" s="134"/>
      <c r="DQW1" s="134"/>
      <c r="DQX1" s="134"/>
      <c r="DQY1" s="134"/>
      <c r="DQZ1" s="134"/>
      <c r="DRA1" s="134"/>
      <c r="DRB1" s="134"/>
      <c r="DRC1" s="134"/>
      <c r="DRD1" s="134"/>
      <c r="DRE1" s="134"/>
      <c r="DRF1" s="134"/>
      <c r="DRG1" s="134"/>
      <c r="DRH1" s="134"/>
      <c r="DRI1" s="134"/>
      <c r="DRJ1" s="134"/>
      <c r="DRK1" s="134"/>
      <c r="DRL1" s="134"/>
      <c r="DRM1" s="134"/>
      <c r="DRN1" s="134"/>
      <c r="DRO1" s="134"/>
      <c r="DRP1" s="134"/>
      <c r="DRQ1" s="134"/>
      <c r="DRR1" s="134"/>
      <c r="DRS1" s="134"/>
      <c r="DRT1" s="134"/>
      <c r="DRU1" s="134"/>
      <c r="DRV1" s="134"/>
      <c r="DRW1" s="134"/>
      <c r="DRX1" s="134"/>
      <c r="DRY1" s="134"/>
      <c r="DRZ1" s="134"/>
      <c r="DSA1" s="134"/>
      <c r="DSB1" s="134"/>
      <c r="DSC1" s="134"/>
      <c r="DSD1" s="134"/>
      <c r="DSE1" s="134"/>
      <c r="DSF1" s="134"/>
      <c r="DSG1" s="134"/>
      <c r="DSH1" s="134"/>
      <c r="DSI1" s="134"/>
      <c r="DSJ1" s="134"/>
      <c r="DSK1" s="134"/>
      <c r="DSL1" s="134"/>
      <c r="DSM1" s="134"/>
      <c r="DSN1" s="134"/>
      <c r="DSO1" s="134"/>
      <c r="DSP1" s="134"/>
      <c r="DSQ1" s="134"/>
      <c r="DSR1" s="134"/>
      <c r="DSS1" s="134"/>
      <c r="DST1" s="134"/>
      <c r="DSU1" s="134"/>
      <c r="DSV1" s="134"/>
      <c r="DSW1" s="134"/>
      <c r="DSX1" s="134"/>
      <c r="DSY1" s="134"/>
      <c r="DSZ1" s="134"/>
      <c r="DTA1" s="134"/>
      <c r="DTB1" s="134"/>
      <c r="DTC1" s="134"/>
      <c r="DTD1" s="134"/>
      <c r="DTE1" s="134"/>
      <c r="DTF1" s="134"/>
      <c r="DTG1" s="134"/>
      <c r="DTH1" s="134"/>
      <c r="DTI1" s="134"/>
      <c r="DTJ1" s="134"/>
      <c r="DTK1" s="134"/>
      <c r="DTL1" s="134"/>
      <c r="DTM1" s="134"/>
      <c r="DTN1" s="134"/>
      <c r="DTO1" s="134"/>
      <c r="DTP1" s="134"/>
      <c r="DTQ1" s="134"/>
      <c r="DTR1" s="134"/>
      <c r="DTS1" s="134"/>
      <c r="DTT1" s="134"/>
      <c r="DTU1" s="134"/>
      <c r="DTV1" s="134"/>
      <c r="DTW1" s="134"/>
      <c r="DTX1" s="134"/>
      <c r="DTY1" s="134"/>
      <c r="DTZ1" s="134"/>
      <c r="DUA1" s="134"/>
      <c r="DUB1" s="134"/>
      <c r="DUC1" s="134"/>
      <c r="DUD1" s="134"/>
      <c r="DUE1" s="134"/>
      <c r="DUF1" s="134"/>
      <c r="DUG1" s="134"/>
      <c r="DUH1" s="134"/>
      <c r="DUI1" s="134"/>
      <c r="DUJ1" s="134"/>
      <c r="DUK1" s="134"/>
      <c r="DUL1" s="134"/>
      <c r="DUM1" s="134"/>
      <c r="DUN1" s="134"/>
      <c r="DUO1" s="134"/>
      <c r="DUP1" s="134"/>
      <c r="DUQ1" s="134"/>
      <c r="DUR1" s="134"/>
      <c r="DUS1" s="134"/>
      <c r="DUT1" s="134"/>
      <c r="DUU1" s="134"/>
      <c r="DUV1" s="134"/>
      <c r="DUW1" s="134"/>
      <c r="DUX1" s="134"/>
      <c r="DUY1" s="134"/>
      <c r="DUZ1" s="134"/>
      <c r="DVA1" s="134"/>
      <c r="DVB1" s="134"/>
      <c r="DVC1" s="134"/>
      <c r="DVD1" s="134"/>
      <c r="DVE1" s="134"/>
      <c r="DVF1" s="134"/>
      <c r="DVG1" s="134"/>
      <c r="DVH1" s="134"/>
      <c r="DVI1" s="134"/>
      <c r="DVJ1" s="134"/>
      <c r="DVK1" s="134"/>
      <c r="DVL1" s="134"/>
      <c r="DVM1" s="134"/>
      <c r="DVN1" s="134"/>
      <c r="DVO1" s="134"/>
      <c r="DVP1" s="134"/>
      <c r="DVQ1" s="134"/>
      <c r="DVR1" s="134"/>
      <c r="DVS1" s="134"/>
      <c r="DVT1" s="134"/>
      <c r="DVU1" s="134"/>
      <c r="DVV1" s="134"/>
      <c r="DVW1" s="134"/>
      <c r="DVX1" s="134"/>
      <c r="DVY1" s="134"/>
      <c r="DVZ1" s="134"/>
      <c r="DWA1" s="134"/>
      <c r="DWB1" s="134"/>
      <c r="DWC1" s="134"/>
      <c r="DWD1" s="134"/>
      <c r="DWE1" s="134"/>
      <c r="DWF1" s="134"/>
      <c r="DWG1" s="134"/>
      <c r="DWH1" s="134"/>
      <c r="DWI1" s="134"/>
      <c r="DWJ1" s="134"/>
      <c r="DWK1" s="134"/>
      <c r="DWL1" s="134"/>
      <c r="DWM1" s="134"/>
      <c r="DWN1" s="134"/>
      <c r="DWO1" s="134"/>
      <c r="DWP1" s="134"/>
      <c r="DWQ1" s="134"/>
      <c r="DWR1" s="134"/>
      <c r="DWS1" s="134"/>
      <c r="DWT1" s="134"/>
      <c r="DWU1" s="134"/>
      <c r="DWV1" s="134"/>
      <c r="DWW1" s="134"/>
      <c r="DWX1" s="134"/>
      <c r="DWY1" s="134"/>
      <c r="DWZ1" s="134"/>
      <c r="DXA1" s="134"/>
      <c r="DXB1" s="134"/>
      <c r="DXC1" s="134"/>
      <c r="DXD1" s="134"/>
      <c r="DXE1" s="134"/>
      <c r="DXF1" s="134"/>
      <c r="DXG1" s="134"/>
      <c r="DXH1" s="134"/>
      <c r="DXI1" s="134"/>
      <c r="DXJ1" s="134"/>
      <c r="DXK1" s="134"/>
      <c r="DXL1" s="134"/>
      <c r="DXM1" s="134"/>
      <c r="DXN1" s="134"/>
      <c r="DXO1" s="134"/>
      <c r="DXP1" s="134"/>
      <c r="DXQ1" s="134"/>
      <c r="DXR1" s="134"/>
      <c r="DXS1" s="134"/>
      <c r="DXT1" s="134"/>
      <c r="DXU1" s="134"/>
      <c r="DXV1" s="134"/>
      <c r="DXW1" s="134"/>
      <c r="DXX1" s="134"/>
      <c r="DXY1" s="134"/>
      <c r="DXZ1" s="134"/>
      <c r="DYA1" s="134"/>
      <c r="DYB1" s="134"/>
      <c r="DYC1" s="134"/>
      <c r="DYD1" s="134"/>
      <c r="DYE1" s="134"/>
      <c r="DYF1" s="134"/>
      <c r="DYG1" s="134"/>
      <c r="DYH1" s="134"/>
      <c r="DYI1" s="134"/>
      <c r="DYJ1" s="134"/>
      <c r="DYK1" s="134"/>
      <c r="DYL1" s="134"/>
      <c r="DYM1" s="134"/>
      <c r="DYN1" s="134"/>
      <c r="DYO1" s="134"/>
      <c r="DYP1" s="134"/>
      <c r="DYQ1" s="134"/>
      <c r="DYR1" s="134"/>
      <c r="DYS1" s="134"/>
      <c r="DYT1" s="134"/>
      <c r="DYU1" s="134"/>
      <c r="DYV1" s="134"/>
      <c r="DYW1" s="134"/>
      <c r="DYX1" s="134"/>
      <c r="DYY1" s="134"/>
      <c r="DYZ1" s="134"/>
      <c r="DZA1" s="134"/>
      <c r="DZB1" s="134"/>
      <c r="DZC1" s="134"/>
      <c r="DZD1" s="134"/>
      <c r="DZE1" s="134"/>
      <c r="DZF1" s="134"/>
      <c r="DZG1" s="134"/>
      <c r="DZH1" s="134"/>
      <c r="DZI1" s="134"/>
      <c r="DZJ1" s="134"/>
      <c r="DZK1" s="134"/>
      <c r="DZL1" s="134"/>
      <c r="DZM1" s="134"/>
      <c r="DZN1" s="134"/>
      <c r="DZO1" s="134"/>
      <c r="DZP1" s="134"/>
      <c r="DZQ1" s="134"/>
      <c r="DZR1" s="134"/>
      <c r="DZS1" s="134"/>
      <c r="DZT1" s="134"/>
      <c r="DZU1" s="134"/>
      <c r="DZV1" s="134"/>
      <c r="DZW1" s="134"/>
      <c r="DZX1" s="134"/>
      <c r="DZY1" s="134"/>
      <c r="DZZ1" s="134"/>
      <c r="EAA1" s="134"/>
      <c r="EAB1" s="134"/>
      <c r="EAC1" s="134"/>
      <c r="EAD1" s="134"/>
      <c r="EAE1" s="134"/>
      <c r="EAF1" s="134"/>
      <c r="EAG1" s="134"/>
      <c r="EAH1" s="134"/>
      <c r="EAI1" s="134"/>
      <c r="EAJ1" s="134"/>
      <c r="EAK1" s="134"/>
      <c r="EAL1" s="134"/>
      <c r="EAM1" s="134"/>
      <c r="EAN1" s="134"/>
      <c r="EAO1" s="134"/>
      <c r="EAP1" s="134"/>
      <c r="EAQ1" s="134"/>
      <c r="EAR1" s="134"/>
      <c r="EAS1" s="134"/>
      <c r="EAT1" s="134"/>
      <c r="EAU1" s="134"/>
      <c r="EAV1" s="134"/>
      <c r="EAW1" s="134"/>
      <c r="EAX1" s="134"/>
      <c r="EAY1" s="134"/>
      <c r="EAZ1" s="134"/>
      <c r="EBA1" s="134"/>
      <c r="EBB1" s="134"/>
      <c r="EBC1" s="134"/>
      <c r="EBD1" s="134"/>
      <c r="EBE1" s="134"/>
      <c r="EBF1" s="134"/>
      <c r="EBG1" s="134"/>
      <c r="EBH1" s="134"/>
      <c r="EBI1" s="134"/>
      <c r="EBJ1" s="134"/>
      <c r="EBK1" s="134"/>
      <c r="EBL1" s="134"/>
      <c r="EBM1" s="134"/>
      <c r="EBN1" s="134"/>
      <c r="EBO1" s="134"/>
      <c r="EBP1" s="134"/>
      <c r="EBQ1" s="134"/>
      <c r="EBR1" s="134"/>
      <c r="EBS1" s="134"/>
      <c r="EBT1" s="134"/>
      <c r="EBU1" s="134"/>
      <c r="EBV1" s="134"/>
      <c r="EBW1" s="134"/>
      <c r="EBX1" s="134"/>
      <c r="EBY1" s="134"/>
      <c r="EBZ1" s="134"/>
      <c r="ECA1" s="134"/>
      <c r="ECB1" s="134"/>
      <c r="ECC1" s="134"/>
      <c r="ECD1" s="134"/>
      <c r="ECE1" s="134"/>
      <c r="ECF1" s="134"/>
      <c r="ECG1" s="134"/>
      <c r="ECH1" s="134"/>
      <c r="ECI1" s="134"/>
      <c r="ECJ1" s="134"/>
      <c r="ECK1" s="134"/>
      <c r="ECL1" s="134"/>
      <c r="ECM1" s="134"/>
      <c r="ECN1" s="134"/>
      <c r="ECO1" s="134"/>
      <c r="ECP1" s="134"/>
      <c r="ECQ1" s="134"/>
      <c r="ECR1" s="134"/>
      <c r="ECS1" s="134"/>
      <c r="ECT1" s="134"/>
      <c r="ECU1" s="134"/>
      <c r="ECV1" s="134"/>
      <c r="ECW1" s="134"/>
      <c r="ECX1" s="134"/>
      <c r="ECY1" s="134"/>
      <c r="ECZ1" s="134"/>
      <c r="EDA1" s="134"/>
      <c r="EDB1" s="134"/>
      <c r="EDC1" s="134"/>
      <c r="EDD1" s="134"/>
      <c r="EDE1" s="134"/>
      <c r="EDF1" s="134"/>
      <c r="EDG1" s="134"/>
      <c r="EDH1" s="134"/>
      <c r="EDI1" s="134"/>
      <c r="EDJ1" s="134"/>
      <c r="EDK1" s="134"/>
      <c r="EDL1" s="134"/>
      <c r="EDM1" s="134"/>
      <c r="EDN1" s="134"/>
      <c r="EDO1" s="134"/>
      <c r="EDP1" s="134"/>
      <c r="EDQ1" s="134"/>
      <c r="EDR1" s="134"/>
      <c r="EDS1" s="134"/>
      <c r="EDT1" s="134"/>
      <c r="EDU1" s="134"/>
      <c r="EDV1" s="134"/>
      <c r="EDW1" s="134"/>
      <c r="EDX1" s="134"/>
      <c r="EDY1" s="134"/>
      <c r="EDZ1" s="134"/>
      <c r="EEA1" s="134"/>
      <c r="EEB1" s="134"/>
      <c r="EEC1" s="134"/>
      <c r="EED1" s="134"/>
      <c r="EEE1" s="134"/>
      <c r="EEF1" s="134"/>
      <c r="EEG1" s="134"/>
      <c r="EEH1" s="134"/>
      <c r="EEI1" s="134"/>
      <c r="EEJ1" s="134"/>
      <c r="EEK1" s="134"/>
      <c r="EEL1" s="134"/>
      <c r="EEM1" s="134"/>
      <c r="EEN1" s="134"/>
      <c r="EEO1" s="134"/>
      <c r="EEP1" s="134"/>
      <c r="EEQ1" s="134"/>
      <c r="EER1" s="134"/>
      <c r="EES1" s="134"/>
      <c r="EET1" s="134"/>
      <c r="EEU1" s="134"/>
      <c r="EEV1" s="134"/>
      <c r="EEW1" s="134"/>
      <c r="EEX1" s="134"/>
      <c r="EEY1" s="134"/>
      <c r="EEZ1" s="134"/>
      <c r="EFA1" s="134"/>
      <c r="EFB1" s="134"/>
      <c r="EFC1" s="134"/>
      <c r="EFD1" s="134"/>
      <c r="EFE1" s="134"/>
      <c r="EFF1" s="134"/>
      <c r="EFG1" s="134"/>
      <c r="EFH1" s="134"/>
      <c r="EFI1" s="134"/>
      <c r="EFJ1" s="134"/>
      <c r="EFK1" s="134"/>
      <c r="EFL1" s="134"/>
      <c r="EFM1" s="134"/>
      <c r="EFN1" s="134"/>
      <c r="EFO1" s="134"/>
      <c r="EFP1" s="134"/>
      <c r="EFQ1" s="134"/>
      <c r="EFR1" s="134"/>
      <c r="EFS1" s="134"/>
      <c r="EFT1" s="134"/>
      <c r="EFU1" s="134"/>
      <c r="EFV1" s="134"/>
      <c r="EFW1" s="134"/>
      <c r="EFX1" s="134"/>
      <c r="EFY1" s="134"/>
      <c r="EFZ1" s="134"/>
      <c r="EGA1" s="134"/>
      <c r="EGB1" s="134"/>
      <c r="EGC1" s="134"/>
      <c r="EGD1" s="134"/>
      <c r="EGE1" s="134"/>
      <c r="EGF1" s="134"/>
      <c r="EGG1" s="134"/>
      <c r="EGH1" s="134"/>
      <c r="EGI1" s="134"/>
      <c r="EGJ1" s="134"/>
      <c r="EGK1" s="134"/>
      <c r="EGL1" s="134"/>
      <c r="EGM1" s="134"/>
      <c r="EGN1" s="134"/>
      <c r="EGO1" s="134"/>
      <c r="EGP1" s="134"/>
      <c r="EGQ1" s="134"/>
      <c r="EGR1" s="134"/>
      <c r="EGS1" s="134"/>
      <c r="EGT1" s="134"/>
      <c r="EGU1" s="134"/>
      <c r="EGV1" s="134"/>
      <c r="EGW1" s="134"/>
      <c r="EGX1" s="134"/>
      <c r="EGY1" s="134"/>
      <c r="EGZ1" s="134"/>
      <c r="EHA1" s="134"/>
      <c r="EHB1" s="134"/>
      <c r="EHC1" s="134"/>
      <c r="EHD1" s="134"/>
      <c r="EHE1" s="134"/>
      <c r="EHF1" s="134"/>
      <c r="EHG1" s="134"/>
      <c r="EHH1" s="134"/>
      <c r="EHI1" s="134"/>
      <c r="EHJ1" s="134"/>
      <c r="EHK1" s="134"/>
      <c r="EHL1" s="134"/>
      <c r="EHM1" s="134"/>
      <c r="EHN1" s="134"/>
      <c r="EHO1" s="134"/>
      <c r="EHP1" s="134"/>
      <c r="EHQ1" s="134"/>
      <c r="EHR1" s="134"/>
      <c r="EHS1" s="134"/>
      <c r="EHT1" s="134"/>
      <c r="EHU1" s="134"/>
      <c r="EHV1" s="134"/>
      <c r="EHW1" s="134"/>
      <c r="EHX1" s="134"/>
      <c r="EHY1" s="134"/>
      <c r="EHZ1" s="134"/>
      <c r="EIA1" s="134"/>
      <c r="EIB1" s="134"/>
      <c r="EIC1" s="134"/>
      <c r="EID1" s="134"/>
      <c r="EIE1" s="134"/>
      <c r="EIF1" s="134"/>
      <c r="EIG1" s="134"/>
      <c r="EIH1" s="134"/>
      <c r="EII1" s="134"/>
      <c r="EIJ1" s="134"/>
      <c r="EIK1" s="134"/>
      <c r="EIL1" s="134"/>
      <c r="EIM1" s="134"/>
      <c r="EIN1" s="134"/>
      <c r="EIO1" s="134"/>
      <c r="EIP1" s="134"/>
      <c r="EIQ1" s="134"/>
      <c r="EIR1" s="134"/>
      <c r="EIS1" s="134"/>
      <c r="EIT1" s="134"/>
      <c r="EIU1" s="134"/>
      <c r="EIV1" s="134"/>
      <c r="EIW1" s="134"/>
      <c r="EIX1" s="134"/>
      <c r="EIY1" s="134"/>
      <c r="EIZ1" s="134"/>
      <c r="EJA1" s="134"/>
      <c r="EJB1" s="134"/>
      <c r="EJC1" s="134"/>
      <c r="EJD1" s="134"/>
      <c r="EJE1" s="134"/>
      <c r="EJF1" s="134"/>
      <c r="EJG1" s="134"/>
      <c r="EJH1" s="134"/>
      <c r="EJI1" s="134"/>
      <c r="EJJ1" s="134"/>
      <c r="EJK1" s="134"/>
      <c r="EJL1" s="134"/>
      <c r="EJM1" s="134"/>
      <c r="EJN1" s="134"/>
      <c r="EJO1" s="134"/>
      <c r="EJP1" s="134"/>
      <c r="EJQ1" s="134"/>
      <c r="EJR1" s="134"/>
      <c r="EJS1" s="134"/>
      <c r="EJT1" s="134"/>
      <c r="EJU1" s="134"/>
      <c r="EJV1" s="134"/>
      <c r="EJW1" s="134"/>
      <c r="EJX1" s="134"/>
      <c r="EJY1" s="134"/>
      <c r="EJZ1" s="134"/>
      <c r="EKA1" s="134"/>
      <c r="EKB1" s="134"/>
      <c r="EKC1" s="134"/>
      <c r="EKD1" s="134"/>
      <c r="EKE1" s="134"/>
      <c r="EKF1" s="134"/>
      <c r="EKG1" s="134"/>
      <c r="EKH1" s="134"/>
      <c r="EKI1" s="134"/>
      <c r="EKJ1" s="134"/>
      <c r="EKK1" s="134"/>
      <c r="EKL1" s="134"/>
      <c r="EKM1" s="134"/>
      <c r="EKN1" s="134"/>
      <c r="EKO1" s="134"/>
      <c r="EKP1" s="134"/>
      <c r="EKQ1" s="134"/>
      <c r="EKR1" s="134"/>
      <c r="EKS1" s="134"/>
      <c r="EKT1" s="134"/>
      <c r="EKU1" s="134"/>
      <c r="EKV1" s="134"/>
      <c r="EKW1" s="134"/>
      <c r="EKX1" s="134"/>
      <c r="EKY1" s="134"/>
      <c r="EKZ1" s="134"/>
      <c r="ELA1" s="134"/>
      <c r="ELB1" s="134"/>
      <c r="ELC1" s="134"/>
      <c r="ELD1" s="134"/>
      <c r="ELE1" s="134"/>
      <c r="ELF1" s="134"/>
      <c r="ELG1" s="134"/>
      <c r="ELH1" s="134"/>
      <c r="ELI1" s="134"/>
      <c r="ELJ1" s="134"/>
      <c r="ELK1" s="134"/>
      <c r="ELL1" s="134"/>
      <c r="ELM1" s="134"/>
      <c r="ELN1" s="134"/>
      <c r="ELO1" s="134"/>
      <c r="ELP1" s="134"/>
      <c r="ELQ1" s="134"/>
      <c r="ELR1" s="134"/>
      <c r="ELS1" s="134"/>
      <c r="ELT1" s="134"/>
      <c r="ELU1" s="134"/>
      <c r="ELV1" s="134"/>
      <c r="ELW1" s="134"/>
      <c r="ELX1" s="134"/>
      <c r="ELY1" s="134"/>
      <c r="ELZ1" s="134"/>
      <c r="EMA1" s="134"/>
      <c r="EMB1" s="134"/>
      <c r="EMC1" s="134"/>
      <c r="EMD1" s="134"/>
      <c r="EME1" s="134"/>
      <c r="EMF1" s="134"/>
      <c r="EMG1" s="134"/>
      <c r="EMH1" s="134"/>
      <c r="EMI1" s="134"/>
      <c r="EMJ1" s="134"/>
      <c r="EMK1" s="134"/>
      <c r="EML1" s="134"/>
      <c r="EMM1" s="134"/>
      <c r="EMN1" s="134"/>
      <c r="EMO1" s="134"/>
      <c r="EMP1" s="134"/>
      <c r="EMQ1" s="134"/>
      <c r="EMR1" s="134"/>
      <c r="EMS1" s="134"/>
      <c r="EMT1" s="134"/>
      <c r="EMU1" s="134"/>
      <c r="EMV1" s="134"/>
      <c r="EMW1" s="134"/>
      <c r="EMX1" s="134"/>
      <c r="EMY1" s="134"/>
      <c r="EMZ1" s="134"/>
      <c r="ENA1" s="134"/>
      <c r="ENB1" s="134"/>
      <c r="ENC1" s="134"/>
      <c r="END1" s="134"/>
      <c r="ENE1" s="134"/>
      <c r="ENF1" s="134"/>
      <c r="ENG1" s="134"/>
      <c r="ENH1" s="134"/>
      <c r="ENI1" s="134"/>
      <c r="ENJ1" s="134"/>
      <c r="ENK1" s="134"/>
      <c r="ENL1" s="134"/>
      <c r="ENM1" s="134"/>
      <c r="ENN1" s="134"/>
      <c r="ENO1" s="134"/>
      <c r="ENP1" s="134"/>
      <c r="ENQ1" s="134"/>
      <c r="ENR1" s="134"/>
      <c r="ENS1" s="134"/>
      <c r="ENT1" s="134"/>
      <c r="ENU1" s="134"/>
      <c r="ENV1" s="134"/>
      <c r="ENW1" s="134"/>
      <c r="ENX1" s="134"/>
      <c r="ENY1" s="134"/>
      <c r="ENZ1" s="134"/>
      <c r="EOA1" s="134"/>
      <c r="EOB1" s="134"/>
      <c r="EOC1" s="134"/>
      <c r="EOD1" s="134"/>
      <c r="EOE1" s="134"/>
      <c r="EOF1" s="134"/>
      <c r="EOG1" s="134"/>
      <c r="EOH1" s="134"/>
      <c r="EOI1" s="134"/>
      <c r="EOJ1" s="134"/>
      <c r="EOK1" s="134"/>
      <c r="EOL1" s="134"/>
      <c r="EOM1" s="134"/>
      <c r="EON1" s="134"/>
      <c r="EOO1" s="134"/>
      <c r="EOP1" s="134"/>
      <c r="EOQ1" s="134"/>
      <c r="EOR1" s="134"/>
      <c r="EOS1" s="134"/>
      <c r="EOT1" s="134"/>
      <c r="EOU1" s="134"/>
      <c r="EOV1" s="134"/>
      <c r="EOW1" s="134"/>
      <c r="EOX1" s="134"/>
      <c r="EOY1" s="134"/>
      <c r="EOZ1" s="134"/>
      <c r="EPA1" s="134"/>
      <c r="EPB1" s="134"/>
      <c r="EPC1" s="134"/>
      <c r="EPD1" s="134"/>
      <c r="EPE1" s="134"/>
      <c r="EPF1" s="134"/>
      <c r="EPG1" s="134"/>
      <c r="EPH1" s="134"/>
      <c r="EPI1" s="134"/>
      <c r="EPJ1" s="134"/>
      <c r="EPK1" s="134"/>
      <c r="EPL1" s="134"/>
      <c r="EPM1" s="134"/>
      <c r="EPN1" s="134"/>
      <c r="EPO1" s="134"/>
      <c r="EPP1" s="134"/>
      <c r="EPQ1" s="134"/>
      <c r="EPR1" s="134"/>
      <c r="EPS1" s="134"/>
      <c r="EPT1" s="134"/>
      <c r="EPU1" s="134"/>
      <c r="EPV1" s="134"/>
      <c r="EPW1" s="134"/>
      <c r="EPX1" s="134"/>
      <c r="EPY1" s="134"/>
      <c r="EPZ1" s="134"/>
      <c r="EQA1" s="134"/>
      <c r="EQB1" s="134"/>
      <c r="EQC1" s="134"/>
      <c r="EQD1" s="134"/>
      <c r="EQE1" s="134"/>
      <c r="EQF1" s="134"/>
      <c r="EQG1" s="134"/>
      <c r="EQH1" s="134"/>
      <c r="EQI1" s="134"/>
      <c r="EQJ1" s="134"/>
      <c r="EQK1" s="134"/>
      <c r="EQL1" s="134"/>
      <c r="EQM1" s="134"/>
      <c r="EQN1" s="134"/>
      <c r="EQO1" s="134"/>
      <c r="EQP1" s="134"/>
      <c r="EQQ1" s="134"/>
      <c r="EQR1" s="134"/>
      <c r="EQS1" s="134"/>
      <c r="EQT1" s="134"/>
      <c r="EQU1" s="134"/>
      <c r="EQV1" s="134"/>
      <c r="EQW1" s="134"/>
      <c r="EQX1" s="134"/>
      <c r="EQY1" s="134"/>
      <c r="EQZ1" s="134"/>
      <c r="ERA1" s="134"/>
      <c r="ERB1" s="134"/>
      <c r="ERC1" s="134"/>
      <c r="ERD1" s="134"/>
      <c r="ERE1" s="134"/>
      <c r="ERF1" s="134"/>
      <c r="ERG1" s="134"/>
      <c r="ERH1" s="134"/>
      <c r="ERI1" s="134"/>
      <c r="ERJ1" s="134"/>
      <c r="ERK1" s="134"/>
      <c r="ERL1" s="134"/>
      <c r="ERM1" s="134"/>
      <c r="ERN1" s="134"/>
      <c r="ERO1" s="134"/>
      <c r="ERP1" s="134"/>
      <c r="ERQ1" s="134"/>
      <c r="ERR1" s="134"/>
      <c r="ERS1" s="134"/>
      <c r="ERT1" s="134"/>
      <c r="ERU1" s="134"/>
      <c r="ERV1" s="134"/>
      <c r="ERW1" s="134"/>
      <c r="ERX1" s="134"/>
      <c r="ERY1" s="134"/>
      <c r="ERZ1" s="134"/>
      <c r="ESA1" s="134"/>
      <c r="ESB1" s="134"/>
      <c r="ESC1" s="134"/>
      <c r="ESD1" s="134"/>
      <c r="ESE1" s="134"/>
      <c r="ESF1" s="134"/>
      <c r="ESG1" s="134"/>
      <c r="ESH1" s="134"/>
      <c r="ESI1" s="134"/>
      <c r="ESJ1" s="134"/>
      <c r="ESK1" s="134"/>
      <c r="ESL1" s="134"/>
      <c r="ESM1" s="134"/>
      <c r="ESN1" s="134"/>
      <c r="ESO1" s="134"/>
      <c r="ESP1" s="134"/>
      <c r="ESQ1" s="134"/>
      <c r="ESR1" s="134"/>
      <c r="ESS1" s="134"/>
      <c r="EST1" s="134"/>
      <c r="ESU1" s="134"/>
      <c r="ESV1" s="134"/>
      <c r="ESW1" s="134"/>
      <c r="ESX1" s="134"/>
      <c r="ESY1" s="134"/>
      <c r="ESZ1" s="134"/>
      <c r="ETA1" s="134"/>
      <c r="ETB1" s="134"/>
      <c r="ETC1" s="134"/>
      <c r="ETD1" s="134"/>
      <c r="ETE1" s="134"/>
      <c r="ETF1" s="134"/>
      <c r="ETG1" s="134"/>
      <c r="ETH1" s="134"/>
      <c r="ETI1" s="134"/>
      <c r="ETJ1" s="134"/>
      <c r="ETK1" s="134"/>
      <c r="ETL1" s="134"/>
      <c r="ETM1" s="134"/>
      <c r="ETN1" s="134"/>
      <c r="ETO1" s="134"/>
      <c r="ETP1" s="134"/>
      <c r="ETQ1" s="134"/>
      <c r="ETR1" s="134"/>
      <c r="ETS1" s="134"/>
      <c r="ETT1" s="134"/>
      <c r="ETU1" s="134"/>
      <c r="ETV1" s="134"/>
      <c r="ETW1" s="134"/>
      <c r="ETX1" s="134"/>
      <c r="ETY1" s="134"/>
      <c r="ETZ1" s="134"/>
      <c r="EUA1" s="134"/>
      <c r="EUB1" s="134"/>
      <c r="EUC1" s="134"/>
      <c r="EUD1" s="134"/>
      <c r="EUE1" s="134"/>
      <c r="EUF1" s="134"/>
      <c r="EUG1" s="134"/>
      <c r="EUH1" s="134"/>
      <c r="EUI1" s="134"/>
      <c r="EUJ1" s="134"/>
      <c r="EUK1" s="134"/>
      <c r="EUL1" s="134"/>
      <c r="EUM1" s="134"/>
      <c r="EUN1" s="134"/>
      <c r="EUO1" s="134"/>
      <c r="EUP1" s="134"/>
      <c r="EUQ1" s="134"/>
      <c r="EUR1" s="134"/>
      <c r="EUS1" s="134"/>
      <c r="EUT1" s="134"/>
      <c r="EUU1" s="134"/>
      <c r="EUV1" s="134"/>
      <c r="EUW1" s="134"/>
      <c r="EUX1" s="134"/>
      <c r="EUY1" s="134"/>
      <c r="EUZ1" s="134"/>
      <c r="EVA1" s="134"/>
      <c r="EVB1" s="134"/>
      <c r="EVC1" s="134"/>
      <c r="EVD1" s="134"/>
      <c r="EVE1" s="134"/>
      <c r="EVF1" s="134"/>
      <c r="EVG1" s="134"/>
      <c r="EVH1" s="134"/>
      <c r="EVI1" s="134"/>
      <c r="EVJ1" s="134"/>
      <c r="EVK1" s="134"/>
      <c r="EVL1" s="134"/>
      <c r="EVM1" s="134"/>
      <c r="EVN1" s="134"/>
      <c r="EVO1" s="134"/>
      <c r="EVP1" s="134"/>
      <c r="EVQ1" s="134"/>
      <c r="EVR1" s="134"/>
      <c r="EVS1" s="134"/>
      <c r="EVT1" s="134"/>
      <c r="EVU1" s="134"/>
      <c r="EVV1" s="134"/>
      <c r="EVW1" s="134"/>
      <c r="EVX1" s="134"/>
      <c r="EVY1" s="134"/>
      <c r="EVZ1" s="134"/>
      <c r="EWA1" s="134"/>
      <c r="EWB1" s="134"/>
      <c r="EWC1" s="134"/>
      <c r="EWD1" s="134"/>
      <c r="EWE1" s="134"/>
      <c r="EWF1" s="134"/>
      <c r="EWG1" s="134"/>
      <c r="EWH1" s="134"/>
      <c r="EWI1" s="134"/>
      <c r="EWJ1" s="134"/>
      <c r="EWK1" s="134"/>
      <c r="EWL1" s="134"/>
      <c r="EWM1" s="134"/>
      <c r="EWN1" s="134"/>
      <c r="EWO1" s="134"/>
      <c r="EWP1" s="134"/>
      <c r="EWQ1" s="134"/>
      <c r="EWR1" s="134"/>
      <c r="EWS1" s="134"/>
      <c r="EWT1" s="134"/>
      <c r="EWU1" s="134"/>
      <c r="EWV1" s="134"/>
      <c r="EWW1" s="134"/>
      <c r="EWX1" s="134"/>
      <c r="EWY1" s="134"/>
      <c r="EWZ1" s="134"/>
      <c r="EXA1" s="134"/>
      <c r="EXB1" s="134"/>
      <c r="EXC1" s="134"/>
      <c r="EXD1" s="134"/>
      <c r="EXE1" s="134"/>
      <c r="EXF1" s="134"/>
      <c r="EXG1" s="134"/>
      <c r="EXH1" s="134"/>
      <c r="EXI1" s="134"/>
      <c r="EXJ1" s="134"/>
      <c r="EXK1" s="134"/>
      <c r="EXL1" s="134"/>
      <c r="EXM1" s="134"/>
      <c r="EXN1" s="134"/>
      <c r="EXO1" s="134"/>
      <c r="EXP1" s="134"/>
      <c r="EXQ1" s="134"/>
      <c r="EXR1" s="134"/>
      <c r="EXS1" s="134"/>
      <c r="EXT1" s="134"/>
      <c r="EXU1" s="134"/>
      <c r="EXV1" s="134"/>
      <c r="EXW1" s="134"/>
      <c r="EXX1" s="134"/>
      <c r="EXY1" s="134"/>
      <c r="EXZ1" s="134"/>
      <c r="EYA1" s="134"/>
      <c r="EYB1" s="134"/>
      <c r="EYC1" s="134"/>
      <c r="EYD1" s="134"/>
      <c r="EYE1" s="134"/>
      <c r="EYF1" s="134"/>
      <c r="EYG1" s="134"/>
      <c r="EYH1" s="134"/>
      <c r="EYI1" s="134"/>
      <c r="EYJ1" s="134"/>
      <c r="EYK1" s="134"/>
      <c r="EYL1" s="134"/>
      <c r="EYM1" s="134"/>
      <c r="EYN1" s="134"/>
      <c r="EYO1" s="134"/>
      <c r="EYP1" s="134"/>
      <c r="EYQ1" s="134"/>
      <c r="EYR1" s="134"/>
      <c r="EYS1" s="134"/>
      <c r="EYT1" s="134"/>
      <c r="EYU1" s="134"/>
      <c r="EYV1" s="134"/>
      <c r="EYW1" s="134"/>
      <c r="EYX1" s="134"/>
      <c r="EYY1" s="134"/>
      <c r="EYZ1" s="134"/>
      <c r="EZA1" s="134"/>
      <c r="EZB1" s="134"/>
      <c r="EZC1" s="134"/>
      <c r="EZD1" s="134"/>
      <c r="EZE1" s="134"/>
      <c r="EZF1" s="134"/>
      <c r="EZG1" s="134"/>
      <c r="EZH1" s="134"/>
      <c r="EZI1" s="134"/>
      <c r="EZJ1" s="134"/>
      <c r="EZK1" s="134"/>
      <c r="EZL1" s="134"/>
      <c r="EZM1" s="134"/>
      <c r="EZN1" s="134"/>
      <c r="EZO1" s="134"/>
      <c r="EZP1" s="134"/>
      <c r="EZQ1" s="134"/>
      <c r="EZR1" s="134"/>
      <c r="EZS1" s="134"/>
      <c r="EZT1" s="134"/>
      <c r="EZU1" s="134"/>
      <c r="EZV1" s="134"/>
      <c r="EZW1" s="134"/>
      <c r="EZX1" s="134"/>
      <c r="EZY1" s="134"/>
      <c r="EZZ1" s="134"/>
      <c r="FAA1" s="134"/>
      <c r="FAB1" s="134"/>
      <c r="FAC1" s="134"/>
      <c r="FAD1" s="134"/>
      <c r="FAE1" s="134"/>
      <c r="FAF1" s="134"/>
      <c r="FAG1" s="134"/>
      <c r="FAH1" s="134"/>
      <c r="FAI1" s="134"/>
      <c r="FAJ1" s="134"/>
      <c r="FAK1" s="134"/>
      <c r="FAL1" s="134"/>
      <c r="FAM1" s="134"/>
      <c r="FAN1" s="134"/>
      <c r="FAO1" s="134"/>
      <c r="FAP1" s="134"/>
      <c r="FAQ1" s="134"/>
      <c r="FAR1" s="134"/>
      <c r="FAS1" s="134"/>
      <c r="FAT1" s="134"/>
      <c r="FAU1" s="134"/>
      <c r="FAV1" s="134"/>
      <c r="FAW1" s="134"/>
      <c r="FAX1" s="134"/>
      <c r="FAY1" s="134"/>
      <c r="FAZ1" s="134"/>
      <c r="FBA1" s="134"/>
      <c r="FBB1" s="134"/>
      <c r="FBC1" s="134"/>
      <c r="FBD1" s="134"/>
      <c r="FBE1" s="134"/>
      <c r="FBF1" s="134"/>
      <c r="FBG1" s="134"/>
      <c r="FBH1" s="134"/>
      <c r="FBI1" s="134"/>
      <c r="FBJ1" s="134"/>
      <c r="FBK1" s="134"/>
      <c r="FBL1" s="134"/>
      <c r="FBM1" s="134"/>
      <c r="FBN1" s="134"/>
      <c r="FBO1" s="134"/>
      <c r="FBP1" s="134"/>
      <c r="FBQ1" s="134"/>
      <c r="FBR1" s="134"/>
      <c r="FBS1" s="134"/>
      <c r="FBT1" s="134"/>
      <c r="FBU1" s="134"/>
      <c r="FBV1" s="134"/>
      <c r="FBW1" s="134"/>
      <c r="FBX1" s="134"/>
      <c r="FBY1" s="134"/>
      <c r="FBZ1" s="134"/>
      <c r="FCA1" s="134"/>
      <c r="FCB1" s="134"/>
      <c r="FCC1" s="134"/>
      <c r="FCD1" s="134"/>
      <c r="FCE1" s="134"/>
      <c r="FCF1" s="134"/>
      <c r="FCG1" s="134"/>
      <c r="FCH1" s="134"/>
      <c r="FCI1" s="134"/>
      <c r="FCJ1" s="134"/>
      <c r="FCK1" s="134"/>
      <c r="FCL1" s="134"/>
      <c r="FCM1" s="134"/>
      <c r="FCN1" s="134"/>
      <c r="FCO1" s="134"/>
      <c r="FCP1" s="134"/>
      <c r="FCQ1" s="134"/>
      <c r="FCR1" s="134"/>
      <c r="FCS1" s="134"/>
      <c r="FCT1" s="134"/>
      <c r="FCU1" s="134"/>
      <c r="FCV1" s="134"/>
      <c r="FCW1" s="134"/>
      <c r="FCX1" s="134"/>
      <c r="FCY1" s="134"/>
      <c r="FCZ1" s="134"/>
      <c r="FDA1" s="134"/>
      <c r="FDB1" s="134"/>
      <c r="FDC1" s="134"/>
      <c r="FDD1" s="134"/>
      <c r="FDE1" s="134"/>
      <c r="FDF1" s="134"/>
      <c r="FDG1" s="134"/>
      <c r="FDH1" s="134"/>
      <c r="FDI1" s="134"/>
      <c r="FDJ1" s="134"/>
      <c r="FDK1" s="134"/>
      <c r="FDL1" s="134"/>
      <c r="FDM1" s="134"/>
      <c r="FDN1" s="134"/>
      <c r="FDO1" s="134"/>
      <c r="FDP1" s="134"/>
      <c r="FDQ1" s="134"/>
      <c r="FDR1" s="134"/>
      <c r="FDS1" s="134"/>
      <c r="FDT1" s="134"/>
      <c r="FDU1" s="134"/>
      <c r="FDV1" s="134"/>
      <c r="FDW1" s="134"/>
      <c r="FDX1" s="134"/>
      <c r="FDY1" s="134"/>
      <c r="FDZ1" s="134"/>
      <c r="FEA1" s="134"/>
      <c r="FEB1" s="134"/>
      <c r="FEC1" s="134"/>
      <c r="FED1" s="134"/>
      <c r="FEE1" s="134"/>
      <c r="FEF1" s="134"/>
      <c r="FEG1" s="134"/>
      <c r="FEH1" s="134"/>
      <c r="FEI1" s="134"/>
      <c r="FEJ1" s="134"/>
      <c r="FEK1" s="134"/>
      <c r="FEL1" s="134"/>
      <c r="FEM1" s="134"/>
      <c r="FEN1" s="134"/>
      <c r="FEO1" s="134"/>
      <c r="FEP1" s="134"/>
      <c r="FEQ1" s="134"/>
      <c r="FER1" s="134"/>
      <c r="FES1" s="134"/>
      <c r="FET1" s="134"/>
      <c r="FEU1" s="134"/>
      <c r="FEV1" s="134"/>
      <c r="FEW1" s="134"/>
      <c r="FEX1" s="134"/>
      <c r="FEY1" s="134"/>
      <c r="FEZ1" s="134"/>
      <c r="FFA1" s="134"/>
      <c r="FFB1" s="134"/>
      <c r="FFC1" s="134"/>
      <c r="FFD1" s="134"/>
      <c r="FFE1" s="134"/>
      <c r="FFF1" s="134"/>
      <c r="FFG1" s="134"/>
      <c r="FFH1" s="134"/>
      <c r="FFI1" s="134"/>
      <c r="FFJ1" s="134"/>
      <c r="FFK1" s="134"/>
      <c r="FFL1" s="134"/>
      <c r="FFM1" s="134"/>
      <c r="FFN1" s="134"/>
      <c r="FFO1" s="134"/>
      <c r="FFP1" s="134"/>
      <c r="FFQ1" s="134"/>
      <c r="FFR1" s="134"/>
      <c r="FFS1" s="134"/>
      <c r="FFT1" s="134"/>
      <c r="FFU1" s="134"/>
      <c r="FFV1" s="134"/>
      <c r="FFW1" s="134"/>
      <c r="FFX1" s="134"/>
      <c r="FFY1" s="134"/>
      <c r="FFZ1" s="134"/>
      <c r="FGA1" s="134"/>
      <c r="FGB1" s="134"/>
      <c r="FGC1" s="134"/>
      <c r="FGD1" s="134"/>
      <c r="FGE1" s="134"/>
      <c r="FGF1" s="134"/>
      <c r="FGG1" s="134"/>
      <c r="FGH1" s="134"/>
      <c r="FGI1" s="134"/>
      <c r="FGJ1" s="134"/>
      <c r="FGK1" s="134"/>
      <c r="FGL1" s="134"/>
      <c r="FGM1" s="134"/>
      <c r="FGN1" s="134"/>
      <c r="FGO1" s="134"/>
      <c r="FGP1" s="134"/>
      <c r="FGQ1" s="134"/>
      <c r="FGR1" s="134"/>
      <c r="FGS1" s="134"/>
      <c r="FGT1" s="134"/>
      <c r="FGU1" s="134"/>
      <c r="FGV1" s="134"/>
      <c r="FGW1" s="134"/>
      <c r="FGX1" s="134"/>
      <c r="FGY1" s="134"/>
      <c r="FGZ1" s="134"/>
      <c r="FHA1" s="134"/>
      <c r="FHB1" s="134"/>
      <c r="FHC1" s="134"/>
      <c r="FHD1" s="134"/>
      <c r="FHE1" s="134"/>
      <c r="FHF1" s="134"/>
      <c r="FHG1" s="134"/>
      <c r="FHH1" s="134"/>
      <c r="FHI1" s="134"/>
      <c r="FHJ1" s="134"/>
      <c r="FHK1" s="134"/>
      <c r="FHL1" s="134"/>
      <c r="FHM1" s="134"/>
      <c r="FHN1" s="134"/>
      <c r="FHO1" s="134"/>
      <c r="FHP1" s="134"/>
      <c r="FHQ1" s="134"/>
      <c r="FHR1" s="134"/>
      <c r="FHS1" s="134"/>
      <c r="FHT1" s="134"/>
      <c r="FHU1" s="134"/>
      <c r="FHV1" s="134"/>
      <c r="FHW1" s="134"/>
      <c r="FHX1" s="134"/>
      <c r="FHY1" s="134"/>
      <c r="FHZ1" s="134"/>
      <c r="FIA1" s="134"/>
      <c r="FIB1" s="134"/>
      <c r="FIC1" s="134"/>
      <c r="FID1" s="134"/>
      <c r="FIE1" s="134"/>
      <c r="FIF1" s="134"/>
      <c r="FIG1" s="134"/>
      <c r="FIH1" s="134"/>
      <c r="FII1" s="134"/>
      <c r="FIJ1" s="134"/>
      <c r="FIK1" s="134"/>
      <c r="FIL1" s="134"/>
      <c r="FIM1" s="134"/>
      <c r="FIN1" s="134"/>
      <c r="FIO1" s="134"/>
      <c r="FIP1" s="134"/>
      <c r="FIQ1" s="134"/>
      <c r="FIR1" s="134"/>
      <c r="FIS1" s="134"/>
      <c r="FIT1" s="134"/>
      <c r="FIU1" s="134"/>
      <c r="FIV1" s="134"/>
      <c r="FIW1" s="134"/>
      <c r="FIX1" s="134"/>
      <c r="FIY1" s="134"/>
      <c r="FIZ1" s="134"/>
      <c r="FJA1" s="134"/>
      <c r="FJB1" s="134"/>
      <c r="FJC1" s="134"/>
      <c r="FJD1" s="134"/>
      <c r="FJE1" s="134"/>
      <c r="FJF1" s="134"/>
      <c r="FJG1" s="134"/>
      <c r="FJH1" s="134"/>
      <c r="FJI1" s="134"/>
      <c r="FJJ1" s="134"/>
      <c r="FJK1" s="134"/>
      <c r="FJL1" s="134"/>
      <c r="FJM1" s="134"/>
      <c r="FJN1" s="134"/>
      <c r="FJO1" s="134"/>
      <c r="FJP1" s="134"/>
      <c r="FJQ1" s="134"/>
      <c r="FJR1" s="134"/>
      <c r="FJS1" s="134"/>
      <c r="FJT1" s="134"/>
      <c r="FJU1" s="134"/>
      <c r="FJV1" s="134"/>
      <c r="FJW1" s="134"/>
      <c r="FJX1" s="134"/>
      <c r="FJY1" s="134"/>
      <c r="FJZ1" s="134"/>
      <c r="FKA1" s="134"/>
      <c r="FKB1" s="134"/>
      <c r="FKC1" s="134"/>
      <c r="FKD1" s="134"/>
      <c r="FKE1" s="134"/>
      <c r="FKF1" s="134"/>
      <c r="FKG1" s="134"/>
      <c r="FKH1" s="134"/>
      <c r="FKI1" s="134"/>
      <c r="FKJ1" s="134"/>
      <c r="FKK1" s="134"/>
      <c r="FKL1" s="134"/>
      <c r="FKM1" s="134"/>
      <c r="FKN1" s="134"/>
      <c r="FKO1" s="134"/>
      <c r="FKP1" s="134"/>
      <c r="FKQ1" s="134"/>
      <c r="FKR1" s="134"/>
      <c r="FKS1" s="134"/>
      <c r="FKT1" s="134"/>
      <c r="FKU1" s="134"/>
      <c r="FKV1" s="134"/>
      <c r="FKW1" s="134"/>
      <c r="FKX1" s="134"/>
      <c r="FKY1" s="134"/>
      <c r="FKZ1" s="134"/>
      <c r="FLA1" s="134"/>
      <c r="FLB1" s="134"/>
      <c r="FLC1" s="134"/>
      <c r="FLD1" s="134"/>
      <c r="FLE1" s="134"/>
      <c r="FLF1" s="134"/>
      <c r="FLG1" s="134"/>
      <c r="FLH1" s="134"/>
      <c r="FLI1" s="134"/>
      <c r="FLJ1" s="134"/>
      <c r="FLK1" s="134"/>
      <c r="FLL1" s="134"/>
      <c r="FLM1" s="134"/>
      <c r="FLN1" s="134"/>
      <c r="FLO1" s="134"/>
      <c r="FLP1" s="134"/>
      <c r="FLQ1" s="134"/>
      <c r="FLR1" s="134"/>
      <c r="FLS1" s="134"/>
      <c r="FLT1" s="134"/>
      <c r="FLU1" s="134"/>
      <c r="FLV1" s="134"/>
      <c r="FLW1" s="134"/>
      <c r="FLX1" s="134"/>
      <c r="FLY1" s="134"/>
      <c r="FLZ1" s="134"/>
      <c r="FMA1" s="134"/>
      <c r="FMB1" s="134"/>
      <c r="FMC1" s="134"/>
      <c r="FMD1" s="134"/>
      <c r="FME1" s="134"/>
      <c r="FMF1" s="134"/>
      <c r="FMG1" s="134"/>
      <c r="FMH1" s="134"/>
      <c r="FMI1" s="134"/>
      <c r="FMJ1" s="134"/>
      <c r="FMK1" s="134"/>
      <c r="FML1" s="134"/>
      <c r="FMM1" s="134"/>
      <c r="FMN1" s="134"/>
      <c r="FMO1" s="134"/>
      <c r="FMP1" s="134"/>
      <c r="FMQ1" s="134"/>
      <c r="FMR1" s="134"/>
      <c r="FMS1" s="134"/>
      <c r="FMT1" s="134"/>
      <c r="FMU1" s="134"/>
      <c r="FMV1" s="134"/>
      <c r="FMW1" s="134"/>
      <c r="FMX1" s="134"/>
      <c r="FMY1" s="134"/>
      <c r="FMZ1" s="134"/>
      <c r="FNA1" s="134"/>
      <c r="FNB1" s="134"/>
      <c r="FNC1" s="134"/>
      <c r="FND1" s="134"/>
      <c r="FNE1" s="134"/>
      <c r="FNF1" s="134"/>
      <c r="FNG1" s="134"/>
      <c r="FNH1" s="134"/>
      <c r="FNI1" s="134"/>
      <c r="FNJ1" s="134"/>
      <c r="FNK1" s="134"/>
      <c r="FNL1" s="134"/>
      <c r="FNM1" s="134"/>
      <c r="FNN1" s="134"/>
      <c r="FNO1" s="134"/>
      <c r="FNP1" s="134"/>
      <c r="FNQ1" s="134"/>
      <c r="FNR1" s="134"/>
      <c r="FNS1" s="134"/>
      <c r="FNT1" s="134"/>
      <c r="FNU1" s="134"/>
      <c r="FNV1" s="134"/>
      <c r="FNW1" s="134"/>
      <c r="FNX1" s="134"/>
      <c r="FNY1" s="134"/>
      <c r="FNZ1" s="134"/>
      <c r="FOA1" s="134"/>
      <c r="FOB1" s="134"/>
      <c r="FOC1" s="134"/>
      <c r="FOD1" s="134"/>
      <c r="FOE1" s="134"/>
      <c r="FOF1" s="134"/>
      <c r="FOG1" s="134"/>
      <c r="FOH1" s="134"/>
      <c r="FOI1" s="134"/>
      <c r="FOJ1" s="134"/>
      <c r="FOK1" s="134"/>
      <c r="FOL1" s="134"/>
      <c r="FOM1" s="134"/>
      <c r="FON1" s="134"/>
      <c r="FOO1" s="134"/>
      <c r="FOP1" s="134"/>
      <c r="FOQ1" s="134"/>
      <c r="FOR1" s="134"/>
      <c r="FOS1" s="134"/>
      <c r="FOT1" s="134"/>
      <c r="FOU1" s="134"/>
      <c r="FOV1" s="134"/>
      <c r="FOW1" s="134"/>
      <c r="FOX1" s="134"/>
      <c r="FOY1" s="134"/>
      <c r="FOZ1" s="134"/>
      <c r="FPA1" s="134"/>
      <c r="FPB1" s="134"/>
      <c r="FPC1" s="134"/>
      <c r="FPD1" s="134"/>
      <c r="FPE1" s="134"/>
      <c r="FPF1" s="134"/>
      <c r="FPG1" s="134"/>
      <c r="FPH1" s="134"/>
      <c r="FPI1" s="134"/>
      <c r="FPJ1" s="134"/>
      <c r="FPK1" s="134"/>
      <c r="FPL1" s="134"/>
      <c r="FPM1" s="134"/>
      <c r="FPN1" s="134"/>
      <c r="FPO1" s="134"/>
      <c r="FPP1" s="134"/>
      <c r="FPQ1" s="134"/>
      <c r="FPR1" s="134"/>
      <c r="FPS1" s="134"/>
      <c r="FPT1" s="134"/>
      <c r="FPU1" s="134"/>
      <c r="FPV1" s="134"/>
      <c r="FPW1" s="134"/>
      <c r="FPX1" s="134"/>
      <c r="FPY1" s="134"/>
      <c r="FPZ1" s="134"/>
      <c r="FQA1" s="134"/>
      <c r="FQB1" s="134"/>
      <c r="FQC1" s="134"/>
      <c r="FQD1" s="134"/>
      <c r="FQE1" s="134"/>
      <c r="FQF1" s="134"/>
      <c r="FQG1" s="134"/>
      <c r="FQH1" s="134"/>
      <c r="FQI1" s="134"/>
      <c r="FQJ1" s="134"/>
      <c r="FQK1" s="134"/>
      <c r="FQL1" s="134"/>
      <c r="FQM1" s="134"/>
      <c r="FQN1" s="134"/>
      <c r="FQO1" s="134"/>
      <c r="FQP1" s="134"/>
      <c r="FQQ1" s="134"/>
      <c r="FQR1" s="134"/>
      <c r="FQS1" s="134"/>
      <c r="FQT1" s="134"/>
      <c r="FQU1" s="134"/>
      <c r="FQV1" s="134"/>
      <c r="FQW1" s="134"/>
      <c r="FQX1" s="134"/>
      <c r="FQY1" s="134"/>
      <c r="FQZ1" s="134"/>
      <c r="FRA1" s="134"/>
      <c r="FRB1" s="134"/>
      <c r="FRC1" s="134"/>
      <c r="FRD1" s="134"/>
      <c r="FRE1" s="134"/>
      <c r="FRF1" s="134"/>
      <c r="FRG1" s="134"/>
      <c r="FRH1" s="134"/>
      <c r="FRI1" s="134"/>
      <c r="FRJ1" s="134"/>
      <c r="FRK1" s="134"/>
      <c r="FRL1" s="134"/>
      <c r="FRM1" s="134"/>
      <c r="FRN1" s="134"/>
      <c r="FRO1" s="134"/>
      <c r="FRP1" s="134"/>
      <c r="FRQ1" s="134"/>
      <c r="FRR1" s="134"/>
      <c r="FRS1" s="134"/>
      <c r="FRT1" s="134"/>
      <c r="FRU1" s="134"/>
      <c r="FRV1" s="134"/>
      <c r="FRW1" s="134"/>
      <c r="FRX1" s="134"/>
      <c r="FRY1" s="134"/>
      <c r="FRZ1" s="134"/>
      <c r="FSA1" s="134"/>
      <c r="FSB1" s="134"/>
      <c r="FSC1" s="134"/>
      <c r="FSD1" s="134"/>
      <c r="FSE1" s="134"/>
      <c r="FSF1" s="134"/>
      <c r="FSG1" s="134"/>
      <c r="FSH1" s="134"/>
      <c r="FSI1" s="134"/>
      <c r="FSJ1" s="134"/>
      <c r="FSK1" s="134"/>
      <c r="FSL1" s="134"/>
      <c r="FSM1" s="134"/>
      <c r="FSN1" s="134"/>
      <c r="FSO1" s="134"/>
      <c r="FSP1" s="134"/>
      <c r="FSQ1" s="134"/>
      <c r="FSR1" s="134"/>
      <c r="FSS1" s="134"/>
      <c r="FST1" s="134"/>
      <c r="FSU1" s="134"/>
      <c r="FSV1" s="134"/>
      <c r="FSW1" s="134"/>
      <c r="FSX1" s="134"/>
      <c r="FSY1" s="134"/>
      <c r="FSZ1" s="134"/>
      <c r="FTA1" s="134"/>
      <c r="FTB1" s="134"/>
      <c r="FTC1" s="134"/>
      <c r="FTD1" s="134"/>
      <c r="FTE1" s="134"/>
      <c r="FTF1" s="134"/>
      <c r="FTG1" s="134"/>
      <c r="FTH1" s="134"/>
      <c r="FTI1" s="134"/>
      <c r="FTJ1" s="134"/>
      <c r="FTK1" s="134"/>
      <c r="FTL1" s="134"/>
      <c r="FTM1" s="134"/>
      <c r="FTN1" s="134"/>
      <c r="FTO1" s="134"/>
      <c r="FTP1" s="134"/>
      <c r="FTQ1" s="134"/>
      <c r="FTR1" s="134"/>
      <c r="FTS1" s="134"/>
      <c r="FTT1" s="134"/>
      <c r="FTU1" s="134"/>
      <c r="FTV1" s="134"/>
      <c r="FTW1" s="134"/>
      <c r="FTX1" s="134"/>
      <c r="FTY1" s="134"/>
      <c r="FTZ1" s="134"/>
      <c r="FUA1" s="134"/>
      <c r="FUB1" s="134"/>
      <c r="FUC1" s="134"/>
      <c r="FUD1" s="134"/>
      <c r="FUE1" s="134"/>
      <c r="FUF1" s="134"/>
      <c r="FUG1" s="134"/>
      <c r="FUH1" s="134"/>
      <c r="FUI1" s="134"/>
      <c r="FUJ1" s="134"/>
      <c r="FUK1" s="134"/>
      <c r="FUL1" s="134"/>
      <c r="FUM1" s="134"/>
      <c r="FUN1" s="134"/>
      <c r="FUO1" s="134"/>
      <c r="FUP1" s="134"/>
      <c r="FUQ1" s="134"/>
      <c r="FUR1" s="134"/>
      <c r="FUS1" s="134"/>
      <c r="FUT1" s="134"/>
      <c r="FUU1" s="134"/>
      <c r="FUV1" s="134"/>
      <c r="FUW1" s="134"/>
      <c r="FUX1" s="134"/>
      <c r="FUY1" s="134"/>
      <c r="FUZ1" s="134"/>
      <c r="FVA1" s="134"/>
      <c r="FVB1" s="134"/>
      <c r="FVC1" s="134"/>
      <c r="FVD1" s="134"/>
      <c r="FVE1" s="134"/>
      <c r="FVF1" s="134"/>
      <c r="FVG1" s="134"/>
      <c r="FVH1" s="134"/>
      <c r="FVI1" s="134"/>
      <c r="FVJ1" s="134"/>
      <c r="FVK1" s="134"/>
      <c r="FVL1" s="134"/>
      <c r="FVM1" s="134"/>
      <c r="FVN1" s="134"/>
      <c r="FVO1" s="134"/>
      <c r="FVP1" s="134"/>
      <c r="FVQ1" s="134"/>
      <c r="FVR1" s="134"/>
      <c r="FVS1" s="134"/>
      <c r="FVT1" s="134"/>
      <c r="FVU1" s="134"/>
      <c r="FVV1" s="134"/>
      <c r="FVW1" s="134"/>
      <c r="FVX1" s="134"/>
      <c r="FVY1" s="134"/>
      <c r="FVZ1" s="134"/>
      <c r="FWA1" s="134"/>
      <c r="FWB1" s="134"/>
      <c r="FWC1" s="134"/>
      <c r="FWD1" s="134"/>
      <c r="FWE1" s="134"/>
      <c r="FWF1" s="134"/>
      <c r="FWG1" s="134"/>
      <c r="FWH1" s="134"/>
      <c r="FWI1" s="134"/>
      <c r="FWJ1" s="134"/>
      <c r="FWK1" s="134"/>
      <c r="FWL1" s="134"/>
      <c r="FWM1" s="134"/>
      <c r="FWN1" s="134"/>
      <c r="FWO1" s="134"/>
      <c r="FWP1" s="134"/>
      <c r="FWQ1" s="134"/>
      <c r="FWR1" s="134"/>
      <c r="FWS1" s="134"/>
      <c r="FWT1" s="134"/>
      <c r="FWU1" s="134"/>
      <c r="FWV1" s="134"/>
      <c r="FWW1" s="134"/>
      <c r="FWX1" s="134"/>
      <c r="FWY1" s="134"/>
      <c r="FWZ1" s="134"/>
      <c r="FXA1" s="134"/>
      <c r="FXB1" s="134"/>
      <c r="FXC1" s="134"/>
      <c r="FXD1" s="134"/>
      <c r="FXE1" s="134"/>
      <c r="FXF1" s="134"/>
      <c r="FXG1" s="134"/>
      <c r="FXH1" s="134"/>
      <c r="FXI1" s="134"/>
      <c r="FXJ1" s="134"/>
      <c r="FXK1" s="134"/>
      <c r="FXL1" s="134"/>
      <c r="FXM1" s="134"/>
      <c r="FXN1" s="134"/>
      <c r="FXO1" s="134"/>
      <c r="FXP1" s="134"/>
      <c r="FXQ1" s="134"/>
      <c r="FXR1" s="134"/>
      <c r="FXS1" s="134"/>
      <c r="FXT1" s="134"/>
      <c r="FXU1" s="134"/>
      <c r="FXV1" s="134"/>
      <c r="FXW1" s="134"/>
      <c r="FXX1" s="134"/>
      <c r="FXY1" s="134"/>
      <c r="FXZ1" s="134"/>
      <c r="FYA1" s="134"/>
      <c r="FYB1" s="134"/>
      <c r="FYC1" s="134"/>
      <c r="FYD1" s="134"/>
      <c r="FYE1" s="134"/>
      <c r="FYF1" s="134"/>
      <c r="FYG1" s="134"/>
      <c r="FYH1" s="134"/>
      <c r="FYI1" s="134"/>
      <c r="FYJ1" s="134"/>
      <c r="FYK1" s="134"/>
      <c r="FYL1" s="134"/>
      <c r="FYM1" s="134"/>
      <c r="FYN1" s="134"/>
      <c r="FYO1" s="134"/>
      <c r="FYP1" s="134"/>
      <c r="FYQ1" s="134"/>
      <c r="FYR1" s="134"/>
      <c r="FYS1" s="134"/>
      <c r="FYT1" s="134"/>
      <c r="FYU1" s="134"/>
      <c r="FYV1" s="134"/>
      <c r="FYW1" s="134"/>
      <c r="FYX1" s="134"/>
      <c r="FYY1" s="134"/>
      <c r="FYZ1" s="134"/>
      <c r="FZA1" s="134"/>
      <c r="FZB1" s="134"/>
      <c r="FZC1" s="134"/>
      <c r="FZD1" s="134"/>
      <c r="FZE1" s="134"/>
      <c r="FZF1" s="134"/>
      <c r="FZG1" s="134"/>
      <c r="FZH1" s="134"/>
      <c r="FZI1" s="134"/>
      <c r="FZJ1" s="134"/>
      <c r="FZK1" s="134"/>
      <c r="FZL1" s="134"/>
      <c r="FZM1" s="134"/>
      <c r="FZN1" s="134"/>
      <c r="FZO1" s="134"/>
      <c r="FZP1" s="134"/>
      <c r="FZQ1" s="134"/>
      <c r="FZR1" s="134"/>
      <c r="FZS1" s="134"/>
      <c r="FZT1" s="134"/>
      <c r="FZU1" s="134"/>
      <c r="FZV1" s="134"/>
      <c r="FZW1" s="134"/>
      <c r="FZX1" s="134"/>
      <c r="FZY1" s="134"/>
      <c r="FZZ1" s="134"/>
      <c r="GAA1" s="134"/>
      <c r="GAB1" s="134"/>
      <c r="GAC1" s="134"/>
      <c r="GAD1" s="134"/>
      <c r="GAE1" s="134"/>
      <c r="GAF1" s="134"/>
      <c r="GAG1" s="134"/>
      <c r="GAH1" s="134"/>
      <c r="GAI1" s="134"/>
      <c r="GAJ1" s="134"/>
      <c r="GAK1" s="134"/>
      <c r="GAL1" s="134"/>
      <c r="GAM1" s="134"/>
      <c r="GAN1" s="134"/>
      <c r="GAO1" s="134"/>
      <c r="GAP1" s="134"/>
      <c r="GAQ1" s="134"/>
      <c r="GAR1" s="134"/>
      <c r="GAS1" s="134"/>
      <c r="GAT1" s="134"/>
      <c r="GAU1" s="134"/>
      <c r="GAV1" s="134"/>
      <c r="GAW1" s="134"/>
      <c r="GAX1" s="134"/>
      <c r="GAY1" s="134"/>
      <c r="GAZ1" s="134"/>
      <c r="GBA1" s="134"/>
      <c r="GBB1" s="134"/>
      <c r="GBC1" s="134"/>
      <c r="GBD1" s="134"/>
      <c r="GBE1" s="134"/>
      <c r="GBF1" s="134"/>
      <c r="GBG1" s="134"/>
      <c r="GBH1" s="134"/>
      <c r="GBI1" s="134"/>
      <c r="GBJ1" s="134"/>
      <c r="GBK1" s="134"/>
      <c r="GBL1" s="134"/>
      <c r="GBM1" s="134"/>
      <c r="GBN1" s="134"/>
      <c r="GBO1" s="134"/>
      <c r="GBP1" s="134"/>
      <c r="GBQ1" s="134"/>
      <c r="GBR1" s="134"/>
      <c r="GBS1" s="134"/>
      <c r="GBT1" s="134"/>
      <c r="GBU1" s="134"/>
      <c r="GBV1" s="134"/>
      <c r="GBW1" s="134"/>
      <c r="GBX1" s="134"/>
      <c r="GBY1" s="134"/>
      <c r="GBZ1" s="134"/>
      <c r="GCA1" s="134"/>
      <c r="GCB1" s="134"/>
      <c r="GCC1" s="134"/>
      <c r="GCD1" s="134"/>
      <c r="GCE1" s="134"/>
      <c r="GCF1" s="134"/>
      <c r="GCG1" s="134"/>
      <c r="GCH1" s="134"/>
      <c r="GCI1" s="134"/>
      <c r="GCJ1" s="134"/>
      <c r="GCK1" s="134"/>
      <c r="GCL1" s="134"/>
      <c r="GCM1" s="134"/>
      <c r="GCN1" s="134"/>
      <c r="GCO1" s="134"/>
      <c r="GCP1" s="134"/>
      <c r="GCQ1" s="134"/>
      <c r="GCR1" s="134"/>
      <c r="GCS1" s="134"/>
      <c r="GCT1" s="134"/>
      <c r="GCU1" s="134"/>
      <c r="GCV1" s="134"/>
      <c r="GCW1" s="134"/>
      <c r="GCX1" s="134"/>
      <c r="GCY1" s="134"/>
      <c r="GCZ1" s="134"/>
      <c r="GDA1" s="134"/>
      <c r="GDB1" s="134"/>
      <c r="GDC1" s="134"/>
      <c r="GDD1" s="134"/>
      <c r="GDE1" s="134"/>
      <c r="GDF1" s="134"/>
      <c r="GDG1" s="134"/>
      <c r="GDH1" s="134"/>
      <c r="GDI1" s="134"/>
      <c r="GDJ1" s="134"/>
      <c r="GDK1" s="134"/>
      <c r="GDL1" s="134"/>
      <c r="GDM1" s="134"/>
      <c r="GDN1" s="134"/>
      <c r="GDO1" s="134"/>
      <c r="GDP1" s="134"/>
      <c r="GDQ1" s="134"/>
      <c r="GDR1" s="134"/>
      <c r="GDS1" s="134"/>
      <c r="GDT1" s="134"/>
      <c r="GDU1" s="134"/>
      <c r="GDV1" s="134"/>
      <c r="GDW1" s="134"/>
      <c r="GDX1" s="134"/>
      <c r="GDY1" s="134"/>
      <c r="GDZ1" s="134"/>
      <c r="GEA1" s="134"/>
      <c r="GEB1" s="134"/>
      <c r="GEC1" s="134"/>
      <c r="GED1" s="134"/>
      <c r="GEE1" s="134"/>
      <c r="GEF1" s="134"/>
      <c r="GEG1" s="134"/>
      <c r="GEH1" s="134"/>
      <c r="GEI1" s="134"/>
      <c r="GEJ1" s="134"/>
      <c r="GEK1" s="134"/>
      <c r="GEL1" s="134"/>
      <c r="GEM1" s="134"/>
      <c r="GEN1" s="134"/>
      <c r="GEO1" s="134"/>
      <c r="GEP1" s="134"/>
      <c r="GEQ1" s="134"/>
      <c r="GER1" s="134"/>
      <c r="GES1" s="134"/>
      <c r="GET1" s="134"/>
      <c r="GEU1" s="134"/>
      <c r="GEV1" s="134"/>
      <c r="GEW1" s="134"/>
      <c r="GEX1" s="134"/>
      <c r="GEY1" s="134"/>
      <c r="GEZ1" s="134"/>
      <c r="GFA1" s="134"/>
      <c r="GFB1" s="134"/>
      <c r="GFC1" s="134"/>
      <c r="GFD1" s="134"/>
      <c r="GFE1" s="134"/>
      <c r="GFF1" s="134"/>
      <c r="GFG1" s="134"/>
      <c r="GFH1" s="134"/>
      <c r="GFI1" s="134"/>
      <c r="GFJ1" s="134"/>
      <c r="GFK1" s="134"/>
      <c r="GFL1" s="134"/>
      <c r="GFM1" s="134"/>
      <c r="GFN1" s="134"/>
      <c r="GFO1" s="134"/>
      <c r="GFP1" s="134"/>
      <c r="GFQ1" s="134"/>
      <c r="GFR1" s="134"/>
      <c r="GFS1" s="134"/>
      <c r="GFT1" s="134"/>
      <c r="GFU1" s="134"/>
      <c r="GFV1" s="134"/>
      <c r="GFW1" s="134"/>
      <c r="GFX1" s="134"/>
      <c r="GFY1" s="134"/>
      <c r="GFZ1" s="134"/>
      <c r="GGA1" s="134"/>
      <c r="GGB1" s="134"/>
      <c r="GGC1" s="134"/>
      <c r="GGD1" s="134"/>
      <c r="GGE1" s="134"/>
      <c r="GGF1" s="134"/>
      <c r="GGG1" s="134"/>
      <c r="GGH1" s="134"/>
      <c r="GGI1" s="134"/>
      <c r="GGJ1" s="134"/>
      <c r="GGK1" s="134"/>
      <c r="GGL1" s="134"/>
      <c r="GGM1" s="134"/>
      <c r="GGN1" s="134"/>
      <c r="GGO1" s="134"/>
      <c r="GGP1" s="134"/>
      <c r="GGQ1" s="134"/>
      <c r="GGR1" s="134"/>
      <c r="GGS1" s="134"/>
      <c r="GGT1" s="134"/>
      <c r="GGU1" s="134"/>
      <c r="GGV1" s="134"/>
      <c r="GGW1" s="134"/>
      <c r="GGX1" s="134"/>
      <c r="GGY1" s="134"/>
      <c r="GGZ1" s="134"/>
      <c r="GHA1" s="134"/>
      <c r="GHB1" s="134"/>
      <c r="GHC1" s="134"/>
      <c r="GHD1" s="134"/>
      <c r="GHE1" s="134"/>
      <c r="GHF1" s="134"/>
      <c r="GHG1" s="134"/>
      <c r="GHH1" s="134"/>
      <c r="GHI1" s="134"/>
      <c r="GHJ1" s="134"/>
      <c r="GHK1" s="134"/>
      <c r="GHL1" s="134"/>
      <c r="GHM1" s="134"/>
      <c r="GHN1" s="134"/>
      <c r="GHO1" s="134"/>
      <c r="GHP1" s="134"/>
      <c r="GHQ1" s="134"/>
      <c r="GHR1" s="134"/>
      <c r="GHS1" s="134"/>
      <c r="GHT1" s="134"/>
      <c r="GHU1" s="134"/>
      <c r="GHV1" s="134"/>
      <c r="GHW1" s="134"/>
      <c r="GHX1" s="134"/>
      <c r="GHY1" s="134"/>
      <c r="GHZ1" s="134"/>
      <c r="GIA1" s="134"/>
      <c r="GIB1" s="134"/>
      <c r="GIC1" s="134"/>
      <c r="GID1" s="134"/>
      <c r="GIE1" s="134"/>
      <c r="GIF1" s="134"/>
      <c r="GIG1" s="134"/>
      <c r="GIH1" s="134"/>
      <c r="GII1" s="134"/>
      <c r="GIJ1" s="134"/>
      <c r="GIK1" s="134"/>
      <c r="GIL1" s="134"/>
      <c r="GIM1" s="134"/>
      <c r="GIN1" s="134"/>
      <c r="GIO1" s="134"/>
      <c r="GIP1" s="134"/>
      <c r="GIQ1" s="134"/>
      <c r="GIR1" s="134"/>
      <c r="GIS1" s="134"/>
      <c r="GIT1" s="134"/>
      <c r="GIU1" s="134"/>
      <c r="GIV1" s="134"/>
      <c r="GIW1" s="134"/>
      <c r="GIX1" s="134"/>
      <c r="GIY1" s="134"/>
      <c r="GIZ1" s="134"/>
      <c r="GJA1" s="134"/>
      <c r="GJB1" s="134"/>
      <c r="GJC1" s="134"/>
      <c r="GJD1" s="134"/>
      <c r="GJE1" s="134"/>
      <c r="GJF1" s="134"/>
      <c r="GJG1" s="134"/>
      <c r="GJH1" s="134"/>
      <c r="GJI1" s="134"/>
      <c r="GJJ1" s="134"/>
      <c r="GJK1" s="134"/>
      <c r="GJL1" s="134"/>
      <c r="GJM1" s="134"/>
      <c r="GJN1" s="134"/>
      <c r="GJO1" s="134"/>
      <c r="GJP1" s="134"/>
      <c r="GJQ1" s="134"/>
      <c r="GJR1" s="134"/>
      <c r="GJS1" s="134"/>
      <c r="GJT1" s="134"/>
      <c r="GJU1" s="134"/>
      <c r="GJV1" s="134"/>
      <c r="GJW1" s="134"/>
      <c r="GJX1" s="134"/>
      <c r="GJY1" s="134"/>
      <c r="GJZ1" s="134"/>
      <c r="GKA1" s="134"/>
      <c r="GKB1" s="134"/>
      <c r="GKC1" s="134"/>
      <c r="GKD1" s="134"/>
      <c r="GKE1" s="134"/>
      <c r="GKF1" s="134"/>
      <c r="GKG1" s="134"/>
      <c r="GKH1" s="134"/>
      <c r="GKI1" s="134"/>
      <c r="GKJ1" s="134"/>
      <c r="GKK1" s="134"/>
      <c r="GKL1" s="134"/>
      <c r="GKM1" s="134"/>
      <c r="GKN1" s="134"/>
      <c r="GKO1" s="134"/>
      <c r="GKP1" s="134"/>
      <c r="GKQ1" s="134"/>
      <c r="GKR1" s="134"/>
      <c r="GKS1" s="134"/>
      <c r="GKT1" s="134"/>
      <c r="GKU1" s="134"/>
      <c r="GKV1" s="134"/>
      <c r="GKW1" s="134"/>
      <c r="GKX1" s="134"/>
      <c r="GKY1" s="134"/>
      <c r="GKZ1" s="134"/>
      <c r="GLA1" s="134"/>
      <c r="GLB1" s="134"/>
      <c r="GLC1" s="134"/>
      <c r="GLD1" s="134"/>
      <c r="GLE1" s="134"/>
      <c r="GLF1" s="134"/>
      <c r="GLG1" s="134"/>
      <c r="GLH1" s="134"/>
      <c r="GLI1" s="134"/>
      <c r="GLJ1" s="134"/>
      <c r="GLK1" s="134"/>
      <c r="GLL1" s="134"/>
      <c r="GLM1" s="134"/>
      <c r="GLN1" s="134"/>
      <c r="GLO1" s="134"/>
      <c r="GLP1" s="134"/>
      <c r="GLQ1" s="134"/>
      <c r="GLR1" s="134"/>
      <c r="GLS1" s="134"/>
      <c r="GLT1" s="134"/>
      <c r="GLU1" s="134"/>
      <c r="GLV1" s="134"/>
      <c r="GLW1" s="134"/>
      <c r="GLX1" s="134"/>
      <c r="GLY1" s="134"/>
      <c r="GLZ1" s="134"/>
      <c r="GMA1" s="134"/>
      <c r="GMB1" s="134"/>
      <c r="GMC1" s="134"/>
      <c r="GMD1" s="134"/>
      <c r="GME1" s="134"/>
      <c r="GMF1" s="134"/>
      <c r="GMG1" s="134"/>
      <c r="GMH1" s="134"/>
      <c r="GMI1" s="134"/>
      <c r="GMJ1" s="134"/>
      <c r="GMK1" s="134"/>
      <c r="GML1" s="134"/>
      <c r="GMM1" s="134"/>
      <c r="GMN1" s="134"/>
      <c r="GMO1" s="134"/>
      <c r="GMP1" s="134"/>
      <c r="GMQ1" s="134"/>
      <c r="GMR1" s="134"/>
      <c r="GMS1" s="134"/>
      <c r="GMT1" s="134"/>
      <c r="GMU1" s="134"/>
      <c r="GMV1" s="134"/>
      <c r="GMW1" s="134"/>
      <c r="GMX1" s="134"/>
      <c r="GMY1" s="134"/>
      <c r="GMZ1" s="134"/>
      <c r="GNA1" s="134"/>
      <c r="GNB1" s="134"/>
      <c r="GNC1" s="134"/>
      <c r="GND1" s="134"/>
      <c r="GNE1" s="134"/>
      <c r="GNF1" s="134"/>
      <c r="GNG1" s="134"/>
      <c r="GNH1" s="134"/>
      <c r="GNI1" s="134"/>
      <c r="GNJ1" s="134"/>
      <c r="GNK1" s="134"/>
      <c r="GNL1" s="134"/>
      <c r="GNM1" s="134"/>
      <c r="GNN1" s="134"/>
      <c r="GNO1" s="134"/>
      <c r="GNP1" s="134"/>
      <c r="GNQ1" s="134"/>
      <c r="GNR1" s="134"/>
      <c r="GNS1" s="134"/>
      <c r="GNT1" s="134"/>
      <c r="GNU1" s="134"/>
      <c r="GNV1" s="134"/>
      <c r="GNW1" s="134"/>
      <c r="GNX1" s="134"/>
      <c r="GNY1" s="134"/>
      <c r="GNZ1" s="134"/>
      <c r="GOA1" s="134"/>
      <c r="GOB1" s="134"/>
      <c r="GOC1" s="134"/>
      <c r="GOD1" s="134"/>
      <c r="GOE1" s="134"/>
      <c r="GOF1" s="134"/>
      <c r="GOG1" s="134"/>
      <c r="GOH1" s="134"/>
      <c r="GOI1" s="134"/>
      <c r="GOJ1" s="134"/>
      <c r="GOK1" s="134"/>
      <c r="GOL1" s="134"/>
      <c r="GOM1" s="134"/>
      <c r="GON1" s="134"/>
      <c r="GOO1" s="134"/>
      <c r="GOP1" s="134"/>
      <c r="GOQ1" s="134"/>
      <c r="GOR1" s="134"/>
      <c r="GOS1" s="134"/>
      <c r="GOT1" s="134"/>
      <c r="GOU1" s="134"/>
      <c r="GOV1" s="134"/>
      <c r="GOW1" s="134"/>
      <c r="GOX1" s="134"/>
      <c r="GOY1" s="134"/>
      <c r="GOZ1" s="134"/>
      <c r="GPA1" s="134"/>
      <c r="GPB1" s="134"/>
      <c r="GPC1" s="134"/>
      <c r="GPD1" s="134"/>
      <c r="GPE1" s="134"/>
      <c r="GPF1" s="134"/>
      <c r="GPG1" s="134"/>
      <c r="GPH1" s="134"/>
      <c r="GPI1" s="134"/>
      <c r="GPJ1" s="134"/>
      <c r="GPK1" s="134"/>
      <c r="GPL1" s="134"/>
      <c r="GPM1" s="134"/>
      <c r="GPN1" s="134"/>
      <c r="GPO1" s="134"/>
      <c r="GPP1" s="134"/>
      <c r="GPQ1" s="134"/>
      <c r="GPR1" s="134"/>
      <c r="GPS1" s="134"/>
      <c r="GPT1" s="134"/>
      <c r="GPU1" s="134"/>
      <c r="GPV1" s="134"/>
      <c r="GPW1" s="134"/>
      <c r="GPX1" s="134"/>
      <c r="GPY1" s="134"/>
      <c r="GPZ1" s="134"/>
      <c r="GQA1" s="134"/>
      <c r="GQB1" s="134"/>
      <c r="GQC1" s="134"/>
      <c r="GQD1" s="134"/>
      <c r="GQE1" s="134"/>
      <c r="GQF1" s="134"/>
      <c r="GQG1" s="134"/>
      <c r="GQH1" s="134"/>
      <c r="GQI1" s="134"/>
      <c r="GQJ1" s="134"/>
      <c r="GQK1" s="134"/>
      <c r="GQL1" s="134"/>
      <c r="GQM1" s="134"/>
      <c r="GQN1" s="134"/>
      <c r="GQO1" s="134"/>
      <c r="GQP1" s="134"/>
      <c r="GQQ1" s="134"/>
      <c r="GQR1" s="134"/>
      <c r="GQS1" s="134"/>
      <c r="GQT1" s="134"/>
      <c r="GQU1" s="134"/>
      <c r="GQV1" s="134"/>
      <c r="GQW1" s="134"/>
      <c r="GQX1" s="134"/>
      <c r="GQY1" s="134"/>
      <c r="GQZ1" s="134"/>
      <c r="GRA1" s="134"/>
      <c r="GRB1" s="134"/>
      <c r="GRC1" s="134"/>
      <c r="GRD1" s="134"/>
      <c r="GRE1" s="134"/>
      <c r="GRF1" s="134"/>
      <c r="GRG1" s="134"/>
      <c r="GRH1" s="134"/>
      <c r="GRI1" s="134"/>
      <c r="GRJ1" s="134"/>
      <c r="GRK1" s="134"/>
      <c r="GRL1" s="134"/>
      <c r="GRM1" s="134"/>
      <c r="GRN1" s="134"/>
      <c r="GRO1" s="134"/>
      <c r="GRP1" s="134"/>
      <c r="GRQ1" s="134"/>
      <c r="GRR1" s="134"/>
      <c r="GRS1" s="134"/>
      <c r="GRT1" s="134"/>
      <c r="GRU1" s="134"/>
      <c r="GRV1" s="134"/>
      <c r="GRW1" s="134"/>
      <c r="GRX1" s="134"/>
      <c r="GRY1" s="134"/>
      <c r="GRZ1" s="134"/>
      <c r="GSA1" s="134"/>
      <c r="GSB1" s="134"/>
      <c r="GSC1" s="134"/>
      <c r="GSD1" s="134"/>
      <c r="GSE1" s="134"/>
      <c r="GSF1" s="134"/>
      <c r="GSG1" s="134"/>
      <c r="GSH1" s="134"/>
      <c r="GSI1" s="134"/>
      <c r="GSJ1" s="134"/>
      <c r="GSK1" s="134"/>
      <c r="GSL1" s="134"/>
      <c r="GSM1" s="134"/>
      <c r="GSN1" s="134"/>
      <c r="GSO1" s="134"/>
      <c r="GSP1" s="134"/>
      <c r="GSQ1" s="134"/>
      <c r="GSR1" s="134"/>
      <c r="GSS1" s="134"/>
      <c r="GST1" s="134"/>
      <c r="GSU1" s="134"/>
      <c r="GSV1" s="134"/>
      <c r="GSW1" s="134"/>
      <c r="GSX1" s="134"/>
      <c r="GSY1" s="134"/>
      <c r="GSZ1" s="134"/>
      <c r="GTA1" s="134"/>
      <c r="GTB1" s="134"/>
      <c r="GTC1" s="134"/>
      <c r="GTD1" s="134"/>
      <c r="GTE1" s="134"/>
      <c r="GTF1" s="134"/>
      <c r="GTG1" s="134"/>
      <c r="GTH1" s="134"/>
      <c r="GTI1" s="134"/>
      <c r="GTJ1" s="134"/>
      <c r="GTK1" s="134"/>
      <c r="GTL1" s="134"/>
      <c r="GTM1" s="134"/>
      <c r="GTN1" s="134"/>
      <c r="GTO1" s="134"/>
      <c r="GTP1" s="134"/>
      <c r="GTQ1" s="134"/>
      <c r="GTR1" s="134"/>
      <c r="GTS1" s="134"/>
      <c r="GTT1" s="134"/>
      <c r="GTU1" s="134"/>
      <c r="GTV1" s="134"/>
      <c r="GTW1" s="134"/>
      <c r="GTX1" s="134"/>
      <c r="GTY1" s="134"/>
      <c r="GTZ1" s="134"/>
      <c r="GUA1" s="134"/>
      <c r="GUB1" s="134"/>
      <c r="GUC1" s="134"/>
      <c r="GUD1" s="134"/>
      <c r="GUE1" s="134"/>
      <c r="GUF1" s="134"/>
      <c r="GUG1" s="134"/>
      <c r="GUH1" s="134"/>
      <c r="GUI1" s="134"/>
      <c r="GUJ1" s="134"/>
      <c r="GUK1" s="134"/>
      <c r="GUL1" s="134"/>
      <c r="GUM1" s="134"/>
      <c r="GUN1" s="134"/>
      <c r="GUO1" s="134"/>
      <c r="GUP1" s="134"/>
      <c r="GUQ1" s="134"/>
      <c r="GUR1" s="134"/>
      <c r="GUS1" s="134"/>
      <c r="GUT1" s="134"/>
      <c r="GUU1" s="134"/>
      <c r="GUV1" s="134"/>
      <c r="GUW1" s="134"/>
      <c r="GUX1" s="134"/>
      <c r="GUY1" s="134"/>
      <c r="GUZ1" s="134"/>
      <c r="GVA1" s="134"/>
      <c r="GVB1" s="134"/>
      <c r="GVC1" s="134"/>
      <c r="GVD1" s="134"/>
      <c r="GVE1" s="134"/>
      <c r="GVF1" s="134"/>
      <c r="GVG1" s="134"/>
      <c r="GVH1" s="134"/>
      <c r="GVI1" s="134"/>
      <c r="GVJ1" s="134"/>
      <c r="GVK1" s="134"/>
      <c r="GVL1" s="134"/>
      <c r="GVM1" s="134"/>
      <c r="GVN1" s="134"/>
      <c r="GVO1" s="134"/>
      <c r="GVP1" s="134"/>
      <c r="GVQ1" s="134"/>
      <c r="GVR1" s="134"/>
      <c r="GVS1" s="134"/>
      <c r="GVT1" s="134"/>
      <c r="GVU1" s="134"/>
      <c r="GVV1" s="134"/>
      <c r="GVW1" s="134"/>
      <c r="GVX1" s="134"/>
      <c r="GVY1" s="134"/>
      <c r="GVZ1" s="134"/>
      <c r="GWA1" s="134"/>
      <c r="GWB1" s="134"/>
      <c r="GWC1" s="134"/>
      <c r="GWD1" s="134"/>
      <c r="GWE1" s="134"/>
      <c r="GWF1" s="134"/>
      <c r="GWG1" s="134"/>
      <c r="GWH1" s="134"/>
      <c r="GWI1" s="134"/>
      <c r="GWJ1" s="134"/>
      <c r="GWK1" s="134"/>
      <c r="GWL1" s="134"/>
      <c r="GWM1" s="134"/>
      <c r="GWN1" s="134"/>
      <c r="GWO1" s="134"/>
      <c r="GWP1" s="134"/>
      <c r="GWQ1" s="134"/>
      <c r="GWR1" s="134"/>
      <c r="GWS1" s="134"/>
      <c r="GWT1" s="134"/>
      <c r="GWU1" s="134"/>
      <c r="GWV1" s="134"/>
      <c r="GWW1" s="134"/>
      <c r="GWX1" s="134"/>
      <c r="GWY1" s="134"/>
      <c r="GWZ1" s="134"/>
      <c r="GXA1" s="134"/>
      <c r="GXB1" s="134"/>
      <c r="GXC1" s="134"/>
      <c r="GXD1" s="134"/>
      <c r="GXE1" s="134"/>
      <c r="GXF1" s="134"/>
      <c r="GXG1" s="134"/>
      <c r="GXH1" s="134"/>
      <c r="GXI1" s="134"/>
      <c r="GXJ1" s="134"/>
      <c r="GXK1" s="134"/>
      <c r="GXL1" s="134"/>
      <c r="GXM1" s="134"/>
      <c r="GXN1" s="134"/>
      <c r="GXO1" s="134"/>
      <c r="GXP1" s="134"/>
      <c r="GXQ1" s="134"/>
      <c r="GXR1" s="134"/>
      <c r="GXS1" s="134"/>
      <c r="GXT1" s="134"/>
      <c r="GXU1" s="134"/>
      <c r="GXV1" s="134"/>
      <c r="GXW1" s="134"/>
      <c r="GXX1" s="134"/>
      <c r="GXY1" s="134"/>
      <c r="GXZ1" s="134"/>
      <c r="GYA1" s="134"/>
      <c r="GYB1" s="134"/>
      <c r="GYC1" s="134"/>
      <c r="GYD1" s="134"/>
      <c r="GYE1" s="134"/>
      <c r="GYF1" s="134"/>
      <c r="GYG1" s="134"/>
      <c r="GYH1" s="134"/>
      <c r="GYI1" s="134"/>
      <c r="GYJ1" s="134"/>
      <c r="GYK1" s="134"/>
      <c r="GYL1" s="134"/>
      <c r="GYM1" s="134"/>
      <c r="GYN1" s="134"/>
      <c r="GYO1" s="134"/>
      <c r="GYP1" s="134"/>
      <c r="GYQ1" s="134"/>
      <c r="GYR1" s="134"/>
      <c r="GYS1" s="134"/>
      <c r="GYT1" s="134"/>
      <c r="GYU1" s="134"/>
      <c r="GYV1" s="134"/>
      <c r="GYW1" s="134"/>
      <c r="GYX1" s="134"/>
      <c r="GYY1" s="134"/>
      <c r="GYZ1" s="134"/>
      <c r="GZA1" s="134"/>
      <c r="GZB1" s="134"/>
      <c r="GZC1" s="134"/>
      <c r="GZD1" s="134"/>
      <c r="GZE1" s="134"/>
      <c r="GZF1" s="134"/>
      <c r="GZG1" s="134"/>
      <c r="GZH1" s="134"/>
      <c r="GZI1" s="134"/>
      <c r="GZJ1" s="134"/>
      <c r="GZK1" s="134"/>
      <c r="GZL1" s="134"/>
      <c r="GZM1" s="134"/>
      <c r="GZN1" s="134"/>
      <c r="GZO1" s="134"/>
      <c r="GZP1" s="134"/>
      <c r="GZQ1" s="134"/>
      <c r="GZR1" s="134"/>
      <c r="GZS1" s="134"/>
      <c r="GZT1" s="134"/>
      <c r="GZU1" s="134"/>
      <c r="GZV1" s="134"/>
      <c r="GZW1" s="134"/>
      <c r="GZX1" s="134"/>
      <c r="GZY1" s="134"/>
      <c r="GZZ1" s="134"/>
      <c r="HAA1" s="134"/>
      <c r="HAB1" s="134"/>
      <c r="HAC1" s="134"/>
      <c r="HAD1" s="134"/>
      <c r="HAE1" s="134"/>
      <c r="HAF1" s="134"/>
      <c r="HAG1" s="134"/>
      <c r="HAH1" s="134"/>
      <c r="HAI1" s="134"/>
      <c r="HAJ1" s="134"/>
      <c r="HAK1" s="134"/>
      <c r="HAL1" s="134"/>
      <c r="HAM1" s="134"/>
      <c r="HAN1" s="134"/>
      <c r="HAO1" s="134"/>
      <c r="HAP1" s="134"/>
      <c r="HAQ1" s="134"/>
      <c r="HAR1" s="134"/>
      <c r="HAS1" s="134"/>
      <c r="HAT1" s="134"/>
      <c r="HAU1" s="134"/>
      <c r="HAV1" s="134"/>
      <c r="HAW1" s="134"/>
      <c r="HAX1" s="134"/>
      <c r="HAY1" s="134"/>
      <c r="HAZ1" s="134"/>
      <c r="HBA1" s="134"/>
      <c r="HBB1" s="134"/>
      <c r="HBC1" s="134"/>
      <c r="HBD1" s="134"/>
      <c r="HBE1" s="134"/>
      <c r="HBF1" s="134"/>
      <c r="HBG1" s="134"/>
      <c r="HBH1" s="134"/>
      <c r="HBI1" s="134"/>
      <c r="HBJ1" s="134"/>
      <c r="HBK1" s="134"/>
      <c r="HBL1" s="134"/>
      <c r="HBM1" s="134"/>
      <c r="HBN1" s="134"/>
      <c r="HBO1" s="134"/>
      <c r="HBP1" s="134"/>
      <c r="HBQ1" s="134"/>
      <c r="HBR1" s="134"/>
      <c r="HBS1" s="134"/>
      <c r="HBT1" s="134"/>
      <c r="HBU1" s="134"/>
      <c r="HBV1" s="134"/>
      <c r="HBW1" s="134"/>
      <c r="HBX1" s="134"/>
      <c r="HBY1" s="134"/>
      <c r="HBZ1" s="134"/>
      <c r="HCA1" s="134"/>
      <c r="HCB1" s="134"/>
      <c r="HCC1" s="134"/>
      <c r="HCD1" s="134"/>
      <c r="HCE1" s="134"/>
      <c r="HCF1" s="134"/>
      <c r="HCG1" s="134"/>
      <c r="HCH1" s="134"/>
      <c r="HCI1" s="134"/>
      <c r="HCJ1" s="134"/>
      <c r="HCK1" s="134"/>
      <c r="HCL1" s="134"/>
      <c r="HCM1" s="134"/>
      <c r="HCN1" s="134"/>
      <c r="HCO1" s="134"/>
      <c r="HCP1" s="134"/>
      <c r="HCQ1" s="134"/>
      <c r="HCR1" s="134"/>
      <c r="HCS1" s="134"/>
      <c r="HCT1" s="134"/>
      <c r="HCU1" s="134"/>
      <c r="HCV1" s="134"/>
      <c r="HCW1" s="134"/>
      <c r="HCX1" s="134"/>
      <c r="HCY1" s="134"/>
      <c r="HCZ1" s="134"/>
      <c r="HDA1" s="134"/>
      <c r="HDB1" s="134"/>
      <c r="HDC1" s="134"/>
      <c r="HDD1" s="134"/>
      <c r="HDE1" s="134"/>
      <c r="HDF1" s="134"/>
      <c r="HDG1" s="134"/>
      <c r="HDH1" s="134"/>
      <c r="HDI1" s="134"/>
      <c r="HDJ1" s="134"/>
      <c r="HDK1" s="134"/>
      <c r="HDL1" s="134"/>
      <c r="HDM1" s="134"/>
      <c r="HDN1" s="134"/>
      <c r="HDO1" s="134"/>
      <c r="HDP1" s="134"/>
      <c r="HDQ1" s="134"/>
      <c r="HDR1" s="134"/>
      <c r="HDS1" s="134"/>
      <c r="HDT1" s="134"/>
      <c r="HDU1" s="134"/>
      <c r="HDV1" s="134"/>
      <c r="HDW1" s="134"/>
      <c r="HDX1" s="134"/>
      <c r="HDY1" s="134"/>
      <c r="HDZ1" s="134"/>
      <c r="HEA1" s="134"/>
      <c r="HEB1" s="134"/>
      <c r="HEC1" s="134"/>
      <c r="HED1" s="134"/>
      <c r="HEE1" s="134"/>
      <c r="HEF1" s="134"/>
      <c r="HEG1" s="134"/>
      <c r="HEH1" s="134"/>
      <c r="HEI1" s="134"/>
      <c r="HEJ1" s="134"/>
      <c r="HEK1" s="134"/>
      <c r="HEL1" s="134"/>
      <c r="HEM1" s="134"/>
      <c r="HEN1" s="134"/>
      <c r="HEO1" s="134"/>
      <c r="HEP1" s="134"/>
      <c r="HEQ1" s="134"/>
      <c r="HER1" s="134"/>
      <c r="HES1" s="134"/>
      <c r="HET1" s="134"/>
      <c r="HEU1" s="134"/>
      <c r="HEV1" s="134"/>
      <c r="HEW1" s="134"/>
      <c r="HEX1" s="134"/>
      <c r="HEY1" s="134"/>
      <c r="HEZ1" s="134"/>
      <c r="HFA1" s="134"/>
      <c r="HFB1" s="134"/>
      <c r="HFC1" s="134"/>
      <c r="HFD1" s="134"/>
      <c r="HFE1" s="134"/>
      <c r="HFF1" s="134"/>
      <c r="HFG1" s="134"/>
      <c r="HFH1" s="134"/>
      <c r="HFI1" s="134"/>
      <c r="HFJ1" s="134"/>
      <c r="HFK1" s="134"/>
      <c r="HFL1" s="134"/>
      <c r="HFM1" s="134"/>
      <c r="HFN1" s="134"/>
      <c r="HFO1" s="134"/>
      <c r="HFP1" s="134"/>
      <c r="HFQ1" s="134"/>
      <c r="HFR1" s="134"/>
      <c r="HFS1" s="134"/>
      <c r="HFT1" s="134"/>
      <c r="HFU1" s="134"/>
      <c r="HFV1" s="134"/>
      <c r="HFW1" s="134"/>
      <c r="HFX1" s="134"/>
      <c r="HFY1" s="134"/>
      <c r="HFZ1" s="134"/>
      <c r="HGA1" s="134"/>
      <c r="HGB1" s="134"/>
      <c r="HGC1" s="134"/>
      <c r="HGD1" s="134"/>
      <c r="HGE1" s="134"/>
      <c r="HGF1" s="134"/>
      <c r="HGG1" s="134"/>
      <c r="HGH1" s="134"/>
      <c r="HGI1" s="134"/>
      <c r="HGJ1" s="134"/>
      <c r="HGK1" s="134"/>
      <c r="HGL1" s="134"/>
      <c r="HGM1" s="134"/>
      <c r="HGN1" s="134"/>
      <c r="HGO1" s="134"/>
      <c r="HGP1" s="134"/>
      <c r="HGQ1" s="134"/>
      <c r="HGR1" s="134"/>
      <c r="HGS1" s="134"/>
      <c r="HGT1" s="134"/>
      <c r="HGU1" s="134"/>
      <c r="HGV1" s="134"/>
      <c r="HGW1" s="134"/>
      <c r="HGX1" s="134"/>
      <c r="HGY1" s="134"/>
      <c r="HGZ1" s="134"/>
      <c r="HHA1" s="134"/>
      <c r="HHB1" s="134"/>
      <c r="HHC1" s="134"/>
      <c r="HHD1" s="134"/>
      <c r="HHE1" s="134"/>
      <c r="HHF1" s="134"/>
      <c r="HHG1" s="134"/>
      <c r="HHH1" s="134"/>
      <c r="HHI1" s="134"/>
      <c r="HHJ1" s="134"/>
      <c r="HHK1" s="134"/>
      <c r="HHL1" s="134"/>
      <c r="HHM1" s="134"/>
      <c r="HHN1" s="134"/>
      <c r="HHO1" s="134"/>
      <c r="HHP1" s="134"/>
      <c r="HHQ1" s="134"/>
      <c r="HHR1" s="134"/>
      <c r="HHS1" s="134"/>
      <c r="HHT1" s="134"/>
      <c r="HHU1" s="134"/>
      <c r="HHV1" s="134"/>
      <c r="HHW1" s="134"/>
      <c r="HHX1" s="134"/>
      <c r="HHY1" s="134"/>
      <c r="HHZ1" s="134"/>
      <c r="HIA1" s="134"/>
      <c r="HIB1" s="134"/>
      <c r="HIC1" s="134"/>
      <c r="HID1" s="134"/>
      <c r="HIE1" s="134"/>
      <c r="HIF1" s="134"/>
      <c r="HIG1" s="134"/>
      <c r="HIH1" s="134"/>
      <c r="HII1" s="134"/>
      <c r="HIJ1" s="134"/>
      <c r="HIK1" s="134"/>
      <c r="HIL1" s="134"/>
      <c r="HIM1" s="134"/>
      <c r="HIN1" s="134"/>
      <c r="HIO1" s="134"/>
      <c r="HIP1" s="134"/>
      <c r="HIQ1" s="134"/>
      <c r="HIR1" s="134"/>
      <c r="HIS1" s="134"/>
      <c r="HIT1" s="134"/>
      <c r="HIU1" s="134"/>
      <c r="HIV1" s="134"/>
      <c r="HIW1" s="134"/>
      <c r="HIX1" s="134"/>
      <c r="HIY1" s="134"/>
      <c r="HIZ1" s="134"/>
      <c r="HJA1" s="134"/>
      <c r="HJB1" s="134"/>
      <c r="HJC1" s="134"/>
      <c r="HJD1" s="134"/>
      <c r="HJE1" s="134"/>
      <c r="HJF1" s="134"/>
      <c r="HJG1" s="134"/>
      <c r="HJH1" s="134"/>
      <c r="HJI1" s="134"/>
      <c r="HJJ1" s="134"/>
      <c r="HJK1" s="134"/>
      <c r="HJL1" s="134"/>
      <c r="HJM1" s="134"/>
      <c r="HJN1" s="134"/>
      <c r="HJO1" s="134"/>
      <c r="HJP1" s="134"/>
      <c r="HJQ1" s="134"/>
      <c r="HJR1" s="134"/>
      <c r="HJS1" s="134"/>
      <c r="HJT1" s="134"/>
      <c r="HJU1" s="134"/>
      <c r="HJV1" s="134"/>
      <c r="HJW1" s="134"/>
      <c r="HJX1" s="134"/>
      <c r="HJY1" s="134"/>
      <c r="HJZ1" s="134"/>
      <c r="HKA1" s="134"/>
      <c r="HKB1" s="134"/>
      <c r="HKC1" s="134"/>
      <c r="HKD1" s="134"/>
      <c r="HKE1" s="134"/>
      <c r="HKF1" s="134"/>
      <c r="HKG1" s="134"/>
      <c r="HKH1" s="134"/>
      <c r="HKI1" s="134"/>
      <c r="HKJ1" s="134"/>
      <c r="HKK1" s="134"/>
      <c r="HKL1" s="134"/>
      <c r="HKM1" s="134"/>
      <c r="HKN1" s="134"/>
      <c r="HKO1" s="134"/>
      <c r="HKP1" s="134"/>
      <c r="HKQ1" s="134"/>
      <c r="HKR1" s="134"/>
      <c r="HKS1" s="134"/>
      <c r="HKT1" s="134"/>
      <c r="HKU1" s="134"/>
      <c r="HKV1" s="134"/>
      <c r="HKW1" s="134"/>
      <c r="HKX1" s="134"/>
      <c r="HKY1" s="134"/>
      <c r="HKZ1" s="134"/>
      <c r="HLA1" s="134"/>
      <c r="HLB1" s="134"/>
      <c r="HLC1" s="134"/>
      <c r="HLD1" s="134"/>
      <c r="HLE1" s="134"/>
      <c r="HLF1" s="134"/>
      <c r="HLG1" s="134"/>
      <c r="HLH1" s="134"/>
      <c r="HLI1" s="134"/>
      <c r="HLJ1" s="134"/>
      <c r="HLK1" s="134"/>
      <c r="HLL1" s="134"/>
      <c r="HLM1" s="134"/>
      <c r="HLN1" s="134"/>
      <c r="HLO1" s="134"/>
      <c r="HLP1" s="134"/>
      <c r="HLQ1" s="134"/>
      <c r="HLR1" s="134"/>
      <c r="HLS1" s="134"/>
      <c r="HLT1" s="134"/>
      <c r="HLU1" s="134"/>
      <c r="HLV1" s="134"/>
      <c r="HLW1" s="134"/>
      <c r="HLX1" s="134"/>
      <c r="HLY1" s="134"/>
      <c r="HLZ1" s="134"/>
      <c r="HMA1" s="134"/>
      <c r="HMB1" s="134"/>
      <c r="HMC1" s="134"/>
      <c r="HMD1" s="134"/>
      <c r="HME1" s="134"/>
      <c r="HMF1" s="134"/>
      <c r="HMG1" s="134"/>
      <c r="HMH1" s="134"/>
      <c r="HMI1" s="134"/>
      <c r="HMJ1" s="134"/>
      <c r="HMK1" s="134"/>
      <c r="HML1" s="134"/>
      <c r="HMM1" s="134"/>
      <c r="HMN1" s="134"/>
      <c r="HMO1" s="134"/>
      <c r="HMP1" s="134"/>
      <c r="HMQ1" s="134"/>
      <c r="HMR1" s="134"/>
      <c r="HMS1" s="134"/>
      <c r="HMT1" s="134"/>
      <c r="HMU1" s="134"/>
      <c r="HMV1" s="134"/>
      <c r="HMW1" s="134"/>
      <c r="HMX1" s="134"/>
      <c r="HMY1" s="134"/>
      <c r="HMZ1" s="134"/>
      <c r="HNA1" s="134"/>
      <c r="HNB1" s="134"/>
      <c r="HNC1" s="134"/>
      <c r="HND1" s="134"/>
      <c r="HNE1" s="134"/>
      <c r="HNF1" s="134"/>
      <c r="HNG1" s="134"/>
      <c r="HNH1" s="134"/>
      <c r="HNI1" s="134"/>
      <c r="HNJ1" s="134"/>
      <c r="HNK1" s="134"/>
      <c r="HNL1" s="134"/>
      <c r="HNM1" s="134"/>
      <c r="HNN1" s="134"/>
      <c r="HNO1" s="134"/>
      <c r="HNP1" s="134"/>
      <c r="HNQ1" s="134"/>
      <c r="HNR1" s="134"/>
      <c r="HNS1" s="134"/>
      <c r="HNT1" s="134"/>
      <c r="HNU1" s="134"/>
      <c r="HNV1" s="134"/>
      <c r="HNW1" s="134"/>
      <c r="HNX1" s="134"/>
      <c r="HNY1" s="134"/>
      <c r="HNZ1" s="134"/>
      <c r="HOA1" s="134"/>
      <c r="HOB1" s="134"/>
      <c r="HOC1" s="134"/>
      <c r="HOD1" s="134"/>
      <c r="HOE1" s="134"/>
      <c r="HOF1" s="134"/>
      <c r="HOG1" s="134"/>
      <c r="HOH1" s="134"/>
      <c r="HOI1" s="134"/>
      <c r="HOJ1" s="134"/>
      <c r="HOK1" s="134"/>
      <c r="HOL1" s="134"/>
      <c r="HOM1" s="134"/>
      <c r="HON1" s="134"/>
      <c r="HOO1" s="134"/>
      <c r="HOP1" s="134"/>
      <c r="HOQ1" s="134"/>
      <c r="HOR1" s="134"/>
      <c r="HOS1" s="134"/>
      <c r="HOT1" s="134"/>
      <c r="HOU1" s="134"/>
      <c r="HOV1" s="134"/>
      <c r="HOW1" s="134"/>
      <c r="HOX1" s="134"/>
      <c r="HOY1" s="134"/>
      <c r="HOZ1" s="134"/>
      <c r="HPA1" s="134"/>
      <c r="HPB1" s="134"/>
      <c r="HPC1" s="134"/>
      <c r="HPD1" s="134"/>
      <c r="HPE1" s="134"/>
      <c r="HPF1" s="134"/>
      <c r="HPG1" s="134"/>
      <c r="HPH1" s="134"/>
      <c r="HPI1" s="134"/>
      <c r="HPJ1" s="134"/>
      <c r="HPK1" s="134"/>
      <c r="HPL1" s="134"/>
      <c r="HPM1" s="134"/>
      <c r="HPN1" s="134"/>
      <c r="HPO1" s="134"/>
      <c r="HPP1" s="134"/>
      <c r="HPQ1" s="134"/>
      <c r="HPR1" s="134"/>
      <c r="HPS1" s="134"/>
      <c r="HPT1" s="134"/>
      <c r="HPU1" s="134"/>
      <c r="HPV1" s="134"/>
      <c r="HPW1" s="134"/>
      <c r="HPX1" s="134"/>
      <c r="HPY1" s="134"/>
      <c r="HPZ1" s="134"/>
      <c r="HQA1" s="134"/>
      <c r="HQB1" s="134"/>
      <c r="HQC1" s="134"/>
      <c r="HQD1" s="134"/>
      <c r="HQE1" s="134"/>
      <c r="HQF1" s="134"/>
      <c r="HQG1" s="134"/>
      <c r="HQH1" s="134"/>
      <c r="HQI1" s="134"/>
      <c r="HQJ1" s="134"/>
      <c r="HQK1" s="134"/>
      <c r="HQL1" s="134"/>
      <c r="HQM1" s="134"/>
      <c r="HQN1" s="134"/>
      <c r="HQO1" s="134"/>
      <c r="HQP1" s="134"/>
      <c r="HQQ1" s="134"/>
      <c r="HQR1" s="134"/>
      <c r="HQS1" s="134"/>
      <c r="HQT1" s="134"/>
      <c r="HQU1" s="134"/>
      <c r="HQV1" s="134"/>
      <c r="HQW1" s="134"/>
      <c r="HQX1" s="134"/>
      <c r="HQY1" s="134"/>
      <c r="HQZ1" s="134"/>
      <c r="HRA1" s="134"/>
      <c r="HRB1" s="134"/>
      <c r="HRC1" s="134"/>
      <c r="HRD1" s="134"/>
      <c r="HRE1" s="134"/>
      <c r="HRF1" s="134"/>
      <c r="HRG1" s="134"/>
      <c r="HRH1" s="134"/>
      <c r="HRI1" s="134"/>
      <c r="HRJ1" s="134"/>
      <c r="HRK1" s="134"/>
      <c r="HRL1" s="134"/>
      <c r="HRM1" s="134"/>
      <c r="HRN1" s="134"/>
      <c r="HRO1" s="134"/>
      <c r="HRP1" s="134"/>
      <c r="HRQ1" s="134"/>
      <c r="HRR1" s="134"/>
      <c r="HRS1" s="134"/>
      <c r="HRT1" s="134"/>
      <c r="HRU1" s="134"/>
      <c r="HRV1" s="134"/>
      <c r="HRW1" s="134"/>
      <c r="HRX1" s="134"/>
      <c r="HRY1" s="134"/>
      <c r="HRZ1" s="134"/>
      <c r="HSA1" s="134"/>
      <c r="HSB1" s="134"/>
      <c r="HSC1" s="134"/>
      <c r="HSD1" s="134"/>
      <c r="HSE1" s="134"/>
      <c r="HSF1" s="134"/>
      <c r="HSG1" s="134"/>
      <c r="HSH1" s="134"/>
      <c r="HSI1" s="134"/>
      <c r="HSJ1" s="134"/>
      <c r="HSK1" s="134"/>
      <c r="HSL1" s="134"/>
      <c r="HSM1" s="134"/>
      <c r="HSN1" s="134"/>
      <c r="HSO1" s="134"/>
      <c r="HSP1" s="134"/>
      <c r="HSQ1" s="134"/>
      <c r="HSR1" s="134"/>
      <c r="HSS1" s="134"/>
      <c r="HST1" s="134"/>
      <c r="HSU1" s="134"/>
      <c r="HSV1" s="134"/>
      <c r="HSW1" s="134"/>
      <c r="HSX1" s="134"/>
      <c r="HSY1" s="134"/>
      <c r="HSZ1" s="134"/>
      <c r="HTA1" s="134"/>
      <c r="HTB1" s="134"/>
      <c r="HTC1" s="134"/>
      <c r="HTD1" s="134"/>
      <c r="HTE1" s="134"/>
      <c r="HTF1" s="134"/>
      <c r="HTG1" s="134"/>
      <c r="HTH1" s="134"/>
      <c r="HTI1" s="134"/>
      <c r="HTJ1" s="134"/>
      <c r="HTK1" s="134"/>
      <c r="HTL1" s="134"/>
      <c r="HTM1" s="134"/>
      <c r="HTN1" s="134"/>
      <c r="HTO1" s="134"/>
      <c r="HTP1" s="134"/>
      <c r="HTQ1" s="134"/>
      <c r="HTR1" s="134"/>
      <c r="HTS1" s="134"/>
      <c r="HTT1" s="134"/>
      <c r="HTU1" s="134"/>
      <c r="HTV1" s="134"/>
      <c r="HTW1" s="134"/>
      <c r="HTX1" s="134"/>
      <c r="HTY1" s="134"/>
      <c r="HTZ1" s="134"/>
      <c r="HUA1" s="134"/>
      <c r="HUB1" s="134"/>
      <c r="HUC1" s="134"/>
      <c r="HUD1" s="134"/>
      <c r="HUE1" s="134"/>
      <c r="HUF1" s="134"/>
      <c r="HUG1" s="134"/>
      <c r="HUH1" s="134"/>
      <c r="HUI1" s="134"/>
      <c r="HUJ1" s="134"/>
      <c r="HUK1" s="134"/>
      <c r="HUL1" s="134"/>
      <c r="HUM1" s="134"/>
      <c r="HUN1" s="134"/>
      <c r="HUO1" s="134"/>
      <c r="HUP1" s="134"/>
      <c r="HUQ1" s="134"/>
      <c r="HUR1" s="134"/>
      <c r="HUS1" s="134"/>
      <c r="HUT1" s="134"/>
      <c r="HUU1" s="134"/>
      <c r="HUV1" s="134"/>
      <c r="HUW1" s="134"/>
      <c r="HUX1" s="134"/>
      <c r="HUY1" s="134"/>
      <c r="HUZ1" s="134"/>
      <c r="HVA1" s="134"/>
      <c r="HVB1" s="134"/>
      <c r="HVC1" s="134"/>
      <c r="HVD1" s="134"/>
      <c r="HVE1" s="134"/>
      <c r="HVF1" s="134"/>
      <c r="HVG1" s="134"/>
      <c r="HVH1" s="134"/>
      <c r="HVI1" s="134"/>
      <c r="HVJ1" s="134"/>
      <c r="HVK1" s="134"/>
      <c r="HVL1" s="134"/>
      <c r="HVM1" s="134"/>
      <c r="HVN1" s="134"/>
      <c r="HVO1" s="134"/>
      <c r="HVP1" s="134"/>
      <c r="HVQ1" s="134"/>
      <c r="HVR1" s="134"/>
      <c r="HVS1" s="134"/>
      <c r="HVT1" s="134"/>
      <c r="HVU1" s="134"/>
      <c r="HVV1" s="134"/>
      <c r="HVW1" s="134"/>
      <c r="HVX1" s="134"/>
      <c r="HVY1" s="134"/>
      <c r="HVZ1" s="134"/>
      <c r="HWA1" s="134"/>
      <c r="HWB1" s="134"/>
      <c r="HWC1" s="134"/>
      <c r="HWD1" s="134"/>
      <c r="HWE1" s="134"/>
      <c r="HWF1" s="134"/>
      <c r="HWG1" s="134"/>
      <c r="HWH1" s="134"/>
      <c r="HWI1" s="134"/>
      <c r="HWJ1" s="134"/>
      <c r="HWK1" s="134"/>
      <c r="HWL1" s="134"/>
      <c r="HWM1" s="134"/>
      <c r="HWN1" s="134"/>
      <c r="HWO1" s="134"/>
      <c r="HWP1" s="134"/>
      <c r="HWQ1" s="134"/>
      <c r="HWR1" s="134"/>
      <c r="HWS1" s="134"/>
      <c r="HWT1" s="134"/>
      <c r="HWU1" s="134"/>
      <c r="HWV1" s="134"/>
      <c r="HWW1" s="134"/>
      <c r="HWX1" s="134"/>
      <c r="HWY1" s="134"/>
      <c r="HWZ1" s="134"/>
      <c r="HXA1" s="134"/>
      <c r="HXB1" s="134"/>
      <c r="HXC1" s="134"/>
      <c r="HXD1" s="134"/>
      <c r="HXE1" s="134"/>
      <c r="HXF1" s="134"/>
      <c r="HXG1" s="134"/>
      <c r="HXH1" s="134"/>
      <c r="HXI1" s="134"/>
      <c r="HXJ1" s="134"/>
      <c r="HXK1" s="134"/>
      <c r="HXL1" s="134"/>
      <c r="HXM1" s="134"/>
      <c r="HXN1" s="134"/>
      <c r="HXO1" s="134"/>
      <c r="HXP1" s="134"/>
      <c r="HXQ1" s="134"/>
      <c r="HXR1" s="134"/>
      <c r="HXS1" s="134"/>
      <c r="HXT1" s="134"/>
      <c r="HXU1" s="134"/>
      <c r="HXV1" s="134"/>
      <c r="HXW1" s="134"/>
      <c r="HXX1" s="134"/>
      <c r="HXY1" s="134"/>
      <c r="HXZ1" s="134"/>
      <c r="HYA1" s="134"/>
      <c r="HYB1" s="134"/>
      <c r="HYC1" s="134"/>
      <c r="HYD1" s="134"/>
      <c r="HYE1" s="134"/>
      <c r="HYF1" s="134"/>
      <c r="HYG1" s="134"/>
      <c r="HYH1" s="134"/>
      <c r="HYI1" s="134"/>
      <c r="HYJ1" s="134"/>
      <c r="HYK1" s="134"/>
      <c r="HYL1" s="134"/>
      <c r="HYM1" s="134"/>
      <c r="HYN1" s="134"/>
      <c r="HYO1" s="134"/>
      <c r="HYP1" s="134"/>
      <c r="HYQ1" s="134"/>
      <c r="HYR1" s="134"/>
      <c r="HYS1" s="134"/>
      <c r="HYT1" s="134"/>
      <c r="HYU1" s="134"/>
      <c r="HYV1" s="134"/>
      <c r="HYW1" s="134"/>
      <c r="HYX1" s="134"/>
      <c r="HYY1" s="134"/>
      <c r="HYZ1" s="134"/>
      <c r="HZA1" s="134"/>
      <c r="HZB1" s="134"/>
      <c r="HZC1" s="134"/>
      <c r="HZD1" s="134"/>
      <c r="HZE1" s="134"/>
      <c r="HZF1" s="134"/>
      <c r="HZG1" s="134"/>
      <c r="HZH1" s="134"/>
      <c r="HZI1" s="134"/>
      <c r="HZJ1" s="134"/>
      <c r="HZK1" s="134"/>
      <c r="HZL1" s="134"/>
      <c r="HZM1" s="134"/>
      <c r="HZN1" s="134"/>
      <c r="HZO1" s="134"/>
      <c r="HZP1" s="134"/>
      <c r="HZQ1" s="134"/>
      <c r="HZR1" s="134"/>
      <c r="HZS1" s="134"/>
      <c r="HZT1" s="134"/>
      <c r="HZU1" s="134"/>
      <c r="HZV1" s="134"/>
      <c r="HZW1" s="134"/>
      <c r="HZX1" s="134"/>
      <c r="HZY1" s="134"/>
      <c r="HZZ1" s="134"/>
      <c r="IAA1" s="134"/>
      <c r="IAB1" s="134"/>
      <c r="IAC1" s="134"/>
      <c r="IAD1" s="134"/>
      <c r="IAE1" s="134"/>
      <c r="IAF1" s="134"/>
      <c r="IAG1" s="134"/>
      <c r="IAH1" s="134"/>
      <c r="IAI1" s="134"/>
      <c r="IAJ1" s="134"/>
      <c r="IAK1" s="134"/>
      <c r="IAL1" s="134"/>
      <c r="IAM1" s="134"/>
      <c r="IAN1" s="134"/>
      <c r="IAO1" s="134"/>
      <c r="IAP1" s="134"/>
      <c r="IAQ1" s="134"/>
      <c r="IAR1" s="134"/>
      <c r="IAS1" s="134"/>
      <c r="IAT1" s="134"/>
      <c r="IAU1" s="134"/>
      <c r="IAV1" s="134"/>
      <c r="IAW1" s="134"/>
      <c r="IAX1" s="134"/>
      <c r="IAY1" s="134"/>
      <c r="IAZ1" s="134"/>
      <c r="IBA1" s="134"/>
      <c r="IBB1" s="134"/>
      <c r="IBC1" s="134"/>
      <c r="IBD1" s="134"/>
      <c r="IBE1" s="134"/>
      <c r="IBF1" s="134"/>
      <c r="IBG1" s="134"/>
      <c r="IBH1" s="134"/>
      <c r="IBI1" s="134"/>
      <c r="IBJ1" s="134"/>
      <c r="IBK1" s="134"/>
      <c r="IBL1" s="134"/>
      <c r="IBM1" s="134"/>
      <c r="IBN1" s="134"/>
      <c r="IBO1" s="134"/>
      <c r="IBP1" s="134"/>
      <c r="IBQ1" s="134"/>
      <c r="IBR1" s="134"/>
      <c r="IBS1" s="134"/>
      <c r="IBT1" s="134"/>
      <c r="IBU1" s="134"/>
      <c r="IBV1" s="134"/>
      <c r="IBW1" s="134"/>
      <c r="IBX1" s="134"/>
      <c r="IBY1" s="134"/>
      <c r="IBZ1" s="134"/>
      <c r="ICA1" s="134"/>
      <c r="ICB1" s="134"/>
      <c r="ICC1" s="134"/>
      <c r="ICD1" s="134"/>
      <c r="ICE1" s="134"/>
      <c r="ICF1" s="134"/>
      <c r="ICG1" s="134"/>
      <c r="ICH1" s="134"/>
      <c r="ICI1" s="134"/>
      <c r="ICJ1" s="134"/>
      <c r="ICK1" s="134"/>
      <c r="ICL1" s="134"/>
      <c r="ICM1" s="134"/>
      <c r="ICN1" s="134"/>
      <c r="ICO1" s="134"/>
      <c r="ICP1" s="134"/>
      <c r="ICQ1" s="134"/>
      <c r="ICR1" s="134"/>
      <c r="ICS1" s="134"/>
      <c r="ICT1" s="134"/>
      <c r="ICU1" s="134"/>
      <c r="ICV1" s="134"/>
      <c r="ICW1" s="134"/>
      <c r="ICX1" s="134"/>
      <c r="ICY1" s="134"/>
      <c r="ICZ1" s="134"/>
      <c r="IDA1" s="134"/>
      <c r="IDB1" s="134"/>
      <c r="IDC1" s="134"/>
      <c r="IDD1" s="134"/>
      <c r="IDE1" s="134"/>
      <c r="IDF1" s="134"/>
      <c r="IDG1" s="134"/>
      <c r="IDH1" s="134"/>
      <c r="IDI1" s="134"/>
      <c r="IDJ1" s="134"/>
      <c r="IDK1" s="134"/>
      <c r="IDL1" s="134"/>
      <c r="IDM1" s="134"/>
      <c r="IDN1" s="134"/>
      <c r="IDO1" s="134"/>
      <c r="IDP1" s="134"/>
      <c r="IDQ1" s="134"/>
      <c r="IDR1" s="134"/>
      <c r="IDS1" s="134"/>
      <c r="IDT1" s="134"/>
      <c r="IDU1" s="134"/>
      <c r="IDV1" s="134"/>
      <c r="IDW1" s="134"/>
      <c r="IDX1" s="134"/>
      <c r="IDY1" s="134"/>
      <c r="IDZ1" s="134"/>
      <c r="IEA1" s="134"/>
      <c r="IEB1" s="134"/>
      <c r="IEC1" s="134"/>
      <c r="IED1" s="134"/>
      <c r="IEE1" s="134"/>
      <c r="IEF1" s="134"/>
      <c r="IEG1" s="134"/>
      <c r="IEH1" s="134"/>
      <c r="IEI1" s="134"/>
      <c r="IEJ1" s="134"/>
      <c r="IEK1" s="134"/>
      <c r="IEL1" s="134"/>
      <c r="IEM1" s="134"/>
      <c r="IEN1" s="134"/>
      <c r="IEO1" s="134"/>
      <c r="IEP1" s="134"/>
      <c r="IEQ1" s="134"/>
      <c r="IER1" s="134"/>
      <c r="IES1" s="134"/>
      <c r="IET1" s="134"/>
      <c r="IEU1" s="134"/>
      <c r="IEV1" s="134"/>
      <c r="IEW1" s="134"/>
      <c r="IEX1" s="134"/>
      <c r="IEY1" s="134"/>
      <c r="IEZ1" s="134"/>
      <c r="IFA1" s="134"/>
      <c r="IFB1" s="134"/>
      <c r="IFC1" s="134"/>
      <c r="IFD1" s="134"/>
      <c r="IFE1" s="134"/>
      <c r="IFF1" s="134"/>
      <c r="IFG1" s="134"/>
      <c r="IFH1" s="134"/>
      <c r="IFI1" s="134"/>
      <c r="IFJ1" s="134"/>
      <c r="IFK1" s="134"/>
      <c r="IFL1" s="134"/>
      <c r="IFM1" s="134"/>
      <c r="IFN1" s="134"/>
      <c r="IFO1" s="134"/>
      <c r="IFP1" s="134"/>
      <c r="IFQ1" s="134"/>
      <c r="IFR1" s="134"/>
      <c r="IFS1" s="134"/>
      <c r="IFT1" s="134"/>
      <c r="IFU1" s="134"/>
      <c r="IFV1" s="134"/>
      <c r="IFW1" s="134"/>
      <c r="IFX1" s="134"/>
      <c r="IFY1" s="134"/>
      <c r="IFZ1" s="134"/>
      <c r="IGA1" s="134"/>
      <c r="IGB1" s="134"/>
      <c r="IGC1" s="134"/>
      <c r="IGD1" s="134"/>
      <c r="IGE1" s="134"/>
      <c r="IGF1" s="134"/>
      <c r="IGG1" s="134"/>
      <c r="IGH1" s="134"/>
      <c r="IGI1" s="134"/>
      <c r="IGJ1" s="134"/>
      <c r="IGK1" s="134"/>
      <c r="IGL1" s="134"/>
      <c r="IGM1" s="134"/>
      <c r="IGN1" s="134"/>
      <c r="IGO1" s="134"/>
      <c r="IGP1" s="134"/>
      <c r="IGQ1" s="134"/>
      <c r="IGR1" s="134"/>
      <c r="IGS1" s="134"/>
      <c r="IGT1" s="134"/>
      <c r="IGU1" s="134"/>
      <c r="IGV1" s="134"/>
      <c r="IGW1" s="134"/>
      <c r="IGX1" s="134"/>
      <c r="IGY1" s="134"/>
      <c r="IGZ1" s="134"/>
      <c r="IHA1" s="134"/>
      <c r="IHB1" s="134"/>
      <c r="IHC1" s="134"/>
      <c r="IHD1" s="134"/>
      <c r="IHE1" s="134"/>
      <c r="IHF1" s="134"/>
      <c r="IHG1" s="134"/>
      <c r="IHH1" s="134"/>
      <c r="IHI1" s="134"/>
      <c r="IHJ1" s="134"/>
      <c r="IHK1" s="134"/>
      <c r="IHL1" s="134"/>
      <c r="IHM1" s="134"/>
      <c r="IHN1" s="134"/>
      <c r="IHO1" s="134"/>
      <c r="IHP1" s="134"/>
      <c r="IHQ1" s="134"/>
      <c r="IHR1" s="134"/>
      <c r="IHS1" s="134"/>
      <c r="IHT1" s="134"/>
      <c r="IHU1" s="134"/>
      <c r="IHV1" s="134"/>
      <c r="IHW1" s="134"/>
      <c r="IHX1" s="134"/>
      <c r="IHY1" s="134"/>
      <c r="IHZ1" s="134"/>
      <c r="IIA1" s="134"/>
      <c r="IIB1" s="134"/>
      <c r="IIC1" s="134"/>
      <c r="IID1" s="134"/>
      <c r="IIE1" s="134"/>
      <c r="IIF1" s="134"/>
      <c r="IIG1" s="134"/>
      <c r="IIH1" s="134"/>
      <c r="III1" s="134"/>
      <c r="IIJ1" s="134"/>
      <c r="IIK1" s="134"/>
      <c r="IIL1" s="134"/>
      <c r="IIM1" s="134"/>
      <c r="IIN1" s="134"/>
      <c r="IIO1" s="134"/>
      <c r="IIP1" s="134"/>
      <c r="IIQ1" s="134"/>
      <c r="IIR1" s="134"/>
      <c r="IIS1" s="134"/>
      <c r="IIT1" s="134"/>
      <c r="IIU1" s="134"/>
      <c r="IIV1" s="134"/>
      <c r="IIW1" s="134"/>
      <c r="IIX1" s="134"/>
      <c r="IIY1" s="134"/>
      <c r="IIZ1" s="134"/>
      <c r="IJA1" s="134"/>
      <c r="IJB1" s="134"/>
      <c r="IJC1" s="134"/>
      <c r="IJD1" s="134"/>
      <c r="IJE1" s="134"/>
      <c r="IJF1" s="134"/>
      <c r="IJG1" s="134"/>
      <c r="IJH1" s="134"/>
      <c r="IJI1" s="134"/>
      <c r="IJJ1" s="134"/>
      <c r="IJK1" s="134"/>
      <c r="IJL1" s="134"/>
      <c r="IJM1" s="134"/>
      <c r="IJN1" s="134"/>
      <c r="IJO1" s="134"/>
      <c r="IJP1" s="134"/>
      <c r="IJQ1" s="134"/>
      <c r="IJR1" s="134"/>
      <c r="IJS1" s="134"/>
      <c r="IJT1" s="134"/>
      <c r="IJU1" s="134"/>
      <c r="IJV1" s="134"/>
      <c r="IJW1" s="134"/>
      <c r="IJX1" s="134"/>
      <c r="IJY1" s="134"/>
      <c r="IJZ1" s="134"/>
      <c r="IKA1" s="134"/>
      <c r="IKB1" s="134"/>
      <c r="IKC1" s="134"/>
      <c r="IKD1" s="134"/>
      <c r="IKE1" s="134"/>
      <c r="IKF1" s="134"/>
      <c r="IKG1" s="134"/>
      <c r="IKH1" s="134"/>
      <c r="IKI1" s="134"/>
      <c r="IKJ1" s="134"/>
      <c r="IKK1" s="134"/>
      <c r="IKL1" s="134"/>
      <c r="IKM1" s="134"/>
      <c r="IKN1" s="134"/>
      <c r="IKO1" s="134"/>
      <c r="IKP1" s="134"/>
      <c r="IKQ1" s="134"/>
      <c r="IKR1" s="134"/>
      <c r="IKS1" s="134"/>
      <c r="IKT1" s="134"/>
      <c r="IKU1" s="134"/>
      <c r="IKV1" s="134"/>
      <c r="IKW1" s="134"/>
      <c r="IKX1" s="134"/>
      <c r="IKY1" s="134"/>
      <c r="IKZ1" s="134"/>
      <c r="ILA1" s="134"/>
      <c r="ILB1" s="134"/>
      <c r="ILC1" s="134"/>
      <c r="ILD1" s="134"/>
      <c r="ILE1" s="134"/>
      <c r="ILF1" s="134"/>
      <c r="ILG1" s="134"/>
      <c r="ILH1" s="134"/>
      <c r="ILI1" s="134"/>
      <c r="ILJ1" s="134"/>
      <c r="ILK1" s="134"/>
      <c r="ILL1" s="134"/>
      <c r="ILM1" s="134"/>
      <c r="ILN1" s="134"/>
      <c r="ILO1" s="134"/>
      <c r="ILP1" s="134"/>
      <c r="ILQ1" s="134"/>
      <c r="ILR1" s="134"/>
      <c r="ILS1" s="134"/>
      <c r="ILT1" s="134"/>
      <c r="ILU1" s="134"/>
      <c r="ILV1" s="134"/>
      <c r="ILW1" s="134"/>
      <c r="ILX1" s="134"/>
      <c r="ILY1" s="134"/>
      <c r="ILZ1" s="134"/>
      <c r="IMA1" s="134"/>
      <c r="IMB1" s="134"/>
      <c r="IMC1" s="134"/>
      <c r="IMD1" s="134"/>
      <c r="IME1" s="134"/>
      <c r="IMF1" s="134"/>
      <c r="IMG1" s="134"/>
      <c r="IMH1" s="134"/>
      <c r="IMI1" s="134"/>
      <c r="IMJ1" s="134"/>
      <c r="IMK1" s="134"/>
      <c r="IML1" s="134"/>
      <c r="IMM1" s="134"/>
      <c r="IMN1" s="134"/>
      <c r="IMO1" s="134"/>
      <c r="IMP1" s="134"/>
      <c r="IMQ1" s="134"/>
      <c r="IMR1" s="134"/>
      <c r="IMS1" s="134"/>
      <c r="IMT1" s="134"/>
      <c r="IMU1" s="134"/>
      <c r="IMV1" s="134"/>
      <c r="IMW1" s="134"/>
      <c r="IMX1" s="134"/>
      <c r="IMY1" s="134"/>
      <c r="IMZ1" s="134"/>
      <c r="INA1" s="134"/>
      <c r="INB1" s="134"/>
      <c r="INC1" s="134"/>
      <c r="IND1" s="134"/>
      <c r="INE1" s="134"/>
      <c r="INF1" s="134"/>
      <c r="ING1" s="134"/>
      <c r="INH1" s="134"/>
      <c r="INI1" s="134"/>
      <c r="INJ1" s="134"/>
      <c r="INK1" s="134"/>
      <c r="INL1" s="134"/>
      <c r="INM1" s="134"/>
      <c r="INN1" s="134"/>
      <c r="INO1" s="134"/>
      <c r="INP1" s="134"/>
      <c r="INQ1" s="134"/>
      <c r="INR1" s="134"/>
      <c r="INS1" s="134"/>
      <c r="INT1" s="134"/>
      <c r="INU1" s="134"/>
      <c r="INV1" s="134"/>
      <c r="INW1" s="134"/>
      <c r="INX1" s="134"/>
      <c r="INY1" s="134"/>
      <c r="INZ1" s="134"/>
      <c r="IOA1" s="134"/>
      <c r="IOB1" s="134"/>
      <c r="IOC1" s="134"/>
      <c r="IOD1" s="134"/>
      <c r="IOE1" s="134"/>
      <c r="IOF1" s="134"/>
      <c r="IOG1" s="134"/>
      <c r="IOH1" s="134"/>
      <c r="IOI1" s="134"/>
      <c r="IOJ1" s="134"/>
      <c r="IOK1" s="134"/>
      <c r="IOL1" s="134"/>
      <c r="IOM1" s="134"/>
      <c r="ION1" s="134"/>
      <c r="IOO1" s="134"/>
      <c r="IOP1" s="134"/>
      <c r="IOQ1" s="134"/>
      <c r="IOR1" s="134"/>
      <c r="IOS1" s="134"/>
      <c r="IOT1" s="134"/>
      <c r="IOU1" s="134"/>
      <c r="IOV1" s="134"/>
      <c r="IOW1" s="134"/>
      <c r="IOX1" s="134"/>
      <c r="IOY1" s="134"/>
      <c r="IOZ1" s="134"/>
      <c r="IPA1" s="134"/>
      <c r="IPB1" s="134"/>
      <c r="IPC1" s="134"/>
      <c r="IPD1" s="134"/>
      <c r="IPE1" s="134"/>
      <c r="IPF1" s="134"/>
      <c r="IPG1" s="134"/>
      <c r="IPH1" s="134"/>
      <c r="IPI1" s="134"/>
      <c r="IPJ1" s="134"/>
      <c r="IPK1" s="134"/>
      <c r="IPL1" s="134"/>
      <c r="IPM1" s="134"/>
      <c r="IPN1" s="134"/>
      <c r="IPO1" s="134"/>
      <c r="IPP1" s="134"/>
      <c r="IPQ1" s="134"/>
      <c r="IPR1" s="134"/>
      <c r="IPS1" s="134"/>
      <c r="IPT1" s="134"/>
      <c r="IPU1" s="134"/>
      <c r="IPV1" s="134"/>
      <c r="IPW1" s="134"/>
      <c r="IPX1" s="134"/>
      <c r="IPY1" s="134"/>
      <c r="IPZ1" s="134"/>
      <c r="IQA1" s="134"/>
      <c r="IQB1" s="134"/>
      <c r="IQC1" s="134"/>
      <c r="IQD1" s="134"/>
      <c r="IQE1" s="134"/>
      <c r="IQF1" s="134"/>
      <c r="IQG1" s="134"/>
      <c r="IQH1" s="134"/>
      <c r="IQI1" s="134"/>
      <c r="IQJ1" s="134"/>
      <c r="IQK1" s="134"/>
      <c r="IQL1" s="134"/>
      <c r="IQM1" s="134"/>
      <c r="IQN1" s="134"/>
      <c r="IQO1" s="134"/>
      <c r="IQP1" s="134"/>
      <c r="IQQ1" s="134"/>
      <c r="IQR1" s="134"/>
      <c r="IQS1" s="134"/>
      <c r="IQT1" s="134"/>
      <c r="IQU1" s="134"/>
      <c r="IQV1" s="134"/>
      <c r="IQW1" s="134"/>
      <c r="IQX1" s="134"/>
      <c r="IQY1" s="134"/>
      <c r="IQZ1" s="134"/>
      <c r="IRA1" s="134"/>
      <c r="IRB1" s="134"/>
      <c r="IRC1" s="134"/>
      <c r="IRD1" s="134"/>
      <c r="IRE1" s="134"/>
      <c r="IRF1" s="134"/>
      <c r="IRG1" s="134"/>
      <c r="IRH1" s="134"/>
      <c r="IRI1" s="134"/>
      <c r="IRJ1" s="134"/>
      <c r="IRK1" s="134"/>
      <c r="IRL1" s="134"/>
      <c r="IRM1" s="134"/>
      <c r="IRN1" s="134"/>
      <c r="IRO1" s="134"/>
      <c r="IRP1" s="134"/>
      <c r="IRQ1" s="134"/>
      <c r="IRR1" s="134"/>
      <c r="IRS1" s="134"/>
      <c r="IRT1" s="134"/>
      <c r="IRU1" s="134"/>
      <c r="IRV1" s="134"/>
      <c r="IRW1" s="134"/>
      <c r="IRX1" s="134"/>
      <c r="IRY1" s="134"/>
      <c r="IRZ1" s="134"/>
      <c r="ISA1" s="134"/>
      <c r="ISB1" s="134"/>
      <c r="ISC1" s="134"/>
      <c r="ISD1" s="134"/>
      <c r="ISE1" s="134"/>
      <c r="ISF1" s="134"/>
      <c r="ISG1" s="134"/>
      <c r="ISH1" s="134"/>
      <c r="ISI1" s="134"/>
      <c r="ISJ1" s="134"/>
      <c r="ISK1" s="134"/>
      <c r="ISL1" s="134"/>
      <c r="ISM1" s="134"/>
      <c r="ISN1" s="134"/>
      <c r="ISO1" s="134"/>
      <c r="ISP1" s="134"/>
      <c r="ISQ1" s="134"/>
      <c r="ISR1" s="134"/>
      <c r="ISS1" s="134"/>
      <c r="IST1" s="134"/>
      <c r="ISU1" s="134"/>
      <c r="ISV1" s="134"/>
      <c r="ISW1" s="134"/>
      <c r="ISX1" s="134"/>
      <c r="ISY1" s="134"/>
      <c r="ISZ1" s="134"/>
      <c r="ITA1" s="134"/>
      <c r="ITB1" s="134"/>
      <c r="ITC1" s="134"/>
      <c r="ITD1" s="134"/>
      <c r="ITE1" s="134"/>
      <c r="ITF1" s="134"/>
      <c r="ITG1" s="134"/>
      <c r="ITH1" s="134"/>
      <c r="ITI1" s="134"/>
      <c r="ITJ1" s="134"/>
      <c r="ITK1" s="134"/>
      <c r="ITL1" s="134"/>
      <c r="ITM1" s="134"/>
      <c r="ITN1" s="134"/>
      <c r="ITO1" s="134"/>
      <c r="ITP1" s="134"/>
      <c r="ITQ1" s="134"/>
      <c r="ITR1" s="134"/>
      <c r="ITS1" s="134"/>
      <c r="ITT1" s="134"/>
      <c r="ITU1" s="134"/>
      <c r="ITV1" s="134"/>
      <c r="ITW1" s="134"/>
      <c r="ITX1" s="134"/>
      <c r="ITY1" s="134"/>
      <c r="ITZ1" s="134"/>
      <c r="IUA1" s="134"/>
      <c r="IUB1" s="134"/>
      <c r="IUC1" s="134"/>
      <c r="IUD1" s="134"/>
      <c r="IUE1" s="134"/>
      <c r="IUF1" s="134"/>
      <c r="IUG1" s="134"/>
      <c r="IUH1" s="134"/>
      <c r="IUI1" s="134"/>
      <c r="IUJ1" s="134"/>
      <c r="IUK1" s="134"/>
      <c r="IUL1" s="134"/>
      <c r="IUM1" s="134"/>
      <c r="IUN1" s="134"/>
      <c r="IUO1" s="134"/>
      <c r="IUP1" s="134"/>
      <c r="IUQ1" s="134"/>
      <c r="IUR1" s="134"/>
      <c r="IUS1" s="134"/>
      <c r="IUT1" s="134"/>
      <c r="IUU1" s="134"/>
      <c r="IUV1" s="134"/>
      <c r="IUW1" s="134"/>
      <c r="IUX1" s="134"/>
      <c r="IUY1" s="134"/>
      <c r="IUZ1" s="134"/>
      <c r="IVA1" s="134"/>
      <c r="IVB1" s="134"/>
      <c r="IVC1" s="134"/>
      <c r="IVD1" s="134"/>
      <c r="IVE1" s="134"/>
      <c r="IVF1" s="134"/>
      <c r="IVG1" s="134"/>
      <c r="IVH1" s="134"/>
      <c r="IVI1" s="134"/>
      <c r="IVJ1" s="134"/>
      <c r="IVK1" s="134"/>
      <c r="IVL1" s="134"/>
      <c r="IVM1" s="134"/>
      <c r="IVN1" s="134"/>
      <c r="IVO1" s="134"/>
      <c r="IVP1" s="134"/>
      <c r="IVQ1" s="134"/>
      <c r="IVR1" s="134"/>
      <c r="IVS1" s="134"/>
      <c r="IVT1" s="134"/>
      <c r="IVU1" s="134"/>
      <c r="IVV1" s="134"/>
      <c r="IVW1" s="134"/>
      <c r="IVX1" s="134"/>
      <c r="IVY1" s="134"/>
      <c r="IVZ1" s="134"/>
      <c r="IWA1" s="134"/>
      <c r="IWB1" s="134"/>
      <c r="IWC1" s="134"/>
      <c r="IWD1" s="134"/>
      <c r="IWE1" s="134"/>
      <c r="IWF1" s="134"/>
      <c r="IWG1" s="134"/>
      <c r="IWH1" s="134"/>
      <c r="IWI1" s="134"/>
      <c r="IWJ1" s="134"/>
      <c r="IWK1" s="134"/>
      <c r="IWL1" s="134"/>
      <c r="IWM1" s="134"/>
      <c r="IWN1" s="134"/>
      <c r="IWO1" s="134"/>
      <c r="IWP1" s="134"/>
      <c r="IWQ1" s="134"/>
      <c r="IWR1" s="134"/>
      <c r="IWS1" s="134"/>
      <c r="IWT1" s="134"/>
      <c r="IWU1" s="134"/>
      <c r="IWV1" s="134"/>
      <c r="IWW1" s="134"/>
      <c r="IWX1" s="134"/>
      <c r="IWY1" s="134"/>
      <c r="IWZ1" s="134"/>
      <c r="IXA1" s="134"/>
      <c r="IXB1" s="134"/>
      <c r="IXC1" s="134"/>
      <c r="IXD1" s="134"/>
      <c r="IXE1" s="134"/>
      <c r="IXF1" s="134"/>
      <c r="IXG1" s="134"/>
      <c r="IXH1" s="134"/>
      <c r="IXI1" s="134"/>
      <c r="IXJ1" s="134"/>
      <c r="IXK1" s="134"/>
      <c r="IXL1" s="134"/>
      <c r="IXM1" s="134"/>
      <c r="IXN1" s="134"/>
      <c r="IXO1" s="134"/>
      <c r="IXP1" s="134"/>
      <c r="IXQ1" s="134"/>
      <c r="IXR1" s="134"/>
      <c r="IXS1" s="134"/>
      <c r="IXT1" s="134"/>
      <c r="IXU1" s="134"/>
      <c r="IXV1" s="134"/>
      <c r="IXW1" s="134"/>
      <c r="IXX1" s="134"/>
      <c r="IXY1" s="134"/>
      <c r="IXZ1" s="134"/>
      <c r="IYA1" s="134"/>
      <c r="IYB1" s="134"/>
      <c r="IYC1" s="134"/>
      <c r="IYD1" s="134"/>
      <c r="IYE1" s="134"/>
      <c r="IYF1" s="134"/>
      <c r="IYG1" s="134"/>
      <c r="IYH1" s="134"/>
      <c r="IYI1" s="134"/>
      <c r="IYJ1" s="134"/>
      <c r="IYK1" s="134"/>
      <c r="IYL1" s="134"/>
      <c r="IYM1" s="134"/>
      <c r="IYN1" s="134"/>
      <c r="IYO1" s="134"/>
      <c r="IYP1" s="134"/>
      <c r="IYQ1" s="134"/>
      <c r="IYR1" s="134"/>
      <c r="IYS1" s="134"/>
      <c r="IYT1" s="134"/>
      <c r="IYU1" s="134"/>
      <c r="IYV1" s="134"/>
      <c r="IYW1" s="134"/>
      <c r="IYX1" s="134"/>
      <c r="IYY1" s="134"/>
      <c r="IYZ1" s="134"/>
      <c r="IZA1" s="134"/>
      <c r="IZB1" s="134"/>
      <c r="IZC1" s="134"/>
      <c r="IZD1" s="134"/>
      <c r="IZE1" s="134"/>
      <c r="IZF1" s="134"/>
      <c r="IZG1" s="134"/>
      <c r="IZH1" s="134"/>
      <c r="IZI1" s="134"/>
      <c r="IZJ1" s="134"/>
      <c r="IZK1" s="134"/>
      <c r="IZL1" s="134"/>
      <c r="IZM1" s="134"/>
      <c r="IZN1" s="134"/>
      <c r="IZO1" s="134"/>
      <c r="IZP1" s="134"/>
      <c r="IZQ1" s="134"/>
      <c r="IZR1" s="134"/>
      <c r="IZS1" s="134"/>
      <c r="IZT1" s="134"/>
      <c r="IZU1" s="134"/>
      <c r="IZV1" s="134"/>
      <c r="IZW1" s="134"/>
      <c r="IZX1" s="134"/>
      <c r="IZY1" s="134"/>
      <c r="IZZ1" s="134"/>
      <c r="JAA1" s="134"/>
      <c r="JAB1" s="134"/>
      <c r="JAC1" s="134"/>
      <c r="JAD1" s="134"/>
      <c r="JAE1" s="134"/>
      <c r="JAF1" s="134"/>
      <c r="JAG1" s="134"/>
      <c r="JAH1" s="134"/>
      <c r="JAI1" s="134"/>
      <c r="JAJ1" s="134"/>
      <c r="JAK1" s="134"/>
      <c r="JAL1" s="134"/>
      <c r="JAM1" s="134"/>
      <c r="JAN1" s="134"/>
      <c r="JAO1" s="134"/>
      <c r="JAP1" s="134"/>
      <c r="JAQ1" s="134"/>
      <c r="JAR1" s="134"/>
      <c r="JAS1" s="134"/>
      <c r="JAT1" s="134"/>
      <c r="JAU1" s="134"/>
      <c r="JAV1" s="134"/>
      <c r="JAW1" s="134"/>
      <c r="JAX1" s="134"/>
      <c r="JAY1" s="134"/>
      <c r="JAZ1" s="134"/>
      <c r="JBA1" s="134"/>
      <c r="JBB1" s="134"/>
      <c r="JBC1" s="134"/>
      <c r="JBD1" s="134"/>
      <c r="JBE1" s="134"/>
      <c r="JBF1" s="134"/>
      <c r="JBG1" s="134"/>
      <c r="JBH1" s="134"/>
      <c r="JBI1" s="134"/>
      <c r="JBJ1" s="134"/>
      <c r="JBK1" s="134"/>
      <c r="JBL1" s="134"/>
      <c r="JBM1" s="134"/>
      <c r="JBN1" s="134"/>
      <c r="JBO1" s="134"/>
      <c r="JBP1" s="134"/>
      <c r="JBQ1" s="134"/>
      <c r="JBR1" s="134"/>
      <c r="JBS1" s="134"/>
      <c r="JBT1" s="134"/>
      <c r="JBU1" s="134"/>
      <c r="JBV1" s="134"/>
      <c r="JBW1" s="134"/>
      <c r="JBX1" s="134"/>
      <c r="JBY1" s="134"/>
      <c r="JBZ1" s="134"/>
      <c r="JCA1" s="134"/>
      <c r="JCB1" s="134"/>
      <c r="JCC1" s="134"/>
      <c r="JCD1" s="134"/>
      <c r="JCE1" s="134"/>
      <c r="JCF1" s="134"/>
      <c r="JCG1" s="134"/>
      <c r="JCH1" s="134"/>
      <c r="JCI1" s="134"/>
      <c r="JCJ1" s="134"/>
      <c r="JCK1" s="134"/>
      <c r="JCL1" s="134"/>
      <c r="JCM1" s="134"/>
      <c r="JCN1" s="134"/>
      <c r="JCO1" s="134"/>
      <c r="JCP1" s="134"/>
      <c r="JCQ1" s="134"/>
      <c r="JCR1" s="134"/>
      <c r="JCS1" s="134"/>
      <c r="JCT1" s="134"/>
      <c r="JCU1" s="134"/>
      <c r="JCV1" s="134"/>
      <c r="JCW1" s="134"/>
      <c r="JCX1" s="134"/>
      <c r="JCY1" s="134"/>
      <c r="JCZ1" s="134"/>
      <c r="JDA1" s="134"/>
      <c r="JDB1" s="134"/>
      <c r="JDC1" s="134"/>
      <c r="JDD1" s="134"/>
      <c r="JDE1" s="134"/>
      <c r="JDF1" s="134"/>
      <c r="JDG1" s="134"/>
      <c r="JDH1" s="134"/>
      <c r="JDI1" s="134"/>
      <c r="JDJ1" s="134"/>
      <c r="JDK1" s="134"/>
      <c r="JDL1" s="134"/>
      <c r="JDM1" s="134"/>
      <c r="JDN1" s="134"/>
      <c r="JDO1" s="134"/>
      <c r="JDP1" s="134"/>
      <c r="JDQ1" s="134"/>
      <c r="JDR1" s="134"/>
      <c r="JDS1" s="134"/>
      <c r="JDT1" s="134"/>
      <c r="JDU1" s="134"/>
      <c r="JDV1" s="134"/>
      <c r="JDW1" s="134"/>
      <c r="JDX1" s="134"/>
      <c r="JDY1" s="134"/>
      <c r="JDZ1" s="134"/>
      <c r="JEA1" s="134"/>
      <c r="JEB1" s="134"/>
      <c r="JEC1" s="134"/>
      <c r="JED1" s="134"/>
      <c r="JEE1" s="134"/>
      <c r="JEF1" s="134"/>
      <c r="JEG1" s="134"/>
      <c r="JEH1" s="134"/>
      <c r="JEI1" s="134"/>
      <c r="JEJ1" s="134"/>
      <c r="JEK1" s="134"/>
      <c r="JEL1" s="134"/>
      <c r="JEM1" s="134"/>
      <c r="JEN1" s="134"/>
      <c r="JEO1" s="134"/>
      <c r="JEP1" s="134"/>
      <c r="JEQ1" s="134"/>
      <c r="JER1" s="134"/>
      <c r="JES1" s="134"/>
      <c r="JET1" s="134"/>
      <c r="JEU1" s="134"/>
      <c r="JEV1" s="134"/>
      <c r="JEW1" s="134"/>
      <c r="JEX1" s="134"/>
      <c r="JEY1" s="134"/>
      <c r="JEZ1" s="134"/>
      <c r="JFA1" s="134"/>
      <c r="JFB1" s="134"/>
      <c r="JFC1" s="134"/>
      <c r="JFD1" s="134"/>
      <c r="JFE1" s="134"/>
      <c r="JFF1" s="134"/>
      <c r="JFG1" s="134"/>
      <c r="JFH1" s="134"/>
      <c r="JFI1" s="134"/>
      <c r="JFJ1" s="134"/>
      <c r="JFK1" s="134"/>
      <c r="JFL1" s="134"/>
      <c r="JFM1" s="134"/>
      <c r="JFN1" s="134"/>
      <c r="JFO1" s="134"/>
      <c r="JFP1" s="134"/>
      <c r="JFQ1" s="134"/>
      <c r="JFR1" s="134"/>
      <c r="JFS1" s="134"/>
      <c r="JFT1" s="134"/>
      <c r="JFU1" s="134"/>
      <c r="JFV1" s="134"/>
      <c r="JFW1" s="134"/>
      <c r="JFX1" s="134"/>
      <c r="JFY1" s="134"/>
      <c r="JFZ1" s="134"/>
      <c r="JGA1" s="134"/>
      <c r="JGB1" s="134"/>
      <c r="JGC1" s="134"/>
      <c r="JGD1" s="134"/>
      <c r="JGE1" s="134"/>
      <c r="JGF1" s="134"/>
      <c r="JGG1" s="134"/>
      <c r="JGH1" s="134"/>
      <c r="JGI1" s="134"/>
      <c r="JGJ1" s="134"/>
      <c r="JGK1" s="134"/>
      <c r="JGL1" s="134"/>
      <c r="JGM1" s="134"/>
      <c r="JGN1" s="134"/>
      <c r="JGO1" s="134"/>
      <c r="JGP1" s="134"/>
      <c r="JGQ1" s="134"/>
      <c r="JGR1" s="134"/>
      <c r="JGS1" s="134"/>
      <c r="JGT1" s="134"/>
      <c r="JGU1" s="134"/>
      <c r="JGV1" s="134"/>
      <c r="JGW1" s="134"/>
      <c r="JGX1" s="134"/>
      <c r="JGY1" s="134"/>
      <c r="JGZ1" s="134"/>
      <c r="JHA1" s="134"/>
      <c r="JHB1" s="134"/>
      <c r="JHC1" s="134"/>
      <c r="JHD1" s="134"/>
      <c r="JHE1" s="134"/>
      <c r="JHF1" s="134"/>
      <c r="JHG1" s="134"/>
      <c r="JHH1" s="134"/>
      <c r="JHI1" s="134"/>
      <c r="JHJ1" s="134"/>
      <c r="JHK1" s="134"/>
      <c r="JHL1" s="134"/>
      <c r="JHM1" s="134"/>
      <c r="JHN1" s="134"/>
      <c r="JHO1" s="134"/>
      <c r="JHP1" s="134"/>
      <c r="JHQ1" s="134"/>
      <c r="JHR1" s="134"/>
      <c r="JHS1" s="134"/>
      <c r="JHT1" s="134"/>
      <c r="JHU1" s="134"/>
      <c r="JHV1" s="134"/>
      <c r="JHW1" s="134"/>
      <c r="JHX1" s="134"/>
      <c r="JHY1" s="134"/>
      <c r="JHZ1" s="134"/>
      <c r="JIA1" s="134"/>
      <c r="JIB1" s="134"/>
      <c r="JIC1" s="134"/>
      <c r="JID1" s="134"/>
      <c r="JIE1" s="134"/>
      <c r="JIF1" s="134"/>
      <c r="JIG1" s="134"/>
      <c r="JIH1" s="134"/>
      <c r="JII1" s="134"/>
      <c r="JIJ1" s="134"/>
      <c r="JIK1" s="134"/>
      <c r="JIL1" s="134"/>
      <c r="JIM1" s="134"/>
      <c r="JIN1" s="134"/>
      <c r="JIO1" s="134"/>
      <c r="JIP1" s="134"/>
      <c r="JIQ1" s="134"/>
      <c r="JIR1" s="134"/>
      <c r="JIS1" s="134"/>
      <c r="JIT1" s="134"/>
      <c r="JIU1" s="134"/>
      <c r="JIV1" s="134"/>
      <c r="JIW1" s="134"/>
      <c r="JIX1" s="134"/>
      <c r="JIY1" s="134"/>
      <c r="JIZ1" s="134"/>
      <c r="JJA1" s="134"/>
      <c r="JJB1" s="134"/>
      <c r="JJC1" s="134"/>
      <c r="JJD1" s="134"/>
      <c r="JJE1" s="134"/>
      <c r="JJF1" s="134"/>
      <c r="JJG1" s="134"/>
      <c r="JJH1" s="134"/>
      <c r="JJI1" s="134"/>
      <c r="JJJ1" s="134"/>
      <c r="JJK1" s="134"/>
      <c r="JJL1" s="134"/>
      <c r="JJM1" s="134"/>
      <c r="JJN1" s="134"/>
      <c r="JJO1" s="134"/>
      <c r="JJP1" s="134"/>
      <c r="JJQ1" s="134"/>
      <c r="JJR1" s="134"/>
      <c r="JJS1" s="134"/>
      <c r="JJT1" s="134"/>
      <c r="JJU1" s="134"/>
      <c r="JJV1" s="134"/>
      <c r="JJW1" s="134"/>
      <c r="JJX1" s="134"/>
      <c r="JJY1" s="134"/>
      <c r="JJZ1" s="134"/>
      <c r="JKA1" s="134"/>
      <c r="JKB1" s="134"/>
      <c r="JKC1" s="134"/>
      <c r="JKD1" s="134"/>
      <c r="JKE1" s="134"/>
      <c r="JKF1" s="134"/>
      <c r="JKG1" s="134"/>
      <c r="JKH1" s="134"/>
      <c r="JKI1" s="134"/>
      <c r="JKJ1" s="134"/>
      <c r="JKK1" s="134"/>
      <c r="JKL1" s="134"/>
      <c r="JKM1" s="134"/>
      <c r="JKN1" s="134"/>
      <c r="JKO1" s="134"/>
      <c r="JKP1" s="134"/>
      <c r="JKQ1" s="134"/>
      <c r="JKR1" s="134"/>
      <c r="JKS1" s="134"/>
      <c r="JKT1" s="134"/>
      <c r="JKU1" s="134"/>
      <c r="JKV1" s="134"/>
      <c r="JKW1" s="134"/>
      <c r="JKX1" s="134"/>
      <c r="JKY1" s="134"/>
      <c r="JKZ1" s="134"/>
      <c r="JLA1" s="134"/>
      <c r="JLB1" s="134"/>
      <c r="JLC1" s="134"/>
      <c r="JLD1" s="134"/>
      <c r="JLE1" s="134"/>
      <c r="JLF1" s="134"/>
      <c r="JLG1" s="134"/>
      <c r="JLH1" s="134"/>
      <c r="JLI1" s="134"/>
      <c r="JLJ1" s="134"/>
      <c r="JLK1" s="134"/>
      <c r="JLL1" s="134"/>
      <c r="JLM1" s="134"/>
      <c r="JLN1" s="134"/>
      <c r="JLO1" s="134"/>
      <c r="JLP1" s="134"/>
      <c r="JLQ1" s="134"/>
      <c r="JLR1" s="134"/>
      <c r="JLS1" s="134"/>
      <c r="JLT1" s="134"/>
      <c r="JLU1" s="134"/>
      <c r="JLV1" s="134"/>
      <c r="JLW1" s="134"/>
      <c r="JLX1" s="134"/>
      <c r="JLY1" s="134"/>
      <c r="JLZ1" s="134"/>
      <c r="JMA1" s="134"/>
      <c r="JMB1" s="134"/>
      <c r="JMC1" s="134"/>
      <c r="JMD1" s="134"/>
      <c r="JME1" s="134"/>
      <c r="JMF1" s="134"/>
      <c r="JMG1" s="134"/>
      <c r="JMH1" s="134"/>
      <c r="JMI1" s="134"/>
      <c r="JMJ1" s="134"/>
      <c r="JMK1" s="134"/>
      <c r="JML1" s="134"/>
      <c r="JMM1" s="134"/>
      <c r="JMN1" s="134"/>
      <c r="JMO1" s="134"/>
      <c r="JMP1" s="134"/>
      <c r="JMQ1" s="134"/>
      <c r="JMR1" s="134"/>
      <c r="JMS1" s="134"/>
      <c r="JMT1" s="134"/>
      <c r="JMU1" s="134"/>
      <c r="JMV1" s="134"/>
      <c r="JMW1" s="134"/>
      <c r="JMX1" s="134"/>
      <c r="JMY1" s="134"/>
      <c r="JMZ1" s="134"/>
      <c r="JNA1" s="134"/>
      <c r="JNB1" s="134"/>
      <c r="JNC1" s="134"/>
      <c r="JND1" s="134"/>
      <c r="JNE1" s="134"/>
      <c r="JNF1" s="134"/>
      <c r="JNG1" s="134"/>
      <c r="JNH1" s="134"/>
      <c r="JNI1" s="134"/>
      <c r="JNJ1" s="134"/>
      <c r="JNK1" s="134"/>
      <c r="JNL1" s="134"/>
      <c r="JNM1" s="134"/>
      <c r="JNN1" s="134"/>
      <c r="JNO1" s="134"/>
      <c r="JNP1" s="134"/>
      <c r="JNQ1" s="134"/>
      <c r="JNR1" s="134"/>
      <c r="JNS1" s="134"/>
      <c r="JNT1" s="134"/>
      <c r="JNU1" s="134"/>
      <c r="JNV1" s="134"/>
      <c r="JNW1" s="134"/>
      <c r="JNX1" s="134"/>
      <c r="JNY1" s="134"/>
      <c r="JNZ1" s="134"/>
      <c r="JOA1" s="134"/>
      <c r="JOB1" s="134"/>
      <c r="JOC1" s="134"/>
      <c r="JOD1" s="134"/>
      <c r="JOE1" s="134"/>
      <c r="JOF1" s="134"/>
      <c r="JOG1" s="134"/>
      <c r="JOH1" s="134"/>
      <c r="JOI1" s="134"/>
      <c r="JOJ1" s="134"/>
      <c r="JOK1" s="134"/>
      <c r="JOL1" s="134"/>
      <c r="JOM1" s="134"/>
      <c r="JON1" s="134"/>
      <c r="JOO1" s="134"/>
      <c r="JOP1" s="134"/>
      <c r="JOQ1" s="134"/>
      <c r="JOR1" s="134"/>
      <c r="JOS1" s="134"/>
      <c r="JOT1" s="134"/>
      <c r="JOU1" s="134"/>
      <c r="JOV1" s="134"/>
      <c r="JOW1" s="134"/>
      <c r="JOX1" s="134"/>
      <c r="JOY1" s="134"/>
      <c r="JOZ1" s="134"/>
      <c r="JPA1" s="134"/>
      <c r="JPB1" s="134"/>
      <c r="JPC1" s="134"/>
      <c r="JPD1" s="134"/>
      <c r="JPE1" s="134"/>
      <c r="JPF1" s="134"/>
      <c r="JPG1" s="134"/>
      <c r="JPH1" s="134"/>
      <c r="JPI1" s="134"/>
      <c r="JPJ1" s="134"/>
      <c r="JPK1" s="134"/>
      <c r="JPL1" s="134"/>
      <c r="JPM1" s="134"/>
      <c r="JPN1" s="134"/>
      <c r="JPO1" s="134"/>
      <c r="JPP1" s="134"/>
      <c r="JPQ1" s="134"/>
      <c r="JPR1" s="134"/>
      <c r="JPS1" s="134"/>
      <c r="JPT1" s="134"/>
      <c r="JPU1" s="134"/>
      <c r="JPV1" s="134"/>
      <c r="JPW1" s="134"/>
      <c r="JPX1" s="134"/>
      <c r="JPY1" s="134"/>
      <c r="JPZ1" s="134"/>
      <c r="JQA1" s="134"/>
      <c r="JQB1" s="134"/>
      <c r="JQC1" s="134"/>
      <c r="JQD1" s="134"/>
      <c r="JQE1" s="134"/>
      <c r="JQF1" s="134"/>
      <c r="JQG1" s="134"/>
      <c r="JQH1" s="134"/>
      <c r="JQI1" s="134"/>
      <c r="JQJ1" s="134"/>
      <c r="JQK1" s="134"/>
      <c r="JQL1" s="134"/>
      <c r="JQM1" s="134"/>
      <c r="JQN1" s="134"/>
      <c r="JQO1" s="134"/>
      <c r="JQP1" s="134"/>
      <c r="JQQ1" s="134"/>
      <c r="JQR1" s="134"/>
      <c r="JQS1" s="134"/>
      <c r="JQT1" s="134"/>
      <c r="JQU1" s="134"/>
      <c r="JQV1" s="134"/>
      <c r="JQW1" s="134"/>
      <c r="JQX1" s="134"/>
      <c r="JQY1" s="134"/>
      <c r="JQZ1" s="134"/>
      <c r="JRA1" s="134"/>
      <c r="JRB1" s="134"/>
      <c r="JRC1" s="134"/>
      <c r="JRD1" s="134"/>
      <c r="JRE1" s="134"/>
      <c r="JRF1" s="134"/>
      <c r="JRG1" s="134"/>
      <c r="JRH1" s="134"/>
      <c r="JRI1" s="134"/>
      <c r="JRJ1" s="134"/>
      <c r="JRK1" s="134"/>
      <c r="JRL1" s="134"/>
      <c r="JRM1" s="134"/>
      <c r="JRN1" s="134"/>
      <c r="JRO1" s="134"/>
      <c r="JRP1" s="134"/>
      <c r="JRQ1" s="134"/>
      <c r="JRR1" s="134"/>
      <c r="JRS1" s="134"/>
      <c r="JRT1" s="134"/>
      <c r="JRU1" s="134"/>
      <c r="JRV1" s="134"/>
      <c r="JRW1" s="134"/>
      <c r="JRX1" s="134"/>
      <c r="JRY1" s="134"/>
      <c r="JRZ1" s="134"/>
      <c r="JSA1" s="134"/>
      <c r="JSB1" s="134"/>
      <c r="JSC1" s="134"/>
      <c r="JSD1" s="134"/>
      <c r="JSE1" s="134"/>
      <c r="JSF1" s="134"/>
      <c r="JSG1" s="134"/>
      <c r="JSH1" s="134"/>
      <c r="JSI1" s="134"/>
      <c r="JSJ1" s="134"/>
      <c r="JSK1" s="134"/>
      <c r="JSL1" s="134"/>
      <c r="JSM1" s="134"/>
      <c r="JSN1" s="134"/>
      <c r="JSO1" s="134"/>
      <c r="JSP1" s="134"/>
      <c r="JSQ1" s="134"/>
      <c r="JSR1" s="134"/>
      <c r="JSS1" s="134"/>
      <c r="JST1" s="134"/>
      <c r="JSU1" s="134"/>
      <c r="JSV1" s="134"/>
      <c r="JSW1" s="134"/>
      <c r="JSX1" s="134"/>
      <c r="JSY1" s="134"/>
      <c r="JSZ1" s="134"/>
      <c r="JTA1" s="134"/>
      <c r="JTB1" s="134"/>
      <c r="JTC1" s="134"/>
      <c r="JTD1" s="134"/>
      <c r="JTE1" s="134"/>
      <c r="JTF1" s="134"/>
      <c r="JTG1" s="134"/>
      <c r="JTH1" s="134"/>
      <c r="JTI1" s="134"/>
      <c r="JTJ1" s="134"/>
      <c r="JTK1" s="134"/>
      <c r="JTL1" s="134"/>
      <c r="JTM1" s="134"/>
      <c r="JTN1" s="134"/>
      <c r="JTO1" s="134"/>
      <c r="JTP1" s="134"/>
      <c r="JTQ1" s="134"/>
      <c r="JTR1" s="134"/>
      <c r="JTS1" s="134"/>
      <c r="JTT1" s="134"/>
      <c r="JTU1" s="134"/>
      <c r="JTV1" s="134"/>
      <c r="JTW1" s="134"/>
      <c r="JTX1" s="134"/>
      <c r="JTY1" s="134"/>
      <c r="JTZ1" s="134"/>
      <c r="JUA1" s="134"/>
      <c r="JUB1" s="134"/>
      <c r="JUC1" s="134"/>
      <c r="JUD1" s="134"/>
      <c r="JUE1" s="134"/>
      <c r="JUF1" s="134"/>
      <c r="JUG1" s="134"/>
      <c r="JUH1" s="134"/>
      <c r="JUI1" s="134"/>
      <c r="JUJ1" s="134"/>
      <c r="JUK1" s="134"/>
      <c r="JUL1" s="134"/>
      <c r="JUM1" s="134"/>
      <c r="JUN1" s="134"/>
      <c r="JUO1" s="134"/>
      <c r="JUP1" s="134"/>
      <c r="JUQ1" s="134"/>
      <c r="JUR1" s="134"/>
      <c r="JUS1" s="134"/>
      <c r="JUT1" s="134"/>
      <c r="JUU1" s="134"/>
      <c r="JUV1" s="134"/>
      <c r="JUW1" s="134"/>
      <c r="JUX1" s="134"/>
      <c r="JUY1" s="134"/>
      <c r="JUZ1" s="134"/>
      <c r="JVA1" s="134"/>
      <c r="JVB1" s="134"/>
      <c r="JVC1" s="134"/>
      <c r="JVD1" s="134"/>
      <c r="JVE1" s="134"/>
      <c r="JVF1" s="134"/>
      <c r="JVG1" s="134"/>
      <c r="JVH1" s="134"/>
      <c r="JVI1" s="134"/>
      <c r="JVJ1" s="134"/>
      <c r="JVK1" s="134"/>
      <c r="JVL1" s="134"/>
      <c r="JVM1" s="134"/>
      <c r="JVN1" s="134"/>
      <c r="JVO1" s="134"/>
      <c r="JVP1" s="134"/>
      <c r="JVQ1" s="134"/>
      <c r="JVR1" s="134"/>
      <c r="JVS1" s="134"/>
      <c r="JVT1" s="134"/>
      <c r="JVU1" s="134"/>
      <c r="JVV1" s="134"/>
      <c r="JVW1" s="134"/>
      <c r="JVX1" s="134"/>
      <c r="JVY1" s="134"/>
      <c r="JVZ1" s="134"/>
      <c r="JWA1" s="134"/>
      <c r="JWB1" s="134"/>
      <c r="JWC1" s="134"/>
      <c r="JWD1" s="134"/>
      <c r="JWE1" s="134"/>
      <c r="JWF1" s="134"/>
      <c r="JWG1" s="134"/>
      <c r="JWH1" s="134"/>
      <c r="JWI1" s="134"/>
      <c r="JWJ1" s="134"/>
      <c r="JWK1" s="134"/>
      <c r="JWL1" s="134"/>
      <c r="JWM1" s="134"/>
      <c r="JWN1" s="134"/>
      <c r="JWO1" s="134"/>
      <c r="JWP1" s="134"/>
      <c r="JWQ1" s="134"/>
      <c r="JWR1" s="134"/>
      <c r="JWS1" s="134"/>
      <c r="JWT1" s="134"/>
      <c r="JWU1" s="134"/>
      <c r="JWV1" s="134"/>
      <c r="JWW1" s="134"/>
      <c r="JWX1" s="134"/>
      <c r="JWY1" s="134"/>
      <c r="JWZ1" s="134"/>
      <c r="JXA1" s="134"/>
      <c r="JXB1" s="134"/>
      <c r="JXC1" s="134"/>
      <c r="JXD1" s="134"/>
      <c r="JXE1" s="134"/>
      <c r="JXF1" s="134"/>
      <c r="JXG1" s="134"/>
      <c r="JXH1" s="134"/>
      <c r="JXI1" s="134"/>
      <c r="JXJ1" s="134"/>
      <c r="JXK1" s="134"/>
      <c r="JXL1" s="134"/>
      <c r="JXM1" s="134"/>
      <c r="JXN1" s="134"/>
      <c r="JXO1" s="134"/>
      <c r="JXP1" s="134"/>
      <c r="JXQ1" s="134"/>
      <c r="JXR1" s="134"/>
      <c r="JXS1" s="134"/>
      <c r="JXT1" s="134"/>
      <c r="JXU1" s="134"/>
      <c r="JXV1" s="134"/>
      <c r="JXW1" s="134"/>
      <c r="JXX1" s="134"/>
      <c r="JXY1" s="134"/>
      <c r="JXZ1" s="134"/>
      <c r="JYA1" s="134"/>
      <c r="JYB1" s="134"/>
      <c r="JYC1" s="134"/>
      <c r="JYD1" s="134"/>
      <c r="JYE1" s="134"/>
      <c r="JYF1" s="134"/>
      <c r="JYG1" s="134"/>
      <c r="JYH1" s="134"/>
      <c r="JYI1" s="134"/>
      <c r="JYJ1" s="134"/>
      <c r="JYK1" s="134"/>
      <c r="JYL1" s="134"/>
      <c r="JYM1" s="134"/>
      <c r="JYN1" s="134"/>
      <c r="JYO1" s="134"/>
      <c r="JYP1" s="134"/>
      <c r="JYQ1" s="134"/>
      <c r="JYR1" s="134"/>
      <c r="JYS1" s="134"/>
      <c r="JYT1" s="134"/>
      <c r="JYU1" s="134"/>
      <c r="JYV1" s="134"/>
      <c r="JYW1" s="134"/>
      <c r="JYX1" s="134"/>
      <c r="JYY1" s="134"/>
      <c r="JYZ1" s="134"/>
      <c r="JZA1" s="134"/>
      <c r="JZB1" s="134"/>
      <c r="JZC1" s="134"/>
      <c r="JZD1" s="134"/>
      <c r="JZE1" s="134"/>
      <c r="JZF1" s="134"/>
      <c r="JZG1" s="134"/>
      <c r="JZH1" s="134"/>
      <c r="JZI1" s="134"/>
      <c r="JZJ1" s="134"/>
      <c r="JZK1" s="134"/>
      <c r="JZL1" s="134"/>
      <c r="JZM1" s="134"/>
      <c r="JZN1" s="134"/>
      <c r="JZO1" s="134"/>
      <c r="JZP1" s="134"/>
      <c r="JZQ1" s="134"/>
      <c r="JZR1" s="134"/>
      <c r="JZS1" s="134"/>
      <c r="JZT1" s="134"/>
      <c r="JZU1" s="134"/>
      <c r="JZV1" s="134"/>
      <c r="JZW1" s="134"/>
      <c r="JZX1" s="134"/>
      <c r="JZY1" s="134"/>
      <c r="JZZ1" s="134"/>
      <c r="KAA1" s="134"/>
      <c r="KAB1" s="134"/>
      <c r="KAC1" s="134"/>
      <c r="KAD1" s="134"/>
      <c r="KAE1" s="134"/>
      <c r="KAF1" s="134"/>
      <c r="KAG1" s="134"/>
      <c r="KAH1" s="134"/>
      <c r="KAI1" s="134"/>
      <c r="KAJ1" s="134"/>
      <c r="KAK1" s="134"/>
      <c r="KAL1" s="134"/>
      <c r="KAM1" s="134"/>
      <c r="KAN1" s="134"/>
      <c r="KAO1" s="134"/>
      <c r="KAP1" s="134"/>
      <c r="KAQ1" s="134"/>
      <c r="KAR1" s="134"/>
      <c r="KAS1" s="134"/>
      <c r="KAT1" s="134"/>
      <c r="KAU1" s="134"/>
      <c r="KAV1" s="134"/>
      <c r="KAW1" s="134"/>
      <c r="KAX1" s="134"/>
      <c r="KAY1" s="134"/>
      <c r="KAZ1" s="134"/>
      <c r="KBA1" s="134"/>
      <c r="KBB1" s="134"/>
      <c r="KBC1" s="134"/>
      <c r="KBD1" s="134"/>
      <c r="KBE1" s="134"/>
      <c r="KBF1" s="134"/>
      <c r="KBG1" s="134"/>
      <c r="KBH1" s="134"/>
      <c r="KBI1" s="134"/>
      <c r="KBJ1" s="134"/>
      <c r="KBK1" s="134"/>
      <c r="KBL1" s="134"/>
      <c r="KBM1" s="134"/>
      <c r="KBN1" s="134"/>
      <c r="KBO1" s="134"/>
      <c r="KBP1" s="134"/>
      <c r="KBQ1" s="134"/>
      <c r="KBR1" s="134"/>
      <c r="KBS1" s="134"/>
      <c r="KBT1" s="134"/>
      <c r="KBU1" s="134"/>
      <c r="KBV1" s="134"/>
      <c r="KBW1" s="134"/>
      <c r="KBX1" s="134"/>
      <c r="KBY1" s="134"/>
      <c r="KBZ1" s="134"/>
      <c r="KCA1" s="134"/>
      <c r="KCB1" s="134"/>
      <c r="KCC1" s="134"/>
      <c r="KCD1" s="134"/>
      <c r="KCE1" s="134"/>
      <c r="KCF1" s="134"/>
      <c r="KCG1" s="134"/>
      <c r="KCH1" s="134"/>
      <c r="KCI1" s="134"/>
      <c r="KCJ1" s="134"/>
      <c r="KCK1" s="134"/>
      <c r="KCL1" s="134"/>
      <c r="KCM1" s="134"/>
      <c r="KCN1" s="134"/>
      <c r="KCO1" s="134"/>
      <c r="KCP1" s="134"/>
      <c r="KCQ1" s="134"/>
      <c r="KCR1" s="134"/>
      <c r="KCS1" s="134"/>
      <c r="KCT1" s="134"/>
      <c r="KCU1" s="134"/>
      <c r="KCV1" s="134"/>
      <c r="KCW1" s="134"/>
      <c r="KCX1" s="134"/>
      <c r="KCY1" s="134"/>
      <c r="KCZ1" s="134"/>
      <c r="KDA1" s="134"/>
      <c r="KDB1" s="134"/>
      <c r="KDC1" s="134"/>
      <c r="KDD1" s="134"/>
      <c r="KDE1" s="134"/>
      <c r="KDF1" s="134"/>
      <c r="KDG1" s="134"/>
      <c r="KDH1" s="134"/>
      <c r="KDI1" s="134"/>
      <c r="KDJ1" s="134"/>
      <c r="KDK1" s="134"/>
      <c r="KDL1" s="134"/>
      <c r="KDM1" s="134"/>
      <c r="KDN1" s="134"/>
      <c r="KDO1" s="134"/>
      <c r="KDP1" s="134"/>
      <c r="KDQ1" s="134"/>
      <c r="KDR1" s="134"/>
      <c r="KDS1" s="134"/>
      <c r="KDT1" s="134"/>
      <c r="KDU1" s="134"/>
      <c r="KDV1" s="134"/>
      <c r="KDW1" s="134"/>
      <c r="KDX1" s="134"/>
      <c r="KDY1" s="134"/>
      <c r="KDZ1" s="134"/>
      <c r="KEA1" s="134"/>
      <c r="KEB1" s="134"/>
      <c r="KEC1" s="134"/>
      <c r="KED1" s="134"/>
      <c r="KEE1" s="134"/>
      <c r="KEF1" s="134"/>
      <c r="KEG1" s="134"/>
      <c r="KEH1" s="134"/>
      <c r="KEI1" s="134"/>
      <c r="KEJ1" s="134"/>
      <c r="KEK1" s="134"/>
      <c r="KEL1" s="134"/>
      <c r="KEM1" s="134"/>
      <c r="KEN1" s="134"/>
      <c r="KEO1" s="134"/>
      <c r="KEP1" s="134"/>
      <c r="KEQ1" s="134"/>
      <c r="KER1" s="134"/>
      <c r="KES1" s="134"/>
      <c r="KET1" s="134"/>
      <c r="KEU1" s="134"/>
      <c r="KEV1" s="134"/>
      <c r="KEW1" s="134"/>
      <c r="KEX1" s="134"/>
      <c r="KEY1" s="134"/>
      <c r="KEZ1" s="134"/>
      <c r="KFA1" s="134"/>
      <c r="KFB1" s="134"/>
      <c r="KFC1" s="134"/>
      <c r="KFD1" s="134"/>
      <c r="KFE1" s="134"/>
      <c r="KFF1" s="134"/>
      <c r="KFG1" s="134"/>
      <c r="KFH1" s="134"/>
      <c r="KFI1" s="134"/>
      <c r="KFJ1" s="134"/>
      <c r="KFK1" s="134"/>
      <c r="KFL1" s="134"/>
      <c r="KFM1" s="134"/>
      <c r="KFN1" s="134"/>
      <c r="KFO1" s="134"/>
      <c r="KFP1" s="134"/>
      <c r="KFQ1" s="134"/>
      <c r="KFR1" s="134"/>
      <c r="KFS1" s="134"/>
      <c r="KFT1" s="134"/>
      <c r="KFU1" s="134"/>
      <c r="KFV1" s="134"/>
      <c r="KFW1" s="134"/>
      <c r="KFX1" s="134"/>
      <c r="KFY1" s="134"/>
      <c r="KFZ1" s="134"/>
      <c r="KGA1" s="134"/>
      <c r="KGB1" s="134"/>
      <c r="KGC1" s="134"/>
      <c r="KGD1" s="134"/>
      <c r="KGE1" s="134"/>
      <c r="KGF1" s="134"/>
      <c r="KGG1" s="134"/>
      <c r="KGH1" s="134"/>
      <c r="KGI1" s="134"/>
      <c r="KGJ1" s="134"/>
      <c r="KGK1" s="134"/>
      <c r="KGL1" s="134"/>
      <c r="KGM1" s="134"/>
      <c r="KGN1" s="134"/>
      <c r="KGO1" s="134"/>
      <c r="KGP1" s="134"/>
      <c r="KGQ1" s="134"/>
      <c r="KGR1" s="134"/>
      <c r="KGS1" s="134"/>
      <c r="KGT1" s="134"/>
      <c r="KGU1" s="134"/>
      <c r="KGV1" s="134"/>
      <c r="KGW1" s="134"/>
      <c r="KGX1" s="134"/>
      <c r="KGY1" s="134"/>
      <c r="KGZ1" s="134"/>
      <c r="KHA1" s="134"/>
      <c r="KHB1" s="134"/>
      <c r="KHC1" s="134"/>
      <c r="KHD1" s="134"/>
      <c r="KHE1" s="134"/>
      <c r="KHF1" s="134"/>
      <c r="KHG1" s="134"/>
      <c r="KHH1" s="134"/>
      <c r="KHI1" s="134"/>
      <c r="KHJ1" s="134"/>
      <c r="KHK1" s="134"/>
      <c r="KHL1" s="134"/>
      <c r="KHM1" s="134"/>
      <c r="KHN1" s="134"/>
      <c r="KHO1" s="134"/>
      <c r="KHP1" s="134"/>
      <c r="KHQ1" s="134"/>
      <c r="KHR1" s="134"/>
      <c r="KHS1" s="134"/>
      <c r="KHT1" s="134"/>
      <c r="KHU1" s="134"/>
      <c r="KHV1" s="134"/>
      <c r="KHW1" s="134"/>
      <c r="KHX1" s="134"/>
      <c r="KHY1" s="134"/>
      <c r="KHZ1" s="134"/>
      <c r="KIA1" s="134"/>
      <c r="KIB1" s="134"/>
      <c r="KIC1" s="134"/>
      <c r="KID1" s="134"/>
      <c r="KIE1" s="134"/>
      <c r="KIF1" s="134"/>
      <c r="KIG1" s="134"/>
      <c r="KIH1" s="134"/>
      <c r="KII1" s="134"/>
      <c r="KIJ1" s="134"/>
      <c r="KIK1" s="134"/>
      <c r="KIL1" s="134"/>
      <c r="KIM1" s="134"/>
      <c r="KIN1" s="134"/>
      <c r="KIO1" s="134"/>
      <c r="KIP1" s="134"/>
      <c r="KIQ1" s="134"/>
      <c r="KIR1" s="134"/>
      <c r="KIS1" s="134"/>
      <c r="KIT1" s="134"/>
      <c r="KIU1" s="134"/>
      <c r="KIV1" s="134"/>
      <c r="KIW1" s="134"/>
      <c r="KIX1" s="134"/>
      <c r="KIY1" s="134"/>
      <c r="KIZ1" s="134"/>
      <c r="KJA1" s="134"/>
      <c r="KJB1" s="134"/>
      <c r="KJC1" s="134"/>
      <c r="KJD1" s="134"/>
      <c r="KJE1" s="134"/>
      <c r="KJF1" s="134"/>
      <c r="KJG1" s="134"/>
      <c r="KJH1" s="134"/>
      <c r="KJI1" s="134"/>
      <c r="KJJ1" s="134"/>
      <c r="KJK1" s="134"/>
      <c r="KJL1" s="134"/>
      <c r="KJM1" s="134"/>
      <c r="KJN1" s="134"/>
      <c r="KJO1" s="134"/>
      <c r="KJP1" s="134"/>
      <c r="KJQ1" s="134"/>
      <c r="KJR1" s="134"/>
      <c r="KJS1" s="134"/>
      <c r="KJT1" s="134"/>
      <c r="KJU1" s="134"/>
      <c r="KJV1" s="134"/>
      <c r="KJW1" s="134"/>
      <c r="KJX1" s="134"/>
      <c r="KJY1" s="134"/>
      <c r="KJZ1" s="134"/>
      <c r="KKA1" s="134"/>
      <c r="KKB1" s="134"/>
      <c r="KKC1" s="134"/>
      <c r="KKD1" s="134"/>
      <c r="KKE1" s="134"/>
      <c r="KKF1" s="134"/>
      <c r="KKG1" s="134"/>
      <c r="KKH1" s="134"/>
      <c r="KKI1" s="134"/>
      <c r="KKJ1" s="134"/>
      <c r="KKK1" s="134"/>
      <c r="KKL1" s="134"/>
      <c r="KKM1" s="134"/>
      <c r="KKN1" s="134"/>
      <c r="KKO1" s="134"/>
      <c r="KKP1" s="134"/>
      <c r="KKQ1" s="134"/>
      <c r="KKR1" s="134"/>
      <c r="KKS1" s="134"/>
      <c r="KKT1" s="134"/>
      <c r="KKU1" s="134"/>
      <c r="KKV1" s="134"/>
      <c r="KKW1" s="134"/>
      <c r="KKX1" s="134"/>
      <c r="KKY1" s="134"/>
      <c r="KKZ1" s="134"/>
      <c r="KLA1" s="134"/>
      <c r="KLB1" s="134"/>
      <c r="KLC1" s="134"/>
      <c r="KLD1" s="134"/>
      <c r="KLE1" s="134"/>
      <c r="KLF1" s="134"/>
      <c r="KLG1" s="134"/>
      <c r="KLH1" s="134"/>
      <c r="KLI1" s="134"/>
      <c r="KLJ1" s="134"/>
      <c r="KLK1" s="134"/>
      <c r="KLL1" s="134"/>
      <c r="KLM1" s="134"/>
      <c r="KLN1" s="134"/>
      <c r="KLO1" s="134"/>
      <c r="KLP1" s="134"/>
      <c r="KLQ1" s="134"/>
      <c r="KLR1" s="134"/>
      <c r="KLS1" s="134"/>
      <c r="KLT1" s="134"/>
      <c r="KLU1" s="134"/>
      <c r="KLV1" s="134"/>
      <c r="KLW1" s="134"/>
      <c r="KLX1" s="134"/>
      <c r="KLY1" s="134"/>
      <c r="KLZ1" s="134"/>
      <c r="KMA1" s="134"/>
      <c r="KMB1" s="134"/>
      <c r="KMC1" s="134"/>
      <c r="KMD1" s="134"/>
      <c r="KME1" s="134"/>
      <c r="KMF1" s="134"/>
      <c r="KMG1" s="134"/>
      <c r="KMH1" s="134"/>
      <c r="KMI1" s="134"/>
      <c r="KMJ1" s="134"/>
      <c r="KMK1" s="134"/>
      <c r="KML1" s="134"/>
      <c r="KMM1" s="134"/>
      <c r="KMN1" s="134"/>
      <c r="KMO1" s="134"/>
      <c r="KMP1" s="134"/>
      <c r="KMQ1" s="134"/>
      <c r="KMR1" s="134"/>
      <c r="KMS1" s="134"/>
      <c r="KMT1" s="134"/>
      <c r="KMU1" s="134"/>
      <c r="KMV1" s="134"/>
      <c r="KMW1" s="134"/>
      <c r="KMX1" s="134"/>
      <c r="KMY1" s="134"/>
      <c r="KMZ1" s="134"/>
      <c r="KNA1" s="134"/>
      <c r="KNB1" s="134"/>
      <c r="KNC1" s="134"/>
      <c r="KND1" s="134"/>
      <c r="KNE1" s="134"/>
      <c r="KNF1" s="134"/>
      <c r="KNG1" s="134"/>
      <c r="KNH1" s="134"/>
      <c r="KNI1" s="134"/>
      <c r="KNJ1" s="134"/>
      <c r="KNK1" s="134"/>
      <c r="KNL1" s="134"/>
      <c r="KNM1" s="134"/>
      <c r="KNN1" s="134"/>
      <c r="KNO1" s="134"/>
      <c r="KNP1" s="134"/>
      <c r="KNQ1" s="134"/>
      <c r="KNR1" s="134"/>
      <c r="KNS1" s="134"/>
      <c r="KNT1" s="134"/>
      <c r="KNU1" s="134"/>
      <c r="KNV1" s="134"/>
      <c r="KNW1" s="134"/>
      <c r="KNX1" s="134"/>
      <c r="KNY1" s="134"/>
      <c r="KNZ1" s="134"/>
      <c r="KOA1" s="134"/>
      <c r="KOB1" s="134"/>
      <c r="KOC1" s="134"/>
      <c r="KOD1" s="134"/>
      <c r="KOE1" s="134"/>
      <c r="KOF1" s="134"/>
      <c r="KOG1" s="134"/>
      <c r="KOH1" s="134"/>
      <c r="KOI1" s="134"/>
      <c r="KOJ1" s="134"/>
      <c r="KOK1" s="134"/>
      <c r="KOL1" s="134"/>
      <c r="KOM1" s="134"/>
      <c r="KON1" s="134"/>
      <c r="KOO1" s="134"/>
      <c r="KOP1" s="134"/>
      <c r="KOQ1" s="134"/>
      <c r="KOR1" s="134"/>
      <c r="KOS1" s="134"/>
      <c r="KOT1" s="134"/>
      <c r="KOU1" s="134"/>
      <c r="KOV1" s="134"/>
      <c r="KOW1" s="134"/>
      <c r="KOX1" s="134"/>
      <c r="KOY1" s="134"/>
      <c r="KOZ1" s="134"/>
      <c r="KPA1" s="134"/>
      <c r="KPB1" s="134"/>
      <c r="KPC1" s="134"/>
      <c r="KPD1" s="134"/>
      <c r="KPE1" s="134"/>
      <c r="KPF1" s="134"/>
      <c r="KPG1" s="134"/>
      <c r="KPH1" s="134"/>
      <c r="KPI1" s="134"/>
      <c r="KPJ1" s="134"/>
      <c r="KPK1" s="134"/>
      <c r="KPL1" s="134"/>
      <c r="KPM1" s="134"/>
      <c r="KPN1" s="134"/>
      <c r="KPO1" s="134"/>
      <c r="KPP1" s="134"/>
      <c r="KPQ1" s="134"/>
      <c r="KPR1" s="134"/>
      <c r="KPS1" s="134"/>
      <c r="KPT1" s="134"/>
      <c r="KPU1" s="134"/>
      <c r="KPV1" s="134"/>
      <c r="KPW1" s="134"/>
      <c r="KPX1" s="134"/>
      <c r="KPY1" s="134"/>
      <c r="KPZ1" s="134"/>
      <c r="KQA1" s="134"/>
      <c r="KQB1" s="134"/>
      <c r="KQC1" s="134"/>
      <c r="KQD1" s="134"/>
      <c r="KQE1" s="134"/>
      <c r="KQF1" s="134"/>
      <c r="KQG1" s="134"/>
      <c r="KQH1" s="134"/>
      <c r="KQI1" s="134"/>
      <c r="KQJ1" s="134"/>
      <c r="KQK1" s="134"/>
      <c r="KQL1" s="134"/>
      <c r="KQM1" s="134"/>
      <c r="KQN1" s="134"/>
      <c r="KQO1" s="134"/>
      <c r="KQP1" s="134"/>
      <c r="KQQ1" s="134"/>
      <c r="KQR1" s="134"/>
      <c r="KQS1" s="134"/>
      <c r="KQT1" s="134"/>
      <c r="KQU1" s="134"/>
      <c r="KQV1" s="134"/>
      <c r="KQW1" s="134"/>
      <c r="KQX1" s="134"/>
      <c r="KQY1" s="134"/>
      <c r="KQZ1" s="134"/>
      <c r="KRA1" s="134"/>
      <c r="KRB1" s="134"/>
      <c r="KRC1" s="134"/>
      <c r="KRD1" s="134"/>
      <c r="KRE1" s="134"/>
      <c r="KRF1" s="134"/>
      <c r="KRG1" s="134"/>
      <c r="KRH1" s="134"/>
      <c r="KRI1" s="134"/>
      <c r="KRJ1" s="134"/>
      <c r="KRK1" s="134"/>
      <c r="KRL1" s="134"/>
      <c r="KRM1" s="134"/>
      <c r="KRN1" s="134"/>
      <c r="KRO1" s="134"/>
      <c r="KRP1" s="134"/>
      <c r="KRQ1" s="134"/>
      <c r="KRR1" s="134"/>
      <c r="KRS1" s="134"/>
      <c r="KRT1" s="134"/>
      <c r="KRU1" s="134"/>
      <c r="KRV1" s="134"/>
      <c r="KRW1" s="134"/>
      <c r="KRX1" s="134"/>
      <c r="KRY1" s="134"/>
      <c r="KRZ1" s="134"/>
      <c r="KSA1" s="134"/>
      <c r="KSB1" s="134"/>
      <c r="KSC1" s="134"/>
      <c r="KSD1" s="134"/>
      <c r="KSE1" s="134"/>
      <c r="KSF1" s="134"/>
      <c r="KSG1" s="134"/>
      <c r="KSH1" s="134"/>
      <c r="KSI1" s="134"/>
      <c r="KSJ1" s="134"/>
      <c r="KSK1" s="134"/>
      <c r="KSL1" s="134"/>
      <c r="KSM1" s="134"/>
      <c r="KSN1" s="134"/>
      <c r="KSO1" s="134"/>
      <c r="KSP1" s="134"/>
      <c r="KSQ1" s="134"/>
      <c r="KSR1" s="134"/>
      <c r="KSS1" s="134"/>
      <c r="KST1" s="134"/>
      <c r="KSU1" s="134"/>
      <c r="KSV1" s="134"/>
      <c r="KSW1" s="134"/>
      <c r="KSX1" s="134"/>
      <c r="KSY1" s="134"/>
      <c r="KSZ1" s="134"/>
      <c r="KTA1" s="134"/>
      <c r="KTB1" s="134"/>
      <c r="KTC1" s="134"/>
      <c r="KTD1" s="134"/>
      <c r="KTE1" s="134"/>
      <c r="KTF1" s="134"/>
      <c r="KTG1" s="134"/>
      <c r="KTH1" s="134"/>
      <c r="KTI1" s="134"/>
      <c r="KTJ1" s="134"/>
      <c r="KTK1" s="134"/>
      <c r="KTL1" s="134"/>
      <c r="KTM1" s="134"/>
      <c r="KTN1" s="134"/>
      <c r="KTO1" s="134"/>
      <c r="KTP1" s="134"/>
      <c r="KTQ1" s="134"/>
      <c r="KTR1" s="134"/>
      <c r="KTS1" s="134"/>
      <c r="KTT1" s="134"/>
      <c r="KTU1" s="134"/>
      <c r="KTV1" s="134"/>
      <c r="KTW1" s="134"/>
      <c r="KTX1" s="134"/>
      <c r="KTY1" s="134"/>
      <c r="KTZ1" s="134"/>
      <c r="KUA1" s="134"/>
      <c r="KUB1" s="134"/>
      <c r="KUC1" s="134"/>
      <c r="KUD1" s="134"/>
      <c r="KUE1" s="134"/>
      <c r="KUF1" s="134"/>
      <c r="KUG1" s="134"/>
      <c r="KUH1" s="134"/>
      <c r="KUI1" s="134"/>
      <c r="KUJ1" s="134"/>
      <c r="KUK1" s="134"/>
      <c r="KUL1" s="134"/>
      <c r="KUM1" s="134"/>
      <c r="KUN1" s="134"/>
      <c r="KUO1" s="134"/>
      <c r="KUP1" s="134"/>
      <c r="KUQ1" s="134"/>
      <c r="KUR1" s="134"/>
      <c r="KUS1" s="134"/>
      <c r="KUT1" s="134"/>
      <c r="KUU1" s="134"/>
      <c r="KUV1" s="134"/>
      <c r="KUW1" s="134"/>
      <c r="KUX1" s="134"/>
      <c r="KUY1" s="134"/>
      <c r="KUZ1" s="134"/>
      <c r="KVA1" s="134"/>
      <c r="KVB1" s="134"/>
      <c r="KVC1" s="134"/>
      <c r="KVD1" s="134"/>
      <c r="KVE1" s="134"/>
      <c r="KVF1" s="134"/>
      <c r="KVG1" s="134"/>
      <c r="KVH1" s="134"/>
      <c r="KVI1" s="134"/>
      <c r="KVJ1" s="134"/>
      <c r="KVK1" s="134"/>
      <c r="KVL1" s="134"/>
      <c r="KVM1" s="134"/>
      <c r="KVN1" s="134"/>
      <c r="KVO1" s="134"/>
      <c r="KVP1" s="134"/>
      <c r="KVQ1" s="134"/>
      <c r="KVR1" s="134"/>
      <c r="KVS1" s="134"/>
      <c r="KVT1" s="134"/>
      <c r="KVU1" s="134"/>
      <c r="KVV1" s="134"/>
      <c r="KVW1" s="134"/>
      <c r="KVX1" s="134"/>
      <c r="KVY1" s="134"/>
      <c r="KVZ1" s="134"/>
      <c r="KWA1" s="134"/>
      <c r="KWB1" s="134"/>
      <c r="KWC1" s="134"/>
      <c r="KWD1" s="134"/>
      <c r="KWE1" s="134"/>
      <c r="KWF1" s="134"/>
      <c r="KWG1" s="134"/>
      <c r="KWH1" s="134"/>
      <c r="KWI1" s="134"/>
      <c r="KWJ1" s="134"/>
      <c r="KWK1" s="134"/>
      <c r="KWL1" s="134"/>
      <c r="KWM1" s="134"/>
      <c r="KWN1" s="134"/>
      <c r="KWO1" s="134"/>
      <c r="KWP1" s="134"/>
      <c r="KWQ1" s="134"/>
      <c r="KWR1" s="134"/>
      <c r="KWS1" s="134"/>
      <c r="KWT1" s="134"/>
      <c r="KWU1" s="134"/>
      <c r="KWV1" s="134"/>
      <c r="KWW1" s="134"/>
      <c r="KWX1" s="134"/>
      <c r="KWY1" s="134"/>
      <c r="KWZ1" s="134"/>
      <c r="KXA1" s="134"/>
      <c r="KXB1" s="134"/>
      <c r="KXC1" s="134"/>
      <c r="KXD1" s="134"/>
      <c r="KXE1" s="134"/>
      <c r="KXF1" s="134"/>
      <c r="KXG1" s="134"/>
      <c r="KXH1" s="134"/>
      <c r="KXI1" s="134"/>
      <c r="KXJ1" s="134"/>
      <c r="KXK1" s="134"/>
      <c r="KXL1" s="134"/>
      <c r="KXM1" s="134"/>
      <c r="KXN1" s="134"/>
      <c r="KXO1" s="134"/>
      <c r="KXP1" s="134"/>
      <c r="KXQ1" s="134"/>
      <c r="KXR1" s="134"/>
      <c r="KXS1" s="134"/>
      <c r="KXT1" s="134"/>
      <c r="KXU1" s="134"/>
      <c r="KXV1" s="134"/>
      <c r="KXW1" s="134"/>
      <c r="KXX1" s="134"/>
      <c r="KXY1" s="134"/>
      <c r="KXZ1" s="134"/>
      <c r="KYA1" s="134"/>
      <c r="KYB1" s="134"/>
      <c r="KYC1" s="134"/>
      <c r="KYD1" s="134"/>
      <c r="KYE1" s="134"/>
      <c r="KYF1" s="134"/>
      <c r="KYG1" s="134"/>
      <c r="KYH1" s="134"/>
      <c r="KYI1" s="134"/>
      <c r="KYJ1" s="134"/>
      <c r="KYK1" s="134"/>
      <c r="KYL1" s="134"/>
      <c r="KYM1" s="134"/>
      <c r="KYN1" s="134"/>
      <c r="KYO1" s="134"/>
      <c r="KYP1" s="134"/>
      <c r="KYQ1" s="134"/>
      <c r="KYR1" s="134"/>
      <c r="KYS1" s="134"/>
      <c r="KYT1" s="134"/>
      <c r="KYU1" s="134"/>
      <c r="KYV1" s="134"/>
      <c r="KYW1" s="134"/>
      <c r="KYX1" s="134"/>
      <c r="KYY1" s="134"/>
      <c r="KYZ1" s="134"/>
      <c r="KZA1" s="134"/>
      <c r="KZB1" s="134"/>
      <c r="KZC1" s="134"/>
      <c r="KZD1" s="134"/>
      <c r="KZE1" s="134"/>
      <c r="KZF1" s="134"/>
      <c r="KZG1" s="134"/>
      <c r="KZH1" s="134"/>
      <c r="KZI1" s="134"/>
      <c r="KZJ1" s="134"/>
      <c r="KZK1" s="134"/>
      <c r="KZL1" s="134"/>
      <c r="KZM1" s="134"/>
      <c r="KZN1" s="134"/>
      <c r="KZO1" s="134"/>
      <c r="KZP1" s="134"/>
      <c r="KZQ1" s="134"/>
      <c r="KZR1" s="134"/>
      <c r="KZS1" s="134"/>
      <c r="KZT1" s="134"/>
      <c r="KZU1" s="134"/>
      <c r="KZV1" s="134"/>
      <c r="KZW1" s="134"/>
      <c r="KZX1" s="134"/>
      <c r="KZY1" s="134"/>
      <c r="KZZ1" s="134"/>
      <c r="LAA1" s="134"/>
      <c r="LAB1" s="134"/>
      <c r="LAC1" s="134"/>
      <c r="LAD1" s="134"/>
      <c r="LAE1" s="134"/>
      <c r="LAF1" s="134"/>
      <c r="LAG1" s="134"/>
      <c r="LAH1" s="134"/>
      <c r="LAI1" s="134"/>
      <c r="LAJ1" s="134"/>
      <c r="LAK1" s="134"/>
      <c r="LAL1" s="134"/>
      <c r="LAM1" s="134"/>
      <c r="LAN1" s="134"/>
      <c r="LAO1" s="134"/>
      <c r="LAP1" s="134"/>
      <c r="LAQ1" s="134"/>
      <c r="LAR1" s="134"/>
      <c r="LAS1" s="134"/>
      <c r="LAT1" s="134"/>
      <c r="LAU1" s="134"/>
      <c r="LAV1" s="134"/>
      <c r="LAW1" s="134"/>
      <c r="LAX1" s="134"/>
      <c r="LAY1" s="134"/>
      <c r="LAZ1" s="134"/>
      <c r="LBA1" s="134"/>
      <c r="LBB1" s="134"/>
      <c r="LBC1" s="134"/>
      <c r="LBD1" s="134"/>
      <c r="LBE1" s="134"/>
      <c r="LBF1" s="134"/>
      <c r="LBG1" s="134"/>
      <c r="LBH1" s="134"/>
      <c r="LBI1" s="134"/>
      <c r="LBJ1" s="134"/>
      <c r="LBK1" s="134"/>
      <c r="LBL1" s="134"/>
      <c r="LBM1" s="134"/>
      <c r="LBN1" s="134"/>
      <c r="LBO1" s="134"/>
      <c r="LBP1" s="134"/>
      <c r="LBQ1" s="134"/>
      <c r="LBR1" s="134"/>
      <c r="LBS1" s="134"/>
      <c r="LBT1" s="134"/>
      <c r="LBU1" s="134"/>
      <c r="LBV1" s="134"/>
      <c r="LBW1" s="134"/>
      <c r="LBX1" s="134"/>
      <c r="LBY1" s="134"/>
      <c r="LBZ1" s="134"/>
      <c r="LCA1" s="134"/>
      <c r="LCB1" s="134"/>
      <c r="LCC1" s="134"/>
      <c r="LCD1" s="134"/>
      <c r="LCE1" s="134"/>
      <c r="LCF1" s="134"/>
      <c r="LCG1" s="134"/>
      <c r="LCH1" s="134"/>
      <c r="LCI1" s="134"/>
      <c r="LCJ1" s="134"/>
      <c r="LCK1" s="134"/>
      <c r="LCL1" s="134"/>
      <c r="LCM1" s="134"/>
      <c r="LCN1" s="134"/>
      <c r="LCO1" s="134"/>
      <c r="LCP1" s="134"/>
      <c r="LCQ1" s="134"/>
      <c r="LCR1" s="134"/>
      <c r="LCS1" s="134"/>
      <c r="LCT1" s="134"/>
      <c r="LCU1" s="134"/>
      <c r="LCV1" s="134"/>
      <c r="LCW1" s="134"/>
      <c r="LCX1" s="134"/>
      <c r="LCY1" s="134"/>
      <c r="LCZ1" s="134"/>
      <c r="LDA1" s="134"/>
      <c r="LDB1" s="134"/>
      <c r="LDC1" s="134"/>
      <c r="LDD1" s="134"/>
      <c r="LDE1" s="134"/>
      <c r="LDF1" s="134"/>
      <c r="LDG1" s="134"/>
      <c r="LDH1" s="134"/>
      <c r="LDI1" s="134"/>
      <c r="LDJ1" s="134"/>
      <c r="LDK1" s="134"/>
      <c r="LDL1" s="134"/>
      <c r="LDM1" s="134"/>
      <c r="LDN1" s="134"/>
      <c r="LDO1" s="134"/>
      <c r="LDP1" s="134"/>
      <c r="LDQ1" s="134"/>
      <c r="LDR1" s="134"/>
      <c r="LDS1" s="134"/>
      <c r="LDT1" s="134"/>
      <c r="LDU1" s="134"/>
      <c r="LDV1" s="134"/>
      <c r="LDW1" s="134"/>
      <c r="LDX1" s="134"/>
      <c r="LDY1" s="134"/>
      <c r="LDZ1" s="134"/>
      <c r="LEA1" s="134"/>
      <c r="LEB1" s="134"/>
      <c r="LEC1" s="134"/>
      <c r="LED1" s="134"/>
      <c r="LEE1" s="134"/>
      <c r="LEF1" s="134"/>
      <c r="LEG1" s="134"/>
      <c r="LEH1" s="134"/>
      <c r="LEI1" s="134"/>
      <c r="LEJ1" s="134"/>
      <c r="LEK1" s="134"/>
      <c r="LEL1" s="134"/>
      <c r="LEM1" s="134"/>
      <c r="LEN1" s="134"/>
      <c r="LEO1" s="134"/>
      <c r="LEP1" s="134"/>
      <c r="LEQ1" s="134"/>
      <c r="LER1" s="134"/>
      <c r="LES1" s="134"/>
      <c r="LET1" s="134"/>
      <c r="LEU1" s="134"/>
      <c r="LEV1" s="134"/>
      <c r="LEW1" s="134"/>
      <c r="LEX1" s="134"/>
      <c r="LEY1" s="134"/>
      <c r="LEZ1" s="134"/>
      <c r="LFA1" s="134"/>
      <c r="LFB1" s="134"/>
      <c r="LFC1" s="134"/>
      <c r="LFD1" s="134"/>
      <c r="LFE1" s="134"/>
      <c r="LFF1" s="134"/>
      <c r="LFG1" s="134"/>
      <c r="LFH1" s="134"/>
      <c r="LFI1" s="134"/>
      <c r="LFJ1" s="134"/>
      <c r="LFK1" s="134"/>
      <c r="LFL1" s="134"/>
      <c r="LFM1" s="134"/>
      <c r="LFN1" s="134"/>
      <c r="LFO1" s="134"/>
      <c r="LFP1" s="134"/>
      <c r="LFQ1" s="134"/>
      <c r="LFR1" s="134"/>
      <c r="LFS1" s="134"/>
      <c r="LFT1" s="134"/>
      <c r="LFU1" s="134"/>
      <c r="LFV1" s="134"/>
      <c r="LFW1" s="134"/>
      <c r="LFX1" s="134"/>
      <c r="LFY1" s="134"/>
      <c r="LFZ1" s="134"/>
      <c r="LGA1" s="134"/>
      <c r="LGB1" s="134"/>
      <c r="LGC1" s="134"/>
      <c r="LGD1" s="134"/>
      <c r="LGE1" s="134"/>
      <c r="LGF1" s="134"/>
      <c r="LGG1" s="134"/>
      <c r="LGH1" s="134"/>
      <c r="LGI1" s="134"/>
      <c r="LGJ1" s="134"/>
      <c r="LGK1" s="134"/>
      <c r="LGL1" s="134"/>
      <c r="LGM1" s="134"/>
      <c r="LGN1" s="134"/>
      <c r="LGO1" s="134"/>
      <c r="LGP1" s="134"/>
      <c r="LGQ1" s="134"/>
      <c r="LGR1" s="134"/>
      <c r="LGS1" s="134"/>
      <c r="LGT1" s="134"/>
      <c r="LGU1" s="134"/>
      <c r="LGV1" s="134"/>
      <c r="LGW1" s="134"/>
      <c r="LGX1" s="134"/>
      <c r="LGY1" s="134"/>
      <c r="LGZ1" s="134"/>
      <c r="LHA1" s="134"/>
      <c r="LHB1" s="134"/>
      <c r="LHC1" s="134"/>
      <c r="LHD1" s="134"/>
      <c r="LHE1" s="134"/>
      <c r="LHF1" s="134"/>
      <c r="LHG1" s="134"/>
      <c r="LHH1" s="134"/>
      <c r="LHI1" s="134"/>
      <c r="LHJ1" s="134"/>
      <c r="LHK1" s="134"/>
      <c r="LHL1" s="134"/>
      <c r="LHM1" s="134"/>
      <c r="LHN1" s="134"/>
      <c r="LHO1" s="134"/>
      <c r="LHP1" s="134"/>
      <c r="LHQ1" s="134"/>
      <c r="LHR1" s="134"/>
      <c r="LHS1" s="134"/>
      <c r="LHT1" s="134"/>
      <c r="LHU1" s="134"/>
      <c r="LHV1" s="134"/>
      <c r="LHW1" s="134"/>
      <c r="LHX1" s="134"/>
      <c r="LHY1" s="134"/>
      <c r="LHZ1" s="134"/>
      <c r="LIA1" s="134"/>
      <c r="LIB1" s="134"/>
      <c r="LIC1" s="134"/>
      <c r="LID1" s="134"/>
      <c r="LIE1" s="134"/>
      <c r="LIF1" s="134"/>
      <c r="LIG1" s="134"/>
      <c r="LIH1" s="134"/>
      <c r="LII1" s="134"/>
      <c r="LIJ1" s="134"/>
      <c r="LIK1" s="134"/>
      <c r="LIL1" s="134"/>
      <c r="LIM1" s="134"/>
      <c r="LIN1" s="134"/>
      <c r="LIO1" s="134"/>
      <c r="LIP1" s="134"/>
      <c r="LIQ1" s="134"/>
      <c r="LIR1" s="134"/>
      <c r="LIS1" s="134"/>
      <c r="LIT1" s="134"/>
      <c r="LIU1" s="134"/>
      <c r="LIV1" s="134"/>
      <c r="LIW1" s="134"/>
      <c r="LIX1" s="134"/>
      <c r="LIY1" s="134"/>
      <c r="LIZ1" s="134"/>
      <c r="LJA1" s="134"/>
      <c r="LJB1" s="134"/>
      <c r="LJC1" s="134"/>
      <c r="LJD1" s="134"/>
      <c r="LJE1" s="134"/>
      <c r="LJF1" s="134"/>
      <c r="LJG1" s="134"/>
      <c r="LJH1" s="134"/>
      <c r="LJI1" s="134"/>
      <c r="LJJ1" s="134"/>
      <c r="LJK1" s="134"/>
      <c r="LJL1" s="134"/>
      <c r="LJM1" s="134"/>
      <c r="LJN1" s="134"/>
      <c r="LJO1" s="134"/>
      <c r="LJP1" s="134"/>
      <c r="LJQ1" s="134"/>
      <c r="LJR1" s="134"/>
      <c r="LJS1" s="134"/>
      <c r="LJT1" s="134"/>
      <c r="LJU1" s="134"/>
      <c r="LJV1" s="134"/>
      <c r="LJW1" s="134"/>
      <c r="LJX1" s="134"/>
      <c r="LJY1" s="134"/>
      <c r="LJZ1" s="134"/>
      <c r="LKA1" s="134"/>
      <c r="LKB1" s="134"/>
      <c r="LKC1" s="134"/>
      <c r="LKD1" s="134"/>
      <c r="LKE1" s="134"/>
      <c r="LKF1" s="134"/>
      <c r="LKG1" s="134"/>
      <c r="LKH1" s="134"/>
      <c r="LKI1" s="134"/>
      <c r="LKJ1" s="134"/>
      <c r="LKK1" s="134"/>
      <c r="LKL1" s="134"/>
      <c r="LKM1" s="134"/>
      <c r="LKN1" s="134"/>
      <c r="LKO1" s="134"/>
      <c r="LKP1" s="134"/>
      <c r="LKQ1" s="134"/>
      <c r="LKR1" s="134"/>
      <c r="LKS1" s="134"/>
      <c r="LKT1" s="134"/>
      <c r="LKU1" s="134"/>
      <c r="LKV1" s="134"/>
      <c r="LKW1" s="134"/>
      <c r="LKX1" s="134"/>
      <c r="LKY1" s="134"/>
      <c r="LKZ1" s="134"/>
      <c r="LLA1" s="134"/>
      <c r="LLB1" s="134"/>
      <c r="LLC1" s="134"/>
      <c r="LLD1" s="134"/>
      <c r="LLE1" s="134"/>
      <c r="LLF1" s="134"/>
      <c r="LLG1" s="134"/>
      <c r="LLH1" s="134"/>
      <c r="LLI1" s="134"/>
      <c r="LLJ1" s="134"/>
      <c r="LLK1" s="134"/>
      <c r="LLL1" s="134"/>
      <c r="LLM1" s="134"/>
      <c r="LLN1" s="134"/>
      <c r="LLO1" s="134"/>
      <c r="LLP1" s="134"/>
      <c r="LLQ1" s="134"/>
      <c r="LLR1" s="134"/>
      <c r="LLS1" s="134"/>
      <c r="LLT1" s="134"/>
      <c r="LLU1" s="134"/>
      <c r="LLV1" s="134"/>
      <c r="LLW1" s="134"/>
      <c r="LLX1" s="134"/>
      <c r="LLY1" s="134"/>
      <c r="LLZ1" s="134"/>
      <c r="LMA1" s="134"/>
      <c r="LMB1" s="134"/>
      <c r="LMC1" s="134"/>
      <c r="LMD1" s="134"/>
      <c r="LME1" s="134"/>
      <c r="LMF1" s="134"/>
      <c r="LMG1" s="134"/>
      <c r="LMH1" s="134"/>
      <c r="LMI1" s="134"/>
      <c r="LMJ1" s="134"/>
      <c r="LMK1" s="134"/>
      <c r="LML1" s="134"/>
      <c r="LMM1" s="134"/>
      <c r="LMN1" s="134"/>
      <c r="LMO1" s="134"/>
      <c r="LMP1" s="134"/>
      <c r="LMQ1" s="134"/>
      <c r="LMR1" s="134"/>
      <c r="LMS1" s="134"/>
      <c r="LMT1" s="134"/>
      <c r="LMU1" s="134"/>
      <c r="LMV1" s="134"/>
      <c r="LMW1" s="134"/>
      <c r="LMX1" s="134"/>
      <c r="LMY1" s="134"/>
      <c r="LMZ1" s="134"/>
      <c r="LNA1" s="134"/>
      <c r="LNB1" s="134"/>
      <c r="LNC1" s="134"/>
      <c r="LND1" s="134"/>
      <c r="LNE1" s="134"/>
      <c r="LNF1" s="134"/>
      <c r="LNG1" s="134"/>
      <c r="LNH1" s="134"/>
      <c r="LNI1" s="134"/>
      <c r="LNJ1" s="134"/>
      <c r="LNK1" s="134"/>
      <c r="LNL1" s="134"/>
      <c r="LNM1" s="134"/>
      <c r="LNN1" s="134"/>
      <c r="LNO1" s="134"/>
      <c r="LNP1" s="134"/>
      <c r="LNQ1" s="134"/>
      <c r="LNR1" s="134"/>
      <c r="LNS1" s="134"/>
      <c r="LNT1" s="134"/>
      <c r="LNU1" s="134"/>
      <c r="LNV1" s="134"/>
      <c r="LNW1" s="134"/>
      <c r="LNX1" s="134"/>
      <c r="LNY1" s="134"/>
      <c r="LNZ1" s="134"/>
      <c r="LOA1" s="134"/>
      <c r="LOB1" s="134"/>
      <c r="LOC1" s="134"/>
      <c r="LOD1" s="134"/>
      <c r="LOE1" s="134"/>
      <c r="LOF1" s="134"/>
      <c r="LOG1" s="134"/>
      <c r="LOH1" s="134"/>
      <c r="LOI1" s="134"/>
      <c r="LOJ1" s="134"/>
      <c r="LOK1" s="134"/>
      <c r="LOL1" s="134"/>
      <c r="LOM1" s="134"/>
      <c r="LON1" s="134"/>
      <c r="LOO1" s="134"/>
      <c r="LOP1" s="134"/>
      <c r="LOQ1" s="134"/>
      <c r="LOR1" s="134"/>
      <c r="LOS1" s="134"/>
      <c r="LOT1" s="134"/>
      <c r="LOU1" s="134"/>
      <c r="LOV1" s="134"/>
      <c r="LOW1" s="134"/>
      <c r="LOX1" s="134"/>
      <c r="LOY1" s="134"/>
      <c r="LOZ1" s="134"/>
      <c r="LPA1" s="134"/>
      <c r="LPB1" s="134"/>
      <c r="LPC1" s="134"/>
      <c r="LPD1" s="134"/>
      <c r="LPE1" s="134"/>
      <c r="LPF1" s="134"/>
      <c r="LPG1" s="134"/>
      <c r="LPH1" s="134"/>
      <c r="LPI1" s="134"/>
      <c r="LPJ1" s="134"/>
      <c r="LPK1" s="134"/>
      <c r="LPL1" s="134"/>
      <c r="LPM1" s="134"/>
      <c r="LPN1" s="134"/>
      <c r="LPO1" s="134"/>
      <c r="LPP1" s="134"/>
      <c r="LPQ1" s="134"/>
      <c r="LPR1" s="134"/>
      <c r="LPS1" s="134"/>
      <c r="LPT1" s="134"/>
      <c r="LPU1" s="134"/>
      <c r="LPV1" s="134"/>
      <c r="LPW1" s="134"/>
      <c r="LPX1" s="134"/>
      <c r="LPY1" s="134"/>
      <c r="LPZ1" s="134"/>
      <c r="LQA1" s="134"/>
      <c r="LQB1" s="134"/>
      <c r="LQC1" s="134"/>
      <c r="LQD1" s="134"/>
      <c r="LQE1" s="134"/>
      <c r="LQF1" s="134"/>
      <c r="LQG1" s="134"/>
      <c r="LQH1" s="134"/>
      <c r="LQI1" s="134"/>
      <c r="LQJ1" s="134"/>
      <c r="LQK1" s="134"/>
      <c r="LQL1" s="134"/>
      <c r="LQM1" s="134"/>
      <c r="LQN1" s="134"/>
      <c r="LQO1" s="134"/>
      <c r="LQP1" s="134"/>
      <c r="LQQ1" s="134"/>
      <c r="LQR1" s="134"/>
      <c r="LQS1" s="134"/>
      <c r="LQT1" s="134"/>
      <c r="LQU1" s="134"/>
      <c r="LQV1" s="134"/>
      <c r="LQW1" s="134"/>
      <c r="LQX1" s="134"/>
      <c r="LQY1" s="134"/>
      <c r="LQZ1" s="134"/>
      <c r="LRA1" s="134"/>
      <c r="LRB1" s="134"/>
      <c r="LRC1" s="134"/>
      <c r="LRD1" s="134"/>
      <c r="LRE1" s="134"/>
      <c r="LRF1" s="134"/>
      <c r="LRG1" s="134"/>
      <c r="LRH1" s="134"/>
      <c r="LRI1" s="134"/>
      <c r="LRJ1" s="134"/>
      <c r="LRK1" s="134"/>
      <c r="LRL1" s="134"/>
      <c r="LRM1" s="134"/>
      <c r="LRN1" s="134"/>
      <c r="LRO1" s="134"/>
      <c r="LRP1" s="134"/>
      <c r="LRQ1" s="134"/>
      <c r="LRR1" s="134"/>
      <c r="LRS1" s="134"/>
      <c r="LRT1" s="134"/>
      <c r="LRU1" s="134"/>
      <c r="LRV1" s="134"/>
      <c r="LRW1" s="134"/>
      <c r="LRX1" s="134"/>
      <c r="LRY1" s="134"/>
      <c r="LRZ1" s="134"/>
      <c r="LSA1" s="134"/>
      <c r="LSB1" s="134"/>
      <c r="LSC1" s="134"/>
      <c r="LSD1" s="134"/>
      <c r="LSE1" s="134"/>
      <c r="LSF1" s="134"/>
      <c r="LSG1" s="134"/>
      <c r="LSH1" s="134"/>
      <c r="LSI1" s="134"/>
      <c r="LSJ1" s="134"/>
      <c r="LSK1" s="134"/>
      <c r="LSL1" s="134"/>
      <c r="LSM1" s="134"/>
      <c r="LSN1" s="134"/>
      <c r="LSO1" s="134"/>
      <c r="LSP1" s="134"/>
      <c r="LSQ1" s="134"/>
      <c r="LSR1" s="134"/>
      <c r="LSS1" s="134"/>
      <c r="LST1" s="134"/>
      <c r="LSU1" s="134"/>
      <c r="LSV1" s="134"/>
      <c r="LSW1" s="134"/>
      <c r="LSX1" s="134"/>
      <c r="LSY1" s="134"/>
      <c r="LSZ1" s="134"/>
      <c r="LTA1" s="134"/>
      <c r="LTB1" s="134"/>
      <c r="LTC1" s="134"/>
      <c r="LTD1" s="134"/>
      <c r="LTE1" s="134"/>
      <c r="LTF1" s="134"/>
      <c r="LTG1" s="134"/>
      <c r="LTH1" s="134"/>
      <c r="LTI1" s="134"/>
      <c r="LTJ1" s="134"/>
      <c r="LTK1" s="134"/>
      <c r="LTL1" s="134"/>
      <c r="LTM1" s="134"/>
      <c r="LTN1" s="134"/>
      <c r="LTO1" s="134"/>
      <c r="LTP1" s="134"/>
      <c r="LTQ1" s="134"/>
      <c r="LTR1" s="134"/>
      <c r="LTS1" s="134"/>
      <c r="LTT1" s="134"/>
      <c r="LTU1" s="134"/>
      <c r="LTV1" s="134"/>
      <c r="LTW1" s="134"/>
      <c r="LTX1" s="134"/>
      <c r="LTY1" s="134"/>
      <c r="LTZ1" s="134"/>
      <c r="LUA1" s="134"/>
      <c r="LUB1" s="134"/>
      <c r="LUC1" s="134"/>
      <c r="LUD1" s="134"/>
      <c r="LUE1" s="134"/>
      <c r="LUF1" s="134"/>
      <c r="LUG1" s="134"/>
      <c r="LUH1" s="134"/>
      <c r="LUI1" s="134"/>
      <c r="LUJ1" s="134"/>
      <c r="LUK1" s="134"/>
      <c r="LUL1" s="134"/>
      <c r="LUM1" s="134"/>
      <c r="LUN1" s="134"/>
      <c r="LUO1" s="134"/>
      <c r="LUP1" s="134"/>
      <c r="LUQ1" s="134"/>
      <c r="LUR1" s="134"/>
      <c r="LUS1" s="134"/>
      <c r="LUT1" s="134"/>
      <c r="LUU1" s="134"/>
      <c r="LUV1" s="134"/>
      <c r="LUW1" s="134"/>
      <c r="LUX1" s="134"/>
      <c r="LUY1" s="134"/>
      <c r="LUZ1" s="134"/>
      <c r="LVA1" s="134"/>
      <c r="LVB1" s="134"/>
      <c r="LVC1" s="134"/>
      <c r="LVD1" s="134"/>
      <c r="LVE1" s="134"/>
      <c r="LVF1" s="134"/>
      <c r="LVG1" s="134"/>
      <c r="LVH1" s="134"/>
      <c r="LVI1" s="134"/>
      <c r="LVJ1" s="134"/>
      <c r="LVK1" s="134"/>
      <c r="LVL1" s="134"/>
      <c r="LVM1" s="134"/>
      <c r="LVN1" s="134"/>
      <c r="LVO1" s="134"/>
      <c r="LVP1" s="134"/>
      <c r="LVQ1" s="134"/>
      <c r="LVR1" s="134"/>
      <c r="LVS1" s="134"/>
      <c r="LVT1" s="134"/>
      <c r="LVU1" s="134"/>
      <c r="LVV1" s="134"/>
      <c r="LVW1" s="134"/>
      <c r="LVX1" s="134"/>
      <c r="LVY1" s="134"/>
      <c r="LVZ1" s="134"/>
      <c r="LWA1" s="134"/>
      <c r="LWB1" s="134"/>
      <c r="LWC1" s="134"/>
      <c r="LWD1" s="134"/>
      <c r="LWE1" s="134"/>
      <c r="LWF1" s="134"/>
      <c r="LWG1" s="134"/>
      <c r="LWH1" s="134"/>
      <c r="LWI1" s="134"/>
      <c r="LWJ1" s="134"/>
      <c r="LWK1" s="134"/>
      <c r="LWL1" s="134"/>
      <c r="LWM1" s="134"/>
      <c r="LWN1" s="134"/>
      <c r="LWO1" s="134"/>
      <c r="LWP1" s="134"/>
      <c r="LWQ1" s="134"/>
      <c r="LWR1" s="134"/>
      <c r="LWS1" s="134"/>
      <c r="LWT1" s="134"/>
      <c r="LWU1" s="134"/>
      <c r="LWV1" s="134"/>
      <c r="LWW1" s="134"/>
      <c r="LWX1" s="134"/>
      <c r="LWY1" s="134"/>
      <c r="LWZ1" s="134"/>
      <c r="LXA1" s="134"/>
      <c r="LXB1" s="134"/>
      <c r="LXC1" s="134"/>
      <c r="LXD1" s="134"/>
      <c r="LXE1" s="134"/>
      <c r="LXF1" s="134"/>
      <c r="LXG1" s="134"/>
      <c r="LXH1" s="134"/>
      <c r="LXI1" s="134"/>
      <c r="LXJ1" s="134"/>
      <c r="LXK1" s="134"/>
      <c r="LXL1" s="134"/>
      <c r="LXM1" s="134"/>
      <c r="LXN1" s="134"/>
      <c r="LXO1" s="134"/>
      <c r="LXP1" s="134"/>
      <c r="LXQ1" s="134"/>
      <c r="LXR1" s="134"/>
      <c r="LXS1" s="134"/>
      <c r="LXT1" s="134"/>
      <c r="LXU1" s="134"/>
      <c r="LXV1" s="134"/>
      <c r="LXW1" s="134"/>
      <c r="LXX1" s="134"/>
      <c r="LXY1" s="134"/>
      <c r="LXZ1" s="134"/>
      <c r="LYA1" s="134"/>
      <c r="LYB1" s="134"/>
      <c r="LYC1" s="134"/>
      <c r="LYD1" s="134"/>
      <c r="LYE1" s="134"/>
      <c r="LYF1" s="134"/>
      <c r="LYG1" s="134"/>
      <c r="LYH1" s="134"/>
      <c r="LYI1" s="134"/>
      <c r="LYJ1" s="134"/>
      <c r="LYK1" s="134"/>
      <c r="LYL1" s="134"/>
      <c r="LYM1" s="134"/>
      <c r="LYN1" s="134"/>
      <c r="LYO1" s="134"/>
      <c r="LYP1" s="134"/>
      <c r="LYQ1" s="134"/>
      <c r="LYR1" s="134"/>
      <c r="LYS1" s="134"/>
      <c r="LYT1" s="134"/>
      <c r="LYU1" s="134"/>
      <c r="LYV1" s="134"/>
      <c r="LYW1" s="134"/>
      <c r="LYX1" s="134"/>
      <c r="LYY1" s="134"/>
      <c r="LYZ1" s="134"/>
      <c r="LZA1" s="134"/>
      <c r="LZB1" s="134"/>
      <c r="LZC1" s="134"/>
      <c r="LZD1" s="134"/>
      <c r="LZE1" s="134"/>
      <c r="LZF1" s="134"/>
      <c r="LZG1" s="134"/>
      <c r="LZH1" s="134"/>
      <c r="LZI1" s="134"/>
      <c r="LZJ1" s="134"/>
      <c r="LZK1" s="134"/>
      <c r="LZL1" s="134"/>
      <c r="LZM1" s="134"/>
      <c r="LZN1" s="134"/>
      <c r="LZO1" s="134"/>
      <c r="LZP1" s="134"/>
      <c r="LZQ1" s="134"/>
      <c r="LZR1" s="134"/>
      <c r="LZS1" s="134"/>
      <c r="LZT1" s="134"/>
      <c r="LZU1" s="134"/>
      <c r="LZV1" s="134"/>
      <c r="LZW1" s="134"/>
      <c r="LZX1" s="134"/>
      <c r="LZY1" s="134"/>
      <c r="LZZ1" s="134"/>
      <c r="MAA1" s="134"/>
      <c r="MAB1" s="134"/>
      <c r="MAC1" s="134"/>
      <c r="MAD1" s="134"/>
      <c r="MAE1" s="134"/>
      <c r="MAF1" s="134"/>
      <c r="MAG1" s="134"/>
      <c r="MAH1" s="134"/>
      <c r="MAI1" s="134"/>
      <c r="MAJ1" s="134"/>
      <c r="MAK1" s="134"/>
      <c r="MAL1" s="134"/>
      <c r="MAM1" s="134"/>
      <c r="MAN1" s="134"/>
      <c r="MAO1" s="134"/>
      <c r="MAP1" s="134"/>
      <c r="MAQ1" s="134"/>
      <c r="MAR1" s="134"/>
      <c r="MAS1" s="134"/>
      <c r="MAT1" s="134"/>
      <c r="MAU1" s="134"/>
      <c r="MAV1" s="134"/>
      <c r="MAW1" s="134"/>
      <c r="MAX1" s="134"/>
      <c r="MAY1" s="134"/>
      <c r="MAZ1" s="134"/>
      <c r="MBA1" s="134"/>
      <c r="MBB1" s="134"/>
      <c r="MBC1" s="134"/>
      <c r="MBD1" s="134"/>
      <c r="MBE1" s="134"/>
      <c r="MBF1" s="134"/>
      <c r="MBG1" s="134"/>
      <c r="MBH1" s="134"/>
      <c r="MBI1" s="134"/>
      <c r="MBJ1" s="134"/>
      <c r="MBK1" s="134"/>
      <c r="MBL1" s="134"/>
      <c r="MBM1" s="134"/>
      <c r="MBN1" s="134"/>
      <c r="MBO1" s="134"/>
      <c r="MBP1" s="134"/>
      <c r="MBQ1" s="134"/>
      <c r="MBR1" s="134"/>
      <c r="MBS1" s="134"/>
      <c r="MBT1" s="134"/>
      <c r="MBU1" s="134"/>
      <c r="MBV1" s="134"/>
      <c r="MBW1" s="134"/>
      <c r="MBX1" s="134"/>
      <c r="MBY1" s="134"/>
      <c r="MBZ1" s="134"/>
      <c r="MCA1" s="134"/>
      <c r="MCB1" s="134"/>
      <c r="MCC1" s="134"/>
      <c r="MCD1" s="134"/>
      <c r="MCE1" s="134"/>
      <c r="MCF1" s="134"/>
      <c r="MCG1" s="134"/>
      <c r="MCH1" s="134"/>
      <c r="MCI1" s="134"/>
      <c r="MCJ1" s="134"/>
      <c r="MCK1" s="134"/>
      <c r="MCL1" s="134"/>
      <c r="MCM1" s="134"/>
      <c r="MCN1" s="134"/>
      <c r="MCO1" s="134"/>
      <c r="MCP1" s="134"/>
      <c r="MCQ1" s="134"/>
      <c r="MCR1" s="134"/>
      <c r="MCS1" s="134"/>
      <c r="MCT1" s="134"/>
      <c r="MCU1" s="134"/>
      <c r="MCV1" s="134"/>
      <c r="MCW1" s="134"/>
      <c r="MCX1" s="134"/>
      <c r="MCY1" s="134"/>
      <c r="MCZ1" s="134"/>
      <c r="MDA1" s="134"/>
      <c r="MDB1" s="134"/>
      <c r="MDC1" s="134"/>
      <c r="MDD1" s="134"/>
      <c r="MDE1" s="134"/>
      <c r="MDF1" s="134"/>
      <c r="MDG1" s="134"/>
      <c r="MDH1" s="134"/>
      <c r="MDI1" s="134"/>
      <c r="MDJ1" s="134"/>
      <c r="MDK1" s="134"/>
      <c r="MDL1" s="134"/>
      <c r="MDM1" s="134"/>
      <c r="MDN1" s="134"/>
      <c r="MDO1" s="134"/>
      <c r="MDP1" s="134"/>
      <c r="MDQ1" s="134"/>
      <c r="MDR1" s="134"/>
      <c r="MDS1" s="134"/>
      <c r="MDT1" s="134"/>
      <c r="MDU1" s="134"/>
      <c r="MDV1" s="134"/>
      <c r="MDW1" s="134"/>
      <c r="MDX1" s="134"/>
      <c r="MDY1" s="134"/>
      <c r="MDZ1" s="134"/>
      <c r="MEA1" s="134"/>
      <c r="MEB1" s="134"/>
      <c r="MEC1" s="134"/>
      <c r="MED1" s="134"/>
      <c r="MEE1" s="134"/>
      <c r="MEF1" s="134"/>
      <c r="MEG1" s="134"/>
      <c r="MEH1" s="134"/>
      <c r="MEI1" s="134"/>
      <c r="MEJ1" s="134"/>
      <c r="MEK1" s="134"/>
      <c r="MEL1" s="134"/>
      <c r="MEM1" s="134"/>
      <c r="MEN1" s="134"/>
      <c r="MEO1" s="134"/>
      <c r="MEP1" s="134"/>
      <c r="MEQ1" s="134"/>
      <c r="MER1" s="134"/>
      <c r="MES1" s="134"/>
      <c r="MET1" s="134"/>
      <c r="MEU1" s="134"/>
      <c r="MEV1" s="134"/>
      <c r="MEW1" s="134"/>
      <c r="MEX1" s="134"/>
      <c r="MEY1" s="134"/>
      <c r="MEZ1" s="134"/>
      <c r="MFA1" s="134"/>
      <c r="MFB1" s="134"/>
      <c r="MFC1" s="134"/>
      <c r="MFD1" s="134"/>
      <c r="MFE1" s="134"/>
      <c r="MFF1" s="134"/>
      <c r="MFG1" s="134"/>
      <c r="MFH1" s="134"/>
      <c r="MFI1" s="134"/>
      <c r="MFJ1" s="134"/>
      <c r="MFK1" s="134"/>
      <c r="MFL1" s="134"/>
      <c r="MFM1" s="134"/>
      <c r="MFN1" s="134"/>
      <c r="MFO1" s="134"/>
      <c r="MFP1" s="134"/>
      <c r="MFQ1" s="134"/>
      <c r="MFR1" s="134"/>
      <c r="MFS1" s="134"/>
      <c r="MFT1" s="134"/>
      <c r="MFU1" s="134"/>
      <c r="MFV1" s="134"/>
      <c r="MFW1" s="134"/>
      <c r="MFX1" s="134"/>
      <c r="MFY1" s="134"/>
      <c r="MFZ1" s="134"/>
      <c r="MGA1" s="134"/>
      <c r="MGB1" s="134"/>
      <c r="MGC1" s="134"/>
      <c r="MGD1" s="134"/>
      <c r="MGE1" s="134"/>
      <c r="MGF1" s="134"/>
      <c r="MGG1" s="134"/>
      <c r="MGH1" s="134"/>
      <c r="MGI1" s="134"/>
      <c r="MGJ1" s="134"/>
      <c r="MGK1" s="134"/>
      <c r="MGL1" s="134"/>
      <c r="MGM1" s="134"/>
      <c r="MGN1" s="134"/>
      <c r="MGO1" s="134"/>
      <c r="MGP1" s="134"/>
      <c r="MGQ1" s="134"/>
      <c r="MGR1" s="134"/>
      <c r="MGS1" s="134"/>
      <c r="MGT1" s="134"/>
      <c r="MGU1" s="134"/>
      <c r="MGV1" s="134"/>
      <c r="MGW1" s="134"/>
      <c r="MGX1" s="134"/>
      <c r="MGY1" s="134"/>
      <c r="MGZ1" s="134"/>
      <c r="MHA1" s="134"/>
      <c r="MHB1" s="134"/>
      <c r="MHC1" s="134"/>
      <c r="MHD1" s="134"/>
      <c r="MHE1" s="134"/>
      <c r="MHF1" s="134"/>
      <c r="MHG1" s="134"/>
      <c r="MHH1" s="134"/>
      <c r="MHI1" s="134"/>
      <c r="MHJ1" s="134"/>
      <c r="MHK1" s="134"/>
      <c r="MHL1" s="134"/>
      <c r="MHM1" s="134"/>
      <c r="MHN1" s="134"/>
      <c r="MHO1" s="134"/>
      <c r="MHP1" s="134"/>
      <c r="MHQ1" s="134"/>
      <c r="MHR1" s="134"/>
      <c r="MHS1" s="134"/>
      <c r="MHT1" s="134"/>
      <c r="MHU1" s="134"/>
      <c r="MHV1" s="134"/>
      <c r="MHW1" s="134"/>
      <c r="MHX1" s="134"/>
      <c r="MHY1" s="134"/>
      <c r="MHZ1" s="134"/>
      <c r="MIA1" s="134"/>
      <c r="MIB1" s="134"/>
      <c r="MIC1" s="134"/>
      <c r="MID1" s="134"/>
      <c r="MIE1" s="134"/>
      <c r="MIF1" s="134"/>
      <c r="MIG1" s="134"/>
      <c r="MIH1" s="134"/>
      <c r="MII1" s="134"/>
      <c r="MIJ1" s="134"/>
      <c r="MIK1" s="134"/>
      <c r="MIL1" s="134"/>
      <c r="MIM1" s="134"/>
      <c r="MIN1" s="134"/>
      <c r="MIO1" s="134"/>
      <c r="MIP1" s="134"/>
      <c r="MIQ1" s="134"/>
      <c r="MIR1" s="134"/>
      <c r="MIS1" s="134"/>
      <c r="MIT1" s="134"/>
      <c r="MIU1" s="134"/>
      <c r="MIV1" s="134"/>
      <c r="MIW1" s="134"/>
      <c r="MIX1" s="134"/>
      <c r="MIY1" s="134"/>
      <c r="MIZ1" s="134"/>
      <c r="MJA1" s="134"/>
      <c r="MJB1" s="134"/>
      <c r="MJC1" s="134"/>
      <c r="MJD1" s="134"/>
      <c r="MJE1" s="134"/>
      <c r="MJF1" s="134"/>
      <c r="MJG1" s="134"/>
      <c r="MJH1" s="134"/>
      <c r="MJI1" s="134"/>
      <c r="MJJ1" s="134"/>
      <c r="MJK1" s="134"/>
      <c r="MJL1" s="134"/>
      <c r="MJM1" s="134"/>
      <c r="MJN1" s="134"/>
      <c r="MJO1" s="134"/>
      <c r="MJP1" s="134"/>
      <c r="MJQ1" s="134"/>
      <c r="MJR1" s="134"/>
      <c r="MJS1" s="134"/>
      <c r="MJT1" s="134"/>
      <c r="MJU1" s="134"/>
      <c r="MJV1" s="134"/>
      <c r="MJW1" s="134"/>
      <c r="MJX1" s="134"/>
      <c r="MJY1" s="134"/>
      <c r="MJZ1" s="134"/>
      <c r="MKA1" s="134"/>
      <c r="MKB1" s="134"/>
      <c r="MKC1" s="134"/>
      <c r="MKD1" s="134"/>
      <c r="MKE1" s="134"/>
      <c r="MKF1" s="134"/>
      <c r="MKG1" s="134"/>
      <c r="MKH1" s="134"/>
      <c r="MKI1" s="134"/>
      <c r="MKJ1" s="134"/>
      <c r="MKK1" s="134"/>
      <c r="MKL1" s="134"/>
      <c r="MKM1" s="134"/>
      <c r="MKN1" s="134"/>
      <c r="MKO1" s="134"/>
      <c r="MKP1" s="134"/>
      <c r="MKQ1" s="134"/>
      <c r="MKR1" s="134"/>
      <c r="MKS1" s="134"/>
      <c r="MKT1" s="134"/>
      <c r="MKU1" s="134"/>
      <c r="MKV1" s="134"/>
      <c r="MKW1" s="134"/>
      <c r="MKX1" s="134"/>
      <c r="MKY1" s="134"/>
      <c r="MKZ1" s="134"/>
      <c r="MLA1" s="134"/>
      <c r="MLB1" s="134"/>
      <c r="MLC1" s="134"/>
      <c r="MLD1" s="134"/>
      <c r="MLE1" s="134"/>
      <c r="MLF1" s="134"/>
      <c r="MLG1" s="134"/>
      <c r="MLH1" s="134"/>
      <c r="MLI1" s="134"/>
      <c r="MLJ1" s="134"/>
      <c r="MLK1" s="134"/>
      <c r="MLL1" s="134"/>
      <c r="MLM1" s="134"/>
      <c r="MLN1" s="134"/>
      <c r="MLO1" s="134"/>
      <c r="MLP1" s="134"/>
      <c r="MLQ1" s="134"/>
      <c r="MLR1" s="134"/>
      <c r="MLS1" s="134"/>
      <c r="MLT1" s="134"/>
      <c r="MLU1" s="134"/>
      <c r="MLV1" s="134"/>
      <c r="MLW1" s="134"/>
      <c r="MLX1" s="134"/>
      <c r="MLY1" s="134"/>
      <c r="MLZ1" s="134"/>
      <c r="MMA1" s="134"/>
      <c r="MMB1" s="134"/>
      <c r="MMC1" s="134"/>
      <c r="MMD1" s="134"/>
      <c r="MME1" s="134"/>
      <c r="MMF1" s="134"/>
      <c r="MMG1" s="134"/>
      <c r="MMH1" s="134"/>
      <c r="MMI1" s="134"/>
      <c r="MMJ1" s="134"/>
      <c r="MMK1" s="134"/>
      <c r="MML1" s="134"/>
      <c r="MMM1" s="134"/>
      <c r="MMN1" s="134"/>
      <c r="MMO1" s="134"/>
      <c r="MMP1" s="134"/>
      <c r="MMQ1" s="134"/>
      <c r="MMR1" s="134"/>
      <c r="MMS1" s="134"/>
      <c r="MMT1" s="134"/>
      <c r="MMU1" s="134"/>
      <c r="MMV1" s="134"/>
      <c r="MMW1" s="134"/>
      <c r="MMX1" s="134"/>
      <c r="MMY1" s="134"/>
      <c r="MMZ1" s="134"/>
      <c r="MNA1" s="134"/>
      <c r="MNB1" s="134"/>
      <c r="MNC1" s="134"/>
      <c r="MND1" s="134"/>
      <c r="MNE1" s="134"/>
      <c r="MNF1" s="134"/>
      <c r="MNG1" s="134"/>
      <c r="MNH1" s="134"/>
      <c r="MNI1" s="134"/>
      <c r="MNJ1" s="134"/>
      <c r="MNK1" s="134"/>
      <c r="MNL1" s="134"/>
      <c r="MNM1" s="134"/>
      <c r="MNN1" s="134"/>
      <c r="MNO1" s="134"/>
      <c r="MNP1" s="134"/>
      <c r="MNQ1" s="134"/>
      <c r="MNR1" s="134"/>
      <c r="MNS1" s="134"/>
      <c r="MNT1" s="134"/>
      <c r="MNU1" s="134"/>
      <c r="MNV1" s="134"/>
      <c r="MNW1" s="134"/>
      <c r="MNX1" s="134"/>
      <c r="MNY1" s="134"/>
      <c r="MNZ1" s="134"/>
      <c r="MOA1" s="134"/>
      <c r="MOB1" s="134"/>
      <c r="MOC1" s="134"/>
      <c r="MOD1" s="134"/>
      <c r="MOE1" s="134"/>
      <c r="MOF1" s="134"/>
      <c r="MOG1" s="134"/>
      <c r="MOH1" s="134"/>
      <c r="MOI1" s="134"/>
      <c r="MOJ1" s="134"/>
      <c r="MOK1" s="134"/>
      <c r="MOL1" s="134"/>
      <c r="MOM1" s="134"/>
      <c r="MON1" s="134"/>
      <c r="MOO1" s="134"/>
      <c r="MOP1" s="134"/>
      <c r="MOQ1" s="134"/>
      <c r="MOR1" s="134"/>
      <c r="MOS1" s="134"/>
      <c r="MOT1" s="134"/>
      <c r="MOU1" s="134"/>
      <c r="MOV1" s="134"/>
      <c r="MOW1" s="134"/>
      <c r="MOX1" s="134"/>
      <c r="MOY1" s="134"/>
      <c r="MOZ1" s="134"/>
      <c r="MPA1" s="134"/>
      <c r="MPB1" s="134"/>
      <c r="MPC1" s="134"/>
      <c r="MPD1" s="134"/>
      <c r="MPE1" s="134"/>
      <c r="MPF1" s="134"/>
      <c r="MPG1" s="134"/>
      <c r="MPH1" s="134"/>
      <c r="MPI1" s="134"/>
      <c r="MPJ1" s="134"/>
      <c r="MPK1" s="134"/>
      <c r="MPL1" s="134"/>
      <c r="MPM1" s="134"/>
      <c r="MPN1" s="134"/>
      <c r="MPO1" s="134"/>
      <c r="MPP1" s="134"/>
      <c r="MPQ1" s="134"/>
      <c r="MPR1" s="134"/>
      <c r="MPS1" s="134"/>
      <c r="MPT1" s="134"/>
      <c r="MPU1" s="134"/>
      <c r="MPV1" s="134"/>
      <c r="MPW1" s="134"/>
      <c r="MPX1" s="134"/>
      <c r="MPY1" s="134"/>
      <c r="MPZ1" s="134"/>
      <c r="MQA1" s="134"/>
      <c r="MQB1" s="134"/>
      <c r="MQC1" s="134"/>
      <c r="MQD1" s="134"/>
      <c r="MQE1" s="134"/>
      <c r="MQF1" s="134"/>
      <c r="MQG1" s="134"/>
      <c r="MQH1" s="134"/>
      <c r="MQI1" s="134"/>
      <c r="MQJ1" s="134"/>
      <c r="MQK1" s="134"/>
      <c r="MQL1" s="134"/>
      <c r="MQM1" s="134"/>
      <c r="MQN1" s="134"/>
      <c r="MQO1" s="134"/>
      <c r="MQP1" s="134"/>
      <c r="MQQ1" s="134"/>
      <c r="MQR1" s="134"/>
      <c r="MQS1" s="134"/>
      <c r="MQT1" s="134"/>
      <c r="MQU1" s="134"/>
      <c r="MQV1" s="134"/>
      <c r="MQW1" s="134"/>
      <c r="MQX1" s="134"/>
      <c r="MQY1" s="134"/>
      <c r="MQZ1" s="134"/>
      <c r="MRA1" s="134"/>
      <c r="MRB1" s="134"/>
      <c r="MRC1" s="134"/>
      <c r="MRD1" s="134"/>
      <c r="MRE1" s="134"/>
      <c r="MRF1" s="134"/>
      <c r="MRG1" s="134"/>
      <c r="MRH1" s="134"/>
      <c r="MRI1" s="134"/>
      <c r="MRJ1" s="134"/>
      <c r="MRK1" s="134"/>
      <c r="MRL1" s="134"/>
      <c r="MRM1" s="134"/>
      <c r="MRN1" s="134"/>
      <c r="MRO1" s="134"/>
      <c r="MRP1" s="134"/>
      <c r="MRQ1" s="134"/>
      <c r="MRR1" s="134"/>
      <c r="MRS1" s="134"/>
      <c r="MRT1" s="134"/>
      <c r="MRU1" s="134"/>
      <c r="MRV1" s="134"/>
      <c r="MRW1" s="134"/>
      <c r="MRX1" s="134"/>
      <c r="MRY1" s="134"/>
      <c r="MRZ1" s="134"/>
      <c r="MSA1" s="134"/>
      <c r="MSB1" s="134"/>
      <c r="MSC1" s="134"/>
      <c r="MSD1" s="134"/>
      <c r="MSE1" s="134"/>
      <c r="MSF1" s="134"/>
      <c r="MSG1" s="134"/>
      <c r="MSH1" s="134"/>
      <c r="MSI1" s="134"/>
      <c r="MSJ1" s="134"/>
      <c r="MSK1" s="134"/>
      <c r="MSL1" s="134"/>
      <c r="MSM1" s="134"/>
      <c r="MSN1" s="134"/>
      <c r="MSO1" s="134"/>
      <c r="MSP1" s="134"/>
      <c r="MSQ1" s="134"/>
      <c r="MSR1" s="134"/>
      <c r="MSS1" s="134"/>
      <c r="MST1" s="134"/>
      <c r="MSU1" s="134"/>
      <c r="MSV1" s="134"/>
      <c r="MSW1" s="134"/>
      <c r="MSX1" s="134"/>
      <c r="MSY1" s="134"/>
      <c r="MSZ1" s="134"/>
      <c r="MTA1" s="134"/>
      <c r="MTB1" s="134"/>
      <c r="MTC1" s="134"/>
      <c r="MTD1" s="134"/>
      <c r="MTE1" s="134"/>
      <c r="MTF1" s="134"/>
      <c r="MTG1" s="134"/>
      <c r="MTH1" s="134"/>
      <c r="MTI1" s="134"/>
      <c r="MTJ1" s="134"/>
      <c r="MTK1" s="134"/>
      <c r="MTL1" s="134"/>
      <c r="MTM1" s="134"/>
      <c r="MTN1" s="134"/>
      <c r="MTO1" s="134"/>
      <c r="MTP1" s="134"/>
      <c r="MTQ1" s="134"/>
      <c r="MTR1" s="134"/>
      <c r="MTS1" s="134"/>
      <c r="MTT1" s="134"/>
      <c r="MTU1" s="134"/>
      <c r="MTV1" s="134"/>
      <c r="MTW1" s="134"/>
      <c r="MTX1" s="134"/>
      <c r="MTY1" s="134"/>
      <c r="MTZ1" s="134"/>
      <c r="MUA1" s="134"/>
      <c r="MUB1" s="134"/>
      <c r="MUC1" s="134"/>
      <c r="MUD1" s="134"/>
      <c r="MUE1" s="134"/>
      <c r="MUF1" s="134"/>
      <c r="MUG1" s="134"/>
      <c r="MUH1" s="134"/>
      <c r="MUI1" s="134"/>
      <c r="MUJ1" s="134"/>
      <c r="MUK1" s="134"/>
      <c r="MUL1" s="134"/>
      <c r="MUM1" s="134"/>
      <c r="MUN1" s="134"/>
      <c r="MUO1" s="134"/>
      <c r="MUP1" s="134"/>
      <c r="MUQ1" s="134"/>
      <c r="MUR1" s="134"/>
      <c r="MUS1" s="134"/>
      <c r="MUT1" s="134"/>
      <c r="MUU1" s="134"/>
      <c r="MUV1" s="134"/>
      <c r="MUW1" s="134"/>
      <c r="MUX1" s="134"/>
      <c r="MUY1" s="134"/>
      <c r="MUZ1" s="134"/>
      <c r="MVA1" s="134"/>
      <c r="MVB1" s="134"/>
      <c r="MVC1" s="134"/>
      <c r="MVD1" s="134"/>
      <c r="MVE1" s="134"/>
      <c r="MVF1" s="134"/>
      <c r="MVG1" s="134"/>
      <c r="MVH1" s="134"/>
      <c r="MVI1" s="134"/>
      <c r="MVJ1" s="134"/>
      <c r="MVK1" s="134"/>
      <c r="MVL1" s="134"/>
      <c r="MVM1" s="134"/>
      <c r="MVN1" s="134"/>
      <c r="MVO1" s="134"/>
      <c r="MVP1" s="134"/>
      <c r="MVQ1" s="134"/>
      <c r="MVR1" s="134"/>
      <c r="MVS1" s="134"/>
      <c r="MVT1" s="134"/>
      <c r="MVU1" s="134"/>
      <c r="MVV1" s="134"/>
      <c r="MVW1" s="134"/>
      <c r="MVX1" s="134"/>
      <c r="MVY1" s="134"/>
      <c r="MVZ1" s="134"/>
      <c r="MWA1" s="134"/>
      <c r="MWB1" s="134"/>
      <c r="MWC1" s="134"/>
      <c r="MWD1" s="134"/>
      <c r="MWE1" s="134"/>
      <c r="MWF1" s="134"/>
      <c r="MWG1" s="134"/>
      <c r="MWH1" s="134"/>
      <c r="MWI1" s="134"/>
      <c r="MWJ1" s="134"/>
      <c r="MWK1" s="134"/>
      <c r="MWL1" s="134"/>
      <c r="MWM1" s="134"/>
      <c r="MWN1" s="134"/>
      <c r="MWO1" s="134"/>
      <c r="MWP1" s="134"/>
      <c r="MWQ1" s="134"/>
      <c r="MWR1" s="134"/>
      <c r="MWS1" s="134"/>
      <c r="MWT1" s="134"/>
      <c r="MWU1" s="134"/>
      <c r="MWV1" s="134"/>
      <c r="MWW1" s="134"/>
      <c r="MWX1" s="134"/>
      <c r="MWY1" s="134"/>
      <c r="MWZ1" s="134"/>
      <c r="MXA1" s="134"/>
      <c r="MXB1" s="134"/>
      <c r="MXC1" s="134"/>
      <c r="MXD1" s="134"/>
      <c r="MXE1" s="134"/>
      <c r="MXF1" s="134"/>
      <c r="MXG1" s="134"/>
      <c r="MXH1" s="134"/>
      <c r="MXI1" s="134"/>
      <c r="MXJ1" s="134"/>
      <c r="MXK1" s="134"/>
      <c r="MXL1" s="134"/>
      <c r="MXM1" s="134"/>
      <c r="MXN1" s="134"/>
      <c r="MXO1" s="134"/>
      <c r="MXP1" s="134"/>
      <c r="MXQ1" s="134"/>
      <c r="MXR1" s="134"/>
      <c r="MXS1" s="134"/>
      <c r="MXT1" s="134"/>
      <c r="MXU1" s="134"/>
      <c r="MXV1" s="134"/>
      <c r="MXW1" s="134"/>
      <c r="MXX1" s="134"/>
      <c r="MXY1" s="134"/>
      <c r="MXZ1" s="134"/>
      <c r="MYA1" s="134"/>
      <c r="MYB1" s="134"/>
      <c r="MYC1" s="134"/>
      <c r="MYD1" s="134"/>
      <c r="MYE1" s="134"/>
      <c r="MYF1" s="134"/>
      <c r="MYG1" s="134"/>
      <c r="MYH1" s="134"/>
      <c r="MYI1" s="134"/>
      <c r="MYJ1" s="134"/>
      <c r="MYK1" s="134"/>
      <c r="MYL1" s="134"/>
      <c r="MYM1" s="134"/>
      <c r="MYN1" s="134"/>
      <c r="MYO1" s="134"/>
      <c r="MYP1" s="134"/>
      <c r="MYQ1" s="134"/>
      <c r="MYR1" s="134"/>
      <c r="MYS1" s="134"/>
      <c r="MYT1" s="134"/>
      <c r="MYU1" s="134"/>
      <c r="MYV1" s="134"/>
      <c r="MYW1" s="134"/>
      <c r="MYX1" s="134"/>
      <c r="MYY1" s="134"/>
      <c r="MYZ1" s="134"/>
      <c r="MZA1" s="134"/>
      <c r="MZB1" s="134"/>
      <c r="MZC1" s="134"/>
      <c r="MZD1" s="134"/>
      <c r="MZE1" s="134"/>
      <c r="MZF1" s="134"/>
      <c r="MZG1" s="134"/>
      <c r="MZH1" s="134"/>
      <c r="MZI1" s="134"/>
      <c r="MZJ1" s="134"/>
      <c r="MZK1" s="134"/>
      <c r="MZL1" s="134"/>
      <c r="MZM1" s="134"/>
      <c r="MZN1" s="134"/>
      <c r="MZO1" s="134"/>
      <c r="MZP1" s="134"/>
      <c r="MZQ1" s="134"/>
      <c r="MZR1" s="134"/>
      <c r="MZS1" s="134"/>
      <c r="MZT1" s="134"/>
      <c r="MZU1" s="134"/>
      <c r="MZV1" s="134"/>
      <c r="MZW1" s="134"/>
      <c r="MZX1" s="134"/>
      <c r="MZY1" s="134"/>
      <c r="MZZ1" s="134"/>
      <c r="NAA1" s="134"/>
      <c r="NAB1" s="134"/>
      <c r="NAC1" s="134"/>
      <c r="NAD1" s="134"/>
      <c r="NAE1" s="134"/>
      <c r="NAF1" s="134"/>
      <c r="NAG1" s="134"/>
      <c r="NAH1" s="134"/>
      <c r="NAI1" s="134"/>
      <c r="NAJ1" s="134"/>
      <c r="NAK1" s="134"/>
      <c r="NAL1" s="134"/>
      <c r="NAM1" s="134"/>
      <c r="NAN1" s="134"/>
      <c r="NAO1" s="134"/>
      <c r="NAP1" s="134"/>
      <c r="NAQ1" s="134"/>
      <c r="NAR1" s="134"/>
      <c r="NAS1" s="134"/>
      <c r="NAT1" s="134"/>
      <c r="NAU1" s="134"/>
      <c r="NAV1" s="134"/>
      <c r="NAW1" s="134"/>
      <c r="NAX1" s="134"/>
      <c r="NAY1" s="134"/>
      <c r="NAZ1" s="134"/>
      <c r="NBA1" s="134"/>
      <c r="NBB1" s="134"/>
      <c r="NBC1" s="134"/>
      <c r="NBD1" s="134"/>
      <c r="NBE1" s="134"/>
      <c r="NBF1" s="134"/>
      <c r="NBG1" s="134"/>
      <c r="NBH1" s="134"/>
      <c r="NBI1" s="134"/>
      <c r="NBJ1" s="134"/>
      <c r="NBK1" s="134"/>
      <c r="NBL1" s="134"/>
      <c r="NBM1" s="134"/>
      <c r="NBN1" s="134"/>
      <c r="NBO1" s="134"/>
      <c r="NBP1" s="134"/>
      <c r="NBQ1" s="134"/>
      <c r="NBR1" s="134"/>
      <c r="NBS1" s="134"/>
      <c r="NBT1" s="134"/>
      <c r="NBU1" s="134"/>
      <c r="NBV1" s="134"/>
      <c r="NBW1" s="134"/>
      <c r="NBX1" s="134"/>
      <c r="NBY1" s="134"/>
      <c r="NBZ1" s="134"/>
      <c r="NCA1" s="134"/>
      <c r="NCB1" s="134"/>
      <c r="NCC1" s="134"/>
      <c r="NCD1" s="134"/>
      <c r="NCE1" s="134"/>
      <c r="NCF1" s="134"/>
      <c r="NCG1" s="134"/>
      <c r="NCH1" s="134"/>
      <c r="NCI1" s="134"/>
      <c r="NCJ1" s="134"/>
      <c r="NCK1" s="134"/>
      <c r="NCL1" s="134"/>
      <c r="NCM1" s="134"/>
      <c r="NCN1" s="134"/>
      <c r="NCO1" s="134"/>
      <c r="NCP1" s="134"/>
      <c r="NCQ1" s="134"/>
      <c r="NCR1" s="134"/>
      <c r="NCS1" s="134"/>
      <c r="NCT1" s="134"/>
      <c r="NCU1" s="134"/>
      <c r="NCV1" s="134"/>
      <c r="NCW1" s="134"/>
      <c r="NCX1" s="134"/>
      <c r="NCY1" s="134"/>
      <c r="NCZ1" s="134"/>
      <c r="NDA1" s="134"/>
      <c r="NDB1" s="134"/>
      <c r="NDC1" s="134"/>
      <c r="NDD1" s="134"/>
      <c r="NDE1" s="134"/>
      <c r="NDF1" s="134"/>
      <c r="NDG1" s="134"/>
      <c r="NDH1" s="134"/>
      <c r="NDI1" s="134"/>
      <c r="NDJ1" s="134"/>
      <c r="NDK1" s="134"/>
      <c r="NDL1" s="134"/>
      <c r="NDM1" s="134"/>
      <c r="NDN1" s="134"/>
      <c r="NDO1" s="134"/>
      <c r="NDP1" s="134"/>
      <c r="NDQ1" s="134"/>
      <c r="NDR1" s="134"/>
      <c r="NDS1" s="134"/>
      <c r="NDT1" s="134"/>
      <c r="NDU1" s="134"/>
      <c r="NDV1" s="134"/>
      <c r="NDW1" s="134"/>
      <c r="NDX1" s="134"/>
      <c r="NDY1" s="134"/>
      <c r="NDZ1" s="134"/>
      <c r="NEA1" s="134"/>
      <c r="NEB1" s="134"/>
      <c r="NEC1" s="134"/>
      <c r="NED1" s="134"/>
      <c r="NEE1" s="134"/>
      <c r="NEF1" s="134"/>
      <c r="NEG1" s="134"/>
      <c r="NEH1" s="134"/>
      <c r="NEI1" s="134"/>
      <c r="NEJ1" s="134"/>
      <c r="NEK1" s="134"/>
      <c r="NEL1" s="134"/>
      <c r="NEM1" s="134"/>
      <c r="NEN1" s="134"/>
      <c r="NEO1" s="134"/>
      <c r="NEP1" s="134"/>
      <c r="NEQ1" s="134"/>
      <c r="NER1" s="134"/>
      <c r="NES1" s="134"/>
      <c r="NET1" s="134"/>
      <c r="NEU1" s="134"/>
      <c r="NEV1" s="134"/>
      <c r="NEW1" s="134"/>
      <c r="NEX1" s="134"/>
      <c r="NEY1" s="134"/>
      <c r="NEZ1" s="134"/>
      <c r="NFA1" s="134"/>
      <c r="NFB1" s="134"/>
      <c r="NFC1" s="134"/>
      <c r="NFD1" s="134"/>
      <c r="NFE1" s="134"/>
      <c r="NFF1" s="134"/>
      <c r="NFG1" s="134"/>
      <c r="NFH1" s="134"/>
      <c r="NFI1" s="134"/>
      <c r="NFJ1" s="134"/>
      <c r="NFK1" s="134"/>
      <c r="NFL1" s="134"/>
      <c r="NFM1" s="134"/>
      <c r="NFN1" s="134"/>
      <c r="NFO1" s="134"/>
      <c r="NFP1" s="134"/>
      <c r="NFQ1" s="134"/>
      <c r="NFR1" s="134"/>
      <c r="NFS1" s="134"/>
      <c r="NFT1" s="134"/>
      <c r="NFU1" s="134"/>
      <c r="NFV1" s="134"/>
      <c r="NFW1" s="134"/>
      <c r="NFX1" s="134"/>
      <c r="NFY1" s="134"/>
      <c r="NFZ1" s="134"/>
      <c r="NGA1" s="134"/>
      <c r="NGB1" s="134"/>
      <c r="NGC1" s="134"/>
      <c r="NGD1" s="134"/>
      <c r="NGE1" s="134"/>
      <c r="NGF1" s="134"/>
      <c r="NGG1" s="134"/>
      <c r="NGH1" s="134"/>
      <c r="NGI1" s="134"/>
      <c r="NGJ1" s="134"/>
      <c r="NGK1" s="134"/>
      <c r="NGL1" s="134"/>
      <c r="NGM1" s="134"/>
      <c r="NGN1" s="134"/>
      <c r="NGO1" s="134"/>
      <c r="NGP1" s="134"/>
      <c r="NGQ1" s="134"/>
      <c r="NGR1" s="134"/>
      <c r="NGS1" s="134"/>
      <c r="NGT1" s="134"/>
      <c r="NGU1" s="134"/>
      <c r="NGV1" s="134"/>
      <c r="NGW1" s="134"/>
      <c r="NGX1" s="134"/>
      <c r="NGY1" s="134"/>
      <c r="NGZ1" s="134"/>
      <c r="NHA1" s="134"/>
      <c r="NHB1" s="134"/>
      <c r="NHC1" s="134"/>
      <c r="NHD1" s="134"/>
      <c r="NHE1" s="134"/>
      <c r="NHF1" s="134"/>
      <c r="NHG1" s="134"/>
      <c r="NHH1" s="134"/>
      <c r="NHI1" s="134"/>
      <c r="NHJ1" s="134"/>
      <c r="NHK1" s="134"/>
      <c r="NHL1" s="134"/>
      <c r="NHM1" s="134"/>
      <c r="NHN1" s="134"/>
      <c r="NHO1" s="134"/>
      <c r="NHP1" s="134"/>
      <c r="NHQ1" s="134"/>
      <c r="NHR1" s="134"/>
      <c r="NHS1" s="134"/>
      <c r="NHT1" s="134"/>
      <c r="NHU1" s="134"/>
      <c r="NHV1" s="134"/>
      <c r="NHW1" s="134"/>
      <c r="NHX1" s="134"/>
      <c r="NHY1" s="134"/>
      <c r="NHZ1" s="134"/>
      <c r="NIA1" s="134"/>
      <c r="NIB1" s="134"/>
      <c r="NIC1" s="134"/>
      <c r="NID1" s="134"/>
      <c r="NIE1" s="134"/>
      <c r="NIF1" s="134"/>
      <c r="NIG1" s="134"/>
      <c r="NIH1" s="134"/>
      <c r="NII1" s="134"/>
      <c r="NIJ1" s="134"/>
      <c r="NIK1" s="134"/>
      <c r="NIL1" s="134"/>
      <c r="NIM1" s="134"/>
      <c r="NIN1" s="134"/>
      <c r="NIO1" s="134"/>
      <c r="NIP1" s="134"/>
      <c r="NIQ1" s="134"/>
      <c r="NIR1" s="134"/>
      <c r="NIS1" s="134"/>
      <c r="NIT1" s="134"/>
      <c r="NIU1" s="134"/>
      <c r="NIV1" s="134"/>
      <c r="NIW1" s="134"/>
      <c r="NIX1" s="134"/>
      <c r="NIY1" s="134"/>
      <c r="NIZ1" s="134"/>
      <c r="NJA1" s="134"/>
      <c r="NJB1" s="134"/>
      <c r="NJC1" s="134"/>
      <c r="NJD1" s="134"/>
      <c r="NJE1" s="134"/>
      <c r="NJF1" s="134"/>
      <c r="NJG1" s="134"/>
      <c r="NJH1" s="134"/>
      <c r="NJI1" s="134"/>
      <c r="NJJ1" s="134"/>
      <c r="NJK1" s="134"/>
      <c r="NJL1" s="134"/>
      <c r="NJM1" s="134"/>
      <c r="NJN1" s="134"/>
      <c r="NJO1" s="134"/>
      <c r="NJP1" s="134"/>
      <c r="NJQ1" s="134"/>
      <c r="NJR1" s="134"/>
      <c r="NJS1" s="134"/>
      <c r="NJT1" s="134"/>
      <c r="NJU1" s="134"/>
      <c r="NJV1" s="134"/>
      <c r="NJW1" s="134"/>
      <c r="NJX1" s="134"/>
      <c r="NJY1" s="134"/>
      <c r="NJZ1" s="134"/>
      <c r="NKA1" s="134"/>
      <c r="NKB1" s="134"/>
      <c r="NKC1" s="134"/>
      <c r="NKD1" s="134"/>
      <c r="NKE1" s="134"/>
      <c r="NKF1" s="134"/>
      <c r="NKG1" s="134"/>
      <c r="NKH1" s="134"/>
      <c r="NKI1" s="134"/>
      <c r="NKJ1" s="134"/>
      <c r="NKK1" s="134"/>
      <c r="NKL1" s="134"/>
      <c r="NKM1" s="134"/>
      <c r="NKN1" s="134"/>
      <c r="NKO1" s="134"/>
      <c r="NKP1" s="134"/>
      <c r="NKQ1" s="134"/>
      <c r="NKR1" s="134"/>
      <c r="NKS1" s="134"/>
      <c r="NKT1" s="134"/>
      <c r="NKU1" s="134"/>
      <c r="NKV1" s="134"/>
      <c r="NKW1" s="134"/>
      <c r="NKX1" s="134"/>
      <c r="NKY1" s="134"/>
      <c r="NKZ1" s="134"/>
      <c r="NLA1" s="134"/>
      <c r="NLB1" s="134"/>
      <c r="NLC1" s="134"/>
      <c r="NLD1" s="134"/>
      <c r="NLE1" s="134"/>
      <c r="NLF1" s="134"/>
      <c r="NLG1" s="134"/>
      <c r="NLH1" s="134"/>
      <c r="NLI1" s="134"/>
      <c r="NLJ1" s="134"/>
      <c r="NLK1" s="134"/>
      <c r="NLL1" s="134"/>
      <c r="NLM1" s="134"/>
      <c r="NLN1" s="134"/>
      <c r="NLO1" s="134"/>
      <c r="NLP1" s="134"/>
      <c r="NLQ1" s="134"/>
      <c r="NLR1" s="134"/>
      <c r="NLS1" s="134"/>
      <c r="NLT1" s="134"/>
      <c r="NLU1" s="134"/>
      <c r="NLV1" s="134"/>
      <c r="NLW1" s="134"/>
      <c r="NLX1" s="134"/>
      <c r="NLY1" s="134"/>
      <c r="NLZ1" s="134"/>
      <c r="NMA1" s="134"/>
      <c r="NMB1" s="134"/>
      <c r="NMC1" s="134"/>
      <c r="NMD1" s="134"/>
      <c r="NME1" s="134"/>
      <c r="NMF1" s="134"/>
      <c r="NMG1" s="134"/>
      <c r="NMH1" s="134"/>
      <c r="NMI1" s="134"/>
      <c r="NMJ1" s="134"/>
      <c r="NMK1" s="134"/>
      <c r="NML1" s="134"/>
      <c r="NMM1" s="134"/>
      <c r="NMN1" s="134"/>
      <c r="NMO1" s="134"/>
      <c r="NMP1" s="134"/>
      <c r="NMQ1" s="134"/>
      <c r="NMR1" s="134"/>
      <c r="NMS1" s="134"/>
      <c r="NMT1" s="134"/>
      <c r="NMU1" s="134"/>
      <c r="NMV1" s="134"/>
      <c r="NMW1" s="134"/>
      <c r="NMX1" s="134"/>
      <c r="NMY1" s="134"/>
      <c r="NMZ1" s="134"/>
      <c r="NNA1" s="134"/>
      <c r="NNB1" s="134"/>
      <c r="NNC1" s="134"/>
      <c r="NND1" s="134"/>
      <c r="NNE1" s="134"/>
      <c r="NNF1" s="134"/>
      <c r="NNG1" s="134"/>
      <c r="NNH1" s="134"/>
      <c r="NNI1" s="134"/>
      <c r="NNJ1" s="134"/>
      <c r="NNK1" s="134"/>
      <c r="NNL1" s="134"/>
      <c r="NNM1" s="134"/>
      <c r="NNN1" s="134"/>
      <c r="NNO1" s="134"/>
      <c r="NNP1" s="134"/>
      <c r="NNQ1" s="134"/>
      <c r="NNR1" s="134"/>
      <c r="NNS1" s="134"/>
      <c r="NNT1" s="134"/>
      <c r="NNU1" s="134"/>
      <c r="NNV1" s="134"/>
      <c r="NNW1" s="134"/>
      <c r="NNX1" s="134"/>
      <c r="NNY1" s="134"/>
      <c r="NNZ1" s="134"/>
      <c r="NOA1" s="134"/>
      <c r="NOB1" s="134"/>
      <c r="NOC1" s="134"/>
      <c r="NOD1" s="134"/>
      <c r="NOE1" s="134"/>
      <c r="NOF1" s="134"/>
      <c r="NOG1" s="134"/>
      <c r="NOH1" s="134"/>
      <c r="NOI1" s="134"/>
      <c r="NOJ1" s="134"/>
      <c r="NOK1" s="134"/>
      <c r="NOL1" s="134"/>
      <c r="NOM1" s="134"/>
      <c r="NON1" s="134"/>
      <c r="NOO1" s="134"/>
      <c r="NOP1" s="134"/>
      <c r="NOQ1" s="134"/>
      <c r="NOR1" s="134"/>
      <c r="NOS1" s="134"/>
      <c r="NOT1" s="134"/>
      <c r="NOU1" s="134"/>
      <c r="NOV1" s="134"/>
      <c r="NOW1" s="134"/>
      <c r="NOX1" s="134"/>
      <c r="NOY1" s="134"/>
      <c r="NOZ1" s="134"/>
      <c r="NPA1" s="134"/>
      <c r="NPB1" s="134"/>
      <c r="NPC1" s="134"/>
      <c r="NPD1" s="134"/>
      <c r="NPE1" s="134"/>
      <c r="NPF1" s="134"/>
      <c r="NPG1" s="134"/>
      <c r="NPH1" s="134"/>
      <c r="NPI1" s="134"/>
      <c r="NPJ1" s="134"/>
      <c r="NPK1" s="134"/>
      <c r="NPL1" s="134"/>
      <c r="NPM1" s="134"/>
      <c r="NPN1" s="134"/>
      <c r="NPO1" s="134"/>
      <c r="NPP1" s="134"/>
      <c r="NPQ1" s="134"/>
      <c r="NPR1" s="134"/>
      <c r="NPS1" s="134"/>
      <c r="NPT1" s="134"/>
      <c r="NPU1" s="134"/>
      <c r="NPV1" s="134"/>
      <c r="NPW1" s="134"/>
      <c r="NPX1" s="134"/>
      <c r="NPY1" s="134"/>
      <c r="NPZ1" s="134"/>
      <c r="NQA1" s="134"/>
      <c r="NQB1" s="134"/>
      <c r="NQC1" s="134"/>
      <c r="NQD1" s="134"/>
      <c r="NQE1" s="134"/>
      <c r="NQF1" s="134"/>
      <c r="NQG1" s="134"/>
      <c r="NQH1" s="134"/>
      <c r="NQI1" s="134"/>
      <c r="NQJ1" s="134"/>
      <c r="NQK1" s="134"/>
      <c r="NQL1" s="134"/>
      <c r="NQM1" s="134"/>
      <c r="NQN1" s="134"/>
      <c r="NQO1" s="134"/>
      <c r="NQP1" s="134"/>
      <c r="NQQ1" s="134"/>
      <c r="NQR1" s="134"/>
      <c r="NQS1" s="134"/>
      <c r="NQT1" s="134"/>
      <c r="NQU1" s="134"/>
      <c r="NQV1" s="134"/>
      <c r="NQW1" s="134"/>
      <c r="NQX1" s="134"/>
      <c r="NQY1" s="134"/>
      <c r="NQZ1" s="134"/>
      <c r="NRA1" s="134"/>
      <c r="NRB1" s="134"/>
      <c r="NRC1" s="134"/>
      <c r="NRD1" s="134"/>
      <c r="NRE1" s="134"/>
      <c r="NRF1" s="134"/>
      <c r="NRG1" s="134"/>
      <c r="NRH1" s="134"/>
      <c r="NRI1" s="134"/>
      <c r="NRJ1" s="134"/>
      <c r="NRK1" s="134"/>
      <c r="NRL1" s="134"/>
      <c r="NRM1" s="134"/>
      <c r="NRN1" s="134"/>
      <c r="NRO1" s="134"/>
      <c r="NRP1" s="134"/>
      <c r="NRQ1" s="134"/>
      <c r="NRR1" s="134"/>
      <c r="NRS1" s="134"/>
      <c r="NRT1" s="134"/>
      <c r="NRU1" s="134"/>
      <c r="NRV1" s="134"/>
      <c r="NRW1" s="134"/>
      <c r="NRX1" s="134"/>
      <c r="NRY1" s="134"/>
      <c r="NRZ1" s="134"/>
      <c r="NSA1" s="134"/>
      <c r="NSB1" s="134"/>
      <c r="NSC1" s="134"/>
      <c r="NSD1" s="134"/>
      <c r="NSE1" s="134"/>
      <c r="NSF1" s="134"/>
      <c r="NSG1" s="134"/>
      <c r="NSH1" s="134"/>
      <c r="NSI1" s="134"/>
      <c r="NSJ1" s="134"/>
      <c r="NSK1" s="134"/>
      <c r="NSL1" s="134"/>
      <c r="NSM1" s="134"/>
      <c r="NSN1" s="134"/>
      <c r="NSO1" s="134"/>
      <c r="NSP1" s="134"/>
      <c r="NSQ1" s="134"/>
      <c r="NSR1" s="134"/>
      <c r="NSS1" s="134"/>
      <c r="NST1" s="134"/>
      <c r="NSU1" s="134"/>
      <c r="NSV1" s="134"/>
      <c r="NSW1" s="134"/>
      <c r="NSX1" s="134"/>
      <c r="NSY1" s="134"/>
      <c r="NSZ1" s="134"/>
      <c r="NTA1" s="134"/>
      <c r="NTB1" s="134"/>
      <c r="NTC1" s="134"/>
      <c r="NTD1" s="134"/>
      <c r="NTE1" s="134"/>
      <c r="NTF1" s="134"/>
      <c r="NTG1" s="134"/>
      <c r="NTH1" s="134"/>
      <c r="NTI1" s="134"/>
      <c r="NTJ1" s="134"/>
      <c r="NTK1" s="134"/>
      <c r="NTL1" s="134"/>
      <c r="NTM1" s="134"/>
      <c r="NTN1" s="134"/>
      <c r="NTO1" s="134"/>
      <c r="NTP1" s="134"/>
      <c r="NTQ1" s="134"/>
      <c r="NTR1" s="134"/>
      <c r="NTS1" s="134"/>
      <c r="NTT1" s="134"/>
      <c r="NTU1" s="134"/>
      <c r="NTV1" s="134"/>
      <c r="NTW1" s="134"/>
      <c r="NTX1" s="134"/>
      <c r="NTY1" s="134"/>
      <c r="NTZ1" s="134"/>
      <c r="NUA1" s="134"/>
      <c r="NUB1" s="134"/>
      <c r="NUC1" s="134"/>
      <c r="NUD1" s="134"/>
      <c r="NUE1" s="134"/>
      <c r="NUF1" s="134"/>
      <c r="NUG1" s="134"/>
      <c r="NUH1" s="134"/>
      <c r="NUI1" s="134"/>
      <c r="NUJ1" s="134"/>
      <c r="NUK1" s="134"/>
      <c r="NUL1" s="134"/>
      <c r="NUM1" s="134"/>
      <c r="NUN1" s="134"/>
      <c r="NUO1" s="134"/>
      <c r="NUP1" s="134"/>
      <c r="NUQ1" s="134"/>
      <c r="NUR1" s="134"/>
      <c r="NUS1" s="134"/>
      <c r="NUT1" s="134"/>
      <c r="NUU1" s="134"/>
      <c r="NUV1" s="134"/>
      <c r="NUW1" s="134"/>
      <c r="NUX1" s="134"/>
      <c r="NUY1" s="134"/>
      <c r="NUZ1" s="134"/>
      <c r="NVA1" s="134"/>
      <c r="NVB1" s="134"/>
      <c r="NVC1" s="134"/>
      <c r="NVD1" s="134"/>
      <c r="NVE1" s="134"/>
      <c r="NVF1" s="134"/>
      <c r="NVG1" s="134"/>
      <c r="NVH1" s="134"/>
      <c r="NVI1" s="134"/>
      <c r="NVJ1" s="134"/>
      <c r="NVK1" s="134"/>
      <c r="NVL1" s="134"/>
      <c r="NVM1" s="134"/>
      <c r="NVN1" s="134"/>
      <c r="NVO1" s="134"/>
      <c r="NVP1" s="134"/>
      <c r="NVQ1" s="134"/>
      <c r="NVR1" s="134"/>
      <c r="NVS1" s="134"/>
      <c r="NVT1" s="134"/>
      <c r="NVU1" s="134"/>
      <c r="NVV1" s="134"/>
      <c r="NVW1" s="134"/>
      <c r="NVX1" s="134"/>
      <c r="NVY1" s="134"/>
      <c r="NVZ1" s="134"/>
      <c r="NWA1" s="134"/>
      <c r="NWB1" s="134"/>
      <c r="NWC1" s="134"/>
      <c r="NWD1" s="134"/>
      <c r="NWE1" s="134"/>
      <c r="NWF1" s="134"/>
      <c r="NWG1" s="134"/>
      <c r="NWH1" s="134"/>
      <c r="NWI1" s="134"/>
      <c r="NWJ1" s="134"/>
      <c r="NWK1" s="134"/>
      <c r="NWL1" s="134"/>
      <c r="NWM1" s="134"/>
      <c r="NWN1" s="134"/>
      <c r="NWO1" s="134"/>
      <c r="NWP1" s="134"/>
      <c r="NWQ1" s="134"/>
      <c r="NWR1" s="134"/>
      <c r="NWS1" s="134"/>
      <c r="NWT1" s="134"/>
      <c r="NWU1" s="134"/>
      <c r="NWV1" s="134"/>
      <c r="NWW1" s="134"/>
      <c r="NWX1" s="134"/>
      <c r="NWY1" s="134"/>
      <c r="NWZ1" s="134"/>
      <c r="NXA1" s="134"/>
      <c r="NXB1" s="134"/>
      <c r="NXC1" s="134"/>
      <c r="NXD1" s="134"/>
      <c r="NXE1" s="134"/>
      <c r="NXF1" s="134"/>
      <c r="NXG1" s="134"/>
      <c r="NXH1" s="134"/>
      <c r="NXI1" s="134"/>
      <c r="NXJ1" s="134"/>
      <c r="NXK1" s="134"/>
      <c r="NXL1" s="134"/>
      <c r="NXM1" s="134"/>
      <c r="NXN1" s="134"/>
      <c r="NXO1" s="134"/>
      <c r="NXP1" s="134"/>
      <c r="NXQ1" s="134"/>
      <c r="NXR1" s="134"/>
      <c r="NXS1" s="134"/>
      <c r="NXT1" s="134"/>
      <c r="NXU1" s="134"/>
      <c r="NXV1" s="134"/>
      <c r="NXW1" s="134"/>
      <c r="NXX1" s="134"/>
      <c r="NXY1" s="134"/>
      <c r="NXZ1" s="134"/>
      <c r="NYA1" s="134"/>
      <c r="NYB1" s="134"/>
      <c r="NYC1" s="134"/>
      <c r="NYD1" s="134"/>
      <c r="NYE1" s="134"/>
      <c r="NYF1" s="134"/>
      <c r="NYG1" s="134"/>
      <c r="NYH1" s="134"/>
      <c r="NYI1" s="134"/>
      <c r="NYJ1" s="134"/>
      <c r="NYK1" s="134"/>
      <c r="NYL1" s="134"/>
      <c r="NYM1" s="134"/>
      <c r="NYN1" s="134"/>
      <c r="NYO1" s="134"/>
      <c r="NYP1" s="134"/>
      <c r="NYQ1" s="134"/>
      <c r="NYR1" s="134"/>
      <c r="NYS1" s="134"/>
      <c r="NYT1" s="134"/>
      <c r="NYU1" s="134"/>
      <c r="NYV1" s="134"/>
      <c r="NYW1" s="134"/>
      <c r="NYX1" s="134"/>
      <c r="NYY1" s="134"/>
      <c r="NYZ1" s="134"/>
      <c r="NZA1" s="134"/>
      <c r="NZB1" s="134"/>
      <c r="NZC1" s="134"/>
      <c r="NZD1" s="134"/>
      <c r="NZE1" s="134"/>
      <c r="NZF1" s="134"/>
      <c r="NZG1" s="134"/>
      <c r="NZH1" s="134"/>
      <c r="NZI1" s="134"/>
      <c r="NZJ1" s="134"/>
      <c r="NZK1" s="134"/>
      <c r="NZL1" s="134"/>
      <c r="NZM1" s="134"/>
      <c r="NZN1" s="134"/>
      <c r="NZO1" s="134"/>
      <c r="NZP1" s="134"/>
      <c r="NZQ1" s="134"/>
      <c r="NZR1" s="134"/>
      <c r="NZS1" s="134"/>
      <c r="NZT1" s="134"/>
      <c r="NZU1" s="134"/>
      <c r="NZV1" s="134"/>
      <c r="NZW1" s="134"/>
      <c r="NZX1" s="134"/>
      <c r="NZY1" s="134"/>
      <c r="NZZ1" s="134"/>
      <c r="OAA1" s="134"/>
      <c r="OAB1" s="134"/>
      <c r="OAC1" s="134"/>
      <c r="OAD1" s="134"/>
      <c r="OAE1" s="134"/>
      <c r="OAF1" s="134"/>
      <c r="OAG1" s="134"/>
      <c r="OAH1" s="134"/>
      <c r="OAI1" s="134"/>
      <c r="OAJ1" s="134"/>
      <c r="OAK1" s="134"/>
      <c r="OAL1" s="134"/>
      <c r="OAM1" s="134"/>
      <c r="OAN1" s="134"/>
      <c r="OAO1" s="134"/>
      <c r="OAP1" s="134"/>
      <c r="OAQ1" s="134"/>
      <c r="OAR1" s="134"/>
      <c r="OAS1" s="134"/>
      <c r="OAT1" s="134"/>
      <c r="OAU1" s="134"/>
      <c r="OAV1" s="134"/>
      <c r="OAW1" s="134"/>
      <c r="OAX1" s="134"/>
      <c r="OAY1" s="134"/>
      <c r="OAZ1" s="134"/>
      <c r="OBA1" s="134"/>
      <c r="OBB1" s="134"/>
      <c r="OBC1" s="134"/>
      <c r="OBD1" s="134"/>
      <c r="OBE1" s="134"/>
      <c r="OBF1" s="134"/>
      <c r="OBG1" s="134"/>
      <c r="OBH1" s="134"/>
      <c r="OBI1" s="134"/>
      <c r="OBJ1" s="134"/>
      <c r="OBK1" s="134"/>
      <c r="OBL1" s="134"/>
      <c r="OBM1" s="134"/>
      <c r="OBN1" s="134"/>
      <c r="OBO1" s="134"/>
      <c r="OBP1" s="134"/>
      <c r="OBQ1" s="134"/>
      <c r="OBR1" s="134"/>
      <c r="OBS1" s="134"/>
      <c r="OBT1" s="134"/>
      <c r="OBU1" s="134"/>
      <c r="OBV1" s="134"/>
      <c r="OBW1" s="134"/>
      <c r="OBX1" s="134"/>
      <c r="OBY1" s="134"/>
      <c r="OBZ1" s="134"/>
      <c r="OCA1" s="134"/>
      <c r="OCB1" s="134"/>
      <c r="OCC1" s="134"/>
      <c r="OCD1" s="134"/>
      <c r="OCE1" s="134"/>
      <c r="OCF1" s="134"/>
      <c r="OCG1" s="134"/>
      <c r="OCH1" s="134"/>
      <c r="OCI1" s="134"/>
      <c r="OCJ1" s="134"/>
      <c r="OCK1" s="134"/>
      <c r="OCL1" s="134"/>
      <c r="OCM1" s="134"/>
      <c r="OCN1" s="134"/>
      <c r="OCO1" s="134"/>
      <c r="OCP1" s="134"/>
      <c r="OCQ1" s="134"/>
      <c r="OCR1" s="134"/>
      <c r="OCS1" s="134"/>
      <c r="OCT1" s="134"/>
      <c r="OCU1" s="134"/>
      <c r="OCV1" s="134"/>
      <c r="OCW1" s="134"/>
      <c r="OCX1" s="134"/>
      <c r="OCY1" s="134"/>
      <c r="OCZ1" s="134"/>
      <c r="ODA1" s="134"/>
      <c r="ODB1" s="134"/>
      <c r="ODC1" s="134"/>
      <c r="ODD1" s="134"/>
      <c r="ODE1" s="134"/>
      <c r="ODF1" s="134"/>
      <c r="ODG1" s="134"/>
      <c r="ODH1" s="134"/>
      <c r="ODI1" s="134"/>
      <c r="ODJ1" s="134"/>
      <c r="ODK1" s="134"/>
      <c r="ODL1" s="134"/>
      <c r="ODM1" s="134"/>
      <c r="ODN1" s="134"/>
      <c r="ODO1" s="134"/>
      <c r="ODP1" s="134"/>
      <c r="ODQ1" s="134"/>
      <c r="ODR1" s="134"/>
      <c r="ODS1" s="134"/>
      <c r="ODT1" s="134"/>
      <c r="ODU1" s="134"/>
      <c r="ODV1" s="134"/>
      <c r="ODW1" s="134"/>
      <c r="ODX1" s="134"/>
      <c r="ODY1" s="134"/>
      <c r="ODZ1" s="134"/>
      <c r="OEA1" s="134"/>
      <c r="OEB1" s="134"/>
      <c r="OEC1" s="134"/>
      <c r="OED1" s="134"/>
      <c r="OEE1" s="134"/>
      <c r="OEF1" s="134"/>
      <c r="OEG1" s="134"/>
      <c r="OEH1" s="134"/>
      <c r="OEI1" s="134"/>
      <c r="OEJ1" s="134"/>
      <c r="OEK1" s="134"/>
      <c r="OEL1" s="134"/>
      <c r="OEM1" s="134"/>
      <c r="OEN1" s="134"/>
      <c r="OEO1" s="134"/>
      <c r="OEP1" s="134"/>
      <c r="OEQ1" s="134"/>
      <c r="OER1" s="134"/>
      <c r="OES1" s="134"/>
      <c r="OET1" s="134"/>
      <c r="OEU1" s="134"/>
      <c r="OEV1" s="134"/>
      <c r="OEW1" s="134"/>
      <c r="OEX1" s="134"/>
      <c r="OEY1" s="134"/>
      <c r="OEZ1" s="134"/>
      <c r="OFA1" s="134"/>
      <c r="OFB1" s="134"/>
      <c r="OFC1" s="134"/>
      <c r="OFD1" s="134"/>
      <c r="OFE1" s="134"/>
      <c r="OFF1" s="134"/>
      <c r="OFG1" s="134"/>
      <c r="OFH1" s="134"/>
      <c r="OFI1" s="134"/>
      <c r="OFJ1" s="134"/>
      <c r="OFK1" s="134"/>
      <c r="OFL1" s="134"/>
      <c r="OFM1" s="134"/>
      <c r="OFN1" s="134"/>
      <c r="OFO1" s="134"/>
      <c r="OFP1" s="134"/>
      <c r="OFQ1" s="134"/>
      <c r="OFR1" s="134"/>
      <c r="OFS1" s="134"/>
      <c r="OFT1" s="134"/>
      <c r="OFU1" s="134"/>
      <c r="OFV1" s="134"/>
      <c r="OFW1" s="134"/>
      <c r="OFX1" s="134"/>
      <c r="OFY1" s="134"/>
      <c r="OFZ1" s="134"/>
      <c r="OGA1" s="134"/>
      <c r="OGB1" s="134"/>
      <c r="OGC1" s="134"/>
      <c r="OGD1" s="134"/>
      <c r="OGE1" s="134"/>
      <c r="OGF1" s="134"/>
      <c r="OGG1" s="134"/>
      <c r="OGH1" s="134"/>
      <c r="OGI1" s="134"/>
      <c r="OGJ1" s="134"/>
      <c r="OGK1" s="134"/>
      <c r="OGL1" s="134"/>
      <c r="OGM1" s="134"/>
      <c r="OGN1" s="134"/>
      <c r="OGO1" s="134"/>
      <c r="OGP1" s="134"/>
      <c r="OGQ1" s="134"/>
      <c r="OGR1" s="134"/>
      <c r="OGS1" s="134"/>
      <c r="OGT1" s="134"/>
      <c r="OGU1" s="134"/>
      <c r="OGV1" s="134"/>
      <c r="OGW1" s="134"/>
      <c r="OGX1" s="134"/>
      <c r="OGY1" s="134"/>
      <c r="OGZ1" s="134"/>
      <c r="OHA1" s="134"/>
      <c r="OHB1" s="134"/>
      <c r="OHC1" s="134"/>
      <c r="OHD1" s="134"/>
      <c r="OHE1" s="134"/>
      <c r="OHF1" s="134"/>
      <c r="OHG1" s="134"/>
      <c r="OHH1" s="134"/>
      <c r="OHI1" s="134"/>
      <c r="OHJ1" s="134"/>
      <c r="OHK1" s="134"/>
      <c r="OHL1" s="134"/>
      <c r="OHM1" s="134"/>
      <c r="OHN1" s="134"/>
      <c r="OHO1" s="134"/>
      <c r="OHP1" s="134"/>
      <c r="OHQ1" s="134"/>
      <c r="OHR1" s="134"/>
      <c r="OHS1" s="134"/>
      <c r="OHT1" s="134"/>
      <c r="OHU1" s="134"/>
      <c r="OHV1" s="134"/>
      <c r="OHW1" s="134"/>
      <c r="OHX1" s="134"/>
      <c r="OHY1" s="134"/>
      <c r="OHZ1" s="134"/>
      <c r="OIA1" s="134"/>
      <c r="OIB1" s="134"/>
      <c r="OIC1" s="134"/>
      <c r="OID1" s="134"/>
      <c r="OIE1" s="134"/>
      <c r="OIF1" s="134"/>
      <c r="OIG1" s="134"/>
      <c r="OIH1" s="134"/>
      <c r="OII1" s="134"/>
      <c r="OIJ1" s="134"/>
      <c r="OIK1" s="134"/>
      <c r="OIL1" s="134"/>
      <c r="OIM1" s="134"/>
      <c r="OIN1" s="134"/>
      <c r="OIO1" s="134"/>
      <c r="OIP1" s="134"/>
      <c r="OIQ1" s="134"/>
      <c r="OIR1" s="134"/>
      <c r="OIS1" s="134"/>
      <c r="OIT1" s="134"/>
      <c r="OIU1" s="134"/>
      <c r="OIV1" s="134"/>
      <c r="OIW1" s="134"/>
      <c r="OIX1" s="134"/>
      <c r="OIY1" s="134"/>
      <c r="OIZ1" s="134"/>
      <c r="OJA1" s="134"/>
      <c r="OJB1" s="134"/>
      <c r="OJC1" s="134"/>
      <c r="OJD1" s="134"/>
      <c r="OJE1" s="134"/>
      <c r="OJF1" s="134"/>
      <c r="OJG1" s="134"/>
      <c r="OJH1" s="134"/>
      <c r="OJI1" s="134"/>
      <c r="OJJ1" s="134"/>
      <c r="OJK1" s="134"/>
      <c r="OJL1" s="134"/>
      <c r="OJM1" s="134"/>
      <c r="OJN1" s="134"/>
      <c r="OJO1" s="134"/>
      <c r="OJP1" s="134"/>
      <c r="OJQ1" s="134"/>
      <c r="OJR1" s="134"/>
      <c r="OJS1" s="134"/>
      <c r="OJT1" s="134"/>
      <c r="OJU1" s="134"/>
      <c r="OJV1" s="134"/>
      <c r="OJW1" s="134"/>
      <c r="OJX1" s="134"/>
      <c r="OJY1" s="134"/>
      <c r="OJZ1" s="134"/>
      <c r="OKA1" s="134"/>
      <c r="OKB1" s="134"/>
      <c r="OKC1" s="134"/>
      <c r="OKD1" s="134"/>
      <c r="OKE1" s="134"/>
      <c r="OKF1" s="134"/>
      <c r="OKG1" s="134"/>
      <c r="OKH1" s="134"/>
      <c r="OKI1" s="134"/>
      <c r="OKJ1" s="134"/>
      <c r="OKK1" s="134"/>
      <c r="OKL1" s="134"/>
      <c r="OKM1" s="134"/>
      <c r="OKN1" s="134"/>
      <c r="OKO1" s="134"/>
      <c r="OKP1" s="134"/>
      <c r="OKQ1" s="134"/>
      <c r="OKR1" s="134"/>
      <c r="OKS1" s="134"/>
      <c r="OKT1" s="134"/>
      <c r="OKU1" s="134"/>
      <c r="OKV1" s="134"/>
      <c r="OKW1" s="134"/>
      <c r="OKX1" s="134"/>
      <c r="OKY1" s="134"/>
      <c r="OKZ1" s="134"/>
      <c r="OLA1" s="134"/>
      <c r="OLB1" s="134"/>
      <c r="OLC1" s="134"/>
      <c r="OLD1" s="134"/>
      <c r="OLE1" s="134"/>
      <c r="OLF1" s="134"/>
      <c r="OLG1" s="134"/>
      <c r="OLH1" s="134"/>
      <c r="OLI1" s="134"/>
      <c r="OLJ1" s="134"/>
      <c r="OLK1" s="134"/>
      <c r="OLL1" s="134"/>
      <c r="OLM1" s="134"/>
      <c r="OLN1" s="134"/>
      <c r="OLO1" s="134"/>
      <c r="OLP1" s="134"/>
      <c r="OLQ1" s="134"/>
      <c r="OLR1" s="134"/>
      <c r="OLS1" s="134"/>
      <c r="OLT1" s="134"/>
      <c r="OLU1" s="134"/>
      <c r="OLV1" s="134"/>
      <c r="OLW1" s="134"/>
      <c r="OLX1" s="134"/>
      <c r="OLY1" s="134"/>
      <c r="OLZ1" s="134"/>
      <c r="OMA1" s="134"/>
      <c r="OMB1" s="134"/>
      <c r="OMC1" s="134"/>
      <c r="OMD1" s="134"/>
      <c r="OME1" s="134"/>
      <c r="OMF1" s="134"/>
      <c r="OMG1" s="134"/>
      <c r="OMH1" s="134"/>
      <c r="OMI1" s="134"/>
      <c r="OMJ1" s="134"/>
      <c r="OMK1" s="134"/>
      <c r="OML1" s="134"/>
      <c r="OMM1" s="134"/>
      <c r="OMN1" s="134"/>
      <c r="OMO1" s="134"/>
      <c r="OMP1" s="134"/>
      <c r="OMQ1" s="134"/>
      <c r="OMR1" s="134"/>
      <c r="OMS1" s="134"/>
      <c r="OMT1" s="134"/>
      <c r="OMU1" s="134"/>
      <c r="OMV1" s="134"/>
      <c r="OMW1" s="134"/>
      <c r="OMX1" s="134"/>
      <c r="OMY1" s="134"/>
      <c r="OMZ1" s="134"/>
      <c r="ONA1" s="134"/>
      <c r="ONB1" s="134"/>
      <c r="ONC1" s="134"/>
      <c r="OND1" s="134"/>
      <c r="ONE1" s="134"/>
      <c r="ONF1" s="134"/>
      <c r="ONG1" s="134"/>
      <c r="ONH1" s="134"/>
      <c r="ONI1" s="134"/>
      <c r="ONJ1" s="134"/>
      <c r="ONK1" s="134"/>
      <c r="ONL1" s="134"/>
      <c r="ONM1" s="134"/>
      <c r="ONN1" s="134"/>
      <c r="ONO1" s="134"/>
      <c r="ONP1" s="134"/>
      <c r="ONQ1" s="134"/>
      <c r="ONR1" s="134"/>
      <c r="ONS1" s="134"/>
      <c r="ONT1" s="134"/>
      <c r="ONU1" s="134"/>
      <c r="ONV1" s="134"/>
      <c r="ONW1" s="134"/>
      <c r="ONX1" s="134"/>
      <c r="ONY1" s="134"/>
      <c r="ONZ1" s="134"/>
      <c r="OOA1" s="134"/>
      <c r="OOB1" s="134"/>
      <c r="OOC1" s="134"/>
      <c r="OOD1" s="134"/>
      <c r="OOE1" s="134"/>
      <c r="OOF1" s="134"/>
      <c r="OOG1" s="134"/>
      <c r="OOH1" s="134"/>
      <c r="OOI1" s="134"/>
      <c r="OOJ1" s="134"/>
      <c r="OOK1" s="134"/>
      <c r="OOL1" s="134"/>
      <c r="OOM1" s="134"/>
      <c r="OON1" s="134"/>
      <c r="OOO1" s="134"/>
      <c r="OOP1" s="134"/>
      <c r="OOQ1" s="134"/>
      <c r="OOR1" s="134"/>
      <c r="OOS1" s="134"/>
      <c r="OOT1" s="134"/>
      <c r="OOU1" s="134"/>
      <c r="OOV1" s="134"/>
      <c r="OOW1" s="134"/>
      <c r="OOX1" s="134"/>
      <c r="OOY1" s="134"/>
      <c r="OOZ1" s="134"/>
      <c r="OPA1" s="134"/>
      <c r="OPB1" s="134"/>
      <c r="OPC1" s="134"/>
      <c r="OPD1" s="134"/>
      <c r="OPE1" s="134"/>
      <c r="OPF1" s="134"/>
      <c r="OPG1" s="134"/>
      <c r="OPH1" s="134"/>
      <c r="OPI1" s="134"/>
      <c r="OPJ1" s="134"/>
      <c r="OPK1" s="134"/>
      <c r="OPL1" s="134"/>
      <c r="OPM1" s="134"/>
      <c r="OPN1" s="134"/>
      <c r="OPO1" s="134"/>
      <c r="OPP1" s="134"/>
      <c r="OPQ1" s="134"/>
      <c r="OPR1" s="134"/>
      <c r="OPS1" s="134"/>
      <c r="OPT1" s="134"/>
      <c r="OPU1" s="134"/>
      <c r="OPV1" s="134"/>
      <c r="OPW1" s="134"/>
      <c r="OPX1" s="134"/>
      <c r="OPY1" s="134"/>
      <c r="OPZ1" s="134"/>
      <c r="OQA1" s="134"/>
      <c r="OQB1" s="134"/>
      <c r="OQC1" s="134"/>
      <c r="OQD1" s="134"/>
      <c r="OQE1" s="134"/>
      <c r="OQF1" s="134"/>
      <c r="OQG1" s="134"/>
      <c r="OQH1" s="134"/>
      <c r="OQI1" s="134"/>
      <c r="OQJ1" s="134"/>
      <c r="OQK1" s="134"/>
      <c r="OQL1" s="134"/>
      <c r="OQM1" s="134"/>
      <c r="OQN1" s="134"/>
      <c r="OQO1" s="134"/>
      <c r="OQP1" s="134"/>
      <c r="OQQ1" s="134"/>
      <c r="OQR1" s="134"/>
      <c r="OQS1" s="134"/>
      <c r="OQT1" s="134"/>
      <c r="OQU1" s="134"/>
      <c r="OQV1" s="134"/>
      <c r="OQW1" s="134"/>
      <c r="OQX1" s="134"/>
      <c r="OQY1" s="134"/>
      <c r="OQZ1" s="134"/>
      <c r="ORA1" s="134"/>
      <c r="ORB1" s="134"/>
      <c r="ORC1" s="134"/>
      <c r="ORD1" s="134"/>
      <c r="ORE1" s="134"/>
      <c r="ORF1" s="134"/>
      <c r="ORG1" s="134"/>
      <c r="ORH1" s="134"/>
      <c r="ORI1" s="134"/>
      <c r="ORJ1" s="134"/>
      <c r="ORK1" s="134"/>
      <c r="ORL1" s="134"/>
      <c r="ORM1" s="134"/>
      <c r="ORN1" s="134"/>
      <c r="ORO1" s="134"/>
      <c r="ORP1" s="134"/>
      <c r="ORQ1" s="134"/>
      <c r="ORR1" s="134"/>
      <c r="ORS1" s="134"/>
      <c r="ORT1" s="134"/>
      <c r="ORU1" s="134"/>
      <c r="ORV1" s="134"/>
      <c r="ORW1" s="134"/>
      <c r="ORX1" s="134"/>
      <c r="ORY1" s="134"/>
      <c r="ORZ1" s="134"/>
      <c r="OSA1" s="134"/>
      <c r="OSB1" s="134"/>
      <c r="OSC1" s="134"/>
      <c r="OSD1" s="134"/>
      <c r="OSE1" s="134"/>
      <c r="OSF1" s="134"/>
      <c r="OSG1" s="134"/>
      <c r="OSH1" s="134"/>
      <c r="OSI1" s="134"/>
      <c r="OSJ1" s="134"/>
      <c r="OSK1" s="134"/>
      <c r="OSL1" s="134"/>
      <c r="OSM1" s="134"/>
      <c r="OSN1" s="134"/>
      <c r="OSO1" s="134"/>
      <c r="OSP1" s="134"/>
      <c r="OSQ1" s="134"/>
      <c r="OSR1" s="134"/>
      <c r="OSS1" s="134"/>
      <c r="OST1" s="134"/>
      <c r="OSU1" s="134"/>
      <c r="OSV1" s="134"/>
      <c r="OSW1" s="134"/>
      <c r="OSX1" s="134"/>
      <c r="OSY1" s="134"/>
      <c r="OSZ1" s="134"/>
      <c r="OTA1" s="134"/>
      <c r="OTB1" s="134"/>
      <c r="OTC1" s="134"/>
      <c r="OTD1" s="134"/>
      <c r="OTE1" s="134"/>
      <c r="OTF1" s="134"/>
      <c r="OTG1" s="134"/>
      <c r="OTH1" s="134"/>
      <c r="OTI1" s="134"/>
      <c r="OTJ1" s="134"/>
      <c r="OTK1" s="134"/>
      <c r="OTL1" s="134"/>
      <c r="OTM1" s="134"/>
      <c r="OTN1" s="134"/>
      <c r="OTO1" s="134"/>
      <c r="OTP1" s="134"/>
      <c r="OTQ1" s="134"/>
      <c r="OTR1" s="134"/>
      <c r="OTS1" s="134"/>
      <c r="OTT1" s="134"/>
      <c r="OTU1" s="134"/>
      <c r="OTV1" s="134"/>
      <c r="OTW1" s="134"/>
      <c r="OTX1" s="134"/>
      <c r="OTY1" s="134"/>
      <c r="OTZ1" s="134"/>
      <c r="OUA1" s="134"/>
      <c r="OUB1" s="134"/>
      <c r="OUC1" s="134"/>
      <c r="OUD1" s="134"/>
      <c r="OUE1" s="134"/>
      <c r="OUF1" s="134"/>
      <c r="OUG1" s="134"/>
      <c r="OUH1" s="134"/>
      <c r="OUI1" s="134"/>
      <c r="OUJ1" s="134"/>
      <c r="OUK1" s="134"/>
      <c r="OUL1" s="134"/>
      <c r="OUM1" s="134"/>
      <c r="OUN1" s="134"/>
      <c r="OUO1" s="134"/>
      <c r="OUP1" s="134"/>
      <c r="OUQ1" s="134"/>
      <c r="OUR1" s="134"/>
      <c r="OUS1" s="134"/>
      <c r="OUT1" s="134"/>
      <c r="OUU1" s="134"/>
      <c r="OUV1" s="134"/>
      <c r="OUW1" s="134"/>
      <c r="OUX1" s="134"/>
      <c r="OUY1" s="134"/>
      <c r="OUZ1" s="134"/>
      <c r="OVA1" s="134"/>
      <c r="OVB1" s="134"/>
      <c r="OVC1" s="134"/>
      <c r="OVD1" s="134"/>
      <c r="OVE1" s="134"/>
      <c r="OVF1" s="134"/>
      <c r="OVG1" s="134"/>
      <c r="OVH1" s="134"/>
      <c r="OVI1" s="134"/>
      <c r="OVJ1" s="134"/>
      <c r="OVK1" s="134"/>
      <c r="OVL1" s="134"/>
      <c r="OVM1" s="134"/>
      <c r="OVN1" s="134"/>
      <c r="OVO1" s="134"/>
      <c r="OVP1" s="134"/>
      <c r="OVQ1" s="134"/>
      <c r="OVR1" s="134"/>
      <c r="OVS1" s="134"/>
      <c r="OVT1" s="134"/>
      <c r="OVU1" s="134"/>
      <c r="OVV1" s="134"/>
      <c r="OVW1" s="134"/>
      <c r="OVX1" s="134"/>
      <c r="OVY1" s="134"/>
      <c r="OVZ1" s="134"/>
      <c r="OWA1" s="134"/>
      <c r="OWB1" s="134"/>
      <c r="OWC1" s="134"/>
      <c r="OWD1" s="134"/>
      <c r="OWE1" s="134"/>
      <c r="OWF1" s="134"/>
      <c r="OWG1" s="134"/>
      <c r="OWH1" s="134"/>
      <c r="OWI1" s="134"/>
      <c r="OWJ1" s="134"/>
      <c r="OWK1" s="134"/>
      <c r="OWL1" s="134"/>
      <c r="OWM1" s="134"/>
      <c r="OWN1" s="134"/>
      <c r="OWO1" s="134"/>
      <c r="OWP1" s="134"/>
      <c r="OWQ1" s="134"/>
      <c r="OWR1" s="134"/>
      <c r="OWS1" s="134"/>
      <c r="OWT1" s="134"/>
      <c r="OWU1" s="134"/>
      <c r="OWV1" s="134"/>
      <c r="OWW1" s="134"/>
      <c r="OWX1" s="134"/>
      <c r="OWY1" s="134"/>
      <c r="OWZ1" s="134"/>
      <c r="OXA1" s="134"/>
      <c r="OXB1" s="134"/>
      <c r="OXC1" s="134"/>
      <c r="OXD1" s="134"/>
      <c r="OXE1" s="134"/>
      <c r="OXF1" s="134"/>
      <c r="OXG1" s="134"/>
      <c r="OXH1" s="134"/>
      <c r="OXI1" s="134"/>
      <c r="OXJ1" s="134"/>
      <c r="OXK1" s="134"/>
      <c r="OXL1" s="134"/>
      <c r="OXM1" s="134"/>
      <c r="OXN1" s="134"/>
      <c r="OXO1" s="134"/>
      <c r="OXP1" s="134"/>
      <c r="OXQ1" s="134"/>
      <c r="OXR1" s="134"/>
      <c r="OXS1" s="134"/>
      <c r="OXT1" s="134"/>
      <c r="OXU1" s="134"/>
      <c r="OXV1" s="134"/>
      <c r="OXW1" s="134"/>
      <c r="OXX1" s="134"/>
      <c r="OXY1" s="134"/>
      <c r="OXZ1" s="134"/>
      <c r="OYA1" s="134"/>
      <c r="OYB1" s="134"/>
      <c r="OYC1" s="134"/>
      <c r="OYD1" s="134"/>
      <c r="OYE1" s="134"/>
      <c r="OYF1" s="134"/>
      <c r="OYG1" s="134"/>
      <c r="OYH1" s="134"/>
      <c r="OYI1" s="134"/>
      <c r="OYJ1" s="134"/>
      <c r="OYK1" s="134"/>
      <c r="OYL1" s="134"/>
      <c r="OYM1" s="134"/>
      <c r="OYN1" s="134"/>
      <c r="OYO1" s="134"/>
      <c r="OYP1" s="134"/>
      <c r="OYQ1" s="134"/>
      <c r="OYR1" s="134"/>
      <c r="OYS1" s="134"/>
      <c r="OYT1" s="134"/>
      <c r="OYU1" s="134"/>
      <c r="OYV1" s="134"/>
      <c r="OYW1" s="134"/>
      <c r="OYX1" s="134"/>
      <c r="OYY1" s="134"/>
      <c r="OYZ1" s="134"/>
      <c r="OZA1" s="134"/>
      <c r="OZB1" s="134"/>
      <c r="OZC1" s="134"/>
      <c r="OZD1" s="134"/>
      <c r="OZE1" s="134"/>
      <c r="OZF1" s="134"/>
      <c r="OZG1" s="134"/>
      <c r="OZH1" s="134"/>
      <c r="OZI1" s="134"/>
      <c r="OZJ1" s="134"/>
      <c r="OZK1" s="134"/>
      <c r="OZL1" s="134"/>
      <c r="OZM1" s="134"/>
      <c r="OZN1" s="134"/>
      <c r="OZO1" s="134"/>
      <c r="OZP1" s="134"/>
      <c r="OZQ1" s="134"/>
      <c r="OZR1" s="134"/>
      <c r="OZS1" s="134"/>
      <c r="OZT1" s="134"/>
      <c r="OZU1" s="134"/>
      <c r="OZV1" s="134"/>
      <c r="OZW1" s="134"/>
      <c r="OZX1" s="134"/>
      <c r="OZY1" s="134"/>
      <c r="OZZ1" s="134"/>
      <c r="PAA1" s="134"/>
      <c r="PAB1" s="134"/>
      <c r="PAC1" s="134"/>
      <c r="PAD1" s="134"/>
      <c r="PAE1" s="134"/>
      <c r="PAF1" s="134"/>
      <c r="PAG1" s="134"/>
      <c r="PAH1" s="134"/>
      <c r="PAI1" s="134"/>
      <c r="PAJ1" s="134"/>
      <c r="PAK1" s="134"/>
      <c r="PAL1" s="134"/>
      <c r="PAM1" s="134"/>
      <c r="PAN1" s="134"/>
      <c r="PAO1" s="134"/>
      <c r="PAP1" s="134"/>
      <c r="PAQ1" s="134"/>
      <c r="PAR1" s="134"/>
      <c r="PAS1" s="134"/>
      <c r="PAT1" s="134"/>
      <c r="PAU1" s="134"/>
      <c r="PAV1" s="134"/>
      <c r="PAW1" s="134"/>
      <c r="PAX1" s="134"/>
      <c r="PAY1" s="134"/>
      <c r="PAZ1" s="134"/>
      <c r="PBA1" s="134"/>
      <c r="PBB1" s="134"/>
      <c r="PBC1" s="134"/>
      <c r="PBD1" s="134"/>
      <c r="PBE1" s="134"/>
      <c r="PBF1" s="134"/>
      <c r="PBG1" s="134"/>
      <c r="PBH1" s="134"/>
      <c r="PBI1" s="134"/>
      <c r="PBJ1" s="134"/>
      <c r="PBK1" s="134"/>
      <c r="PBL1" s="134"/>
      <c r="PBM1" s="134"/>
      <c r="PBN1" s="134"/>
      <c r="PBO1" s="134"/>
      <c r="PBP1" s="134"/>
      <c r="PBQ1" s="134"/>
      <c r="PBR1" s="134"/>
      <c r="PBS1" s="134"/>
      <c r="PBT1" s="134"/>
      <c r="PBU1" s="134"/>
      <c r="PBV1" s="134"/>
      <c r="PBW1" s="134"/>
      <c r="PBX1" s="134"/>
      <c r="PBY1" s="134"/>
      <c r="PBZ1" s="134"/>
      <c r="PCA1" s="134"/>
      <c r="PCB1" s="134"/>
      <c r="PCC1" s="134"/>
      <c r="PCD1" s="134"/>
      <c r="PCE1" s="134"/>
      <c r="PCF1" s="134"/>
      <c r="PCG1" s="134"/>
      <c r="PCH1" s="134"/>
      <c r="PCI1" s="134"/>
      <c r="PCJ1" s="134"/>
      <c r="PCK1" s="134"/>
      <c r="PCL1" s="134"/>
      <c r="PCM1" s="134"/>
      <c r="PCN1" s="134"/>
      <c r="PCO1" s="134"/>
      <c r="PCP1" s="134"/>
      <c r="PCQ1" s="134"/>
      <c r="PCR1" s="134"/>
      <c r="PCS1" s="134"/>
      <c r="PCT1" s="134"/>
      <c r="PCU1" s="134"/>
      <c r="PCV1" s="134"/>
      <c r="PCW1" s="134"/>
      <c r="PCX1" s="134"/>
      <c r="PCY1" s="134"/>
      <c r="PCZ1" s="134"/>
      <c r="PDA1" s="134"/>
      <c r="PDB1" s="134"/>
      <c r="PDC1" s="134"/>
      <c r="PDD1" s="134"/>
      <c r="PDE1" s="134"/>
      <c r="PDF1" s="134"/>
      <c r="PDG1" s="134"/>
      <c r="PDH1" s="134"/>
      <c r="PDI1" s="134"/>
      <c r="PDJ1" s="134"/>
      <c r="PDK1" s="134"/>
      <c r="PDL1" s="134"/>
      <c r="PDM1" s="134"/>
      <c r="PDN1" s="134"/>
      <c r="PDO1" s="134"/>
      <c r="PDP1" s="134"/>
      <c r="PDQ1" s="134"/>
      <c r="PDR1" s="134"/>
      <c r="PDS1" s="134"/>
      <c r="PDT1" s="134"/>
      <c r="PDU1" s="134"/>
      <c r="PDV1" s="134"/>
      <c r="PDW1" s="134"/>
      <c r="PDX1" s="134"/>
      <c r="PDY1" s="134"/>
      <c r="PDZ1" s="134"/>
      <c r="PEA1" s="134"/>
      <c r="PEB1" s="134"/>
      <c r="PEC1" s="134"/>
      <c r="PED1" s="134"/>
      <c r="PEE1" s="134"/>
      <c r="PEF1" s="134"/>
      <c r="PEG1" s="134"/>
      <c r="PEH1" s="134"/>
      <c r="PEI1" s="134"/>
      <c r="PEJ1" s="134"/>
      <c r="PEK1" s="134"/>
      <c r="PEL1" s="134"/>
      <c r="PEM1" s="134"/>
      <c r="PEN1" s="134"/>
      <c r="PEO1" s="134"/>
      <c r="PEP1" s="134"/>
      <c r="PEQ1" s="134"/>
      <c r="PER1" s="134"/>
      <c r="PES1" s="134"/>
      <c r="PET1" s="134"/>
      <c r="PEU1" s="134"/>
      <c r="PEV1" s="134"/>
      <c r="PEW1" s="134"/>
      <c r="PEX1" s="134"/>
      <c r="PEY1" s="134"/>
      <c r="PEZ1" s="134"/>
      <c r="PFA1" s="134"/>
      <c r="PFB1" s="134"/>
      <c r="PFC1" s="134"/>
      <c r="PFD1" s="134"/>
      <c r="PFE1" s="134"/>
      <c r="PFF1" s="134"/>
      <c r="PFG1" s="134"/>
      <c r="PFH1" s="134"/>
      <c r="PFI1" s="134"/>
      <c r="PFJ1" s="134"/>
      <c r="PFK1" s="134"/>
      <c r="PFL1" s="134"/>
      <c r="PFM1" s="134"/>
      <c r="PFN1" s="134"/>
      <c r="PFO1" s="134"/>
      <c r="PFP1" s="134"/>
      <c r="PFQ1" s="134"/>
      <c r="PFR1" s="134"/>
      <c r="PFS1" s="134"/>
      <c r="PFT1" s="134"/>
      <c r="PFU1" s="134"/>
      <c r="PFV1" s="134"/>
      <c r="PFW1" s="134"/>
      <c r="PFX1" s="134"/>
      <c r="PFY1" s="134"/>
      <c r="PFZ1" s="134"/>
      <c r="PGA1" s="134"/>
      <c r="PGB1" s="134"/>
      <c r="PGC1" s="134"/>
      <c r="PGD1" s="134"/>
      <c r="PGE1" s="134"/>
      <c r="PGF1" s="134"/>
      <c r="PGG1" s="134"/>
      <c r="PGH1" s="134"/>
      <c r="PGI1" s="134"/>
      <c r="PGJ1" s="134"/>
      <c r="PGK1" s="134"/>
      <c r="PGL1" s="134"/>
      <c r="PGM1" s="134"/>
      <c r="PGN1" s="134"/>
      <c r="PGO1" s="134"/>
      <c r="PGP1" s="134"/>
      <c r="PGQ1" s="134"/>
      <c r="PGR1" s="134"/>
      <c r="PGS1" s="134"/>
      <c r="PGT1" s="134"/>
      <c r="PGU1" s="134"/>
      <c r="PGV1" s="134"/>
      <c r="PGW1" s="134"/>
      <c r="PGX1" s="134"/>
      <c r="PGY1" s="134"/>
      <c r="PGZ1" s="134"/>
      <c r="PHA1" s="134"/>
      <c r="PHB1" s="134"/>
      <c r="PHC1" s="134"/>
      <c r="PHD1" s="134"/>
      <c r="PHE1" s="134"/>
      <c r="PHF1" s="134"/>
      <c r="PHG1" s="134"/>
      <c r="PHH1" s="134"/>
      <c r="PHI1" s="134"/>
      <c r="PHJ1" s="134"/>
      <c r="PHK1" s="134"/>
      <c r="PHL1" s="134"/>
      <c r="PHM1" s="134"/>
      <c r="PHN1" s="134"/>
      <c r="PHO1" s="134"/>
      <c r="PHP1" s="134"/>
      <c r="PHQ1" s="134"/>
      <c r="PHR1" s="134"/>
      <c r="PHS1" s="134"/>
      <c r="PHT1" s="134"/>
      <c r="PHU1" s="134"/>
      <c r="PHV1" s="134"/>
      <c r="PHW1" s="134"/>
      <c r="PHX1" s="134"/>
      <c r="PHY1" s="134"/>
      <c r="PHZ1" s="134"/>
      <c r="PIA1" s="134"/>
      <c r="PIB1" s="134"/>
      <c r="PIC1" s="134"/>
      <c r="PID1" s="134"/>
      <c r="PIE1" s="134"/>
      <c r="PIF1" s="134"/>
      <c r="PIG1" s="134"/>
      <c r="PIH1" s="134"/>
      <c r="PII1" s="134"/>
      <c r="PIJ1" s="134"/>
      <c r="PIK1" s="134"/>
      <c r="PIL1" s="134"/>
      <c r="PIM1" s="134"/>
      <c r="PIN1" s="134"/>
      <c r="PIO1" s="134"/>
      <c r="PIP1" s="134"/>
      <c r="PIQ1" s="134"/>
      <c r="PIR1" s="134"/>
      <c r="PIS1" s="134"/>
      <c r="PIT1" s="134"/>
      <c r="PIU1" s="134"/>
      <c r="PIV1" s="134"/>
      <c r="PIW1" s="134"/>
      <c r="PIX1" s="134"/>
      <c r="PIY1" s="134"/>
      <c r="PIZ1" s="134"/>
      <c r="PJA1" s="134"/>
      <c r="PJB1" s="134"/>
      <c r="PJC1" s="134"/>
      <c r="PJD1" s="134"/>
      <c r="PJE1" s="134"/>
      <c r="PJF1" s="134"/>
      <c r="PJG1" s="134"/>
      <c r="PJH1" s="134"/>
      <c r="PJI1" s="134"/>
      <c r="PJJ1" s="134"/>
      <c r="PJK1" s="134"/>
      <c r="PJL1" s="134"/>
      <c r="PJM1" s="134"/>
      <c r="PJN1" s="134"/>
      <c r="PJO1" s="134"/>
      <c r="PJP1" s="134"/>
      <c r="PJQ1" s="134"/>
      <c r="PJR1" s="134"/>
      <c r="PJS1" s="134"/>
      <c r="PJT1" s="134"/>
      <c r="PJU1" s="134"/>
      <c r="PJV1" s="134"/>
      <c r="PJW1" s="134"/>
      <c r="PJX1" s="134"/>
      <c r="PJY1" s="134"/>
      <c r="PJZ1" s="134"/>
      <c r="PKA1" s="134"/>
      <c r="PKB1" s="134"/>
      <c r="PKC1" s="134"/>
      <c r="PKD1" s="134"/>
      <c r="PKE1" s="134"/>
      <c r="PKF1" s="134"/>
      <c r="PKG1" s="134"/>
      <c r="PKH1" s="134"/>
      <c r="PKI1" s="134"/>
      <c r="PKJ1" s="134"/>
      <c r="PKK1" s="134"/>
      <c r="PKL1" s="134"/>
      <c r="PKM1" s="134"/>
      <c r="PKN1" s="134"/>
      <c r="PKO1" s="134"/>
      <c r="PKP1" s="134"/>
      <c r="PKQ1" s="134"/>
      <c r="PKR1" s="134"/>
      <c r="PKS1" s="134"/>
      <c r="PKT1" s="134"/>
      <c r="PKU1" s="134"/>
      <c r="PKV1" s="134"/>
      <c r="PKW1" s="134"/>
      <c r="PKX1" s="134"/>
      <c r="PKY1" s="134"/>
      <c r="PKZ1" s="134"/>
      <c r="PLA1" s="134"/>
      <c r="PLB1" s="134"/>
      <c r="PLC1" s="134"/>
      <c r="PLD1" s="134"/>
      <c r="PLE1" s="134"/>
      <c r="PLF1" s="134"/>
      <c r="PLG1" s="134"/>
      <c r="PLH1" s="134"/>
      <c r="PLI1" s="134"/>
      <c r="PLJ1" s="134"/>
      <c r="PLK1" s="134"/>
      <c r="PLL1" s="134"/>
      <c r="PLM1" s="134"/>
      <c r="PLN1" s="134"/>
      <c r="PLO1" s="134"/>
      <c r="PLP1" s="134"/>
      <c r="PLQ1" s="134"/>
      <c r="PLR1" s="134"/>
      <c r="PLS1" s="134"/>
      <c r="PLT1" s="134"/>
      <c r="PLU1" s="134"/>
      <c r="PLV1" s="134"/>
      <c r="PLW1" s="134"/>
      <c r="PLX1" s="134"/>
      <c r="PLY1" s="134"/>
      <c r="PLZ1" s="134"/>
      <c r="PMA1" s="134"/>
      <c r="PMB1" s="134"/>
      <c r="PMC1" s="134"/>
      <c r="PMD1" s="134"/>
      <c r="PME1" s="134"/>
      <c r="PMF1" s="134"/>
      <c r="PMG1" s="134"/>
      <c r="PMH1" s="134"/>
      <c r="PMI1" s="134"/>
      <c r="PMJ1" s="134"/>
      <c r="PMK1" s="134"/>
      <c r="PML1" s="134"/>
      <c r="PMM1" s="134"/>
      <c r="PMN1" s="134"/>
      <c r="PMO1" s="134"/>
      <c r="PMP1" s="134"/>
      <c r="PMQ1" s="134"/>
      <c r="PMR1" s="134"/>
      <c r="PMS1" s="134"/>
      <c r="PMT1" s="134"/>
      <c r="PMU1" s="134"/>
      <c r="PMV1" s="134"/>
      <c r="PMW1" s="134"/>
      <c r="PMX1" s="134"/>
      <c r="PMY1" s="134"/>
      <c r="PMZ1" s="134"/>
      <c r="PNA1" s="134"/>
      <c r="PNB1" s="134"/>
      <c r="PNC1" s="134"/>
      <c r="PND1" s="134"/>
      <c r="PNE1" s="134"/>
      <c r="PNF1" s="134"/>
      <c r="PNG1" s="134"/>
      <c r="PNH1" s="134"/>
      <c r="PNI1" s="134"/>
      <c r="PNJ1" s="134"/>
      <c r="PNK1" s="134"/>
      <c r="PNL1" s="134"/>
      <c r="PNM1" s="134"/>
      <c r="PNN1" s="134"/>
      <c r="PNO1" s="134"/>
      <c r="PNP1" s="134"/>
      <c r="PNQ1" s="134"/>
      <c r="PNR1" s="134"/>
      <c r="PNS1" s="134"/>
      <c r="PNT1" s="134"/>
      <c r="PNU1" s="134"/>
      <c r="PNV1" s="134"/>
      <c r="PNW1" s="134"/>
      <c r="PNX1" s="134"/>
      <c r="PNY1" s="134"/>
      <c r="PNZ1" s="134"/>
      <c r="POA1" s="134"/>
      <c r="POB1" s="134"/>
      <c r="POC1" s="134"/>
      <c r="POD1" s="134"/>
      <c r="POE1" s="134"/>
      <c r="POF1" s="134"/>
      <c r="POG1" s="134"/>
      <c r="POH1" s="134"/>
      <c r="POI1" s="134"/>
      <c r="POJ1" s="134"/>
      <c r="POK1" s="134"/>
      <c r="POL1" s="134"/>
      <c r="POM1" s="134"/>
      <c r="PON1" s="134"/>
      <c r="POO1" s="134"/>
      <c r="POP1" s="134"/>
      <c r="POQ1" s="134"/>
      <c r="POR1" s="134"/>
      <c r="POS1" s="134"/>
      <c r="POT1" s="134"/>
      <c r="POU1" s="134"/>
      <c r="POV1" s="134"/>
      <c r="POW1" s="134"/>
      <c r="POX1" s="134"/>
      <c r="POY1" s="134"/>
      <c r="POZ1" s="134"/>
      <c r="PPA1" s="134"/>
      <c r="PPB1" s="134"/>
      <c r="PPC1" s="134"/>
      <c r="PPD1" s="134"/>
      <c r="PPE1" s="134"/>
      <c r="PPF1" s="134"/>
      <c r="PPG1" s="134"/>
      <c r="PPH1" s="134"/>
      <c r="PPI1" s="134"/>
      <c r="PPJ1" s="134"/>
      <c r="PPK1" s="134"/>
      <c r="PPL1" s="134"/>
      <c r="PPM1" s="134"/>
      <c r="PPN1" s="134"/>
      <c r="PPO1" s="134"/>
      <c r="PPP1" s="134"/>
      <c r="PPQ1" s="134"/>
      <c r="PPR1" s="134"/>
      <c r="PPS1" s="134"/>
      <c r="PPT1" s="134"/>
      <c r="PPU1" s="134"/>
      <c r="PPV1" s="134"/>
      <c r="PPW1" s="134"/>
      <c r="PPX1" s="134"/>
      <c r="PPY1" s="134"/>
      <c r="PPZ1" s="134"/>
      <c r="PQA1" s="134"/>
      <c r="PQB1" s="134"/>
      <c r="PQC1" s="134"/>
      <c r="PQD1" s="134"/>
      <c r="PQE1" s="134"/>
      <c r="PQF1" s="134"/>
      <c r="PQG1" s="134"/>
      <c r="PQH1" s="134"/>
      <c r="PQI1" s="134"/>
      <c r="PQJ1" s="134"/>
      <c r="PQK1" s="134"/>
      <c r="PQL1" s="134"/>
      <c r="PQM1" s="134"/>
      <c r="PQN1" s="134"/>
      <c r="PQO1" s="134"/>
      <c r="PQP1" s="134"/>
      <c r="PQQ1" s="134"/>
      <c r="PQR1" s="134"/>
      <c r="PQS1" s="134"/>
      <c r="PQT1" s="134"/>
      <c r="PQU1" s="134"/>
      <c r="PQV1" s="134"/>
      <c r="PQW1" s="134"/>
      <c r="PQX1" s="134"/>
      <c r="PQY1" s="134"/>
      <c r="PQZ1" s="134"/>
      <c r="PRA1" s="134"/>
      <c r="PRB1" s="134"/>
      <c r="PRC1" s="134"/>
      <c r="PRD1" s="134"/>
      <c r="PRE1" s="134"/>
      <c r="PRF1" s="134"/>
      <c r="PRG1" s="134"/>
      <c r="PRH1" s="134"/>
      <c r="PRI1" s="134"/>
      <c r="PRJ1" s="134"/>
      <c r="PRK1" s="134"/>
      <c r="PRL1" s="134"/>
      <c r="PRM1" s="134"/>
      <c r="PRN1" s="134"/>
      <c r="PRO1" s="134"/>
      <c r="PRP1" s="134"/>
      <c r="PRQ1" s="134"/>
      <c r="PRR1" s="134"/>
      <c r="PRS1" s="134"/>
      <c r="PRT1" s="134"/>
      <c r="PRU1" s="134"/>
      <c r="PRV1" s="134"/>
      <c r="PRW1" s="134"/>
      <c r="PRX1" s="134"/>
      <c r="PRY1" s="134"/>
      <c r="PRZ1" s="134"/>
      <c r="PSA1" s="134"/>
      <c r="PSB1" s="134"/>
      <c r="PSC1" s="134"/>
      <c r="PSD1" s="134"/>
      <c r="PSE1" s="134"/>
      <c r="PSF1" s="134"/>
      <c r="PSG1" s="134"/>
      <c r="PSH1" s="134"/>
      <c r="PSI1" s="134"/>
      <c r="PSJ1" s="134"/>
      <c r="PSK1" s="134"/>
      <c r="PSL1" s="134"/>
      <c r="PSM1" s="134"/>
      <c r="PSN1" s="134"/>
      <c r="PSO1" s="134"/>
      <c r="PSP1" s="134"/>
      <c r="PSQ1" s="134"/>
      <c r="PSR1" s="134"/>
      <c r="PSS1" s="134"/>
      <c r="PST1" s="134"/>
      <c r="PSU1" s="134"/>
      <c r="PSV1" s="134"/>
      <c r="PSW1" s="134"/>
      <c r="PSX1" s="134"/>
      <c r="PSY1" s="134"/>
      <c r="PSZ1" s="134"/>
      <c r="PTA1" s="134"/>
      <c r="PTB1" s="134"/>
      <c r="PTC1" s="134"/>
      <c r="PTD1" s="134"/>
      <c r="PTE1" s="134"/>
      <c r="PTF1" s="134"/>
      <c r="PTG1" s="134"/>
      <c r="PTH1" s="134"/>
      <c r="PTI1" s="134"/>
      <c r="PTJ1" s="134"/>
      <c r="PTK1" s="134"/>
      <c r="PTL1" s="134"/>
      <c r="PTM1" s="134"/>
      <c r="PTN1" s="134"/>
      <c r="PTO1" s="134"/>
      <c r="PTP1" s="134"/>
      <c r="PTQ1" s="134"/>
      <c r="PTR1" s="134"/>
      <c r="PTS1" s="134"/>
      <c r="PTT1" s="134"/>
      <c r="PTU1" s="134"/>
      <c r="PTV1" s="134"/>
      <c r="PTW1" s="134"/>
      <c r="PTX1" s="134"/>
      <c r="PTY1" s="134"/>
      <c r="PTZ1" s="134"/>
      <c r="PUA1" s="134"/>
      <c r="PUB1" s="134"/>
      <c r="PUC1" s="134"/>
      <c r="PUD1" s="134"/>
      <c r="PUE1" s="134"/>
      <c r="PUF1" s="134"/>
      <c r="PUG1" s="134"/>
      <c r="PUH1" s="134"/>
      <c r="PUI1" s="134"/>
      <c r="PUJ1" s="134"/>
      <c r="PUK1" s="134"/>
      <c r="PUL1" s="134"/>
      <c r="PUM1" s="134"/>
      <c r="PUN1" s="134"/>
      <c r="PUO1" s="134"/>
      <c r="PUP1" s="134"/>
      <c r="PUQ1" s="134"/>
      <c r="PUR1" s="134"/>
      <c r="PUS1" s="134"/>
      <c r="PUT1" s="134"/>
      <c r="PUU1" s="134"/>
      <c r="PUV1" s="134"/>
      <c r="PUW1" s="134"/>
      <c r="PUX1" s="134"/>
      <c r="PUY1" s="134"/>
      <c r="PUZ1" s="134"/>
      <c r="PVA1" s="134"/>
      <c r="PVB1" s="134"/>
      <c r="PVC1" s="134"/>
      <c r="PVD1" s="134"/>
      <c r="PVE1" s="134"/>
      <c r="PVF1" s="134"/>
      <c r="PVG1" s="134"/>
      <c r="PVH1" s="134"/>
      <c r="PVI1" s="134"/>
      <c r="PVJ1" s="134"/>
      <c r="PVK1" s="134"/>
      <c r="PVL1" s="134"/>
      <c r="PVM1" s="134"/>
      <c r="PVN1" s="134"/>
      <c r="PVO1" s="134"/>
      <c r="PVP1" s="134"/>
      <c r="PVQ1" s="134"/>
      <c r="PVR1" s="134"/>
      <c r="PVS1" s="134"/>
      <c r="PVT1" s="134"/>
      <c r="PVU1" s="134"/>
      <c r="PVV1" s="134"/>
      <c r="PVW1" s="134"/>
      <c r="PVX1" s="134"/>
      <c r="PVY1" s="134"/>
      <c r="PVZ1" s="134"/>
      <c r="PWA1" s="134"/>
      <c r="PWB1" s="134"/>
      <c r="PWC1" s="134"/>
      <c r="PWD1" s="134"/>
      <c r="PWE1" s="134"/>
      <c r="PWF1" s="134"/>
      <c r="PWG1" s="134"/>
      <c r="PWH1" s="134"/>
      <c r="PWI1" s="134"/>
      <c r="PWJ1" s="134"/>
      <c r="PWK1" s="134"/>
      <c r="PWL1" s="134"/>
      <c r="PWM1" s="134"/>
      <c r="PWN1" s="134"/>
      <c r="PWO1" s="134"/>
      <c r="PWP1" s="134"/>
      <c r="PWQ1" s="134"/>
      <c r="PWR1" s="134"/>
      <c r="PWS1" s="134"/>
      <c r="PWT1" s="134"/>
      <c r="PWU1" s="134"/>
      <c r="PWV1" s="134"/>
      <c r="PWW1" s="134"/>
      <c r="PWX1" s="134"/>
      <c r="PWY1" s="134"/>
      <c r="PWZ1" s="134"/>
      <c r="PXA1" s="134"/>
      <c r="PXB1" s="134"/>
      <c r="PXC1" s="134"/>
      <c r="PXD1" s="134"/>
      <c r="PXE1" s="134"/>
      <c r="PXF1" s="134"/>
      <c r="PXG1" s="134"/>
      <c r="PXH1" s="134"/>
      <c r="PXI1" s="134"/>
      <c r="PXJ1" s="134"/>
      <c r="PXK1" s="134"/>
      <c r="PXL1" s="134"/>
      <c r="PXM1" s="134"/>
      <c r="PXN1" s="134"/>
      <c r="PXO1" s="134"/>
      <c r="PXP1" s="134"/>
      <c r="PXQ1" s="134"/>
      <c r="PXR1" s="134"/>
      <c r="PXS1" s="134"/>
      <c r="PXT1" s="134"/>
      <c r="PXU1" s="134"/>
      <c r="PXV1" s="134"/>
      <c r="PXW1" s="134"/>
      <c r="PXX1" s="134"/>
      <c r="PXY1" s="134"/>
      <c r="PXZ1" s="134"/>
      <c r="PYA1" s="134"/>
      <c r="PYB1" s="134"/>
      <c r="PYC1" s="134"/>
      <c r="PYD1" s="134"/>
      <c r="PYE1" s="134"/>
      <c r="PYF1" s="134"/>
      <c r="PYG1" s="134"/>
      <c r="PYH1" s="134"/>
      <c r="PYI1" s="134"/>
      <c r="PYJ1" s="134"/>
      <c r="PYK1" s="134"/>
      <c r="PYL1" s="134"/>
      <c r="PYM1" s="134"/>
      <c r="PYN1" s="134"/>
      <c r="PYO1" s="134"/>
      <c r="PYP1" s="134"/>
      <c r="PYQ1" s="134"/>
      <c r="PYR1" s="134"/>
      <c r="PYS1" s="134"/>
      <c r="PYT1" s="134"/>
      <c r="PYU1" s="134"/>
      <c r="PYV1" s="134"/>
      <c r="PYW1" s="134"/>
      <c r="PYX1" s="134"/>
      <c r="PYY1" s="134"/>
      <c r="PYZ1" s="134"/>
      <c r="PZA1" s="134"/>
      <c r="PZB1" s="134"/>
      <c r="PZC1" s="134"/>
      <c r="PZD1" s="134"/>
      <c r="PZE1" s="134"/>
      <c r="PZF1" s="134"/>
      <c r="PZG1" s="134"/>
      <c r="PZH1" s="134"/>
      <c r="PZI1" s="134"/>
      <c r="PZJ1" s="134"/>
      <c r="PZK1" s="134"/>
      <c r="PZL1" s="134"/>
      <c r="PZM1" s="134"/>
      <c r="PZN1" s="134"/>
      <c r="PZO1" s="134"/>
      <c r="PZP1" s="134"/>
      <c r="PZQ1" s="134"/>
      <c r="PZR1" s="134"/>
      <c r="PZS1" s="134"/>
      <c r="PZT1" s="134"/>
      <c r="PZU1" s="134"/>
      <c r="PZV1" s="134"/>
      <c r="PZW1" s="134"/>
      <c r="PZX1" s="134"/>
      <c r="PZY1" s="134"/>
      <c r="PZZ1" s="134"/>
      <c r="QAA1" s="134"/>
      <c r="QAB1" s="134"/>
      <c r="QAC1" s="134"/>
      <c r="QAD1" s="134"/>
      <c r="QAE1" s="134"/>
      <c r="QAF1" s="134"/>
      <c r="QAG1" s="134"/>
      <c r="QAH1" s="134"/>
      <c r="QAI1" s="134"/>
      <c r="QAJ1" s="134"/>
      <c r="QAK1" s="134"/>
      <c r="QAL1" s="134"/>
      <c r="QAM1" s="134"/>
      <c r="QAN1" s="134"/>
      <c r="QAO1" s="134"/>
      <c r="QAP1" s="134"/>
      <c r="QAQ1" s="134"/>
      <c r="QAR1" s="134"/>
      <c r="QAS1" s="134"/>
      <c r="QAT1" s="134"/>
      <c r="QAU1" s="134"/>
      <c r="QAV1" s="134"/>
      <c r="QAW1" s="134"/>
      <c r="QAX1" s="134"/>
      <c r="QAY1" s="134"/>
      <c r="QAZ1" s="134"/>
      <c r="QBA1" s="134"/>
      <c r="QBB1" s="134"/>
      <c r="QBC1" s="134"/>
      <c r="QBD1" s="134"/>
      <c r="QBE1" s="134"/>
      <c r="QBF1" s="134"/>
      <c r="QBG1" s="134"/>
      <c r="QBH1" s="134"/>
      <c r="QBI1" s="134"/>
      <c r="QBJ1" s="134"/>
      <c r="QBK1" s="134"/>
      <c r="QBL1" s="134"/>
      <c r="QBM1" s="134"/>
      <c r="QBN1" s="134"/>
      <c r="QBO1" s="134"/>
      <c r="QBP1" s="134"/>
      <c r="QBQ1" s="134"/>
      <c r="QBR1" s="134"/>
      <c r="QBS1" s="134"/>
      <c r="QBT1" s="134"/>
      <c r="QBU1" s="134"/>
      <c r="QBV1" s="134"/>
      <c r="QBW1" s="134"/>
      <c r="QBX1" s="134"/>
      <c r="QBY1" s="134"/>
      <c r="QBZ1" s="134"/>
      <c r="QCA1" s="134"/>
      <c r="QCB1" s="134"/>
      <c r="QCC1" s="134"/>
      <c r="QCD1" s="134"/>
      <c r="QCE1" s="134"/>
      <c r="QCF1" s="134"/>
      <c r="QCG1" s="134"/>
      <c r="QCH1" s="134"/>
      <c r="QCI1" s="134"/>
      <c r="QCJ1" s="134"/>
      <c r="QCK1" s="134"/>
      <c r="QCL1" s="134"/>
      <c r="QCM1" s="134"/>
      <c r="QCN1" s="134"/>
      <c r="QCO1" s="134"/>
      <c r="QCP1" s="134"/>
      <c r="QCQ1" s="134"/>
      <c r="QCR1" s="134"/>
      <c r="QCS1" s="134"/>
      <c r="QCT1" s="134"/>
      <c r="QCU1" s="134"/>
      <c r="QCV1" s="134"/>
      <c r="QCW1" s="134"/>
      <c r="QCX1" s="134"/>
      <c r="QCY1" s="134"/>
      <c r="QCZ1" s="134"/>
      <c r="QDA1" s="134"/>
      <c r="QDB1" s="134"/>
      <c r="QDC1" s="134"/>
      <c r="QDD1" s="134"/>
      <c r="QDE1" s="134"/>
      <c r="QDF1" s="134"/>
      <c r="QDG1" s="134"/>
      <c r="QDH1" s="134"/>
      <c r="QDI1" s="134"/>
      <c r="QDJ1" s="134"/>
      <c r="QDK1" s="134"/>
      <c r="QDL1" s="134"/>
      <c r="QDM1" s="134"/>
      <c r="QDN1" s="134"/>
      <c r="QDO1" s="134"/>
      <c r="QDP1" s="134"/>
      <c r="QDQ1" s="134"/>
      <c r="QDR1" s="134"/>
      <c r="QDS1" s="134"/>
      <c r="QDT1" s="134"/>
      <c r="QDU1" s="134"/>
      <c r="QDV1" s="134"/>
      <c r="QDW1" s="134"/>
      <c r="QDX1" s="134"/>
      <c r="QDY1" s="134"/>
      <c r="QDZ1" s="134"/>
      <c r="QEA1" s="134"/>
      <c r="QEB1" s="134"/>
      <c r="QEC1" s="134"/>
      <c r="QED1" s="134"/>
      <c r="QEE1" s="134"/>
      <c r="QEF1" s="134"/>
      <c r="QEG1" s="134"/>
      <c r="QEH1" s="134"/>
      <c r="QEI1" s="134"/>
      <c r="QEJ1" s="134"/>
      <c r="QEK1" s="134"/>
      <c r="QEL1" s="134"/>
      <c r="QEM1" s="134"/>
      <c r="QEN1" s="134"/>
      <c r="QEO1" s="134"/>
      <c r="QEP1" s="134"/>
      <c r="QEQ1" s="134"/>
      <c r="QER1" s="134"/>
      <c r="QES1" s="134"/>
      <c r="QET1" s="134"/>
      <c r="QEU1" s="134"/>
      <c r="QEV1" s="134"/>
      <c r="QEW1" s="134"/>
      <c r="QEX1" s="134"/>
      <c r="QEY1" s="134"/>
      <c r="QEZ1" s="134"/>
      <c r="QFA1" s="134"/>
      <c r="QFB1" s="134"/>
      <c r="QFC1" s="134"/>
      <c r="QFD1" s="134"/>
      <c r="QFE1" s="134"/>
      <c r="QFF1" s="134"/>
      <c r="QFG1" s="134"/>
      <c r="QFH1" s="134"/>
      <c r="QFI1" s="134"/>
      <c r="QFJ1" s="134"/>
      <c r="QFK1" s="134"/>
      <c r="QFL1" s="134"/>
      <c r="QFM1" s="134"/>
      <c r="QFN1" s="134"/>
      <c r="QFO1" s="134"/>
      <c r="QFP1" s="134"/>
      <c r="QFQ1" s="134"/>
      <c r="QFR1" s="134"/>
      <c r="QFS1" s="134"/>
      <c r="QFT1" s="134"/>
      <c r="QFU1" s="134"/>
      <c r="QFV1" s="134"/>
      <c r="QFW1" s="134"/>
      <c r="QFX1" s="134"/>
      <c r="QFY1" s="134"/>
      <c r="QFZ1" s="134"/>
      <c r="QGA1" s="134"/>
      <c r="QGB1" s="134"/>
      <c r="QGC1" s="134"/>
      <c r="QGD1" s="134"/>
      <c r="QGE1" s="134"/>
      <c r="QGF1" s="134"/>
      <c r="QGG1" s="134"/>
      <c r="QGH1" s="134"/>
      <c r="QGI1" s="134"/>
      <c r="QGJ1" s="134"/>
      <c r="QGK1" s="134"/>
      <c r="QGL1" s="134"/>
      <c r="QGM1" s="134"/>
      <c r="QGN1" s="134"/>
      <c r="QGO1" s="134"/>
      <c r="QGP1" s="134"/>
      <c r="QGQ1" s="134"/>
      <c r="QGR1" s="134"/>
      <c r="QGS1" s="134"/>
      <c r="QGT1" s="134"/>
      <c r="QGU1" s="134"/>
      <c r="QGV1" s="134"/>
      <c r="QGW1" s="134"/>
      <c r="QGX1" s="134"/>
      <c r="QGY1" s="134"/>
      <c r="QGZ1" s="134"/>
      <c r="QHA1" s="134"/>
      <c r="QHB1" s="134"/>
      <c r="QHC1" s="134"/>
      <c r="QHD1" s="134"/>
      <c r="QHE1" s="134"/>
      <c r="QHF1" s="134"/>
      <c r="QHG1" s="134"/>
      <c r="QHH1" s="134"/>
      <c r="QHI1" s="134"/>
      <c r="QHJ1" s="134"/>
      <c r="QHK1" s="134"/>
      <c r="QHL1" s="134"/>
      <c r="QHM1" s="134"/>
      <c r="QHN1" s="134"/>
      <c r="QHO1" s="134"/>
      <c r="QHP1" s="134"/>
      <c r="QHQ1" s="134"/>
      <c r="QHR1" s="134"/>
      <c r="QHS1" s="134"/>
      <c r="QHT1" s="134"/>
      <c r="QHU1" s="134"/>
      <c r="QHV1" s="134"/>
      <c r="QHW1" s="134"/>
      <c r="QHX1" s="134"/>
      <c r="QHY1" s="134"/>
      <c r="QHZ1" s="134"/>
      <c r="QIA1" s="134"/>
      <c r="QIB1" s="134"/>
      <c r="QIC1" s="134"/>
      <c r="QID1" s="134"/>
      <c r="QIE1" s="134"/>
      <c r="QIF1" s="134"/>
      <c r="QIG1" s="134"/>
      <c r="QIH1" s="134"/>
      <c r="QII1" s="134"/>
      <c r="QIJ1" s="134"/>
      <c r="QIK1" s="134"/>
      <c r="QIL1" s="134"/>
      <c r="QIM1" s="134"/>
      <c r="QIN1" s="134"/>
      <c r="QIO1" s="134"/>
      <c r="QIP1" s="134"/>
      <c r="QIQ1" s="134"/>
      <c r="QIR1" s="134"/>
      <c r="QIS1" s="134"/>
      <c r="QIT1" s="134"/>
      <c r="QIU1" s="134"/>
      <c r="QIV1" s="134"/>
      <c r="QIW1" s="134"/>
      <c r="QIX1" s="134"/>
      <c r="QIY1" s="134"/>
      <c r="QIZ1" s="134"/>
      <c r="QJA1" s="134"/>
      <c r="QJB1" s="134"/>
      <c r="QJC1" s="134"/>
      <c r="QJD1" s="134"/>
      <c r="QJE1" s="134"/>
      <c r="QJF1" s="134"/>
      <c r="QJG1" s="134"/>
      <c r="QJH1" s="134"/>
      <c r="QJI1" s="134"/>
      <c r="QJJ1" s="134"/>
      <c r="QJK1" s="134"/>
      <c r="QJL1" s="134"/>
      <c r="QJM1" s="134"/>
      <c r="QJN1" s="134"/>
      <c r="QJO1" s="134"/>
      <c r="QJP1" s="134"/>
      <c r="QJQ1" s="134"/>
      <c r="QJR1" s="134"/>
      <c r="QJS1" s="134"/>
      <c r="QJT1" s="134"/>
      <c r="QJU1" s="134"/>
      <c r="QJV1" s="134"/>
      <c r="QJW1" s="134"/>
      <c r="QJX1" s="134"/>
      <c r="QJY1" s="134"/>
      <c r="QJZ1" s="134"/>
      <c r="QKA1" s="134"/>
      <c r="QKB1" s="134"/>
      <c r="QKC1" s="134"/>
      <c r="QKD1" s="134"/>
      <c r="QKE1" s="134"/>
      <c r="QKF1" s="134"/>
      <c r="QKG1" s="134"/>
      <c r="QKH1" s="134"/>
      <c r="QKI1" s="134"/>
      <c r="QKJ1" s="134"/>
      <c r="QKK1" s="134"/>
      <c r="QKL1" s="134"/>
      <c r="QKM1" s="134"/>
      <c r="QKN1" s="134"/>
      <c r="QKO1" s="134"/>
      <c r="QKP1" s="134"/>
      <c r="QKQ1" s="134"/>
      <c r="QKR1" s="134"/>
      <c r="QKS1" s="134"/>
      <c r="QKT1" s="134"/>
      <c r="QKU1" s="134"/>
      <c r="QKV1" s="134"/>
      <c r="QKW1" s="134"/>
      <c r="QKX1" s="134"/>
      <c r="QKY1" s="134"/>
      <c r="QKZ1" s="134"/>
      <c r="QLA1" s="134"/>
      <c r="QLB1" s="134"/>
      <c r="QLC1" s="134"/>
      <c r="QLD1" s="134"/>
      <c r="QLE1" s="134"/>
      <c r="QLF1" s="134"/>
      <c r="QLG1" s="134"/>
      <c r="QLH1" s="134"/>
      <c r="QLI1" s="134"/>
      <c r="QLJ1" s="134"/>
      <c r="QLK1" s="134"/>
      <c r="QLL1" s="134"/>
      <c r="QLM1" s="134"/>
      <c r="QLN1" s="134"/>
      <c r="QLO1" s="134"/>
      <c r="QLP1" s="134"/>
      <c r="QLQ1" s="134"/>
      <c r="QLR1" s="134"/>
      <c r="QLS1" s="134"/>
      <c r="QLT1" s="134"/>
      <c r="QLU1" s="134"/>
      <c r="QLV1" s="134"/>
      <c r="QLW1" s="134"/>
      <c r="QLX1" s="134"/>
      <c r="QLY1" s="134"/>
      <c r="QLZ1" s="134"/>
      <c r="QMA1" s="134"/>
      <c r="QMB1" s="134"/>
      <c r="QMC1" s="134"/>
      <c r="QMD1" s="134"/>
      <c r="QME1" s="134"/>
      <c r="QMF1" s="134"/>
      <c r="QMG1" s="134"/>
      <c r="QMH1" s="134"/>
      <c r="QMI1" s="134"/>
      <c r="QMJ1" s="134"/>
      <c r="QMK1" s="134"/>
      <c r="QML1" s="134"/>
      <c r="QMM1" s="134"/>
      <c r="QMN1" s="134"/>
      <c r="QMO1" s="134"/>
      <c r="QMP1" s="134"/>
      <c r="QMQ1" s="134"/>
      <c r="QMR1" s="134"/>
      <c r="QMS1" s="134"/>
      <c r="QMT1" s="134"/>
      <c r="QMU1" s="134"/>
      <c r="QMV1" s="134"/>
      <c r="QMW1" s="134"/>
      <c r="QMX1" s="134"/>
      <c r="QMY1" s="134"/>
      <c r="QMZ1" s="134"/>
      <c r="QNA1" s="134"/>
      <c r="QNB1" s="134"/>
      <c r="QNC1" s="134"/>
      <c r="QND1" s="134"/>
      <c r="QNE1" s="134"/>
      <c r="QNF1" s="134"/>
      <c r="QNG1" s="134"/>
      <c r="QNH1" s="134"/>
      <c r="QNI1" s="134"/>
      <c r="QNJ1" s="134"/>
      <c r="QNK1" s="134"/>
      <c r="QNL1" s="134"/>
      <c r="QNM1" s="134"/>
      <c r="QNN1" s="134"/>
      <c r="QNO1" s="134"/>
      <c r="QNP1" s="134"/>
      <c r="QNQ1" s="134"/>
      <c r="QNR1" s="134"/>
      <c r="QNS1" s="134"/>
      <c r="QNT1" s="134"/>
      <c r="QNU1" s="134"/>
      <c r="QNV1" s="134"/>
      <c r="QNW1" s="134"/>
      <c r="QNX1" s="134"/>
      <c r="QNY1" s="134"/>
      <c r="QNZ1" s="134"/>
      <c r="QOA1" s="134"/>
      <c r="QOB1" s="134"/>
      <c r="QOC1" s="134"/>
      <c r="QOD1" s="134"/>
      <c r="QOE1" s="134"/>
      <c r="QOF1" s="134"/>
      <c r="QOG1" s="134"/>
      <c r="QOH1" s="134"/>
      <c r="QOI1" s="134"/>
      <c r="QOJ1" s="134"/>
      <c r="QOK1" s="134"/>
      <c r="QOL1" s="134"/>
      <c r="QOM1" s="134"/>
      <c r="QON1" s="134"/>
      <c r="QOO1" s="134"/>
      <c r="QOP1" s="134"/>
      <c r="QOQ1" s="134"/>
      <c r="QOR1" s="134"/>
      <c r="QOS1" s="134"/>
      <c r="QOT1" s="134"/>
      <c r="QOU1" s="134"/>
      <c r="QOV1" s="134"/>
      <c r="QOW1" s="134"/>
      <c r="QOX1" s="134"/>
      <c r="QOY1" s="134"/>
      <c r="QOZ1" s="134"/>
      <c r="QPA1" s="134"/>
      <c r="QPB1" s="134"/>
      <c r="QPC1" s="134"/>
      <c r="QPD1" s="134"/>
      <c r="QPE1" s="134"/>
      <c r="QPF1" s="134"/>
      <c r="QPG1" s="134"/>
      <c r="QPH1" s="134"/>
      <c r="QPI1" s="134"/>
      <c r="QPJ1" s="134"/>
      <c r="QPK1" s="134"/>
      <c r="QPL1" s="134"/>
      <c r="QPM1" s="134"/>
      <c r="QPN1" s="134"/>
      <c r="QPO1" s="134"/>
      <c r="QPP1" s="134"/>
      <c r="QPQ1" s="134"/>
      <c r="QPR1" s="134"/>
      <c r="QPS1" s="134"/>
      <c r="QPT1" s="134"/>
      <c r="QPU1" s="134"/>
      <c r="QPV1" s="134"/>
      <c r="QPW1" s="134"/>
      <c r="QPX1" s="134"/>
      <c r="QPY1" s="134"/>
      <c r="QPZ1" s="134"/>
      <c r="QQA1" s="134"/>
      <c r="QQB1" s="134"/>
      <c r="QQC1" s="134"/>
      <c r="QQD1" s="134"/>
      <c r="QQE1" s="134"/>
      <c r="QQF1" s="134"/>
      <c r="QQG1" s="134"/>
      <c r="QQH1" s="134"/>
      <c r="QQI1" s="134"/>
      <c r="QQJ1" s="134"/>
      <c r="QQK1" s="134"/>
      <c r="QQL1" s="134"/>
      <c r="QQM1" s="134"/>
      <c r="QQN1" s="134"/>
      <c r="QQO1" s="134"/>
      <c r="QQP1" s="134"/>
      <c r="QQQ1" s="134"/>
      <c r="QQR1" s="134"/>
      <c r="QQS1" s="134"/>
      <c r="QQT1" s="134"/>
      <c r="QQU1" s="134"/>
      <c r="QQV1" s="134"/>
      <c r="QQW1" s="134"/>
      <c r="QQX1" s="134"/>
      <c r="QQY1" s="134"/>
      <c r="QQZ1" s="134"/>
      <c r="QRA1" s="134"/>
      <c r="QRB1" s="134"/>
      <c r="QRC1" s="134"/>
      <c r="QRD1" s="134"/>
      <c r="QRE1" s="134"/>
      <c r="QRF1" s="134"/>
      <c r="QRG1" s="134"/>
      <c r="QRH1" s="134"/>
      <c r="QRI1" s="134"/>
      <c r="QRJ1" s="134"/>
      <c r="QRK1" s="134"/>
      <c r="QRL1" s="134"/>
      <c r="QRM1" s="134"/>
      <c r="QRN1" s="134"/>
      <c r="QRO1" s="134"/>
      <c r="QRP1" s="134"/>
      <c r="QRQ1" s="134"/>
      <c r="QRR1" s="134"/>
      <c r="QRS1" s="134"/>
      <c r="QRT1" s="134"/>
      <c r="QRU1" s="134"/>
      <c r="QRV1" s="134"/>
      <c r="QRW1" s="134"/>
      <c r="QRX1" s="134"/>
      <c r="QRY1" s="134"/>
      <c r="QRZ1" s="134"/>
      <c r="QSA1" s="134"/>
      <c r="QSB1" s="134"/>
      <c r="QSC1" s="134"/>
      <c r="QSD1" s="134"/>
      <c r="QSE1" s="134"/>
      <c r="QSF1" s="134"/>
      <c r="QSG1" s="134"/>
      <c r="QSH1" s="134"/>
      <c r="QSI1" s="134"/>
      <c r="QSJ1" s="134"/>
      <c r="QSK1" s="134"/>
      <c r="QSL1" s="134"/>
      <c r="QSM1" s="134"/>
      <c r="QSN1" s="134"/>
      <c r="QSO1" s="134"/>
      <c r="QSP1" s="134"/>
      <c r="QSQ1" s="134"/>
      <c r="QSR1" s="134"/>
      <c r="QSS1" s="134"/>
      <c r="QST1" s="134"/>
      <c r="QSU1" s="134"/>
      <c r="QSV1" s="134"/>
      <c r="QSW1" s="134"/>
      <c r="QSX1" s="134"/>
      <c r="QSY1" s="134"/>
      <c r="QSZ1" s="134"/>
      <c r="QTA1" s="134"/>
      <c r="QTB1" s="134"/>
      <c r="QTC1" s="134"/>
      <c r="QTD1" s="134"/>
      <c r="QTE1" s="134"/>
      <c r="QTF1" s="134"/>
      <c r="QTG1" s="134"/>
      <c r="QTH1" s="134"/>
      <c r="QTI1" s="134"/>
      <c r="QTJ1" s="134"/>
      <c r="QTK1" s="134"/>
      <c r="QTL1" s="134"/>
      <c r="QTM1" s="134"/>
      <c r="QTN1" s="134"/>
      <c r="QTO1" s="134"/>
      <c r="QTP1" s="134"/>
      <c r="QTQ1" s="134"/>
      <c r="QTR1" s="134"/>
      <c r="QTS1" s="134"/>
      <c r="QTT1" s="134"/>
      <c r="QTU1" s="134"/>
      <c r="QTV1" s="134"/>
      <c r="QTW1" s="134"/>
      <c r="QTX1" s="134"/>
      <c r="QTY1" s="134"/>
      <c r="QTZ1" s="134"/>
      <c r="QUA1" s="134"/>
      <c r="QUB1" s="134"/>
      <c r="QUC1" s="134"/>
      <c r="QUD1" s="134"/>
      <c r="QUE1" s="134"/>
      <c r="QUF1" s="134"/>
      <c r="QUG1" s="134"/>
      <c r="QUH1" s="134"/>
      <c r="QUI1" s="134"/>
      <c r="QUJ1" s="134"/>
      <c r="QUK1" s="134"/>
      <c r="QUL1" s="134"/>
      <c r="QUM1" s="134"/>
      <c r="QUN1" s="134"/>
      <c r="QUO1" s="134"/>
      <c r="QUP1" s="134"/>
      <c r="QUQ1" s="134"/>
      <c r="QUR1" s="134"/>
      <c r="QUS1" s="134"/>
      <c r="QUT1" s="134"/>
      <c r="QUU1" s="134"/>
      <c r="QUV1" s="134"/>
      <c r="QUW1" s="134"/>
      <c r="QUX1" s="134"/>
      <c r="QUY1" s="134"/>
      <c r="QUZ1" s="134"/>
      <c r="QVA1" s="134"/>
      <c r="QVB1" s="134"/>
      <c r="QVC1" s="134"/>
      <c r="QVD1" s="134"/>
      <c r="QVE1" s="134"/>
      <c r="QVF1" s="134"/>
      <c r="QVG1" s="134"/>
      <c r="QVH1" s="134"/>
      <c r="QVI1" s="134"/>
      <c r="QVJ1" s="134"/>
      <c r="QVK1" s="134"/>
      <c r="QVL1" s="134"/>
      <c r="QVM1" s="134"/>
      <c r="QVN1" s="134"/>
      <c r="QVO1" s="134"/>
      <c r="QVP1" s="134"/>
      <c r="QVQ1" s="134"/>
      <c r="QVR1" s="134"/>
      <c r="QVS1" s="134"/>
      <c r="QVT1" s="134"/>
      <c r="QVU1" s="134"/>
      <c r="QVV1" s="134"/>
      <c r="QVW1" s="134"/>
      <c r="QVX1" s="134"/>
      <c r="QVY1" s="134"/>
      <c r="QVZ1" s="134"/>
      <c r="QWA1" s="134"/>
      <c r="QWB1" s="134"/>
      <c r="QWC1" s="134"/>
      <c r="QWD1" s="134"/>
      <c r="QWE1" s="134"/>
      <c r="QWF1" s="134"/>
      <c r="QWG1" s="134"/>
      <c r="QWH1" s="134"/>
      <c r="QWI1" s="134"/>
      <c r="QWJ1" s="134"/>
      <c r="QWK1" s="134"/>
      <c r="QWL1" s="134"/>
      <c r="QWM1" s="134"/>
      <c r="QWN1" s="134"/>
      <c r="QWO1" s="134"/>
      <c r="QWP1" s="134"/>
      <c r="QWQ1" s="134"/>
      <c r="QWR1" s="134"/>
      <c r="QWS1" s="134"/>
      <c r="QWT1" s="134"/>
      <c r="QWU1" s="134"/>
      <c r="QWV1" s="134"/>
      <c r="QWW1" s="134"/>
      <c r="QWX1" s="134"/>
      <c r="QWY1" s="134"/>
      <c r="QWZ1" s="134"/>
      <c r="QXA1" s="134"/>
      <c r="QXB1" s="134"/>
      <c r="QXC1" s="134"/>
      <c r="QXD1" s="134"/>
      <c r="QXE1" s="134"/>
      <c r="QXF1" s="134"/>
      <c r="QXG1" s="134"/>
      <c r="QXH1" s="134"/>
      <c r="QXI1" s="134"/>
      <c r="QXJ1" s="134"/>
      <c r="QXK1" s="134"/>
      <c r="QXL1" s="134"/>
      <c r="QXM1" s="134"/>
      <c r="QXN1" s="134"/>
      <c r="QXO1" s="134"/>
      <c r="QXP1" s="134"/>
      <c r="QXQ1" s="134"/>
      <c r="QXR1" s="134"/>
      <c r="QXS1" s="134"/>
      <c r="QXT1" s="134"/>
      <c r="QXU1" s="134"/>
      <c r="QXV1" s="134"/>
      <c r="QXW1" s="134"/>
      <c r="QXX1" s="134"/>
      <c r="QXY1" s="134"/>
      <c r="QXZ1" s="134"/>
      <c r="QYA1" s="134"/>
      <c r="QYB1" s="134"/>
      <c r="QYC1" s="134"/>
      <c r="QYD1" s="134"/>
      <c r="QYE1" s="134"/>
      <c r="QYF1" s="134"/>
      <c r="QYG1" s="134"/>
      <c r="QYH1" s="134"/>
      <c r="QYI1" s="134"/>
      <c r="QYJ1" s="134"/>
      <c r="QYK1" s="134"/>
      <c r="QYL1" s="134"/>
      <c r="QYM1" s="134"/>
      <c r="QYN1" s="134"/>
      <c r="QYO1" s="134"/>
      <c r="QYP1" s="134"/>
      <c r="QYQ1" s="134"/>
      <c r="QYR1" s="134"/>
      <c r="QYS1" s="134"/>
      <c r="QYT1" s="134"/>
      <c r="QYU1" s="134"/>
      <c r="QYV1" s="134"/>
      <c r="QYW1" s="134"/>
      <c r="QYX1" s="134"/>
      <c r="QYY1" s="134"/>
      <c r="QYZ1" s="134"/>
      <c r="QZA1" s="134"/>
      <c r="QZB1" s="134"/>
      <c r="QZC1" s="134"/>
      <c r="QZD1" s="134"/>
      <c r="QZE1" s="134"/>
      <c r="QZF1" s="134"/>
      <c r="QZG1" s="134"/>
      <c r="QZH1" s="134"/>
      <c r="QZI1" s="134"/>
      <c r="QZJ1" s="134"/>
      <c r="QZK1" s="134"/>
      <c r="QZL1" s="134"/>
      <c r="QZM1" s="134"/>
      <c r="QZN1" s="134"/>
      <c r="QZO1" s="134"/>
      <c r="QZP1" s="134"/>
      <c r="QZQ1" s="134"/>
      <c r="QZR1" s="134"/>
      <c r="QZS1" s="134"/>
      <c r="QZT1" s="134"/>
      <c r="QZU1" s="134"/>
      <c r="QZV1" s="134"/>
      <c r="QZW1" s="134"/>
      <c r="QZX1" s="134"/>
      <c r="QZY1" s="134"/>
      <c r="QZZ1" s="134"/>
      <c r="RAA1" s="134"/>
      <c r="RAB1" s="134"/>
      <c r="RAC1" s="134"/>
      <c r="RAD1" s="134"/>
      <c r="RAE1" s="134"/>
      <c r="RAF1" s="134"/>
      <c r="RAG1" s="134"/>
      <c r="RAH1" s="134"/>
      <c r="RAI1" s="134"/>
      <c r="RAJ1" s="134"/>
      <c r="RAK1" s="134"/>
      <c r="RAL1" s="134"/>
      <c r="RAM1" s="134"/>
      <c r="RAN1" s="134"/>
      <c r="RAO1" s="134"/>
      <c r="RAP1" s="134"/>
      <c r="RAQ1" s="134"/>
      <c r="RAR1" s="134"/>
      <c r="RAS1" s="134"/>
      <c r="RAT1" s="134"/>
      <c r="RAU1" s="134"/>
      <c r="RAV1" s="134"/>
      <c r="RAW1" s="134"/>
      <c r="RAX1" s="134"/>
      <c r="RAY1" s="134"/>
      <c r="RAZ1" s="134"/>
      <c r="RBA1" s="134"/>
      <c r="RBB1" s="134"/>
      <c r="RBC1" s="134"/>
      <c r="RBD1" s="134"/>
      <c r="RBE1" s="134"/>
      <c r="RBF1" s="134"/>
      <c r="RBG1" s="134"/>
      <c r="RBH1" s="134"/>
      <c r="RBI1" s="134"/>
      <c r="RBJ1" s="134"/>
      <c r="RBK1" s="134"/>
      <c r="RBL1" s="134"/>
      <c r="RBM1" s="134"/>
      <c r="RBN1" s="134"/>
      <c r="RBO1" s="134"/>
      <c r="RBP1" s="134"/>
      <c r="RBQ1" s="134"/>
      <c r="RBR1" s="134"/>
      <c r="RBS1" s="134"/>
      <c r="RBT1" s="134"/>
      <c r="RBU1" s="134"/>
      <c r="RBV1" s="134"/>
      <c r="RBW1" s="134"/>
      <c r="RBX1" s="134"/>
      <c r="RBY1" s="134"/>
      <c r="RBZ1" s="134"/>
      <c r="RCA1" s="134"/>
      <c r="RCB1" s="134"/>
      <c r="RCC1" s="134"/>
      <c r="RCD1" s="134"/>
      <c r="RCE1" s="134"/>
      <c r="RCF1" s="134"/>
      <c r="RCG1" s="134"/>
      <c r="RCH1" s="134"/>
      <c r="RCI1" s="134"/>
      <c r="RCJ1" s="134"/>
      <c r="RCK1" s="134"/>
      <c r="RCL1" s="134"/>
      <c r="RCM1" s="134"/>
      <c r="RCN1" s="134"/>
      <c r="RCO1" s="134"/>
      <c r="RCP1" s="134"/>
      <c r="RCQ1" s="134"/>
      <c r="RCR1" s="134"/>
      <c r="RCS1" s="134"/>
      <c r="RCT1" s="134"/>
      <c r="RCU1" s="134"/>
      <c r="RCV1" s="134"/>
      <c r="RCW1" s="134"/>
      <c r="RCX1" s="134"/>
      <c r="RCY1" s="134"/>
      <c r="RCZ1" s="134"/>
      <c r="RDA1" s="134"/>
      <c r="RDB1" s="134"/>
      <c r="RDC1" s="134"/>
      <c r="RDD1" s="134"/>
      <c r="RDE1" s="134"/>
      <c r="RDF1" s="134"/>
      <c r="RDG1" s="134"/>
      <c r="RDH1" s="134"/>
      <c r="RDI1" s="134"/>
      <c r="RDJ1" s="134"/>
      <c r="RDK1" s="134"/>
      <c r="RDL1" s="134"/>
      <c r="RDM1" s="134"/>
      <c r="RDN1" s="134"/>
      <c r="RDO1" s="134"/>
      <c r="RDP1" s="134"/>
      <c r="RDQ1" s="134"/>
      <c r="RDR1" s="134"/>
      <c r="RDS1" s="134"/>
      <c r="RDT1" s="134"/>
      <c r="RDU1" s="134"/>
      <c r="RDV1" s="134"/>
      <c r="RDW1" s="134"/>
      <c r="RDX1" s="134"/>
      <c r="RDY1" s="134"/>
      <c r="RDZ1" s="134"/>
      <c r="REA1" s="134"/>
      <c r="REB1" s="134"/>
      <c r="REC1" s="134"/>
      <c r="RED1" s="134"/>
      <c r="REE1" s="134"/>
      <c r="REF1" s="134"/>
      <c r="REG1" s="134"/>
      <c r="REH1" s="134"/>
      <c r="REI1" s="134"/>
      <c r="REJ1" s="134"/>
      <c r="REK1" s="134"/>
      <c r="REL1" s="134"/>
      <c r="REM1" s="134"/>
      <c r="REN1" s="134"/>
      <c r="REO1" s="134"/>
      <c r="REP1" s="134"/>
      <c r="REQ1" s="134"/>
      <c r="RER1" s="134"/>
      <c r="RES1" s="134"/>
      <c r="RET1" s="134"/>
      <c r="REU1" s="134"/>
      <c r="REV1" s="134"/>
      <c r="REW1" s="134"/>
      <c r="REX1" s="134"/>
      <c r="REY1" s="134"/>
      <c r="REZ1" s="134"/>
      <c r="RFA1" s="134"/>
      <c r="RFB1" s="134"/>
      <c r="RFC1" s="134"/>
      <c r="RFD1" s="134"/>
      <c r="RFE1" s="134"/>
      <c r="RFF1" s="134"/>
      <c r="RFG1" s="134"/>
      <c r="RFH1" s="134"/>
      <c r="RFI1" s="134"/>
      <c r="RFJ1" s="134"/>
      <c r="RFK1" s="134"/>
      <c r="RFL1" s="134"/>
      <c r="RFM1" s="134"/>
      <c r="RFN1" s="134"/>
      <c r="RFO1" s="134"/>
      <c r="RFP1" s="134"/>
      <c r="RFQ1" s="134"/>
      <c r="RFR1" s="134"/>
      <c r="RFS1" s="134"/>
      <c r="RFT1" s="134"/>
      <c r="RFU1" s="134"/>
      <c r="RFV1" s="134"/>
      <c r="RFW1" s="134"/>
      <c r="RFX1" s="134"/>
      <c r="RFY1" s="134"/>
      <c r="RFZ1" s="134"/>
      <c r="RGA1" s="134"/>
      <c r="RGB1" s="134"/>
      <c r="RGC1" s="134"/>
      <c r="RGD1" s="134"/>
      <c r="RGE1" s="134"/>
      <c r="RGF1" s="134"/>
      <c r="RGG1" s="134"/>
      <c r="RGH1" s="134"/>
      <c r="RGI1" s="134"/>
      <c r="RGJ1" s="134"/>
      <c r="RGK1" s="134"/>
      <c r="RGL1" s="134"/>
      <c r="RGM1" s="134"/>
      <c r="RGN1" s="134"/>
      <c r="RGO1" s="134"/>
      <c r="RGP1" s="134"/>
      <c r="RGQ1" s="134"/>
      <c r="RGR1" s="134"/>
      <c r="RGS1" s="134"/>
      <c r="RGT1" s="134"/>
      <c r="RGU1" s="134"/>
      <c r="RGV1" s="134"/>
      <c r="RGW1" s="134"/>
      <c r="RGX1" s="134"/>
      <c r="RGY1" s="134"/>
      <c r="RGZ1" s="134"/>
      <c r="RHA1" s="134"/>
      <c r="RHB1" s="134"/>
      <c r="RHC1" s="134"/>
      <c r="RHD1" s="134"/>
      <c r="RHE1" s="134"/>
      <c r="RHF1" s="134"/>
      <c r="RHG1" s="134"/>
      <c r="RHH1" s="134"/>
      <c r="RHI1" s="134"/>
      <c r="RHJ1" s="134"/>
      <c r="RHK1" s="134"/>
      <c r="RHL1" s="134"/>
      <c r="RHM1" s="134"/>
      <c r="RHN1" s="134"/>
      <c r="RHO1" s="134"/>
      <c r="RHP1" s="134"/>
      <c r="RHQ1" s="134"/>
      <c r="RHR1" s="134"/>
      <c r="RHS1" s="134"/>
      <c r="RHT1" s="134"/>
      <c r="RHU1" s="134"/>
      <c r="RHV1" s="134"/>
      <c r="RHW1" s="134"/>
      <c r="RHX1" s="134"/>
      <c r="RHY1" s="134"/>
      <c r="RHZ1" s="134"/>
      <c r="RIA1" s="134"/>
      <c r="RIB1" s="134"/>
      <c r="RIC1" s="134"/>
      <c r="RID1" s="134"/>
      <c r="RIE1" s="134"/>
      <c r="RIF1" s="134"/>
      <c r="RIG1" s="134"/>
      <c r="RIH1" s="134"/>
      <c r="RII1" s="134"/>
      <c r="RIJ1" s="134"/>
      <c r="RIK1" s="134"/>
      <c r="RIL1" s="134"/>
      <c r="RIM1" s="134"/>
      <c r="RIN1" s="134"/>
      <c r="RIO1" s="134"/>
      <c r="RIP1" s="134"/>
      <c r="RIQ1" s="134"/>
      <c r="RIR1" s="134"/>
      <c r="RIS1" s="134"/>
      <c r="RIT1" s="134"/>
      <c r="RIU1" s="134"/>
      <c r="RIV1" s="134"/>
      <c r="RIW1" s="134"/>
      <c r="RIX1" s="134"/>
      <c r="RIY1" s="134"/>
      <c r="RIZ1" s="134"/>
      <c r="RJA1" s="134"/>
      <c r="RJB1" s="134"/>
      <c r="RJC1" s="134"/>
      <c r="RJD1" s="134"/>
      <c r="RJE1" s="134"/>
      <c r="RJF1" s="134"/>
      <c r="RJG1" s="134"/>
      <c r="RJH1" s="134"/>
      <c r="RJI1" s="134"/>
      <c r="RJJ1" s="134"/>
      <c r="RJK1" s="134"/>
      <c r="RJL1" s="134"/>
      <c r="RJM1" s="134"/>
      <c r="RJN1" s="134"/>
      <c r="RJO1" s="134"/>
      <c r="RJP1" s="134"/>
      <c r="RJQ1" s="134"/>
      <c r="RJR1" s="134"/>
      <c r="RJS1" s="134"/>
      <c r="RJT1" s="134"/>
      <c r="RJU1" s="134"/>
      <c r="RJV1" s="134"/>
      <c r="RJW1" s="134"/>
      <c r="RJX1" s="134"/>
      <c r="RJY1" s="134"/>
      <c r="RJZ1" s="134"/>
      <c r="RKA1" s="134"/>
      <c r="RKB1" s="134"/>
      <c r="RKC1" s="134"/>
      <c r="RKD1" s="134"/>
      <c r="RKE1" s="134"/>
      <c r="RKF1" s="134"/>
      <c r="RKG1" s="134"/>
      <c r="RKH1" s="134"/>
      <c r="RKI1" s="134"/>
      <c r="RKJ1" s="134"/>
      <c r="RKK1" s="134"/>
      <c r="RKL1" s="134"/>
      <c r="RKM1" s="134"/>
      <c r="RKN1" s="134"/>
      <c r="RKO1" s="134"/>
      <c r="RKP1" s="134"/>
      <c r="RKQ1" s="134"/>
      <c r="RKR1" s="134"/>
      <c r="RKS1" s="134"/>
      <c r="RKT1" s="134"/>
      <c r="RKU1" s="134"/>
      <c r="RKV1" s="134"/>
      <c r="RKW1" s="134"/>
      <c r="RKX1" s="134"/>
      <c r="RKY1" s="134"/>
      <c r="RKZ1" s="134"/>
      <c r="RLA1" s="134"/>
      <c r="RLB1" s="134"/>
      <c r="RLC1" s="134"/>
      <c r="RLD1" s="134"/>
      <c r="RLE1" s="134"/>
      <c r="RLF1" s="134"/>
      <c r="RLG1" s="134"/>
      <c r="RLH1" s="134"/>
      <c r="RLI1" s="134"/>
      <c r="RLJ1" s="134"/>
      <c r="RLK1" s="134"/>
      <c r="RLL1" s="134"/>
      <c r="RLM1" s="134"/>
      <c r="RLN1" s="134"/>
      <c r="RLO1" s="134"/>
      <c r="RLP1" s="134"/>
      <c r="RLQ1" s="134"/>
      <c r="RLR1" s="134"/>
      <c r="RLS1" s="134"/>
      <c r="RLT1" s="134"/>
      <c r="RLU1" s="134"/>
      <c r="RLV1" s="134"/>
      <c r="RLW1" s="134"/>
      <c r="RLX1" s="134"/>
      <c r="RLY1" s="134"/>
      <c r="RLZ1" s="134"/>
      <c r="RMA1" s="134"/>
      <c r="RMB1" s="134"/>
      <c r="RMC1" s="134"/>
      <c r="RMD1" s="134"/>
      <c r="RME1" s="134"/>
      <c r="RMF1" s="134"/>
      <c r="RMG1" s="134"/>
      <c r="RMH1" s="134"/>
      <c r="RMI1" s="134"/>
      <c r="RMJ1" s="134"/>
      <c r="RMK1" s="134"/>
      <c r="RML1" s="134"/>
      <c r="RMM1" s="134"/>
      <c r="RMN1" s="134"/>
      <c r="RMO1" s="134"/>
      <c r="RMP1" s="134"/>
      <c r="RMQ1" s="134"/>
      <c r="RMR1" s="134"/>
      <c r="RMS1" s="134"/>
      <c r="RMT1" s="134"/>
      <c r="RMU1" s="134"/>
      <c r="RMV1" s="134"/>
      <c r="RMW1" s="134"/>
      <c r="RMX1" s="134"/>
      <c r="RMY1" s="134"/>
      <c r="RMZ1" s="134"/>
      <c r="RNA1" s="134"/>
      <c r="RNB1" s="134"/>
      <c r="RNC1" s="134"/>
      <c r="RND1" s="134"/>
      <c r="RNE1" s="134"/>
      <c r="RNF1" s="134"/>
      <c r="RNG1" s="134"/>
      <c r="RNH1" s="134"/>
      <c r="RNI1" s="134"/>
      <c r="RNJ1" s="134"/>
      <c r="RNK1" s="134"/>
      <c r="RNL1" s="134"/>
      <c r="RNM1" s="134"/>
      <c r="RNN1" s="134"/>
      <c r="RNO1" s="134"/>
      <c r="RNP1" s="134"/>
      <c r="RNQ1" s="134"/>
      <c r="RNR1" s="134"/>
      <c r="RNS1" s="134"/>
      <c r="RNT1" s="134"/>
      <c r="RNU1" s="134"/>
      <c r="RNV1" s="134"/>
      <c r="RNW1" s="134"/>
      <c r="RNX1" s="134"/>
      <c r="RNY1" s="134"/>
      <c r="RNZ1" s="134"/>
      <c r="ROA1" s="134"/>
      <c r="ROB1" s="134"/>
      <c r="ROC1" s="134"/>
      <c r="ROD1" s="134"/>
      <c r="ROE1" s="134"/>
      <c r="ROF1" s="134"/>
      <c r="ROG1" s="134"/>
      <c r="ROH1" s="134"/>
      <c r="ROI1" s="134"/>
      <c r="ROJ1" s="134"/>
      <c r="ROK1" s="134"/>
      <c r="ROL1" s="134"/>
      <c r="ROM1" s="134"/>
      <c r="RON1" s="134"/>
      <c r="ROO1" s="134"/>
      <c r="ROP1" s="134"/>
      <c r="ROQ1" s="134"/>
      <c r="ROR1" s="134"/>
      <c r="ROS1" s="134"/>
      <c r="ROT1" s="134"/>
      <c r="ROU1" s="134"/>
      <c r="ROV1" s="134"/>
      <c r="ROW1" s="134"/>
      <c r="ROX1" s="134"/>
      <c r="ROY1" s="134"/>
      <c r="ROZ1" s="134"/>
      <c r="RPA1" s="134"/>
      <c r="RPB1" s="134"/>
      <c r="RPC1" s="134"/>
      <c r="RPD1" s="134"/>
      <c r="RPE1" s="134"/>
      <c r="RPF1" s="134"/>
      <c r="RPG1" s="134"/>
      <c r="RPH1" s="134"/>
      <c r="RPI1" s="134"/>
      <c r="RPJ1" s="134"/>
      <c r="RPK1" s="134"/>
      <c r="RPL1" s="134"/>
      <c r="RPM1" s="134"/>
      <c r="RPN1" s="134"/>
      <c r="RPO1" s="134"/>
      <c r="RPP1" s="134"/>
      <c r="RPQ1" s="134"/>
      <c r="RPR1" s="134"/>
      <c r="RPS1" s="134"/>
      <c r="RPT1" s="134"/>
      <c r="RPU1" s="134"/>
      <c r="RPV1" s="134"/>
      <c r="RPW1" s="134"/>
      <c r="RPX1" s="134"/>
      <c r="RPY1" s="134"/>
      <c r="RPZ1" s="134"/>
      <c r="RQA1" s="134"/>
      <c r="RQB1" s="134"/>
      <c r="RQC1" s="134"/>
      <c r="RQD1" s="134"/>
      <c r="RQE1" s="134"/>
      <c r="RQF1" s="134"/>
      <c r="RQG1" s="134"/>
      <c r="RQH1" s="134"/>
      <c r="RQI1" s="134"/>
      <c r="RQJ1" s="134"/>
      <c r="RQK1" s="134"/>
      <c r="RQL1" s="134"/>
      <c r="RQM1" s="134"/>
      <c r="RQN1" s="134"/>
      <c r="RQO1" s="134"/>
      <c r="RQP1" s="134"/>
      <c r="RQQ1" s="134"/>
      <c r="RQR1" s="134"/>
      <c r="RQS1" s="134"/>
      <c r="RQT1" s="134"/>
      <c r="RQU1" s="134"/>
      <c r="RQV1" s="134"/>
      <c r="RQW1" s="134"/>
      <c r="RQX1" s="134"/>
      <c r="RQY1" s="134"/>
      <c r="RQZ1" s="134"/>
      <c r="RRA1" s="134"/>
      <c r="RRB1" s="134"/>
      <c r="RRC1" s="134"/>
      <c r="RRD1" s="134"/>
      <c r="RRE1" s="134"/>
      <c r="RRF1" s="134"/>
      <c r="RRG1" s="134"/>
      <c r="RRH1" s="134"/>
      <c r="RRI1" s="134"/>
      <c r="RRJ1" s="134"/>
      <c r="RRK1" s="134"/>
      <c r="RRL1" s="134"/>
      <c r="RRM1" s="134"/>
      <c r="RRN1" s="134"/>
      <c r="RRO1" s="134"/>
      <c r="RRP1" s="134"/>
      <c r="RRQ1" s="134"/>
      <c r="RRR1" s="134"/>
      <c r="RRS1" s="134"/>
      <c r="RRT1" s="134"/>
      <c r="RRU1" s="134"/>
      <c r="RRV1" s="134"/>
      <c r="RRW1" s="134"/>
      <c r="RRX1" s="134"/>
      <c r="RRY1" s="134"/>
      <c r="RRZ1" s="134"/>
      <c r="RSA1" s="134"/>
      <c r="RSB1" s="134"/>
      <c r="RSC1" s="134"/>
      <c r="RSD1" s="134"/>
      <c r="RSE1" s="134"/>
      <c r="RSF1" s="134"/>
      <c r="RSG1" s="134"/>
      <c r="RSH1" s="134"/>
      <c r="RSI1" s="134"/>
      <c r="RSJ1" s="134"/>
      <c r="RSK1" s="134"/>
      <c r="RSL1" s="134"/>
      <c r="RSM1" s="134"/>
      <c r="RSN1" s="134"/>
      <c r="RSO1" s="134"/>
      <c r="RSP1" s="134"/>
      <c r="RSQ1" s="134"/>
      <c r="RSR1" s="134"/>
      <c r="RSS1" s="134"/>
      <c r="RST1" s="134"/>
      <c r="RSU1" s="134"/>
      <c r="RSV1" s="134"/>
      <c r="RSW1" s="134"/>
      <c r="RSX1" s="134"/>
      <c r="RSY1" s="134"/>
      <c r="RSZ1" s="134"/>
      <c r="RTA1" s="134"/>
      <c r="RTB1" s="134"/>
      <c r="RTC1" s="134"/>
      <c r="RTD1" s="134"/>
      <c r="RTE1" s="134"/>
      <c r="RTF1" s="134"/>
      <c r="RTG1" s="134"/>
      <c r="RTH1" s="134"/>
      <c r="RTI1" s="134"/>
      <c r="RTJ1" s="134"/>
      <c r="RTK1" s="134"/>
      <c r="RTL1" s="134"/>
      <c r="RTM1" s="134"/>
      <c r="RTN1" s="134"/>
      <c r="RTO1" s="134"/>
      <c r="RTP1" s="134"/>
      <c r="RTQ1" s="134"/>
      <c r="RTR1" s="134"/>
      <c r="RTS1" s="134"/>
      <c r="RTT1" s="134"/>
      <c r="RTU1" s="134"/>
      <c r="RTV1" s="134"/>
      <c r="RTW1" s="134"/>
      <c r="RTX1" s="134"/>
      <c r="RTY1" s="134"/>
      <c r="RTZ1" s="134"/>
      <c r="RUA1" s="134"/>
      <c r="RUB1" s="134"/>
      <c r="RUC1" s="134"/>
      <c r="RUD1" s="134"/>
      <c r="RUE1" s="134"/>
      <c r="RUF1" s="134"/>
      <c r="RUG1" s="134"/>
      <c r="RUH1" s="134"/>
      <c r="RUI1" s="134"/>
      <c r="RUJ1" s="134"/>
      <c r="RUK1" s="134"/>
      <c r="RUL1" s="134"/>
      <c r="RUM1" s="134"/>
      <c r="RUN1" s="134"/>
      <c r="RUO1" s="134"/>
      <c r="RUP1" s="134"/>
      <c r="RUQ1" s="134"/>
      <c r="RUR1" s="134"/>
      <c r="RUS1" s="134"/>
      <c r="RUT1" s="134"/>
      <c r="RUU1" s="134"/>
      <c r="RUV1" s="134"/>
      <c r="RUW1" s="134"/>
      <c r="RUX1" s="134"/>
      <c r="RUY1" s="134"/>
      <c r="RUZ1" s="134"/>
      <c r="RVA1" s="134"/>
      <c r="RVB1" s="134"/>
      <c r="RVC1" s="134"/>
      <c r="RVD1" s="134"/>
      <c r="RVE1" s="134"/>
      <c r="RVF1" s="134"/>
      <c r="RVG1" s="134"/>
      <c r="RVH1" s="134"/>
      <c r="RVI1" s="134"/>
      <c r="RVJ1" s="134"/>
      <c r="RVK1" s="134"/>
      <c r="RVL1" s="134"/>
      <c r="RVM1" s="134"/>
      <c r="RVN1" s="134"/>
      <c r="RVO1" s="134"/>
      <c r="RVP1" s="134"/>
      <c r="RVQ1" s="134"/>
      <c r="RVR1" s="134"/>
      <c r="RVS1" s="134"/>
      <c r="RVT1" s="134"/>
      <c r="RVU1" s="134"/>
      <c r="RVV1" s="134"/>
      <c r="RVW1" s="134"/>
      <c r="RVX1" s="134"/>
      <c r="RVY1" s="134"/>
      <c r="RVZ1" s="134"/>
      <c r="RWA1" s="134"/>
      <c r="RWB1" s="134"/>
      <c r="RWC1" s="134"/>
      <c r="RWD1" s="134"/>
      <c r="RWE1" s="134"/>
      <c r="RWF1" s="134"/>
      <c r="RWG1" s="134"/>
      <c r="RWH1" s="134"/>
      <c r="RWI1" s="134"/>
      <c r="RWJ1" s="134"/>
      <c r="RWK1" s="134"/>
      <c r="RWL1" s="134"/>
      <c r="RWM1" s="134"/>
      <c r="RWN1" s="134"/>
      <c r="RWO1" s="134"/>
      <c r="RWP1" s="134"/>
      <c r="RWQ1" s="134"/>
      <c r="RWR1" s="134"/>
      <c r="RWS1" s="134"/>
      <c r="RWT1" s="134"/>
      <c r="RWU1" s="134"/>
      <c r="RWV1" s="134"/>
      <c r="RWW1" s="134"/>
      <c r="RWX1" s="134"/>
      <c r="RWY1" s="134"/>
      <c r="RWZ1" s="134"/>
      <c r="RXA1" s="134"/>
      <c r="RXB1" s="134"/>
      <c r="RXC1" s="134"/>
      <c r="RXD1" s="134"/>
      <c r="RXE1" s="134"/>
      <c r="RXF1" s="134"/>
      <c r="RXG1" s="134"/>
      <c r="RXH1" s="134"/>
      <c r="RXI1" s="134"/>
      <c r="RXJ1" s="134"/>
      <c r="RXK1" s="134"/>
      <c r="RXL1" s="134"/>
      <c r="RXM1" s="134"/>
      <c r="RXN1" s="134"/>
      <c r="RXO1" s="134"/>
      <c r="RXP1" s="134"/>
      <c r="RXQ1" s="134"/>
      <c r="RXR1" s="134"/>
      <c r="RXS1" s="134"/>
      <c r="RXT1" s="134"/>
      <c r="RXU1" s="134"/>
      <c r="RXV1" s="134"/>
      <c r="RXW1" s="134"/>
      <c r="RXX1" s="134"/>
      <c r="RXY1" s="134"/>
      <c r="RXZ1" s="134"/>
      <c r="RYA1" s="134"/>
      <c r="RYB1" s="134"/>
      <c r="RYC1" s="134"/>
      <c r="RYD1" s="134"/>
      <c r="RYE1" s="134"/>
      <c r="RYF1" s="134"/>
      <c r="RYG1" s="134"/>
      <c r="RYH1" s="134"/>
      <c r="RYI1" s="134"/>
      <c r="RYJ1" s="134"/>
      <c r="RYK1" s="134"/>
      <c r="RYL1" s="134"/>
      <c r="RYM1" s="134"/>
      <c r="RYN1" s="134"/>
      <c r="RYO1" s="134"/>
      <c r="RYP1" s="134"/>
      <c r="RYQ1" s="134"/>
      <c r="RYR1" s="134"/>
      <c r="RYS1" s="134"/>
      <c r="RYT1" s="134"/>
      <c r="RYU1" s="134"/>
      <c r="RYV1" s="134"/>
      <c r="RYW1" s="134"/>
      <c r="RYX1" s="134"/>
      <c r="RYY1" s="134"/>
      <c r="RYZ1" s="134"/>
      <c r="RZA1" s="134"/>
      <c r="RZB1" s="134"/>
      <c r="RZC1" s="134"/>
      <c r="RZD1" s="134"/>
      <c r="RZE1" s="134"/>
      <c r="RZF1" s="134"/>
      <c r="RZG1" s="134"/>
      <c r="RZH1" s="134"/>
      <c r="RZI1" s="134"/>
      <c r="RZJ1" s="134"/>
      <c r="RZK1" s="134"/>
      <c r="RZL1" s="134"/>
      <c r="RZM1" s="134"/>
      <c r="RZN1" s="134"/>
      <c r="RZO1" s="134"/>
      <c r="RZP1" s="134"/>
      <c r="RZQ1" s="134"/>
      <c r="RZR1" s="134"/>
      <c r="RZS1" s="134"/>
      <c r="RZT1" s="134"/>
      <c r="RZU1" s="134"/>
      <c r="RZV1" s="134"/>
      <c r="RZW1" s="134"/>
      <c r="RZX1" s="134"/>
      <c r="RZY1" s="134"/>
      <c r="RZZ1" s="134"/>
      <c r="SAA1" s="134"/>
      <c r="SAB1" s="134"/>
      <c r="SAC1" s="134"/>
      <c r="SAD1" s="134"/>
      <c r="SAE1" s="134"/>
      <c r="SAF1" s="134"/>
      <c r="SAG1" s="134"/>
      <c r="SAH1" s="134"/>
      <c r="SAI1" s="134"/>
      <c r="SAJ1" s="134"/>
      <c r="SAK1" s="134"/>
      <c r="SAL1" s="134"/>
      <c r="SAM1" s="134"/>
      <c r="SAN1" s="134"/>
      <c r="SAO1" s="134"/>
      <c r="SAP1" s="134"/>
      <c r="SAQ1" s="134"/>
      <c r="SAR1" s="134"/>
      <c r="SAS1" s="134"/>
      <c r="SAT1" s="134"/>
      <c r="SAU1" s="134"/>
      <c r="SAV1" s="134"/>
      <c r="SAW1" s="134"/>
      <c r="SAX1" s="134"/>
      <c r="SAY1" s="134"/>
      <c r="SAZ1" s="134"/>
      <c r="SBA1" s="134"/>
      <c r="SBB1" s="134"/>
      <c r="SBC1" s="134"/>
      <c r="SBD1" s="134"/>
      <c r="SBE1" s="134"/>
      <c r="SBF1" s="134"/>
      <c r="SBG1" s="134"/>
      <c r="SBH1" s="134"/>
      <c r="SBI1" s="134"/>
      <c r="SBJ1" s="134"/>
      <c r="SBK1" s="134"/>
      <c r="SBL1" s="134"/>
      <c r="SBM1" s="134"/>
      <c r="SBN1" s="134"/>
      <c r="SBO1" s="134"/>
      <c r="SBP1" s="134"/>
      <c r="SBQ1" s="134"/>
      <c r="SBR1" s="134"/>
      <c r="SBS1" s="134"/>
      <c r="SBT1" s="134"/>
      <c r="SBU1" s="134"/>
      <c r="SBV1" s="134"/>
      <c r="SBW1" s="134"/>
      <c r="SBX1" s="134"/>
      <c r="SBY1" s="134"/>
      <c r="SBZ1" s="134"/>
      <c r="SCA1" s="134"/>
      <c r="SCB1" s="134"/>
      <c r="SCC1" s="134"/>
      <c r="SCD1" s="134"/>
      <c r="SCE1" s="134"/>
      <c r="SCF1" s="134"/>
      <c r="SCG1" s="134"/>
      <c r="SCH1" s="134"/>
      <c r="SCI1" s="134"/>
      <c r="SCJ1" s="134"/>
      <c r="SCK1" s="134"/>
      <c r="SCL1" s="134"/>
      <c r="SCM1" s="134"/>
      <c r="SCN1" s="134"/>
      <c r="SCO1" s="134"/>
      <c r="SCP1" s="134"/>
      <c r="SCQ1" s="134"/>
      <c r="SCR1" s="134"/>
      <c r="SCS1" s="134"/>
      <c r="SCT1" s="134"/>
      <c r="SCU1" s="134"/>
      <c r="SCV1" s="134"/>
      <c r="SCW1" s="134"/>
      <c r="SCX1" s="134"/>
      <c r="SCY1" s="134"/>
      <c r="SCZ1" s="134"/>
      <c r="SDA1" s="134"/>
      <c r="SDB1" s="134"/>
      <c r="SDC1" s="134"/>
      <c r="SDD1" s="134"/>
      <c r="SDE1" s="134"/>
      <c r="SDF1" s="134"/>
      <c r="SDG1" s="134"/>
      <c r="SDH1" s="134"/>
      <c r="SDI1" s="134"/>
      <c r="SDJ1" s="134"/>
      <c r="SDK1" s="134"/>
      <c r="SDL1" s="134"/>
      <c r="SDM1" s="134"/>
      <c r="SDN1" s="134"/>
      <c r="SDO1" s="134"/>
      <c r="SDP1" s="134"/>
      <c r="SDQ1" s="134"/>
      <c r="SDR1" s="134"/>
      <c r="SDS1" s="134"/>
      <c r="SDT1" s="134"/>
      <c r="SDU1" s="134"/>
      <c r="SDV1" s="134"/>
      <c r="SDW1" s="134"/>
      <c r="SDX1" s="134"/>
      <c r="SDY1" s="134"/>
      <c r="SDZ1" s="134"/>
      <c r="SEA1" s="134"/>
      <c r="SEB1" s="134"/>
      <c r="SEC1" s="134"/>
      <c r="SED1" s="134"/>
      <c r="SEE1" s="134"/>
      <c r="SEF1" s="134"/>
      <c r="SEG1" s="134"/>
      <c r="SEH1" s="134"/>
      <c r="SEI1" s="134"/>
      <c r="SEJ1" s="134"/>
      <c r="SEK1" s="134"/>
      <c r="SEL1" s="134"/>
      <c r="SEM1" s="134"/>
      <c r="SEN1" s="134"/>
      <c r="SEO1" s="134"/>
      <c r="SEP1" s="134"/>
      <c r="SEQ1" s="134"/>
      <c r="SER1" s="134"/>
      <c r="SES1" s="134"/>
      <c r="SET1" s="134"/>
      <c r="SEU1" s="134"/>
      <c r="SEV1" s="134"/>
      <c r="SEW1" s="134"/>
      <c r="SEX1" s="134"/>
      <c r="SEY1" s="134"/>
      <c r="SEZ1" s="134"/>
      <c r="SFA1" s="134"/>
      <c r="SFB1" s="134"/>
      <c r="SFC1" s="134"/>
      <c r="SFD1" s="134"/>
      <c r="SFE1" s="134"/>
      <c r="SFF1" s="134"/>
      <c r="SFG1" s="134"/>
      <c r="SFH1" s="134"/>
      <c r="SFI1" s="134"/>
      <c r="SFJ1" s="134"/>
      <c r="SFK1" s="134"/>
      <c r="SFL1" s="134"/>
      <c r="SFM1" s="134"/>
      <c r="SFN1" s="134"/>
      <c r="SFO1" s="134"/>
      <c r="SFP1" s="134"/>
      <c r="SFQ1" s="134"/>
      <c r="SFR1" s="134"/>
      <c r="SFS1" s="134"/>
      <c r="SFT1" s="134"/>
      <c r="SFU1" s="134"/>
      <c r="SFV1" s="134"/>
      <c r="SFW1" s="134"/>
      <c r="SFX1" s="134"/>
      <c r="SFY1" s="134"/>
      <c r="SFZ1" s="134"/>
      <c r="SGA1" s="134"/>
      <c r="SGB1" s="134"/>
      <c r="SGC1" s="134"/>
      <c r="SGD1" s="134"/>
      <c r="SGE1" s="134"/>
      <c r="SGF1" s="134"/>
      <c r="SGG1" s="134"/>
      <c r="SGH1" s="134"/>
      <c r="SGI1" s="134"/>
      <c r="SGJ1" s="134"/>
      <c r="SGK1" s="134"/>
      <c r="SGL1" s="134"/>
      <c r="SGM1" s="134"/>
      <c r="SGN1" s="134"/>
      <c r="SGO1" s="134"/>
      <c r="SGP1" s="134"/>
      <c r="SGQ1" s="134"/>
      <c r="SGR1" s="134"/>
      <c r="SGS1" s="134"/>
      <c r="SGT1" s="134"/>
      <c r="SGU1" s="134"/>
      <c r="SGV1" s="134"/>
      <c r="SGW1" s="134"/>
      <c r="SGX1" s="134"/>
      <c r="SGY1" s="134"/>
      <c r="SGZ1" s="134"/>
      <c r="SHA1" s="134"/>
      <c r="SHB1" s="134"/>
      <c r="SHC1" s="134"/>
      <c r="SHD1" s="134"/>
      <c r="SHE1" s="134"/>
      <c r="SHF1" s="134"/>
      <c r="SHG1" s="134"/>
      <c r="SHH1" s="134"/>
      <c r="SHI1" s="134"/>
      <c r="SHJ1" s="134"/>
      <c r="SHK1" s="134"/>
      <c r="SHL1" s="134"/>
      <c r="SHM1" s="134"/>
      <c r="SHN1" s="134"/>
      <c r="SHO1" s="134"/>
      <c r="SHP1" s="134"/>
      <c r="SHQ1" s="134"/>
      <c r="SHR1" s="134"/>
      <c r="SHS1" s="134"/>
      <c r="SHT1" s="134"/>
      <c r="SHU1" s="134"/>
      <c r="SHV1" s="134"/>
      <c r="SHW1" s="134"/>
      <c r="SHX1" s="134"/>
      <c r="SHY1" s="134"/>
      <c r="SHZ1" s="134"/>
      <c r="SIA1" s="134"/>
      <c r="SIB1" s="134"/>
      <c r="SIC1" s="134"/>
      <c r="SID1" s="134"/>
      <c r="SIE1" s="134"/>
      <c r="SIF1" s="134"/>
      <c r="SIG1" s="134"/>
      <c r="SIH1" s="134"/>
      <c r="SII1" s="134"/>
      <c r="SIJ1" s="134"/>
      <c r="SIK1" s="134"/>
      <c r="SIL1" s="134"/>
      <c r="SIM1" s="134"/>
      <c r="SIN1" s="134"/>
      <c r="SIO1" s="134"/>
      <c r="SIP1" s="134"/>
      <c r="SIQ1" s="134"/>
      <c r="SIR1" s="134"/>
      <c r="SIS1" s="134"/>
      <c r="SIT1" s="134"/>
      <c r="SIU1" s="134"/>
      <c r="SIV1" s="134"/>
      <c r="SIW1" s="134"/>
      <c r="SIX1" s="134"/>
      <c r="SIY1" s="134"/>
      <c r="SIZ1" s="134"/>
      <c r="SJA1" s="134"/>
      <c r="SJB1" s="134"/>
      <c r="SJC1" s="134"/>
      <c r="SJD1" s="134"/>
      <c r="SJE1" s="134"/>
      <c r="SJF1" s="134"/>
      <c r="SJG1" s="134"/>
      <c r="SJH1" s="134"/>
      <c r="SJI1" s="134"/>
      <c r="SJJ1" s="134"/>
      <c r="SJK1" s="134"/>
      <c r="SJL1" s="134"/>
      <c r="SJM1" s="134"/>
      <c r="SJN1" s="134"/>
      <c r="SJO1" s="134"/>
      <c r="SJP1" s="134"/>
      <c r="SJQ1" s="134"/>
      <c r="SJR1" s="134"/>
      <c r="SJS1" s="134"/>
      <c r="SJT1" s="134"/>
      <c r="SJU1" s="134"/>
      <c r="SJV1" s="134"/>
      <c r="SJW1" s="134"/>
      <c r="SJX1" s="134"/>
      <c r="SJY1" s="134"/>
      <c r="SJZ1" s="134"/>
      <c r="SKA1" s="134"/>
      <c r="SKB1" s="134"/>
      <c r="SKC1" s="134"/>
      <c r="SKD1" s="134"/>
      <c r="SKE1" s="134"/>
      <c r="SKF1" s="134"/>
      <c r="SKG1" s="134"/>
      <c r="SKH1" s="134"/>
      <c r="SKI1" s="134"/>
      <c r="SKJ1" s="134"/>
      <c r="SKK1" s="134"/>
      <c r="SKL1" s="134"/>
      <c r="SKM1" s="134"/>
      <c r="SKN1" s="134"/>
      <c r="SKO1" s="134"/>
      <c r="SKP1" s="134"/>
      <c r="SKQ1" s="134"/>
      <c r="SKR1" s="134"/>
      <c r="SKS1" s="134"/>
      <c r="SKT1" s="134"/>
      <c r="SKU1" s="134"/>
      <c r="SKV1" s="134"/>
      <c r="SKW1" s="134"/>
      <c r="SKX1" s="134"/>
      <c r="SKY1" s="134"/>
      <c r="SKZ1" s="134"/>
      <c r="SLA1" s="134"/>
      <c r="SLB1" s="134"/>
      <c r="SLC1" s="134"/>
      <c r="SLD1" s="134"/>
      <c r="SLE1" s="134"/>
      <c r="SLF1" s="134"/>
      <c r="SLG1" s="134"/>
      <c r="SLH1" s="134"/>
      <c r="SLI1" s="134"/>
      <c r="SLJ1" s="134"/>
      <c r="SLK1" s="134"/>
      <c r="SLL1" s="134"/>
      <c r="SLM1" s="134"/>
      <c r="SLN1" s="134"/>
      <c r="SLO1" s="134"/>
      <c r="SLP1" s="134"/>
      <c r="SLQ1" s="134"/>
      <c r="SLR1" s="134"/>
      <c r="SLS1" s="134"/>
      <c r="SLT1" s="134"/>
      <c r="SLU1" s="134"/>
      <c r="SLV1" s="134"/>
      <c r="SLW1" s="134"/>
      <c r="SLX1" s="134"/>
      <c r="SLY1" s="134"/>
      <c r="SLZ1" s="134"/>
      <c r="SMA1" s="134"/>
      <c r="SMB1" s="134"/>
      <c r="SMC1" s="134"/>
      <c r="SMD1" s="134"/>
      <c r="SME1" s="134"/>
      <c r="SMF1" s="134"/>
      <c r="SMG1" s="134"/>
      <c r="SMH1" s="134"/>
      <c r="SMI1" s="134"/>
      <c r="SMJ1" s="134"/>
      <c r="SMK1" s="134"/>
      <c r="SML1" s="134"/>
      <c r="SMM1" s="134"/>
      <c r="SMN1" s="134"/>
      <c r="SMO1" s="134"/>
      <c r="SMP1" s="134"/>
      <c r="SMQ1" s="134"/>
      <c r="SMR1" s="134"/>
      <c r="SMS1" s="134"/>
      <c r="SMT1" s="134"/>
      <c r="SMU1" s="134"/>
      <c r="SMV1" s="134"/>
      <c r="SMW1" s="134"/>
      <c r="SMX1" s="134"/>
      <c r="SMY1" s="134"/>
      <c r="SMZ1" s="134"/>
      <c r="SNA1" s="134"/>
      <c r="SNB1" s="134"/>
      <c r="SNC1" s="134"/>
      <c r="SND1" s="134"/>
      <c r="SNE1" s="134"/>
      <c r="SNF1" s="134"/>
      <c r="SNG1" s="134"/>
      <c r="SNH1" s="134"/>
      <c r="SNI1" s="134"/>
      <c r="SNJ1" s="134"/>
      <c r="SNK1" s="134"/>
      <c r="SNL1" s="134"/>
      <c r="SNM1" s="134"/>
      <c r="SNN1" s="134"/>
      <c r="SNO1" s="134"/>
      <c r="SNP1" s="134"/>
      <c r="SNQ1" s="134"/>
      <c r="SNR1" s="134"/>
      <c r="SNS1" s="134"/>
      <c r="SNT1" s="134"/>
      <c r="SNU1" s="134"/>
      <c r="SNV1" s="134"/>
      <c r="SNW1" s="134"/>
      <c r="SNX1" s="134"/>
      <c r="SNY1" s="134"/>
      <c r="SNZ1" s="134"/>
      <c r="SOA1" s="134"/>
      <c r="SOB1" s="134"/>
      <c r="SOC1" s="134"/>
      <c r="SOD1" s="134"/>
      <c r="SOE1" s="134"/>
      <c r="SOF1" s="134"/>
      <c r="SOG1" s="134"/>
      <c r="SOH1" s="134"/>
      <c r="SOI1" s="134"/>
      <c r="SOJ1" s="134"/>
      <c r="SOK1" s="134"/>
      <c r="SOL1" s="134"/>
      <c r="SOM1" s="134"/>
      <c r="SON1" s="134"/>
      <c r="SOO1" s="134"/>
      <c r="SOP1" s="134"/>
      <c r="SOQ1" s="134"/>
      <c r="SOR1" s="134"/>
      <c r="SOS1" s="134"/>
      <c r="SOT1" s="134"/>
      <c r="SOU1" s="134"/>
      <c r="SOV1" s="134"/>
      <c r="SOW1" s="134"/>
      <c r="SOX1" s="134"/>
      <c r="SOY1" s="134"/>
      <c r="SOZ1" s="134"/>
      <c r="SPA1" s="134"/>
      <c r="SPB1" s="134"/>
      <c r="SPC1" s="134"/>
      <c r="SPD1" s="134"/>
      <c r="SPE1" s="134"/>
      <c r="SPF1" s="134"/>
      <c r="SPG1" s="134"/>
      <c r="SPH1" s="134"/>
      <c r="SPI1" s="134"/>
      <c r="SPJ1" s="134"/>
      <c r="SPK1" s="134"/>
      <c r="SPL1" s="134"/>
      <c r="SPM1" s="134"/>
      <c r="SPN1" s="134"/>
      <c r="SPO1" s="134"/>
      <c r="SPP1" s="134"/>
      <c r="SPQ1" s="134"/>
      <c r="SPR1" s="134"/>
      <c r="SPS1" s="134"/>
      <c r="SPT1" s="134"/>
      <c r="SPU1" s="134"/>
      <c r="SPV1" s="134"/>
      <c r="SPW1" s="134"/>
      <c r="SPX1" s="134"/>
      <c r="SPY1" s="134"/>
      <c r="SPZ1" s="134"/>
      <c r="SQA1" s="134"/>
      <c r="SQB1" s="134"/>
      <c r="SQC1" s="134"/>
      <c r="SQD1" s="134"/>
      <c r="SQE1" s="134"/>
      <c r="SQF1" s="134"/>
      <c r="SQG1" s="134"/>
      <c r="SQH1" s="134"/>
      <c r="SQI1" s="134"/>
      <c r="SQJ1" s="134"/>
      <c r="SQK1" s="134"/>
      <c r="SQL1" s="134"/>
      <c r="SQM1" s="134"/>
      <c r="SQN1" s="134"/>
      <c r="SQO1" s="134"/>
      <c r="SQP1" s="134"/>
      <c r="SQQ1" s="134"/>
      <c r="SQR1" s="134"/>
      <c r="SQS1" s="134"/>
      <c r="SQT1" s="134"/>
      <c r="SQU1" s="134"/>
      <c r="SQV1" s="134"/>
      <c r="SQW1" s="134"/>
      <c r="SQX1" s="134"/>
      <c r="SQY1" s="134"/>
      <c r="SQZ1" s="134"/>
      <c r="SRA1" s="134"/>
      <c r="SRB1" s="134"/>
      <c r="SRC1" s="134"/>
      <c r="SRD1" s="134"/>
      <c r="SRE1" s="134"/>
      <c r="SRF1" s="134"/>
      <c r="SRG1" s="134"/>
      <c r="SRH1" s="134"/>
      <c r="SRI1" s="134"/>
      <c r="SRJ1" s="134"/>
      <c r="SRK1" s="134"/>
      <c r="SRL1" s="134"/>
      <c r="SRM1" s="134"/>
      <c r="SRN1" s="134"/>
      <c r="SRO1" s="134"/>
      <c r="SRP1" s="134"/>
      <c r="SRQ1" s="134"/>
      <c r="SRR1" s="134"/>
      <c r="SRS1" s="134"/>
      <c r="SRT1" s="134"/>
      <c r="SRU1" s="134"/>
      <c r="SRV1" s="134"/>
      <c r="SRW1" s="134"/>
      <c r="SRX1" s="134"/>
      <c r="SRY1" s="134"/>
      <c r="SRZ1" s="134"/>
      <c r="SSA1" s="134"/>
      <c r="SSB1" s="134"/>
      <c r="SSC1" s="134"/>
      <c r="SSD1" s="134"/>
      <c r="SSE1" s="134"/>
      <c r="SSF1" s="134"/>
      <c r="SSG1" s="134"/>
      <c r="SSH1" s="134"/>
      <c r="SSI1" s="134"/>
      <c r="SSJ1" s="134"/>
      <c r="SSK1" s="134"/>
      <c r="SSL1" s="134"/>
      <c r="SSM1" s="134"/>
      <c r="SSN1" s="134"/>
      <c r="SSO1" s="134"/>
      <c r="SSP1" s="134"/>
      <c r="SSQ1" s="134"/>
      <c r="SSR1" s="134"/>
      <c r="SSS1" s="134"/>
      <c r="SST1" s="134"/>
      <c r="SSU1" s="134"/>
      <c r="SSV1" s="134"/>
      <c r="SSW1" s="134"/>
      <c r="SSX1" s="134"/>
      <c r="SSY1" s="134"/>
      <c r="SSZ1" s="134"/>
      <c r="STA1" s="134"/>
      <c r="STB1" s="134"/>
      <c r="STC1" s="134"/>
      <c r="STD1" s="134"/>
      <c r="STE1" s="134"/>
      <c r="STF1" s="134"/>
      <c r="STG1" s="134"/>
      <c r="STH1" s="134"/>
      <c r="STI1" s="134"/>
      <c r="STJ1" s="134"/>
      <c r="STK1" s="134"/>
      <c r="STL1" s="134"/>
      <c r="STM1" s="134"/>
      <c r="STN1" s="134"/>
      <c r="STO1" s="134"/>
      <c r="STP1" s="134"/>
      <c r="STQ1" s="134"/>
      <c r="STR1" s="134"/>
      <c r="STS1" s="134"/>
      <c r="STT1" s="134"/>
      <c r="STU1" s="134"/>
      <c r="STV1" s="134"/>
      <c r="STW1" s="134"/>
      <c r="STX1" s="134"/>
      <c r="STY1" s="134"/>
      <c r="STZ1" s="134"/>
      <c r="SUA1" s="134"/>
      <c r="SUB1" s="134"/>
      <c r="SUC1" s="134"/>
      <c r="SUD1" s="134"/>
      <c r="SUE1" s="134"/>
      <c r="SUF1" s="134"/>
      <c r="SUG1" s="134"/>
      <c r="SUH1" s="134"/>
      <c r="SUI1" s="134"/>
      <c r="SUJ1" s="134"/>
      <c r="SUK1" s="134"/>
      <c r="SUL1" s="134"/>
      <c r="SUM1" s="134"/>
      <c r="SUN1" s="134"/>
      <c r="SUO1" s="134"/>
      <c r="SUP1" s="134"/>
      <c r="SUQ1" s="134"/>
      <c r="SUR1" s="134"/>
      <c r="SUS1" s="134"/>
      <c r="SUT1" s="134"/>
      <c r="SUU1" s="134"/>
      <c r="SUV1" s="134"/>
      <c r="SUW1" s="134"/>
      <c r="SUX1" s="134"/>
      <c r="SUY1" s="134"/>
      <c r="SUZ1" s="134"/>
      <c r="SVA1" s="134"/>
      <c r="SVB1" s="134"/>
      <c r="SVC1" s="134"/>
      <c r="SVD1" s="134"/>
      <c r="SVE1" s="134"/>
      <c r="SVF1" s="134"/>
      <c r="SVG1" s="134"/>
      <c r="SVH1" s="134"/>
      <c r="SVI1" s="134"/>
      <c r="SVJ1" s="134"/>
      <c r="SVK1" s="134"/>
      <c r="SVL1" s="134"/>
      <c r="SVM1" s="134"/>
      <c r="SVN1" s="134"/>
      <c r="SVO1" s="134"/>
      <c r="SVP1" s="134"/>
      <c r="SVQ1" s="134"/>
      <c r="SVR1" s="134"/>
      <c r="SVS1" s="134"/>
      <c r="SVT1" s="134"/>
      <c r="SVU1" s="134"/>
      <c r="SVV1" s="134"/>
      <c r="SVW1" s="134"/>
      <c r="SVX1" s="134"/>
      <c r="SVY1" s="134"/>
      <c r="SVZ1" s="134"/>
      <c r="SWA1" s="134"/>
      <c r="SWB1" s="134"/>
      <c r="SWC1" s="134"/>
      <c r="SWD1" s="134"/>
      <c r="SWE1" s="134"/>
      <c r="SWF1" s="134"/>
      <c r="SWG1" s="134"/>
      <c r="SWH1" s="134"/>
      <c r="SWI1" s="134"/>
      <c r="SWJ1" s="134"/>
      <c r="SWK1" s="134"/>
      <c r="SWL1" s="134"/>
      <c r="SWM1" s="134"/>
      <c r="SWN1" s="134"/>
      <c r="SWO1" s="134"/>
      <c r="SWP1" s="134"/>
      <c r="SWQ1" s="134"/>
      <c r="SWR1" s="134"/>
      <c r="SWS1" s="134"/>
      <c r="SWT1" s="134"/>
      <c r="SWU1" s="134"/>
      <c r="SWV1" s="134"/>
      <c r="SWW1" s="134"/>
      <c r="SWX1" s="134"/>
      <c r="SWY1" s="134"/>
      <c r="SWZ1" s="134"/>
      <c r="SXA1" s="134"/>
      <c r="SXB1" s="134"/>
      <c r="SXC1" s="134"/>
      <c r="SXD1" s="134"/>
      <c r="SXE1" s="134"/>
      <c r="SXF1" s="134"/>
      <c r="SXG1" s="134"/>
      <c r="SXH1" s="134"/>
      <c r="SXI1" s="134"/>
      <c r="SXJ1" s="134"/>
      <c r="SXK1" s="134"/>
      <c r="SXL1" s="134"/>
      <c r="SXM1" s="134"/>
      <c r="SXN1" s="134"/>
      <c r="SXO1" s="134"/>
      <c r="SXP1" s="134"/>
      <c r="SXQ1" s="134"/>
      <c r="SXR1" s="134"/>
      <c r="SXS1" s="134"/>
      <c r="SXT1" s="134"/>
      <c r="SXU1" s="134"/>
      <c r="SXV1" s="134"/>
      <c r="SXW1" s="134"/>
      <c r="SXX1" s="134"/>
      <c r="SXY1" s="134"/>
      <c r="SXZ1" s="134"/>
      <c r="SYA1" s="134"/>
      <c r="SYB1" s="134"/>
      <c r="SYC1" s="134"/>
      <c r="SYD1" s="134"/>
      <c r="SYE1" s="134"/>
      <c r="SYF1" s="134"/>
      <c r="SYG1" s="134"/>
      <c r="SYH1" s="134"/>
      <c r="SYI1" s="134"/>
      <c r="SYJ1" s="134"/>
      <c r="SYK1" s="134"/>
      <c r="SYL1" s="134"/>
      <c r="SYM1" s="134"/>
      <c r="SYN1" s="134"/>
      <c r="SYO1" s="134"/>
      <c r="SYP1" s="134"/>
      <c r="SYQ1" s="134"/>
      <c r="SYR1" s="134"/>
      <c r="SYS1" s="134"/>
      <c r="SYT1" s="134"/>
      <c r="SYU1" s="134"/>
      <c r="SYV1" s="134"/>
      <c r="SYW1" s="134"/>
      <c r="SYX1" s="134"/>
      <c r="SYY1" s="134"/>
      <c r="SYZ1" s="134"/>
      <c r="SZA1" s="134"/>
      <c r="SZB1" s="134"/>
      <c r="SZC1" s="134"/>
      <c r="SZD1" s="134"/>
      <c r="SZE1" s="134"/>
      <c r="SZF1" s="134"/>
      <c r="SZG1" s="134"/>
      <c r="SZH1" s="134"/>
      <c r="SZI1" s="134"/>
      <c r="SZJ1" s="134"/>
      <c r="SZK1" s="134"/>
      <c r="SZL1" s="134"/>
      <c r="SZM1" s="134"/>
      <c r="SZN1" s="134"/>
      <c r="SZO1" s="134"/>
      <c r="SZP1" s="134"/>
      <c r="SZQ1" s="134"/>
      <c r="SZR1" s="134"/>
      <c r="SZS1" s="134"/>
      <c r="SZT1" s="134"/>
      <c r="SZU1" s="134"/>
      <c r="SZV1" s="134"/>
      <c r="SZW1" s="134"/>
      <c r="SZX1" s="134"/>
      <c r="SZY1" s="134"/>
      <c r="SZZ1" s="134"/>
      <c r="TAA1" s="134"/>
      <c r="TAB1" s="134"/>
      <c r="TAC1" s="134"/>
      <c r="TAD1" s="134"/>
      <c r="TAE1" s="134"/>
      <c r="TAF1" s="134"/>
      <c r="TAG1" s="134"/>
      <c r="TAH1" s="134"/>
      <c r="TAI1" s="134"/>
      <c r="TAJ1" s="134"/>
      <c r="TAK1" s="134"/>
      <c r="TAL1" s="134"/>
      <c r="TAM1" s="134"/>
      <c r="TAN1" s="134"/>
      <c r="TAO1" s="134"/>
      <c r="TAP1" s="134"/>
      <c r="TAQ1" s="134"/>
      <c r="TAR1" s="134"/>
      <c r="TAS1" s="134"/>
      <c r="TAT1" s="134"/>
      <c r="TAU1" s="134"/>
      <c r="TAV1" s="134"/>
      <c r="TAW1" s="134"/>
      <c r="TAX1" s="134"/>
      <c r="TAY1" s="134"/>
      <c r="TAZ1" s="134"/>
      <c r="TBA1" s="134"/>
      <c r="TBB1" s="134"/>
      <c r="TBC1" s="134"/>
      <c r="TBD1" s="134"/>
      <c r="TBE1" s="134"/>
      <c r="TBF1" s="134"/>
      <c r="TBG1" s="134"/>
      <c r="TBH1" s="134"/>
      <c r="TBI1" s="134"/>
      <c r="TBJ1" s="134"/>
      <c r="TBK1" s="134"/>
      <c r="TBL1" s="134"/>
      <c r="TBM1" s="134"/>
      <c r="TBN1" s="134"/>
      <c r="TBO1" s="134"/>
      <c r="TBP1" s="134"/>
      <c r="TBQ1" s="134"/>
      <c r="TBR1" s="134"/>
      <c r="TBS1" s="134"/>
      <c r="TBT1" s="134"/>
      <c r="TBU1" s="134"/>
      <c r="TBV1" s="134"/>
      <c r="TBW1" s="134"/>
      <c r="TBX1" s="134"/>
      <c r="TBY1" s="134"/>
      <c r="TBZ1" s="134"/>
      <c r="TCA1" s="134"/>
      <c r="TCB1" s="134"/>
      <c r="TCC1" s="134"/>
      <c r="TCD1" s="134"/>
      <c r="TCE1" s="134"/>
      <c r="TCF1" s="134"/>
      <c r="TCG1" s="134"/>
      <c r="TCH1" s="134"/>
      <c r="TCI1" s="134"/>
      <c r="TCJ1" s="134"/>
      <c r="TCK1" s="134"/>
      <c r="TCL1" s="134"/>
      <c r="TCM1" s="134"/>
      <c r="TCN1" s="134"/>
      <c r="TCO1" s="134"/>
      <c r="TCP1" s="134"/>
      <c r="TCQ1" s="134"/>
      <c r="TCR1" s="134"/>
      <c r="TCS1" s="134"/>
      <c r="TCT1" s="134"/>
      <c r="TCU1" s="134"/>
      <c r="TCV1" s="134"/>
      <c r="TCW1" s="134"/>
      <c r="TCX1" s="134"/>
      <c r="TCY1" s="134"/>
      <c r="TCZ1" s="134"/>
      <c r="TDA1" s="134"/>
      <c r="TDB1" s="134"/>
      <c r="TDC1" s="134"/>
      <c r="TDD1" s="134"/>
      <c r="TDE1" s="134"/>
      <c r="TDF1" s="134"/>
      <c r="TDG1" s="134"/>
      <c r="TDH1" s="134"/>
      <c r="TDI1" s="134"/>
      <c r="TDJ1" s="134"/>
      <c r="TDK1" s="134"/>
      <c r="TDL1" s="134"/>
      <c r="TDM1" s="134"/>
      <c r="TDN1" s="134"/>
      <c r="TDO1" s="134"/>
      <c r="TDP1" s="134"/>
      <c r="TDQ1" s="134"/>
      <c r="TDR1" s="134"/>
      <c r="TDS1" s="134"/>
      <c r="TDT1" s="134"/>
      <c r="TDU1" s="134"/>
      <c r="TDV1" s="134"/>
      <c r="TDW1" s="134"/>
      <c r="TDX1" s="134"/>
      <c r="TDY1" s="134"/>
      <c r="TDZ1" s="134"/>
      <c r="TEA1" s="134"/>
      <c r="TEB1" s="134"/>
      <c r="TEC1" s="134"/>
      <c r="TED1" s="134"/>
      <c r="TEE1" s="134"/>
      <c r="TEF1" s="134"/>
      <c r="TEG1" s="134"/>
      <c r="TEH1" s="134"/>
      <c r="TEI1" s="134"/>
      <c r="TEJ1" s="134"/>
      <c r="TEK1" s="134"/>
      <c r="TEL1" s="134"/>
      <c r="TEM1" s="134"/>
      <c r="TEN1" s="134"/>
      <c r="TEO1" s="134"/>
      <c r="TEP1" s="134"/>
      <c r="TEQ1" s="134"/>
      <c r="TER1" s="134"/>
      <c r="TES1" s="134"/>
      <c r="TET1" s="134"/>
      <c r="TEU1" s="134"/>
      <c r="TEV1" s="134"/>
      <c r="TEW1" s="134"/>
      <c r="TEX1" s="134"/>
      <c r="TEY1" s="134"/>
      <c r="TEZ1" s="134"/>
      <c r="TFA1" s="134"/>
      <c r="TFB1" s="134"/>
      <c r="TFC1" s="134"/>
      <c r="TFD1" s="134"/>
      <c r="TFE1" s="134"/>
      <c r="TFF1" s="134"/>
      <c r="TFG1" s="134"/>
      <c r="TFH1" s="134"/>
      <c r="TFI1" s="134"/>
      <c r="TFJ1" s="134"/>
      <c r="TFK1" s="134"/>
      <c r="TFL1" s="134"/>
      <c r="TFM1" s="134"/>
      <c r="TFN1" s="134"/>
      <c r="TFO1" s="134"/>
      <c r="TFP1" s="134"/>
      <c r="TFQ1" s="134"/>
      <c r="TFR1" s="134"/>
      <c r="TFS1" s="134"/>
      <c r="TFT1" s="134"/>
      <c r="TFU1" s="134"/>
      <c r="TFV1" s="134"/>
      <c r="TFW1" s="134"/>
      <c r="TFX1" s="134"/>
      <c r="TFY1" s="134"/>
      <c r="TFZ1" s="134"/>
      <c r="TGA1" s="134"/>
      <c r="TGB1" s="134"/>
      <c r="TGC1" s="134"/>
      <c r="TGD1" s="134"/>
      <c r="TGE1" s="134"/>
      <c r="TGF1" s="134"/>
      <c r="TGG1" s="134"/>
      <c r="TGH1" s="134"/>
      <c r="TGI1" s="134"/>
      <c r="TGJ1" s="134"/>
      <c r="TGK1" s="134"/>
      <c r="TGL1" s="134"/>
      <c r="TGM1" s="134"/>
      <c r="TGN1" s="134"/>
      <c r="TGO1" s="134"/>
      <c r="TGP1" s="134"/>
      <c r="TGQ1" s="134"/>
      <c r="TGR1" s="134"/>
      <c r="TGS1" s="134"/>
      <c r="TGT1" s="134"/>
      <c r="TGU1" s="134"/>
      <c r="TGV1" s="134"/>
      <c r="TGW1" s="134"/>
      <c r="TGX1" s="134"/>
      <c r="TGY1" s="134"/>
      <c r="TGZ1" s="134"/>
      <c r="THA1" s="134"/>
      <c r="THB1" s="134"/>
      <c r="THC1" s="134"/>
      <c r="THD1" s="134"/>
      <c r="THE1" s="134"/>
      <c r="THF1" s="134"/>
      <c r="THG1" s="134"/>
      <c r="THH1" s="134"/>
      <c r="THI1" s="134"/>
      <c r="THJ1" s="134"/>
      <c r="THK1" s="134"/>
      <c r="THL1" s="134"/>
      <c r="THM1" s="134"/>
      <c r="THN1" s="134"/>
      <c r="THO1" s="134"/>
      <c r="THP1" s="134"/>
      <c r="THQ1" s="134"/>
      <c r="THR1" s="134"/>
      <c r="THS1" s="134"/>
      <c r="THT1" s="134"/>
      <c r="THU1" s="134"/>
      <c r="THV1" s="134"/>
      <c r="THW1" s="134"/>
      <c r="THX1" s="134"/>
      <c r="THY1" s="134"/>
      <c r="THZ1" s="134"/>
      <c r="TIA1" s="134"/>
      <c r="TIB1" s="134"/>
      <c r="TIC1" s="134"/>
      <c r="TID1" s="134"/>
      <c r="TIE1" s="134"/>
      <c r="TIF1" s="134"/>
      <c r="TIG1" s="134"/>
      <c r="TIH1" s="134"/>
      <c r="TII1" s="134"/>
      <c r="TIJ1" s="134"/>
      <c r="TIK1" s="134"/>
      <c r="TIL1" s="134"/>
      <c r="TIM1" s="134"/>
      <c r="TIN1" s="134"/>
      <c r="TIO1" s="134"/>
      <c r="TIP1" s="134"/>
      <c r="TIQ1" s="134"/>
      <c r="TIR1" s="134"/>
      <c r="TIS1" s="134"/>
      <c r="TIT1" s="134"/>
      <c r="TIU1" s="134"/>
      <c r="TIV1" s="134"/>
      <c r="TIW1" s="134"/>
      <c r="TIX1" s="134"/>
      <c r="TIY1" s="134"/>
      <c r="TIZ1" s="134"/>
      <c r="TJA1" s="134"/>
      <c r="TJB1" s="134"/>
      <c r="TJC1" s="134"/>
      <c r="TJD1" s="134"/>
      <c r="TJE1" s="134"/>
      <c r="TJF1" s="134"/>
      <c r="TJG1" s="134"/>
      <c r="TJH1" s="134"/>
      <c r="TJI1" s="134"/>
      <c r="TJJ1" s="134"/>
      <c r="TJK1" s="134"/>
      <c r="TJL1" s="134"/>
      <c r="TJM1" s="134"/>
      <c r="TJN1" s="134"/>
      <c r="TJO1" s="134"/>
      <c r="TJP1" s="134"/>
      <c r="TJQ1" s="134"/>
      <c r="TJR1" s="134"/>
      <c r="TJS1" s="134"/>
      <c r="TJT1" s="134"/>
      <c r="TJU1" s="134"/>
      <c r="TJV1" s="134"/>
      <c r="TJW1" s="134"/>
      <c r="TJX1" s="134"/>
      <c r="TJY1" s="134"/>
      <c r="TJZ1" s="134"/>
      <c r="TKA1" s="134"/>
      <c r="TKB1" s="134"/>
      <c r="TKC1" s="134"/>
      <c r="TKD1" s="134"/>
      <c r="TKE1" s="134"/>
      <c r="TKF1" s="134"/>
      <c r="TKG1" s="134"/>
      <c r="TKH1" s="134"/>
      <c r="TKI1" s="134"/>
      <c r="TKJ1" s="134"/>
      <c r="TKK1" s="134"/>
      <c r="TKL1" s="134"/>
      <c r="TKM1" s="134"/>
      <c r="TKN1" s="134"/>
      <c r="TKO1" s="134"/>
      <c r="TKP1" s="134"/>
      <c r="TKQ1" s="134"/>
      <c r="TKR1" s="134"/>
      <c r="TKS1" s="134"/>
      <c r="TKT1" s="134"/>
      <c r="TKU1" s="134"/>
      <c r="TKV1" s="134"/>
      <c r="TKW1" s="134"/>
      <c r="TKX1" s="134"/>
      <c r="TKY1" s="134"/>
      <c r="TKZ1" s="134"/>
      <c r="TLA1" s="134"/>
      <c r="TLB1" s="134"/>
      <c r="TLC1" s="134"/>
      <c r="TLD1" s="134"/>
      <c r="TLE1" s="134"/>
      <c r="TLF1" s="134"/>
      <c r="TLG1" s="134"/>
      <c r="TLH1" s="134"/>
      <c r="TLI1" s="134"/>
      <c r="TLJ1" s="134"/>
      <c r="TLK1" s="134"/>
      <c r="TLL1" s="134"/>
      <c r="TLM1" s="134"/>
      <c r="TLN1" s="134"/>
      <c r="TLO1" s="134"/>
      <c r="TLP1" s="134"/>
      <c r="TLQ1" s="134"/>
      <c r="TLR1" s="134"/>
      <c r="TLS1" s="134"/>
      <c r="TLT1" s="134"/>
      <c r="TLU1" s="134"/>
      <c r="TLV1" s="134"/>
      <c r="TLW1" s="134"/>
      <c r="TLX1" s="134"/>
      <c r="TLY1" s="134"/>
      <c r="TLZ1" s="134"/>
      <c r="TMA1" s="134"/>
      <c r="TMB1" s="134"/>
      <c r="TMC1" s="134"/>
      <c r="TMD1" s="134"/>
      <c r="TME1" s="134"/>
      <c r="TMF1" s="134"/>
      <c r="TMG1" s="134"/>
      <c r="TMH1" s="134"/>
      <c r="TMI1" s="134"/>
      <c r="TMJ1" s="134"/>
      <c r="TMK1" s="134"/>
      <c r="TML1" s="134"/>
      <c r="TMM1" s="134"/>
      <c r="TMN1" s="134"/>
      <c r="TMO1" s="134"/>
      <c r="TMP1" s="134"/>
      <c r="TMQ1" s="134"/>
      <c r="TMR1" s="134"/>
      <c r="TMS1" s="134"/>
      <c r="TMT1" s="134"/>
      <c r="TMU1" s="134"/>
      <c r="TMV1" s="134"/>
      <c r="TMW1" s="134"/>
      <c r="TMX1" s="134"/>
      <c r="TMY1" s="134"/>
      <c r="TMZ1" s="134"/>
      <c r="TNA1" s="134"/>
      <c r="TNB1" s="134"/>
      <c r="TNC1" s="134"/>
      <c r="TND1" s="134"/>
      <c r="TNE1" s="134"/>
      <c r="TNF1" s="134"/>
      <c r="TNG1" s="134"/>
      <c r="TNH1" s="134"/>
      <c r="TNI1" s="134"/>
      <c r="TNJ1" s="134"/>
      <c r="TNK1" s="134"/>
      <c r="TNL1" s="134"/>
      <c r="TNM1" s="134"/>
      <c r="TNN1" s="134"/>
      <c r="TNO1" s="134"/>
      <c r="TNP1" s="134"/>
      <c r="TNQ1" s="134"/>
      <c r="TNR1" s="134"/>
      <c r="TNS1" s="134"/>
      <c r="TNT1" s="134"/>
      <c r="TNU1" s="134"/>
      <c r="TNV1" s="134"/>
      <c r="TNW1" s="134"/>
      <c r="TNX1" s="134"/>
      <c r="TNY1" s="134"/>
      <c r="TNZ1" s="134"/>
      <c r="TOA1" s="134"/>
      <c r="TOB1" s="134"/>
      <c r="TOC1" s="134"/>
      <c r="TOD1" s="134"/>
      <c r="TOE1" s="134"/>
      <c r="TOF1" s="134"/>
      <c r="TOG1" s="134"/>
      <c r="TOH1" s="134"/>
      <c r="TOI1" s="134"/>
      <c r="TOJ1" s="134"/>
      <c r="TOK1" s="134"/>
      <c r="TOL1" s="134"/>
      <c r="TOM1" s="134"/>
      <c r="TON1" s="134"/>
      <c r="TOO1" s="134"/>
      <c r="TOP1" s="134"/>
      <c r="TOQ1" s="134"/>
      <c r="TOR1" s="134"/>
      <c r="TOS1" s="134"/>
      <c r="TOT1" s="134"/>
      <c r="TOU1" s="134"/>
      <c r="TOV1" s="134"/>
      <c r="TOW1" s="134"/>
      <c r="TOX1" s="134"/>
      <c r="TOY1" s="134"/>
      <c r="TOZ1" s="134"/>
      <c r="TPA1" s="134"/>
      <c r="TPB1" s="134"/>
      <c r="TPC1" s="134"/>
      <c r="TPD1" s="134"/>
      <c r="TPE1" s="134"/>
      <c r="TPF1" s="134"/>
      <c r="TPG1" s="134"/>
      <c r="TPH1" s="134"/>
      <c r="TPI1" s="134"/>
      <c r="TPJ1" s="134"/>
      <c r="TPK1" s="134"/>
      <c r="TPL1" s="134"/>
      <c r="TPM1" s="134"/>
      <c r="TPN1" s="134"/>
      <c r="TPO1" s="134"/>
      <c r="TPP1" s="134"/>
      <c r="TPQ1" s="134"/>
      <c r="TPR1" s="134"/>
      <c r="TPS1" s="134"/>
      <c r="TPT1" s="134"/>
      <c r="TPU1" s="134"/>
      <c r="TPV1" s="134"/>
      <c r="TPW1" s="134"/>
      <c r="TPX1" s="134"/>
      <c r="TPY1" s="134"/>
      <c r="TPZ1" s="134"/>
      <c r="TQA1" s="134"/>
      <c r="TQB1" s="134"/>
      <c r="TQC1" s="134"/>
      <c r="TQD1" s="134"/>
      <c r="TQE1" s="134"/>
      <c r="TQF1" s="134"/>
      <c r="TQG1" s="134"/>
      <c r="TQH1" s="134"/>
      <c r="TQI1" s="134"/>
      <c r="TQJ1" s="134"/>
      <c r="TQK1" s="134"/>
      <c r="TQL1" s="134"/>
      <c r="TQM1" s="134"/>
      <c r="TQN1" s="134"/>
      <c r="TQO1" s="134"/>
      <c r="TQP1" s="134"/>
      <c r="TQQ1" s="134"/>
      <c r="TQR1" s="134"/>
      <c r="TQS1" s="134"/>
      <c r="TQT1" s="134"/>
      <c r="TQU1" s="134"/>
      <c r="TQV1" s="134"/>
      <c r="TQW1" s="134"/>
      <c r="TQX1" s="134"/>
      <c r="TQY1" s="134"/>
      <c r="TQZ1" s="134"/>
      <c r="TRA1" s="134"/>
      <c r="TRB1" s="134"/>
      <c r="TRC1" s="134"/>
      <c r="TRD1" s="134"/>
      <c r="TRE1" s="134"/>
      <c r="TRF1" s="134"/>
      <c r="TRG1" s="134"/>
      <c r="TRH1" s="134"/>
      <c r="TRI1" s="134"/>
      <c r="TRJ1" s="134"/>
      <c r="TRK1" s="134"/>
      <c r="TRL1" s="134"/>
      <c r="TRM1" s="134"/>
      <c r="TRN1" s="134"/>
      <c r="TRO1" s="134"/>
      <c r="TRP1" s="134"/>
      <c r="TRQ1" s="134"/>
      <c r="TRR1" s="134"/>
      <c r="TRS1" s="134"/>
      <c r="TRT1" s="134"/>
      <c r="TRU1" s="134"/>
      <c r="TRV1" s="134"/>
      <c r="TRW1" s="134"/>
      <c r="TRX1" s="134"/>
      <c r="TRY1" s="134"/>
      <c r="TRZ1" s="134"/>
      <c r="TSA1" s="134"/>
      <c r="TSB1" s="134"/>
      <c r="TSC1" s="134"/>
      <c r="TSD1" s="134"/>
      <c r="TSE1" s="134"/>
      <c r="TSF1" s="134"/>
      <c r="TSG1" s="134"/>
      <c r="TSH1" s="134"/>
      <c r="TSI1" s="134"/>
      <c r="TSJ1" s="134"/>
      <c r="TSK1" s="134"/>
      <c r="TSL1" s="134"/>
      <c r="TSM1" s="134"/>
      <c r="TSN1" s="134"/>
      <c r="TSO1" s="134"/>
      <c r="TSP1" s="134"/>
      <c r="TSQ1" s="134"/>
      <c r="TSR1" s="134"/>
      <c r="TSS1" s="134"/>
      <c r="TST1" s="134"/>
      <c r="TSU1" s="134"/>
      <c r="TSV1" s="134"/>
      <c r="TSW1" s="134"/>
      <c r="TSX1" s="134"/>
      <c r="TSY1" s="134"/>
      <c r="TSZ1" s="134"/>
      <c r="TTA1" s="134"/>
      <c r="TTB1" s="134"/>
      <c r="TTC1" s="134"/>
      <c r="TTD1" s="134"/>
      <c r="TTE1" s="134"/>
      <c r="TTF1" s="134"/>
      <c r="TTG1" s="134"/>
      <c r="TTH1" s="134"/>
      <c r="TTI1" s="134"/>
      <c r="TTJ1" s="134"/>
      <c r="TTK1" s="134"/>
      <c r="TTL1" s="134"/>
      <c r="TTM1" s="134"/>
      <c r="TTN1" s="134"/>
      <c r="TTO1" s="134"/>
      <c r="TTP1" s="134"/>
      <c r="TTQ1" s="134"/>
      <c r="TTR1" s="134"/>
      <c r="TTS1" s="134"/>
      <c r="TTT1" s="134"/>
      <c r="TTU1" s="134"/>
      <c r="TTV1" s="134"/>
      <c r="TTW1" s="134"/>
      <c r="TTX1" s="134"/>
      <c r="TTY1" s="134"/>
      <c r="TTZ1" s="134"/>
      <c r="TUA1" s="134"/>
      <c r="TUB1" s="134"/>
      <c r="TUC1" s="134"/>
      <c r="TUD1" s="134"/>
      <c r="TUE1" s="134"/>
      <c r="TUF1" s="134"/>
      <c r="TUG1" s="134"/>
      <c r="TUH1" s="134"/>
      <c r="TUI1" s="134"/>
      <c r="TUJ1" s="134"/>
      <c r="TUK1" s="134"/>
      <c r="TUL1" s="134"/>
      <c r="TUM1" s="134"/>
      <c r="TUN1" s="134"/>
      <c r="TUO1" s="134"/>
      <c r="TUP1" s="134"/>
      <c r="TUQ1" s="134"/>
      <c r="TUR1" s="134"/>
      <c r="TUS1" s="134"/>
      <c r="TUT1" s="134"/>
      <c r="TUU1" s="134"/>
      <c r="TUV1" s="134"/>
      <c r="TUW1" s="134"/>
      <c r="TUX1" s="134"/>
      <c r="TUY1" s="134"/>
      <c r="TUZ1" s="134"/>
      <c r="TVA1" s="134"/>
      <c r="TVB1" s="134"/>
      <c r="TVC1" s="134"/>
      <c r="TVD1" s="134"/>
      <c r="TVE1" s="134"/>
      <c r="TVF1" s="134"/>
      <c r="TVG1" s="134"/>
      <c r="TVH1" s="134"/>
      <c r="TVI1" s="134"/>
      <c r="TVJ1" s="134"/>
      <c r="TVK1" s="134"/>
      <c r="TVL1" s="134"/>
      <c r="TVM1" s="134"/>
      <c r="TVN1" s="134"/>
      <c r="TVO1" s="134"/>
      <c r="TVP1" s="134"/>
      <c r="TVQ1" s="134"/>
      <c r="TVR1" s="134"/>
      <c r="TVS1" s="134"/>
      <c r="TVT1" s="134"/>
      <c r="TVU1" s="134"/>
      <c r="TVV1" s="134"/>
      <c r="TVW1" s="134"/>
      <c r="TVX1" s="134"/>
      <c r="TVY1" s="134"/>
      <c r="TVZ1" s="134"/>
      <c r="TWA1" s="134"/>
      <c r="TWB1" s="134"/>
      <c r="TWC1" s="134"/>
      <c r="TWD1" s="134"/>
      <c r="TWE1" s="134"/>
      <c r="TWF1" s="134"/>
      <c r="TWG1" s="134"/>
      <c r="TWH1" s="134"/>
      <c r="TWI1" s="134"/>
      <c r="TWJ1" s="134"/>
      <c r="TWK1" s="134"/>
      <c r="TWL1" s="134"/>
      <c r="TWM1" s="134"/>
      <c r="TWN1" s="134"/>
      <c r="TWO1" s="134"/>
      <c r="TWP1" s="134"/>
      <c r="TWQ1" s="134"/>
      <c r="TWR1" s="134"/>
      <c r="TWS1" s="134"/>
      <c r="TWT1" s="134"/>
      <c r="TWU1" s="134"/>
      <c r="TWV1" s="134"/>
      <c r="TWW1" s="134"/>
      <c r="TWX1" s="134"/>
      <c r="TWY1" s="134"/>
      <c r="TWZ1" s="134"/>
      <c r="TXA1" s="134"/>
      <c r="TXB1" s="134"/>
      <c r="TXC1" s="134"/>
      <c r="TXD1" s="134"/>
      <c r="TXE1" s="134"/>
      <c r="TXF1" s="134"/>
      <c r="TXG1" s="134"/>
      <c r="TXH1" s="134"/>
      <c r="TXI1" s="134"/>
      <c r="TXJ1" s="134"/>
      <c r="TXK1" s="134"/>
      <c r="TXL1" s="134"/>
      <c r="TXM1" s="134"/>
      <c r="TXN1" s="134"/>
      <c r="TXO1" s="134"/>
      <c r="TXP1" s="134"/>
      <c r="TXQ1" s="134"/>
      <c r="TXR1" s="134"/>
      <c r="TXS1" s="134"/>
      <c r="TXT1" s="134"/>
      <c r="TXU1" s="134"/>
      <c r="TXV1" s="134"/>
      <c r="TXW1" s="134"/>
      <c r="TXX1" s="134"/>
      <c r="TXY1" s="134"/>
      <c r="TXZ1" s="134"/>
      <c r="TYA1" s="134"/>
      <c r="TYB1" s="134"/>
      <c r="TYC1" s="134"/>
      <c r="TYD1" s="134"/>
      <c r="TYE1" s="134"/>
      <c r="TYF1" s="134"/>
      <c r="TYG1" s="134"/>
      <c r="TYH1" s="134"/>
      <c r="TYI1" s="134"/>
      <c r="TYJ1" s="134"/>
      <c r="TYK1" s="134"/>
      <c r="TYL1" s="134"/>
      <c r="TYM1" s="134"/>
      <c r="TYN1" s="134"/>
      <c r="TYO1" s="134"/>
      <c r="TYP1" s="134"/>
      <c r="TYQ1" s="134"/>
      <c r="TYR1" s="134"/>
      <c r="TYS1" s="134"/>
      <c r="TYT1" s="134"/>
      <c r="TYU1" s="134"/>
      <c r="TYV1" s="134"/>
      <c r="TYW1" s="134"/>
      <c r="TYX1" s="134"/>
      <c r="TYY1" s="134"/>
      <c r="TYZ1" s="134"/>
      <c r="TZA1" s="134"/>
      <c r="TZB1" s="134"/>
      <c r="TZC1" s="134"/>
      <c r="TZD1" s="134"/>
      <c r="TZE1" s="134"/>
      <c r="TZF1" s="134"/>
      <c r="TZG1" s="134"/>
      <c r="TZH1" s="134"/>
      <c r="TZI1" s="134"/>
      <c r="TZJ1" s="134"/>
      <c r="TZK1" s="134"/>
      <c r="TZL1" s="134"/>
      <c r="TZM1" s="134"/>
      <c r="TZN1" s="134"/>
      <c r="TZO1" s="134"/>
      <c r="TZP1" s="134"/>
      <c r="TZQ1" s="134"/>
      <c r="TZR1" s="134"/>
      <c r="TZS1" s="134"/>
      <c r="TZT1" s="134"/>
      <c r="TZU1" s="134"/>
      <c r="TZV1" s="134"/>
      <c r="TZW1" s="134"/>
      <c r="TZX1" s="134"/>
      <c r="TZY1" s="134"/>
      <c r="TZZ1" s="134"/>
      <c r="UAA1" s="134"/>
      <c r="UAB1" s="134"/>
      <c r="UAC1" s="134"/>
      <c r="UAD1" s="134"/>
      <c r="UAE1" s="134"/>
      <c r="UAF1" s="134"/>
      <c r="UAG1" s="134"/>
      <c r="UAH1" s="134"/>
      <c r="UAI1" s="134"/>
      <c r="UAJ1" s="134"/>
      <c r="UAK1" s="134"/>
      <c r="UAL1" s="134"/>
      <c r="UAM1" s="134"/>
      <c r="UAN1" s="134"/>
      <c r="UAO1" s="134"/>
      <c r="UAP1" s="134"/>
      <c r="UAQ1" s="134"/>
      <c r="UAR1" s="134"/>
      <c r="UAS1" s="134"/>
      <c r="UAT1" s="134"/>
      <c r="UAU1" s="134"/>
      <c r="UAV1" s="134"/>
      <c r="UAW1" s="134"/>
      <c r="UAX1" s="134"/>
      <c r="UAY1" s="134"/>
      <c r="UAZ1" s="134"/>
      <c r="UBA1" s="134"/>
      <c r="UBB1" s="134"/>
      <c r="UBC1" s="134"/>
      <c r="UBD1" s="134"/>
      <c r="UBE1" s="134"/>
      <c r="UBF1" s="134"/>
      <c r="UBG1" s="134"/>
      <c r="UBH1" s="134"/>
      <c r="UBI1" s="134"/>
      <c r="UBJ1" s="134"/>
      <c r="UBK1" s="134"/>
      <c r="UBL1" s="134"/>
      <c r="UBM1" s="134"/>
      <c r="UBN1" s="134"/>
      <c r="UBO1" s="134"/>
      <c r="UBP1" s="134"/>
      <c r="UBQ1" s="134"/>
      <c r="UBR1" s="134"/>
      <c r="UBS1" s="134"/>
      <c r="UBT1" s="134"/>
      <c r="UBU1" s="134"/>
      <c r="UBV1" s="134"/>
      <c r="UBW1" s="134"/>
      <c r="UBX1" s="134"/>
      <c r="UBY1" s="134"/>
      <c r="UBZ1" s="134"/>
      <c r="UCA1" s="134"/>
      <c r="UCB1" s="134"/>
      <c r="UCC1" s="134"/>
      <c r="UCD1" s="134"/>
      <c r="UCE1" s="134"/>
      <c r="UCF1" s="134"/>
      <c r="UCG1" s="134"/>
      <c r="UCH1" s="134"/>
      <c r="UCI1" s="134"/>
      <c r="UCJ1" s="134"/>
      <c r="UCK1" s="134"/>
      <c r="UCL1" s="134"/>
      <c r="UCM1" s="134"/>
      <c r="UCN1" s="134"/>
      <c r="UCO1" s="134"/>
      <c r="UCP1" s="134"/>
      <c r="UCQ1" s="134"/>
      <c r="UCR1" s="134"/>
      <c r="UCS1" s="134"/>
      <c r="UCT1" s="134"/>
      <c r="UCU1" s="134"/>
      <c r="UCV1" s="134"/>
      <c r="UCW1" s="134"/>
      <c r="UCX1" s="134"/>
      <c r="UCY1" s="134"/>
      <c r="UCZ1" s="134"/>
      <c r="UDA1" s="134"/>
      <c r="UDB1" s="134"/>
      <c r="UDC1" s="134"/>
      <c r="UDD1" s="134"/>
      <c r="UDE1" s="134"/>
      <c r="UDF1" s="134"/>
      <c r="UDG1" s="134"/>
      <c r="UDH1" s="134"/>
      <c r="UDI1" s="134"/>
      <c r="UDJ1" s="134"/>
      <c r="UDK1" s="134"/>
      <c r="UDL1" s="134"/>
      <c r="UDM1" s="134"/>
      <c r="UDN1" s="134"/>
      <c r="UDO1" s="134"/>
      <c r="UDP1" s="134"/>
      <c r="UDQ1" s="134"/>
      <c r="UDR1" s="134"/>
      <c r="UDS1" s="134"/>
      <c r="UDT1" s="134"/>
      <c r="UDU1" s="134"/>
      <c r="UDV1" s="134"/>
      <c r="UDW1" s="134"/>
      <c r="UDX1" s="134"/>
      <c r="UDY1" s="134"/>
      <c r="UDZ1" s="134"/>
      <c r="UEA1" s="134"/>
      <c r="UEB1" s="134"/>
      <c r="UEC1" s="134"/>
      <c r="UED1" s="134"/>
      <c r="UEE1" s="134"/>
      <c r="UEF1" s="134"/>
      <c r="UEG1" s="134"/>
      <c r="UEH1" s="134"/>
      <c r="UEI1" s="134"/>
      <c r="UEJ1" s="134"/>
      <c r="UEK1" s="134"/>
      <c r="UEL1" s="134"/>
      <c r="UEM1" s="134"/>
      <c r="UEN1" s="134"/>
      <c r="UEO1" s="134"/>
      <c r="UEP1" s="134"/>
      <c r="UEQ1" s="134"/>
      <c r="UER1" s="134"/>
      <c r="UES1" s="134"/>
      <c r="UET1" s="134"/>
      <c r="UEU1" s="134"/>
      <c r="UEV1" s="134"/>
      <c r="UEW1" s="134"/>
      <c r="UEX1" s="134"/>
      <c r="UEY1" s="134"/>
      <c r="UEZ1" s="134"/>
      <c r="UFA1" s="134"/>
      <c r="UFB1" s="134"/>
      <c r="UFC1" s="134"/>
      <c r="UFD1" s="134"/>
      <c r="UFE1" s="134"/>
      <c r="UFF1" s="134"/>
      <c r="UFG1" s="134"/>
      <c r="UFH1" s="134"/>
      <c r="UFI1" s="134"/>
      <c r="UFJ1" s="134"/>
      <c r="UFK1" s="134"/>
      <c r="UFL1" s="134"/>
      <c r="UFM1" s="134"/>
      <c r="UFN1" s="134"/>
      <c r="UFO1" s="134"/>
      <c r="UFP1" s="134"/>
      <c r="UFQ1" s="134"/>
      <c r="UFR1" s="134"/>
      <c r="UFS1" s="134"/>
      <c r="UFT1" s="134"/>
      <c r="UFU1" s="134"/>
      <c r="UFV1" s="134"/>
      <c r="UFW1" s="134"/>
      <c r="UFX1" s="134"/>
      <c r="UFY1" s="134"/>
      <c r="UFZ1" s="134"/>
      <c r="UGA1" s="134"/>
      <c r="UGB1" s="134"/>
      <c r="UGC1" s="134"/>
      <c r="UGD1" s="134"/>
      <c r="UGE1" s="134"/>
      <c r="UGF1" s="134"/>
      <c r="UGG1" s="134"/>
      <c r="UGH1" s="134"/>
      <c r="UGI1" s="134"/>
      <c r="UGJ1" s="134"/>
      <c r="UGK1" s="134"/>
      <c r="UGL1" s="134"/>
      <c r="UGM1" s="134"/>
      <c r="UGN1" s="134"/>
      <c r="UGO1" s="134"/>
      <c r="UGP1" s="134"/>
      <c r="UGQ1" s="134"/>
      <c r="UGR1" s="134"/>
      <c r="UGS1" s="134"/>
      <c r="UGT1" s="134"/>
      <c r="UGU1" s="134"/>
      <c r="UGV1" s="134"/>
      <c r="UGW1" s="134"/>
      <c r="UGX1" s="134"/>
      <c r="UGY1" s="134"/>
      <c r="UGZ1" s="134"/>
      <c r="UHA1" s="134"/>
      <c r="UHB1" s="134"/>
      <c r="UHC1" s="134"/>
      <c r="UHD1" s="134"/>
      <c r="UHE1" s="134"/>
      <c r="UHF1" s="134"/>
      <c r="UHG1" s="134"/>
      <c r="UHH1" s="134"/>
      <c r="UHI1" s="134"/>
      <c r="UHJ1" s="134"/>
      <c r="UHK1" s="134"/>
      <c r="UHL1" s="134"/>
      <c r="UHM1" s="134"/>
      <c r="UHN1" s="134"/>
      <c r="UHO1" s="134"/>
      <c r="UHP1" s="134"/>
      <c r="UHQ1" s="134"/>
      <c r="UHR1" s="134"/>
      <c r="UHS1" s="134"/>
      <c r="UHT1" s="134"/>
      <c r="UHU1" s="134"/>
      <c r="UHV1" s="134"/>
      <c r="UHW1" s="134"/>
      <c r="UHX1" s="134"/>
      <c r="UHY1" s="134"/>
      <c r="UHZ1" s="134"/>
      <c r="UIA1" s="134"/>
      <c r="UIB1" s="134"/>
      <c r="UIC1" s="134"/>
      <c r="UID1" s="134"/>
      <c r="UIE1" s="134"/>
      <c r="UIF1" s="134"/>
      <c r="UIG1" s="134"/>
      <c r="UIH1" s="134"/>
      <c r="UII1" s="134"/>
      <c r="UIJ1" s="134"/>
      <c r="UIK1" s="134"/>
      <c r="UIL1" s="134"/>
      <c r="UIM1" s="134"/>
      <c r="UIN1" s="134"/>
      <c r="UIO1" s="134"/>
      <c r="UIP1" s="134"/>
      <c r="UIQ1" s="134"/>
      <c r="UIR1" s="134"/>
      <c r="UIS1" s="134"/>
      <c r="UIT1" s="134"/>
      <c r="UIU1" s="134"/>
      <c r="UIV1" s="134"/>
      <c r="UIW1" s="134"/>
      <c r="UIX1" s="134"/>
      <c r="UIY1" s="134"/>
      <c r="UIZ1" s="134"/>
      <c r="UJA1" s="134"/>
      <c r="UJB1" s="134"/>
      <c r="UJC1" s="134"/>
      <c r="UJD1" s="134"/>
      <c r="UJE1" s="134"/>
      <c r="UJF1" s="134"/>
      <c r="UJG1" s="134"/>
      <c r="UJH1" s="134"/>
      <c r="UJI1" s="134"/>
      <c r="UJJ1" s="134"/>
      <c r="UJK1" s="134"/>
      <c r="UJL1" s="134"/>
      <c r="UJM1" s="134"/>
      <c r="UJN1" s="134"/>
      <c r="UJO1" s="134"/>
      <c r="UJP1" s="134"/>
      <c r="UJQ1" s="134"/>
      <c r="UJR1" s="134"/>
      <c r="UJS1" s="134"/>
      <c r="UJT1" s="134"/>
      <c r="UJU1" s="134"/>
      <c r="UJV1" s="134"/>
      <c r="UJW1" s="134"/>
      <c r="UJX1" s="134"/>
      <c r="UJY1" s="134"/>
      <c r="UJZ1" s="134"/>
      <c r="UKA1" s="134"/>
      <c r="UKB1" s="134"/>
      <c r="UKC1" s="134"/>
      <c r="UKD1" s="134"/>
      <c r="UKE1" s="134"/>
      <c r="UKF1" s="134"/>
      <c r="UKG1" s="134"/>
      <c r="UKH1" s="134"/>
      <c r="UKI1" s="134"/>
      <c r="UKJ1" s="134"/>
      <c r="UKK1" s="134"/>
      <c r="UKL1" s="134"/>
      <c r="UKM1" s="134"/>
      <c r="UKN1" s="134"/>
      <c r="UKO1" s="134"/>
      <c r="UKP1" s="134"/>
      <c r="UKQ1" s="134"/>
      <c r="UKR1" s="134"/>
      <c r="UKS1" s="134"/>
      <c r="UKT1" s="134"/>
      <c r="UKU1" s="134"/>
      <c r="UKV1" s="134"/>
      <c r="UKW1" s="134"/>
      <c r="UKX1" s="134"/>
      <c r="UKY1" s="134"/>
      <c r="UKZ1" s="134"/>
      <c r="ULA1" s="134"/>
      <c r="ULB1" s="134"/>
      <c r="ULC1" s="134"/>
      <c r="ULD1" s="134"/>
      <c r="ULE1" s="134"/>
      <c r="ULF1" s="134"/>
      <c r="ULG1" s="134"/>
      <c r="ULH1" s="134"/>
      <c r="ULI1" s="134"/>
      <c r="ULJ1" s="134"/>
      <c r="ULK1" s="134"/>
      <c r="ULL1" s="134"/>
      <c r="ULM1" s="134"/>
      <c r="ULN1" s="134"/>
      <c r="ULO1" s="134"/>
      <c r="ULP1" s="134"/>
      <c r="ULQ1" s="134"/>
      <c r="ULR1" s="134"/>
      <c r="ULS1" s="134"/>
      <c r="ULT1" s="134"/>
      <c r="ULU1" s="134"/>
      <c r="ULV1" s="134"/>
      <c r="ULW1" s="134"/>
      <c r="ULX1" s="134"/>
      <c r="ULY1" s="134"/>
      <c r="ULZ1" s="134"/>
      <c r="UMA1" s="134"/>
      <c r="UMB1" s="134"/>
      <c r="UMC1" s="134"/>
      <c r="UMD1" s="134"/>
      <c r="UME1" s="134"/>
      <c r="UMF1" s="134"/>
      <c r="UMG1" s="134"/>
      <c r="UMH1" s="134"/>
      <c r="UMI1" s="134"/>
      <c r="UMJ1" s="134"/>
      <c r="UMK1" s="134"/>
      <c r="UML1" s="134"/>
      <c r="UMM1" s="134"/>
      <c r="UMN1" s="134"/>
      <c r="UMO1" s="134"/>
      <c r="UMP1" s="134"/>
      <c r="UMQ1" s="134"/>
      <c r="UMR1" s="134"/>
      <c r="UMS1" s="134"/>
      <c r="UMT1" s="134"/>
      <c r="UMU1" s="134"/>
      <c r="UMV1" s="134"/>
      <c r="UMW1" s="134"/>
      <c r="UMX1" s="134"/>
      <c r="UMY1" s="134"/>
      <c r="UMZ1" s="134"/>
      <c r="UNA1" s="134"/>
      <c r="UNB1" s="134"/>
      <c r="UNC1" s="134"/>
      <c r="UND1" s="134"/>
      <c r="UNE1" s="134"/>
      <c r="UNF1" s="134"/>
      <c r="UNG1" s="134"/>
      <c r="UNH1" s="134"/>
      <c r="UNI1" s="134"/>
      <c r="UNJ1" s="134"/>
      <c r="UNK1" s="134"/>
      <c r="UNL1" s="134"/>
      <c r="UNM1" s="134"/>
      <c r="UNN1" s="134"/>
      <c r="UNO1" s="134"/>
      <c r="UNP1" s="134"/>
      <c r="UNQ1" s="134"/>
      <c r="UNR1" s="134"/>
      <c r="UNS1" s="134"/>
      <c r="UNT1" s="134"/>
      <c r="UNU1" s="134"/>
      <c r="UNV1" s="134"/>
      <c r="UNW1" s="134"/>
      <c r="UNX1" s="134"/>
      <c r="UNY1" s="134"/>
      <c r="UNZ1" s="134"/>
      <c r="UOA1" s="134"/>
      <c r="UOB1" s="134"/>
      <c r="UOC1" s="134"/>
      <c r="UOD1" s="134"/>
      <c r="UOE1" s="134"/>
      <c r="UOF1" s="134"/>
      <c r="UOG1" s="134"/>
      <c r="UOH1" s="134"/>
      <c r="UOI1" s="134"/>
      <c r="UOJ1" s="134"/>
      <c r="UOK1" s="134"/>
      <c r="UOL1" s="134"/>
      <c r="UOM1" s="134"/>
      <c r="UON1" s="134"/>
      <c r="UOO1" s="134"/>
      <c r="UOP1" s="134"/>
      <c r="UOQ1" s="134"/>
      <c r="UOR1" s="134"/>
      <c r="UOS1" s="134"/>
      <c r="UOT1" s="134"/>
      <c r="UOU1" s="134"/>
      <c r="UOV1" s="134"/>
      <c r="UOW1" s="134"/>
      <c r="UOX1" s="134"/>
      <c r="UOY1" s="134"/>
      <c r="UOZ1" s="134"/>
      <c r="UPA1" s="134"/>
      <c r="UPB1" s="134"/>
      <c r="UPC1" s="134"/>
      <c r="UPD1" s="134"/>
      <c r="UPE1" s="134"/>
      <c r="UPF1" s="134"/>
      <c r="UPG1" s="134"/>
      <c r="UPH1" s="134"/>
      <c r="UPI1" s="134"/>
      <c r="UPJ1" s="134"/>
      <c r="UPK1" s="134"/>
      <c r="UPL1" s="134"/>
      <c r="UPM1" s="134"/>
      <c r="UPN1" s="134"/>
      <c r="UPO1" s="134"/>
      <c r="UPP1" s="134"/>
      <c r="UPQ1" s="134"/>
      <c r="UPR1" s="134"/>
      <c r="UPS1" s="134"/>
      <c r="UPT1" s="134"/>
      <c r="UPU1" s="134"/>
      <c r="UPV1" s="134"/>
      <c r="UPW1" s="134"/>
      <c r="UPX1" s="134"/>
      <c r="UPY1" s="134"/>
      <c r="UPZ1" s="134"/>
      <c r="UQA1" s="134"/>
      <c r="UQB1" s="134"/>
      <c r="UQC1" s="134"/>
      <c r="UQD1" s="134"/>
      <c r="UQE1" s="134"/>
      <c r="UQF1" s="134"/>
      <c r="UQG1" s="134"/>
      <c r="UQH1" s="134"/>
      <c r="UQI1" s="134"/>
      <c r="UQJ1" s="134"/>
      <c r="UQK1" s="134"/>
      <c r="UQL1" s="134"/>
      <c r="UQM1" s="134"/>
      <c r="UQN1" s="134"/>
      <c r="UQO1" s="134"/>
      <c r="UQP1" s="134"/>
      <c r="UQQ1" s="134"/>
      <c r="UQR1" s="134"/>
      <c r="UQS1" s="134"/>
      <c r="UQT1" s="134"/>
      <c r="UQU1" s="134"/>
      <c r="UQV1" s="134"/>
      <c r="UQW1" s="134"/>
      <c r="UQX1" s="134"/>
      <c r="UQY1" s="134"/>
      <c r="UQZ1" s="134"/>
      <c r="URA1" s="134"/>
      <c r="URB1" s="134"/>
      <c r="URC1" s="134"/>
      <c r="URD1" s="134"/>
      <c r="URE1" s="134"/>
      <c r="URF1" s="134"/>
      <c r="URG1" s="134"/>
      <c r="URH1" s="134"/>
      <c r="URI1" s="134"/>
      <c r="URJ1" s="134"/>
      <c r="URK1" s="134"/>
      <c r="URL1" s="134"/>
      <c r="URM1" s="134"/>
      <c r="URN1" s="134"/>
      <c r="URO1" s="134"/>
      <c r="URP1" s="134"/>
      <c r="URQ1" s="134"/>
      <c r="URR1" s="134"/>
      <c r="URS1" s="134"/>
      <c r="URT1" s="134"/>
      <c r="URU1" s="134"/>
      <c r="URV1" s="134"/>
      <c r="URW1" s="134"/>
      <c r="URX1" s="134"/>
      <c r="URY1" s="134"/>
      <c r="URZ1" s="134"/>
      <c r="USA1" s="134"/>
      <c r="USB1" s="134"/>
      <c r="USC1" s="134"/>
      <c r="USD1" s="134"/>
      <c r="USE1" s="134"/>
      <c r="USF1" s="134"/>
      <c r="USG1" s="134"/>
      <c r="USH1" s="134"/>
      <c r="USI1" s="134"/>
      <c r="USJ1" s="134"/>
      <c r="USK1" s="134"/>
      <c r="USL1" s="134"/>
      <c r="USM1" s="134"/>
      <c r="USN1" s="134"/>
      <c r="USO1" s="134"/>
      <c r="USP1" s="134"/>
      <c r="USQ1" s="134"/>
      <c r="USR1" s="134"/>
      <c r="USS1" s="134"/>
      <c r="UST1" s="134"/>
      <c r="USU1" s="134"/>
      <c r="USV1" s="134"/>
      <c r="USW1" s="134"/>
      <c r="USX1" s="134"/>
      <c r="USY1" s="134"/>
      <c r="USZ1" s="134"/>
      <c r="UTA1" s="134"/>
      <c r="UTB1" s="134"/>
      <c r="UTC1" s="134"/>
      <c r="UTD1" s="134"/>
      <c r="UTE1" s="134"/>
      <c r="UTF1" s="134"/>
      <c r="UTG1" s="134"/>
      <c r="UTH1" s="134"/>
      <c r="UTI1" s="134"/>
      <c r="UTJ1" s="134"/>
      <c r="UTK1" s="134"/>
      <c r="UTL1" s="134"/>
      <c r="UTM1" s="134"/>
      <c r="UTN1" s="134"/>
      <c r="UTO1" s="134"/>
      <c r="UTP1" s="134"/>
      <c r="UTQ1" s="134"/>
      <c r="UTR1" s="134"/>
      <c r="UTS1" s="134"/>
      <c r="UTT1" s="134"/>
      <c r="UTU1" s="134"/>
      <c r="UTV1" s="134"/>
      <c r="UTW1" s="134"/>
      <c r="UTX1" s="134"/>
      <c r="UTY1" s="134"/>
      <c r="UTZ1" s="134"/>
      <c r="UUA1" s="134"/>
      <c r="UUB1" s="134"/>
      <c r="UUC1" s="134"/>
      <c r="UUD1" s="134"/>
      <c r="UUE1" s="134"/>
      <c r="UUF1" s="134"/>
      <c r="UUG1" s="134"/>
      <c r="UUH1" s="134"/>
      <c r="UUI1" s="134"/>
      <c r="UUJ1" s="134"/>
      <c r="UUK1" s="134"/>
      <c r="UUL1" s="134"/>
      <c r="UUM1" s="134"/>
      <c r="UUN1" s="134"/>
      <c r="UUO1" s="134"/>
      <c r="UUP1" s="134"/>
      <c r="UUQ1" s="134"/>
      <c r="UUR1" s="134"/>
      <c r="UUS1" s="134"/>
      <c r="UUT1" s="134"/>
      <c r="UUU1" s="134"/>
      <c r="UUV1" s="134"/>
      <c r="UUW1" s="134"/>
      <c r="UUX1" s="134"/>
      <c r="UUY1" s="134"/>
      <c r="UUZ1" s="134"/>
      <c r="UVA1" s="134"/>
      <c r="UVB1" s="134"/>
      <c r="UVC1" s="134"/>
      <c r="UVD1" s="134"/>
      <c r="UVE1" s="134"/>
      <c r="UVF1" s="134"/>
      <c r="UVG1" s="134"/>
      <c r="UVH1" s="134"/>
      <c r="UVI1" s="134"/>
      <c r="UVJ1" s="134"/>
      <c r="UVK1" s="134"/>
      <c r="UVL1" s="134"/>
      <c r="UVM1" s="134"/>
      <c r="UVN1" s="134"/>
      <c r="UVO1" s="134"/>
      <c r="UVP1" s="134"/>
      <c r="UVQ1" s="134"/>
      <c r="UVR1" s="134"/>
      <c r="UVS1" s="134"/>
      <c r="UVT1" s="134"/>
      <c r="UVU1" s="134"/>
      <c r="UVV1" s="134"/>
      <c r="UVW1" s="134"/>
      <c r="UVX1" s="134"/>
      <c r="UVY1" s="134"/>
      <c r="UVZ1" s="134"/>
      <c r="UWA1" s="134"/>
      <c r="UWB1" s="134"/>
      <c r="UWC1" s="134"/>
      <c r="UWD1" s="134"/>
      <c r="UWE1" s="134"/>
      <c r="UWF1" s="134"/>
      <c r="UWG1" s="134"/>
      <c r="UWH1" s="134"/>
      <c r="UWI1" s="134"/>
      <c r="UWJ1" s="134"/>
      <c r="UWK1" s="134"/>
      <c r="UWL1" s="134"/>
      <c r="UWM1" s="134"/>
      <c r="UWN1" s="134"/>
      <c r="UWO1" s="134"/>
      <c r="UWP1" s="134"/>
      <c r="UWQ1" s="134"/>
      <c r="UWR1" s="134"/>
      <c r="UWS1" s="134"/>
      <c r="UWT1" s="134"/>
      <c r="UWU1" s="134"/>
      <c r="UWV1" s="134"/>
      <c r="UWW1" s="134"/>
      <c r="UWX1" s="134"/>
      <c r="UWY1" s="134"/>
      <c r="UWZ1" s="134"/>
      <c r="UXA1" s="134"/>
      <c r="UXB1" s="134"/>
      <c r="UXC1" s="134"/>
      <c r="UXD1" s="134"/>
      <c r="UXE1" s="134"/>
      <c r="UXF1" s="134"/>
      <c r="UXG1" s="134"/>
      <c r="UXH1" s="134"/>
      <c r="UXI1" s="134"/>
      <c r="UXJ1" s="134"/>
      <c r="UXK1" s="134"/>
      <c r="UXL1" s="134"/>
      <c r="UXM1" s="134"/>
      <c r="UXN1" s="134"/>
      <c r="UXO1" s="134"/>
      <c r="UXP1" s="134"/>
      <c r="UXQ1" s="134"/>
      <c r="UXR1" s="134"/>
      <c r="UXS1" s="134"/>
      <c r="UXT1" s="134"/>
      <c r="UXU1" s="134"/>
      <c r="UXV1" s="134"/>
      <c r="UXW1" s="134"/>
      <c r="UXX1" s="134"/>
      <c r="UXY1" s="134"/>
      <c r="UXZ1" s="134"/>
      <c r="UYA1" s="134"/>
      <c r="UYB1" s="134"/>
      <c r="UYC1" s="134"/>
      <c r="UYD1" s="134"/>
      <c r="UYE1" s="134"/>
      <c r="UYF1" s="134"/>
      <c r="UYG1" s="134"/>
      <c r="UYH1" s="134"/>
      <c r="UYI1" s="134"/>
      <c r="UYJ1" s="134"/>
      <c r="UYK1" s="134"/>
      <c r="UYL1" s="134"/>
      <c r="UYM1" s="134"/>
      <c r="UYN1" s="134"/>
      <c r="UYO1" s="134"/>
      <c r="UYP1" s="134"/>
      <c r="UYQ1" s="134"/>
      <c r="UYR1" s="134"/>
      <c r="UYS1" s="134"/>
      <c r="UYT1" s="134"/>
      <c r="UYU1" s="134"/>
      <c r="UYV1" s="134"/>
      <c r="UYW1" s="134"/>
      <c r="UYX1" s="134"/>
      <c r="UYY1" s="134"/>
      <c r="UYZ1" s="134"/>
      <c r="UZA1" s="134"/>
      <c r="UZB1" s="134"/>
      <c r="UZC1" s="134"/>
      <c r="UZD1" s="134"/>
      <c r="UZE1" s="134"/>
      <c r="UZF1" s="134"/>
      <c r="UZG1" s="134"/>
      <c r="UZH1" s="134"/>
      <c r="UZI1" s="134"/>
      <c r="UZJ1" s="134"/>
      <c r="UZK1" s="134"/>
      <c r="UZL1" s="134"/>
      <c r="UZM1" s="134"/>
      <c r="UZN1" s="134"/>
      <c r="UZO1" s="134"/>
      <c r="UZP1" s="134"/>
      <c r="UZQ1" s="134"/>
      <c r="UZR1" s="134"/>
      <c r="UZS1" s="134"/>
      <c r="UZT1" s="134"/>
      <c r="UZU1" s="134"/>
      <c r="UZV1" s="134"/>
      <c r="UZW1" s="134"/>
      <c r="UZX1" s="134"/>
      <c r="UZY1" s="134"/>
      <c r="UZZ1" s="134"/>
      <c r="VAA1" s="134"/>
      <c r="VAB1" s="134"/>
      <c r="VAC1" s="134"/>
      <c r="VAD1" s="134"/>
      <c r="VAE1" s="134"/>
      <c r="VAF1" s="134"/>
      <c r="VAG1" s="134"/>
      <c r="VAH1" s="134"/>
      <c r="VAI1" s="134"/>
      <c r="VAJ1" s="134"/>
      <c r="VAK1" s="134"/>
      <c r="VAL1" s="134"/>
      <c r="VAM1" s="134"/>
      <c r="VAN1" s="134"/>
      <c r="VAO1" s="134"/>
      <c r="VAP1" s="134"/>
      <c r="VAQ1" s="134"/>
      <c r="VAR1" s="134"/>
      <c r="VAS1" s="134"/>
      <c r="VAT1" s="134"/>
      <c r="VAU1" s="134"/>
      <c r="VAV1" s="134"/>
      <c r="VAW1" s="134"/>
      <c r="VAX1" s="134"/>
      <c r="VAY1" s="134"/>
      <c r="VAZ1" s="134"/>
      <c r="VBA1" s="134"/>
      <c r="VBB1" s="134"/>
      <c r="VBC1" s="134"/>
      <c r="VBD1" s="134"/>
      <c r="VBE1" s="134"/>
      <c r="VBF1" s="134"/>
      <c r="VBG1" s="134"/>
      <c r="VBH1" s="134"/>
      <c r="VBI1" s="134"/>
      <c r="VBJ1" s="134"/>
      <c r="VBK1" s="134"/>
      <c r="VBL1" s="134"/>
      <c r="VBM1" s="134"/>
      <c r="VBN1" s="134"/>
      <c r="VBO1" s="134"/>
      <c r="VBP1" s="134"/>
      <c r="VBQ1" s="134"/>
      <c r="VBR1" s="134"/>
      <c r="VBS1" s="134"/>
      <c r="VBT1" s="134"/>
      <c r="VBU1" s="134"/>
      <c r="VBV1" s="134"/>
      <c r="VBW1" s="134"/>
      <c r="VBX1" s="134"/>
      <c r="VBY1" s="134"/>
      <c r="VBZ1" s="134"/>
      <c r="VCA1" s="134"/>
      <c r="VCB1" s="134"/>
      <c r="VCC1" s="134"/>
      <c r="VCD1" s="134"/>
      <c r="VCE1" s="134"/>
      <c r="VCF1" s="134"/>
      <c r="VCG1" s="134"/>
      <c r="VCH1" s="134"/>
      <c r="VCI1" s="134"/>
      <c r="VCJ1" s="134"/>
      <c r="VCK1" s="134"/>
      <c r="VCL1" s="134"/>
      <c r="VCM1" s="134"/>
      <c r="VCN1" s="134"/>
      <c r="VCO1" s="134"/>
      <c r="VCP1" s="134"/>
      <c r="VCQ1" s="134"/>
      <c r="VCR1" s="134"/>
      <c r="VCS1" s="134"/>
      <c r="VCT1" s="134"/>
      <c r="VCU1" s="134"/>
      <c r="VCV1" s="134"/>
      <c r="VCW1" s="134"/>
      <c r="VCX1" s="134"/>
      <c r="VCY1" s="134"/>
      <c r="VCZ1" s="134"/>
      <c r="VDA1" s="134"/>
      <c r="VDB1" s="134"/>
      <c r="VDC1" s="134"/>
      <c r="VDD1" s="134"/>
      <c r="VDE1" s="134"/>
      <c r="VDF1" s="134"/>
      <c r="VDG1" s="134"/>
      <c r="VDH1" s="134"/>
      <c r="VDI1" s="134"/>
      <c r="VDJ1" s="134"/>
      <c r="VDK1" s="134"/>
      <c r="VDL1" s="134"/>
      <c r="VDM1" s="134"/>
      <c r="VDN1" s="134"/>
      <c r="VDO1" s="134"/>
      <c r="VDP1" s="134"/>
      <c r="VDQ1" s="134"/>
      <c r="VDR1" s="134"/>
      <c r="VDS1" s="134"/>
      <c r="VDT1" s="134"/>
      <c r="VDU1" s="134"/>
      <c r="VDV1" s="134"/>
      <c r="VDW1" s="134"/>
      <c r="VDX1" s="134"/>
      <c r="VDY1" s="134"/>
      <c r="VDZ1" s="134"/>
      <c r="VEA1" s="134"/>
      <c r="VEB1" s="134"/>
      <c r="VEC1" s="134"/>
      <c r="VED1" s="134"/>
      <c r="VEE1" s="134"/>
      <c r="VEF1" s="134"/>
      <c r="VEG1" s="134"/>
      <c r="VEH1" s="134"/>
      <c r="VEI1" s="134"/>
      <c r="VEJ1" s="134"/>
      <c r="VEK1" s="134"/>
      <c r="VEL1" s="134"/>
      <c r="VEM1" s="134"/>
      <c r="VEN1" s="134"/>
      <c r="VEO1" s="134"/>
      <c r="VEP1" s="134"/>
      <c r="VEQ1" s="134"/>
      <c r="VER1" s="134"/>
      <c r="VES1" s="134"/>
      <c r="VET1" s="134"/>
      <c r="VEU1" s="134"/>
      <c r="VEV1" s="134"/>
      <c r="VEW1" s="134"/>
      <c r="VEX1" s="134"/>
      <c r="VEY1" s="134"/>
      <c r="VEZ1" s="134"/>
      <c r="VFA1" s="134"/>
      <c r="VFB1" s="134"/>
      <c r="VFC1" s="134"/>
      <c r="VFD1" s="134"/>
      <c r="VFE1" s="134"/>
      <c r="VFF1" s="134"/>
      <c r="VFG1" s="134"/>
      <c r="VFH1" s="134"/>
      <c r="VFI1" s="134"/>
      <c r="VFJ1" s="134"/>
      <c r="VFK1" s="134"/>
      <c r="VFL1" s="134"/>
      <c r="VFM1" s="134"/>
      <c r="VFN1" s="134"/>
      <c r="VFO1" s="134"/>
      <c r="VFP1" s="134"/>
      <c r="VFQ1" s="134"/>
      <c r="VFR1" s="134"/>
      <c r="VFS1" s="134"/>
      <c r="VFT1" s="134"/>
      <c r="VFU1" s="134"/>
      <c r="VFV1" s="134"/>
      <c r="VFW1" s="134"/>
      <c r="VFX1" s="134"/>
      <c r="VFY1" s="134"/>
      <c r="VFZ1" s="134"/>
      <c r="VGA1" s="134"/>
      <c r="VGB1" s="134"/>
      <c r="VGC1" s="134"/>
      <c r="VGD1" s="134"/>
      <c r="VGE1" s="134"/>
      <c r="VGF1" s="134"/>
      <c r="VGG1" s="134"/>
      <c r="VGH1" s="134"/>
      <c r="VGI1" s="134"/>
      <c r="VGJ1" s="134"/>
      <c r="VGK1" s="134"/>
      <c r="VGL1" s="134"/>
      <c r="VGM1" s="134"/>
      <c r="VGN1" s="134"/>
      <c r="VGO1" s="134"/>
      <c r="VGP1" s="134"/>
      <c r="VGQ1" s="134"/>
      <c r="VGR1" s="134"/>
      <c r="VGS1" s="134"/>
      <c r="VGT1" s="134"/>
      <c r="VGU1" s="134"/>
      <c r="VGV1" s="134"/>
      <c r="VGW1" s="134"/>
      <c r="VGX1" s="134"/>
      <c r="VGY1" s="134"/>
      <c r="VGZ1" s="134"/>
      <c r="VHA1" s="134"/>
      <c r="VHB1" s="134"/>
      <c r="VHC1" s="134"/>
      <c r="VHD1" s="134"/>
      <c r="VHE1" s="134"/>
      <c r="VHF1" s="134"/>
      <c r="VHG1" s="134"/>
      <c r="VHH1" s="134"/>
      <c r="VHI1" s="134"/>
      <c r="VHJ1" s="134"/>
      <c r="VHK1" s="134"/>
      <c r="VHL1" s="134"/>
      <c r="VHM1" s="134"/>
      <c r="VHN1" s="134"/>
      <c r="VHO1" s="134"/>
      <c r="VHP1" s="134"/>
      <c r="VHQ1" s="134"/>
      <c r="VHR1" s="134"/>
      <c r="VHS1" s="134"/>
      <c r="VHT1" s="134"/>
      <c r="VHU1" s="134"/>
      <c r="VHV1" s="134"/>
      <c r="VHW1" s="134"/>
      <c r="VHX1" s="134"/>
      <c r="VHY1" s="134"/>
      <c r="VHZ1" s="134"/>
      <c r="VIA1" s="134"/>
      <c r="VIB1" s="134"/>
      <c r="VIC1" s="134"/>
      <c r="VID1" s="134"/>
      <c r="VIE1" s="134"/>
      <c r="VIF1" s="134"/>
      <c r="VIG1" s="134"/>
      <c r="VIH1" s="134"/>
      <c r="VII1" s="134"/>
      <c r="VIJ1" s="134"/>
      <c r="VIK1" s="134"/>
      <c r="VIL1" s="134"/>
      <c r="VIM1" s="134"/>
      <c r="VIN1" s="134"/>
      <c r="VIO1" s="134"/>
      <c r="VIP1" s="134"/>
      <c r="VIQ1" s="134"/>
      <c r="VIR1" s="134"/>
      <c r="VIS1" s="134"/>
      <c r="VIT1" s="134"/>
      <c r="VIU1" s="134"/>
      <c r="VIV1" s="134"/>
      <c r="VIW1" s="134"/>
      <c r="VIX1" s="134"/>
      <c r="VIY1" s="134"/>
      <c r="VIZ1" s="134"/>
      <c r="VJA1" s="134"/>
      <c r="VJB1" s="134"/>
      <c r="VJC1" s="134"/>
      <c r="VJD1" s="134"/>
      <c r="VJE1" s="134"/>
      <c r="VJF1" s="134"/>
      <c r="VJG1" s="134"/>
      <c r="VJH1" s="134"/>
      <c r="VJI1" s="134"/>
      <c r="VJJ1" s="134"/>
      <c r="VJK1" s="134"/>
      <c r="VJL1" s="134"/>
      <c r="VJM1" s="134"/>
      <c r="VJN1" s="134"/>
      <c r="VJO1" s="134"/>
      <c r="VJP1" s="134"/>
      <c r="VJQ1" s="134"/>
      <c r="VJR1" s="134"/>
      <c r="VJS1" s="134"/>
      <c r="VJT1" s="134"/>
      <c r="VJU1" s="134"/>
      <c r="VJV1" s="134"/>
      <c r="VJW1" s="134"/>
      <c r="VJX1" s="134"/>
      <c r="VJY1" s="134"/>
      <c r="VJZ1" s="134"/>
      <c r="VKA1" s="134"/>
      <c r="VKB1" s="134"/>
      <c r="VKC1" s="134"/>
      <c r="VKD1" s="134"/>
      <c r="VKE1" s="134"/>
      <c r="VKF1" s="134"/>
      <c r="VKG1" s="134"/>
      <c r="VKH1" s="134"/>
      <c r="VKI1" s="134"/>
      <c r="VKJ1" s="134"/>
      <c r="VKK1" s="134"/>
      <c r="VKL1" s="134"/>
      <c r="VKM1" s="134"/>
      <c r="VKN1" s="134"/>
      <c r="VKO1" s="134"/>
      <c r="VKP1" s="134"/>
      <c r="VKQ1" s="134"/>
      <c r="VKR1" s="134"/>
      <c r="VKS1" s="134"/>
      <c r="VKT1" s="134"/>
      <c r="VKU1" s="134"/>
      <c r="VKV1" s="134"/>
      <c r="VKW1" s="134"/>
      <c r="VKX1" s="134"/>
      <c r="VKY1" s="134"/>
      <c r="VKZ1" s="134"/>
      <c r="VLA1" s="134"/>
      <c r="VLB1" s="134"/>
      <c r="VLC1" s="134"/>
      <c r="VLD1" s="134"/>
      <c r="VLE1" s="134"/>
      <c r="VLF1" s="134"/>
      <c r="VLG1" s="134"/>
      <c r="VLH1" s="134"/>
      <c r="VLI1" s="134"/>
      <c r="VLJ1" s="134"/>
      <c r="VLK1" s="134"/>
      <c r="VLL1" s="134"/>
      <c r="VLM1" s="134"/>
      <c r="VLN1" s="134"/>
      <c r="VLO1" s="134"/>
      <c r="VLP1" s="134"/>
      <c r="VLQ1" s="134"/>
      <c r="VLR1" s="134"/>
      <c r="VLS1" s="134"/>
      <c r="VLT1" s="134"/>
      <c r="VLU1" s="134"/>
      <c r="VLV1" s="134"/>
      <c r="VLW1" s="134"/>
      <c r="VLX1" s="134"/>
      <c r="VLY1" s="134"/>
      <c r="VLZ1" s="134"/>
      <c r="VMA1" s="134"/>
      <c r="VMB1" s="134"/>
      <c r="VMC1" s="134"/>
      <c r="VMD1" s="134"/>
      <c r="VME1" s="134"/>
      <c r="VMF1" s="134"/>
      <c r="VMG1" s="134"/>
      <c r="VMH1" s="134"/>
      <c r="VMI1" s="134"/>
      <c r="VMJ1" s="134"/>
      <c r="VMK1" s="134"/>
      <c r="VML1" s="134"/>
      <c r="VMM1" s="134"/>
      <c r="VMN1" s="134"/>
      <c r="VMO1" s="134"/>
      <c r="VMP1" s="134"/>
      <c r="VMQ1" s="134"/>
      <c r="VMR1" s="134"/>
      <c r="VMS1" s="134"/>
      <c r="VMT1" s="134"/>
      <c r="VMU1" s="134"/>
      <c r="VMV1" s="134"/>
      <c r="VMW1" s="134"/>
      <c r="VMX1" s="134"/>
      <c r="VMY1" s="134"/>
      <c r="VMZ1" s="134"/>
      <c r="VNA1" s="134"/>
      <c r="VNB1" s="134"/>
      <c r="VNC1" s="134"/>
      <c r="VND1" s="134"/>
      <c r="VNE1" s="134"/>
      <c r="VNF1" s="134"/>
      <c r="VNG1" s="134"/>
      <c r="VNH1" s="134"/>
      <c r="VNI1" s="134"/>
      <c r="VNJ1" s="134"/>
      <c r="VNK1" s="134"/>
      <c r="VNL1" s="134"/>
      <c r="VNM1" s="134"/>
      <c r="VNN1" s="134"/>
      <c r="VNO1" s="134"/>
      <c r="VNP1" s="134"/>
      <c r="VNQ1" s="134"/>
      <c r="VNR1" s="134"/>
      <c r="VNS1" s="134"/>
      <c r="VNT1" s="134"/>
      <c r="VNU1" s="134"/>
      <c r="VNV1" s="134"/>
      <c r="VNW1" s="134"/>
      <c r="VNX1" s="134"/>
      <c r="VNY1" s="134"/>
      <c r="VNZ1" s="134"/>
      <c r="VOA1" s="134"/>
      <c r="VOB1" s="134"/>
      <c r="VOC1" s="134"/>
      <c r="VOD1" s="134"/>
      <c r="VOE1" s="134"/>
      <c r="VOF1" s="134"/>
      <c r="VOG1" s="134"/>
      <c r="VOH1" s="134"/>
      <c r="VOI1" s="134"/>
      <c r="VOJ1" s="134"/>
      <c r="VOK1" s="134"/>
      <c r="VOL1" s="134"/>
      <c r="VOM1" s="134"/>
      <c r="VON1" s="134"/>
      <c r="VOO1" s="134"/>
      <c r="VOP1" s="134"/>
      <c r="VOQ1" s="134"/>
      <c r="VOR1" s="134"/>
      <c r="VOS1" s="134"/>
      <c r="VOT1" s="134"/>
      <c r="VOU1" s="134"/>
      <c r="VOV1" s="134"/>
      <c r="VOW1" s="134"/>
      <c r="VOX1" s="134"/>
      <c r="VOY1" s="134"/>
      <c r="VOZ1" s="134"/>
      <c r="VPA1" s="134"/>
      <c r="VPB1" s="134"/>
      <c r="VPC1" s="134"/>
      <c r="VPD1" s="134"/>
      <c r="VPE1" s="134"/>
      <c r="VPF1" s="134"/>
      <c r="VPG1" s="134"/>
      <c r="VPH1" s="134"/>
      <c r="VPI1" s="134"/>
      <c r="VPJ1" s="134"/>
      <c r="VPK1" s="134"/>
      <c r="VPL1" s="134"/>
      <c r="VPM1" s="134"/>
      <c r="VPN1" s="134"/>
      <c r="VPO1" s="134"/>
      <c r="VPP1" s="134"/>
      <c r="VPQ1" s="134"/>
      <c r="VPR1" s="134"/>
      <c r="VPS1" s="134"/>
      <c r="VPT1" s="134"/>
      <c r="VPU1" s="134"/>
      <c r="VPV1" s="134"/>
      <c r="VPW1" s="134"/>
      <c r="VPX1" s="134"/>
      <c r="VPY1" s="134"/>
      <c r="VPZ1" s="134"/>
      <c r="VQA1" s="134"/>
      <c r="VQB1" s="134"/>
      <c r="VQC1" s="134"/>
      <c r="VQD1" s="134"/>
      <c r="VQE1" s="134"/>
      <c r="VQF1" s="134"/>
      <c r="VQG1" s="134"/>
      <c r="VQH1" s="134"/>
      <c r="VQI1" s="134"/>
      <c r="VQJ1" s="134"/>
      <c r="VQK1" s="134"/>
      <c r="VQL1" s="134"/>
      <c r="VQM1" s="134"/>
      <c r="VQN1" s="134"/>
      <c r="VQO1" s="134"/>
      <c r="VQP1" s="134"/>
      <c r="VQQ1" s="134"/>
      <c r="VQR1" s="134"/>
      <c r="VQS1" s="134"/>
      <c r="VQT1" s="134"/>
      <c r="VQU1" s="134"/>
      <c r="VQV1" s="134"/>
      <c r="VQW1" s="134"/>
      <c r="VQX1" s="134"/>
      <c r="VQY1" s="134"/>
      <c r="VQZ1" s="134"/>
      <c r="VRA1" s="134"/>
      <c r="VRB1" s="134"/>
      <c r="VRC1" s="134"/>
      <c r="VRD1" s="134"/>
      <c r="VRE1" s="134"/>
      <c r="VRF1" s="134"/>
      <c r="VRG1" s="134"/>
      <c r="VRH1" s="134"/>
      <c r="VRI1" s="134"/>
      <c r="VRJ1" s="134"/>
      <c r="VRK1" s="134"/>
      <c r="VRL1" s="134"/>
      <c r="VRM1" s="134"/>
      <c r="VRN1" s="134"/>
      <c r="VRO1" s="134"/>
      <c r="VRP1" s="134"/>
      <c r="VRQ1" s="134"/>
      <c r="VRR1" s="134"/>
      <c r="VRS1" s="134"/>
      <c r="VRT1" s="134"/>
      <c r="VRU1" s="134"/>
      <c r="VRV1" s="134"/>
      <c r="VRW1" s="134"/>
      <c r="VRX1" s="134"/>
      <c r="VRY1" s="134"/>
      <c r="VRZ1" s="134"/>
      <c r="VSA1" s="134"/>
      <c r="VSB1" s="134"/>
      <c r="VSC1" s="134"/>
      <c r="VSD1" s="134"/>
      <c r="VSE1" s="134"/>
      <c r="VSF1" s="134"/>
      <c r="VSG1" s="134"/>
      <c r="VSH1" s="134"/>
      <c r="VSI1" s="134"/>
      <c r="VSJ1" s="134"/>
      <c r="VSK1" s="134"/>
      <c r="VSL1" s="134"/>
      <c r="VSM1" s="134"/>
      <c r="VSN1" s="134"/>
      <c r="VSO1" s="134"/>
      <c r="VSP1" s="134"/>
      <c r="VSQ1" s="134"/>
      <c r="VSR1" s="134"/>
      <c r="VSS1" s="134"/>
      <c r="VST1" s="134"/>
      <c r="VSU1" s="134"/>
      <c r="VSV1" s="134"/>
      <c r="VSW1" s="134"/>
      <c r="VSX1" s="134"/>
      <c r="VSY1" s="134"/>
      <c r="VSZ1" s="134"/>
      <c r="VTA1" s="134"/>
      <c r="VTB1" s="134"/>
      <c r="VTC1" s="134"/>
      <c r="VTD1" s="134"/>
      <c r="VTE1" s="134"/>
      <c r="VTF1" s="134"/>
      <c r="VTG1" s="134"/>
      <c r="VTH1" s="134"/>
      <c r="VTI1" s="134"/>
      <c r="VTJ1" s="134"/>
      <c r="VTK1" s="134"/>
      <c r="VTL1" s="134"/>
      <c r="VTM1" s="134"/>
      <c r="VTN1" s="134"/>
      <c r="VTO1" s="134"/>
      <c r="VTP1" s="134"/>
      <c r="VTQ1" s="134"/>
      <c r="VTR1" s="134"/>
      <c r="VTS1" s="134"/>
      <c r="VTT1" s="134"/>
      <c r="VTU1" s="134"/>
      <c r="VTV1" s="134"/>
      <c r="VTW1" s="134"/>
      <c r="VTX1" s="134"/>
      <c r="VTY1" s="134"/>
      <c r="VTZ1" s="134"/>
      <c r="VUA1" s="134"/>
      <c r="VUB1" s="134"/>
      <c r="VUC1" s="134"/>
      <c r="VUD1" s="134"/>
      <c r="VUE1" s="134"/>
      <c r="VUF1" s="134"/>
      <c r="VUG1" s="134"/>
      <c r="VUH1" s="134"/>
      <c r="VUI1" s="134"/>
      <c r="VUJ1" s="134"/>
      <c r="VUK1" s="134"/>
      <c r="VUL1" s="134"/>
      <c r="VUM1" s="134"/>
      <c r="VUN1" s="134"/>
      <c r="VUO1" s="134"/>
      <c r="VUP1" s="134"/>
      <c r="VUQ1" s="134"/>
      <c r="VUR1" s="134"/>
      <c r="VUS1" s="134"/>
      <c r="VUT1" s="134"/>
      <c r="VUU1" s="134"/>
      <c r="VUV1" s="134"/>
      <c r="VUW1" s="134"/>
      <c r="VUX1" s="134"/>
      <c r="VUY1" s="134"/>
      <c r="VUZ1" s="134"/>
      <c r="VVA1" s="134"/>
      <c r="VVB1" s="134"/>
      <c r="VVC1" s="134"/>
      <c r="VVD1" s="134"/>
      <c r="VVE1" s="134"/>
      <c r="VVF1" s="134"/>
      <c r="VVG1" s="134"/>
      <c r="VVH1" s="134"/>
      <c r="VVI1" s="134"/>
      <c r="VVJ1" s="134"/>
      <c r="VVK1" s="134"/>
      <c r="VVL1" s="134"/>
      <c r="VVM1" s="134"/>
      <c r="VVN1" s="134"/>
      <c r="VVO1" s="134"/>
      <c r="VVP1" s="134"/>
      <c r="VVQ1" s="134"/>
      <c r="VVR1" s="134"/>
      <c r="VVS1" s="134"/>
      <c r="VVT1" s="134"/>
      <c r="VVU1" s="134"/>
      <c r="VVV1" s="134"/>
      <c r="VVW1" s="134"/>
      <c r="VVX1" s="134"/>
      <c r="VVY1" s="134"/>
      <c r="VVZ1" s="134"/>
      <c r="VWA1" s="134"/>
      <c r="VWB1" s="134"/>
      <c r="VWC1" s="134"/>
      <c r="VWD1" s="134"/>
      <c r="VWE1" s="134"/>
      <c r="VWF1" s="134"/>
      <c r="VWG1" s="134"/>
      <c r="VWH1" s="134"/>
      <c r="VWI1" s="134"/>
      <c r="VWJ1" s="134"/>
      <c r="VWK1" s="134"/>
      <c r="VWL1" s="134"/>
      <c r="VWM1" s="134"/>
      <c r="VWN1" s="134"/>
      <c r="VWO1" s="134"/>
      <c r="VWP1" s="134"/>
      <c r="VWQ1" s="134"/>
      <c r="VWR1" s="134"/>
      <c r="VWS1" s="134"/>
      <c r="VWT1" s="134"/>
      <c r="VWU1" s="134"/>
      <c r="VWV1" s="134"/>
      <c r="VWW1" s="134"/>
      <c r="VWX1" s="134"/>
      <c r="VWY1" s="134"/>
      <c r="VWZ1" s="134"/>
      <c r="VXA1" s="134"/>
      <c r="VXB1" s="134"/>
      <c r="VXC1" s="134"/>
      <c r="VXD1" s="134"/>
      <c r="VXE1" s="134"/>
      <c r="VXF1" s="134"/>
      <c r="VXG1" s="134"/>
      <c r="VXH1" s="134"/>
      <c r="VXI1" s="134"/>
      <c r="VXJ1" s="134"/>
      <c r="VXK1" s="134"/>
      <c r="VXL1" s="134"/>
      <c r="VXM1" s="134"/>
      <c r="VXN1" s="134"/>
      <c r="VXO1" s="134"/>
      <c r="VXP1" s="134"/>
      <c r="VXQ1" s="134"/>
      <c r="VXR1" s="134"/>
      <c r="VXS1" s="134"/>
      <c r="VXT1" s="134"/>
      <c r="VXU1" s="134"/>
      <c r="VXV1" s="134"/>
      <c r="VXW1" s="134"/>
      <c r="VXX1" s="134"/>
      <c r="VXY1" s="134"/>
      <c r="VXZ1" s="134"/>
      <c r="VYA1" s="134"/>
      <c r="VYB1" s="134"/>
      <c r="VYC1" s="134"/>
      <c r="VYD1" s="134"/>
      <c r="VYE1" s="134"/>
      <c r="VYF1" s="134"/>
      <c r="VYG1" s="134"/>
      <c r="VYH1" s="134"/>
      <c r="VYI1" s="134"/>
      <c r="VYJ1" s="134"/>
      <c r="VYK1" s="134"/>
      <c r="VYL1" s="134"/>
      <c r="VYM1" s="134"/>
      <c r="VYN1" s="134"/>
      <c r="VYO1" s="134"/>
      <c r="VYP1" s="134"/>
      <c r="VYQ1" s="134"/>
      <c r="VYR1" s="134"/>
      <c r="VYS1" s="134"/>
      <c r="VYT1" s="134"/>
      <c r="VYU1" s="134"/>
      <c r="VYV1" s="134"/>
      <c r="VYW1" s="134"/>
      <c r="VYX1" s="134"/>
      <c r="VYY1" s="134"/>
      <c r="VYZ1" s="134"/>
      <c r="VZA1" s="134"/>
      <c r="VZB1" s="134"/>
      <c r="VZC1" s="134"/>
      <c r="VZD1" s="134"/>
      <c r="VZE1" s="134"/>
      <c r="VZF1" s="134"/>
      <c r="VZG1" s="134"/>
      <c r="VZH1" s="134"/>
      <c r="VZI1" s="134"/>
      <c r="VZJ1" s="134"/>
      <c r="VZK1" s="134"/>
      <c r="VZL1" s="134"/>
      <c r="VZM1" s="134"/>
      <c r="VZN1" s="134"/>
      <c r="VZO1" s="134"/>
      <c r="VZP1" s="134"/>
      <c r="VZQ1" s="134"/>
      <c r="VZR1" s="134"/>
      <c r="VZS1" s="134"/>
      <c r="VZT1" s="134"/>
      <c r="VZU1" s="134"/>
      <c r="VZV1" s="134"/>
      <c r="VZW1" s="134"/>
      <c r="VZX1" s="134"/>
      <c r="VZY1" s="134"/>
      <c r="VZZ1" s="134"/>
      <c r="WAA1" s="134"/>
      <c r="WAB1" s="134"/>
      <c r="WAC1" s="134"/>
      <c r="WAD1" s="134"/>
      <c r="WAE1" s="134"/>
      <c r="WAF1" s="134"/>
      <c r="WAG1" s="134"/>
      <c r="WAH1" s="134"/>
      <c r="WAI1" s="134"/>
      <c r="WAJ1" s="134"/>
      <c r="WAK1" s="134"/>
      <c r="WAL1" s="134"/>
      <c r="WAM1" s="134"/>
      <c r="WAN1" s="134"/>
      <c r="WAO1" s="134"/>
      <c r="WAP1" s="134"/>
      <c r="WAQ1" s="134"/>
      <c r="WAR1" s="134"/>
      <c r="WAS1" s="134"/>
      <c r="WAT1" s="134"/>
      <c r="WAU1" s="134"/>
      <c r="WAV1" s="134"/>
      <c r="WAW1" s="134"/>
      <c r="WAX1" s="134"/>
      <c r="WAY1" s="134"/>
      <c r="WAZ1" s="134"/>
      <c r="WBA1" s="134"/>
      <c r="WBB1" s="134"/>
      <c r="WBC1" s="134"/>
      <c r="WBD1" s="134"/>
      <c r="WBE1" s="134"/>
      <c r="WBF1" s="134"/>
      <c r="WBG1" s="134"/>
      <c r="WBH1" s="134"/>
      <c r="WBI1" s="134"/>
      <c r="WBJ1" s="134"/>
      <c r="WBK1" s="134"/>
      <c r="WBL1" s="134"/>
      <c r="WBM1" s="134"/>
      <c r="WBN1" s="134"/>
      <c r="WBO1" s="134"/>
      <c r="WBP1" s="134"/>
      <c r="WBQ1" s="134"/>
      <c r="WBR1" s="134"/>
      <c r="WBS1" s="134"/>
      <c r="WBT1" s="134"/>
      <c r="WBU1" s="134"/>
      <c r="WBV1" s="134"/>
      <c r="WBW1" s="134"/>
      <c r="WBX1" s="134"/>
      <c r="WBY1" s="134"/>
      <c r="WBZ1" s="134"/>
      <c r="WCA1" s="134"/>
      <c r="WCB1" s="134"/>
      <c r="WCC1" s="134"/>
      <c r="WCD1" s="134"/>
      <c r="WCE1" s="134"/>
      <c r="WCF1" s="134"/>
      <c r="WCG1" s="134"/>
      <c r="WCH1" s="134"/>
      <c r="WCI1" s="134"/>
      <c r="WCJ1" s="134"/>
      <c r="WCK1" s="134"/>
      <c r="WCL1" s="134"/>
      <c r="WCM1" s="134"/>
      <c r="WCN1" s="134"/>
      <c r="WCO1" s="134"/>
      <c r="WCP1" s="134"/>
      <c r="WCQ1" s="134"/>
      <c r="WCR1" s="134"/>
      <c r="WCS1" s="134"/>
      <c r="WCT1" s="134"/>
      <c r="WCU1" s="134"/>
      <c r="WCV1" s="134"/>
      <c r="WCW1" s="134"/>
      <c r="WCX1" s="134"/>
      <c r="WCY1" s="134"/>
      <c r="WCZ1" s="134"/>
      <c r="WDA1" s="134"/>
      <c r="WDB1" s="134"/>
      <c r="WDC1" s="134"/>
      <c r="WDD1" s="134"/>
      <c r="WDE1" s="134"/>
      <c r="WDF1" s="134"/>
      <c r="WDG1" s="134"/>
      <c r="WDH1" s="134"/>
      <c r="WDI1" s="134"/>
      <c r="WDJ1" s="134"/>
      <c r="WDK1" s="134"/>
      <c r="WDL1" s="134"/>
      <c r="WDM1" s="134"/>
      <c r="WDN1" s="134"/>
      <c r="WDO1" s="134"/>
      <c r="WDP1" s="134"/>
      <c r="WDQ1" s="134"/>
      <c r="WDR1" s="134"/>
      <c r="WDS1" s="134"/>
      <c r="WDT1" s="134"/>
      <c r="WDU1" s="134"/>
      <c r="WDV1" s="134"/>
      <c r="WDW1" s="134"/>
      <c r="WDX1" s="134"/>
      <c r="WDY1" s="134"/>
      <c r="WDZ1" s="134"/>
      <c r="WEA1" s="134"/>
      <c r="WEB1" s="134"/>
      <c r="WEC1" s="134"/>
      <c r="WED1" s="134"/>
      <c r="WEE1" s="134"/>
      <c r="WEF1" s="134"/>
      <c r="WEG1" s="134"/>
      <c r="WEH1" s="134"/>
      <c r="WEI1" s="134"/>
      <c r="WEJ1" s="134"/>
      <c r="WEK1" s="134"/>
      <c r="WEL1" s="134"/>
      <c r="WEM1" s="134"/>
      <c r="WEN1" s="134"/>
      <c r="WEO1" s="134"/>
      <c r="WEP1" s="134"/>
      <c r="WEQ1" s="134"/>
      <c r="WER1" s="134"/>
      <c r="WES1" s="134"/>
      <c r="WET1" s="134"/>
      <c r="WEU1" s="134"/>
      <c r="WEV1" s="134"/>
      <c r="WEW1" s="134"/>
      <c r="WEX1" s="134"/>
      <c r="WEY1" s="134"/>
      <c r="WEZ1" s="134"/>
      <c r="WFA1" s="134"/>
      <c r="WFB1" s="134"/>
      <c r="WFC1" s="134"/>
      <c r="WFD1" s="134"/>
      <c r="WFE1" s="134"/>
      <c r="WFF1" s="134"/>
      <c r="WFG1" s="134"/>
      <c r="WFH1" s="134"/>
      <c r="WFI1" s="134"/>
      <c r="WFJ1" s="134"/>
      <c r="WFK1" s="134"/>
      <c r="WFL1" s="134"/>
      <c r="WFM1" s="134"/>
      <c r="WFN1" s="134"/>
      <c r="WFO1" s="134"/>
      <c r="WFP1" s="134"/>
      <c r="WFQ1" s="134"/>
      <c r="WFR1" s="134"/>
      <c r="WFS1" s="134"/>
      <c r="WFT1" s="134"/>
      <c r="WFU1" s="134"/>
      <c r="WFV1" s="134"/>
      <c r="WFW1" s="134"/>
      <c r="WFX1" s="134"/>
      <c r="WFY1" s="134"/>
      <c r="WFZ1" s="134"/>
      <c r="WGA1" s="134"/>
      <c r="WGB1" s="134"/>
      <c r="WGC1" s="134"/>
      <c r="WGD1" s="134"/>
      <c r="WGE1" s="134"/>
      <c r="WGF1" s="134"/>
      <c r="WGG1" s="134"/>
      <c r="WGH1" s="134"/>
      <c r="WGI1" s="134"/>
      <c r="WGJ1" s="134"/>
      <c r="WGK1" s="134"/>
      <c r="WGL1" s="134"/>
      <c r="WGM1" s="134"/>
      <c r="WGN1" s="134"/>
      <c r="WGO1" s="134"/>
      <c r="WGP1" s="134"/>
      <c r="WGQ1" s="134"/>
      <c r="WGR1" s="134"/>
      <c r="WGS1" s="134"/>
      <c r="WGT1" s="134"/>
      <c r="WGU1" s="134"/>
      <c r="WGV1" s="134"/>
      <c r="WGW1" s="134"/>
      <c r="WGX1" s="134"/>
      <c r="WGY1" s="134"/>
      <c r="WGZ1" s="134"/>
      <c r="WHA1" s="134"/>
      <c r="WHB1" s="134"/>
      <c r="WHC1" s="134"/>
      <c r="WHD1" s="134"/>
      <c r="WHE1" s="134"/>
      <c r="WHF1" s="134"/>
      <c r="WHG1" s="134"/>
      <c r="WHH1" s="134"/>
      <c r="WHI1" s="134"/>
      <c r="WHJ1" s="134"/>
      <c r="WHK1" s="134"/>
      <c r="WHL1" s="134"/>
      <c r="WHM1" s="134"/>
      <c r="WHN1" s="134"/>
      <c r="WHO1" s="134"/>
      <c r="WHP1" s="134"/>
      <c r="WHQ1" s="134"/>
      <c r="WHR1" s="134"/>
      <c r="WHS1" s="134"/>
      <c r="WHT1" s="134"/>
      <c r="WHU1" s="134"/>
      <c r="WHV1" s="134"/>
      <c r="WHW1" s="134"/>
      <c r="WHX1" s="134"/>
      <c r="WHY1" s="134"/>
      <c r="WHZ1" s="134"/>
      <c r="WIA1" s="134"/>
      <c r="WIB1" s="134"/>
      <c r="WIC1" s="134"/>
      <c r="WID1" s="134"/>
      <c r="WIE1" s="134"/>
      <c r="WIF1" s="134"/>
      <c r="WIG1" s="134"/>
      <c r="WIH1" s="134"/>
      <c r="WII1" s="134"/>
      <c r="WIJ1" s="134"/>
      <c r="WIK1" s="134"/>
      <c r="WIL1" s="134"/>
      <c r="WIM1" s="134"/>
      <c r="WIN1" s="134"/>
      <c r="WIO1" s="134"/>
      <c r="WIP1" s="134"/>
      <c r="WIQ1" s="134"/>
      <c r="WIR1" s="134"/>
      <c r="WIS1" s="134"/>
      <c r="WIT1" s="134"/>
      <c r="WIU1" s="134"/>
      <c r="WIV1" s="134"/>
      <c r="WIW1" s="134"/>
      <c r="WIX1" s="134"/>
      <c r="WIY1" s="134"/>
      <c r="WIZ1" s="134"/>
      <c r="WJA1" s="134"/>
      <c r="WJB1" s="134"/>
      <c r="WJC1" s="134"/>
      <c r="WJD1" s="134"/>
      <c r="WJE1" s="134"/>
      <c r="WJF1" s="134"/>
      <c r="WJG1" s="134"/>
      <c r="WJH1" s="134"/>
      <c r="WJI1" s="134"/>
      <c r="WJJ1" s="134"/>
      <c r="WJK1" s="134"/>
      <c r="WJL1" s="134"/>
      <c r="WJM1" s="134"/>
      <c r="WJN1" s="134"/>
      <c r="WJO1" s="134"/>
      <c r="WJP1" s="134"/>
      <c r="WJQ1" s="134"/>
      <c r="WJR1" s="134"/>
      <c r="WJS1" s="134"/>
      <c r="WJT1" s="134"/>
      <c r="WJU1" s="134"/>
      <c r="WJV1" s="134"/>
      <c r="WJW1" s="134"/>
      <c r="WJX1" s="134"/>
      <c r="WJY1" s="134"/>
      <c r="WJZ1" s="134"/>
      <c r="WKA1" s="134"/>
      <c r="WKB1" s="134"/>
      <c r="WKC1" s="134"/>
      <c r="WKD1" s="134"/>
      <c r="WKE1" s="134"/>
      <c r="WKF1" s="134"/>
      <c r="WKG1" s="134"/>
      <c r="WKH1" s="134"/>
      <c r="WKI1" s="134"/>
      <c r="WKJ1" s="134"/>
      <c r="WKK1" s="134"/>
      <c r="WKL1" s="134"/>
      <c r="WKM1" s="134"/>
      <c r="WKN1" s="134"/>
      <c r="WKO1" s="134"/>
      <c r="WKP1" s="134"/>
      <c r="WKQ1" s="134"/>
      <c r="WKR1" s="134"/>
      <c r="WKS1" s="134"/>
      <c r="WKT1" s="134"/>
      <c r="WKU1" s="134"/>
      <c r="WKV1" s="134"/>
      <c r="WKW1" s="134"/>
      <c r="WKX1" s="134"/>
      <c r="WKY1" s="134"/>
      <c r="WKZ1" s="134"/>
      <c r="WLA1" s="134"/>
      <c r="WLB1" s="134"/>
      <c r="WLC1" s="134"/>
      <c r="WLD1" s="134"/>
      <c r="WLE1" s="134"/>
      <c r="WLF1" s="134"/>
      <c r="WLG1" s="134"/>
      <c r="WLH1" s="134"/>
      <c r="WLI1" s="134"/>
      <c r="WLJ1" s="134"/>
      <c r="WLK1" s="134"/>
      <c r="WLL1" s="134"/>
      <c r="WLM1" s="134"/>
      <c r="WLN1" s="134"/>
      <c r="WLO1" s="134"/>
      <c r="WLP1" s="134"/>
      <c r="WLQ1" s="134"/>
      <c r="WLR1" s="134"/>
      <c r="WLS1" s="134"/>
      <c r="WLT1" s="134"/>
      <c r="WLU1" s="134"/>
      <c r="WLV1" s="134"/>
      <c r="WLW1" s="134"/>
      <c r="WLX1" s="134"/>
      <c r="WLY1" s="134"/>
      <c r="WLZ1" s="134"/>
      <c r="WMA1" s="134"/>
      <c r="WMB1" s="134"/>
      <c r="WMC1" s="134"/>
      <c r="WMD1" s="134"/>
      <c r="WME1" s="134"/>
      <c r="WMF1" s="134"/>
      <c r="WMG1" s="134"/>
      <c r="WMH1" s="134"/>
      <c r="WMI1" s="134"/>
      <c r="WMJ1" s="134"/>
      <c r="WMK1" s="134"/>
      <c r="WML1" s="134"/>
      <c r="WMM1" s="134"/>
      <c r="WMN1" s="134"/>
      <c r="WMO1" s="134"/>
      <c r="WMP1" s="134"/>
      <c r="WMQ1" s="134"/>
      <c r="WMR1" s="134"/>
      <c r="WMS1" s="134"/>
      <c r="WMT1" s="134"/>
      <c r="WMU1" s="134"/>
      <c r="WMV1" s="134"/>
      <c r="WMW1" s="134"/>
      <c r="WMX1" s="134"/>
      <c r="WMY1" s="134"/>
      <c r="WMZ1" s="134"/>
      <c r="WNA1" s="134"/>
      <c r="WNB1" s="134"/>
      <c r="WNC1" s="134"/>
      <c r="WND1" s="134"/>
      <c r="WNE1" s="134"/>
      <c r="WNF1" s="134"/>
      <c r="WNG1" s="134"/>
      <c r="WNH1" s="134"/>
      <c r="WNI1" s="134"/>
      <c r="WNJ1" s="134"/>
      <c r="WNK1" s="134"/>
      <c r="WNL1" s="134"/>
      <c r="WNM1" s="134"/>
      <c r="WNN1" s="134"/>
      <c r="WNO1" s="134"/>
      <c r="WNP1" s="134"/>
      <c r="WNQ1" s="134"/>
      <c r="WNR1" s="134"/>
      <c r="WNS1" s="134"/>
      <c r="WNT1" s="134"/>
      <c r="WNU1" s="134"/>
      <c r="WNV1" s="134"/>
      <c r="WNW1" s="134"/>
      <c r="WNX1" s="134"/>
      <c r="WNY1" s="134"/>
      <c r="WNZ1" s="134"/>
      <c r="WOA1" s="134"/>
      <c r="WOB1" s="134"/>
      <c r="WOC1" s="134"/>
      <c r="WOD1" s="134"/>
      <c r="WOE1" s="134"/>
      <c r="WOF1" s="134"/>
      <c r="WOG1" s="134"/>
      <c r="WOH1" s="134"/>
      <c r="WOI1" s="134"/>
      <c r="WOJ1" s="134"/>
      <c r="WOK1" s="134"/>
      <c r="WOL1" s="134"/>
      <c r="WOM1" s="134"/>
      <c r="WON1" s="134"/>
      <c r="WOO1" s="134"/>
      <c r="WOP1" s="134"/>
      <c r="WOQ1" s="134"/>
      <c r="WOR1" s="134"/>
      <c r="WOS1" s="134"/>
      <c r="WOT1" s="134"/>
      <c r="WOU1" s="134"/>
      <c r="WOV1" s="134"/>
      <c r="WOW1" s="134"/>
      <c r="WOX1" s="134"/>
      <c r="WOY1" s="134"/>
      <c r="WOZ1" s="134"/>
      <c r="WPA1" s="134"/>
      <c r="WPB1" s="134"/>
      <c r="WPC1" s="134"/>
      <c r="WPD1" s="134"/>
      <c r="WPE1" s="134"/>
      <c r="WPF1" s="134"/>
      <c r="WPG1" s="134"/>
      <c r="WPH1" s="134"/>
      <c r="WPI1" s="134"/>
      <c r="WPJ1" s="134"/>
      <c r="WPK1" s="134"/>
      <c r="WPL1" s="134"/>
      <c r="WPM1" s="134"/>
      <c r="WPN1" s="134"/>
      <c r="WPO1" s="134"/>
      <c r="WPP1" s="134"/>
      <c r="WPQ1" s="134"/>
      <c r="WPR1" s="134"/>
      <c r="WPS1" s="134"/>
      <c r="WPT1" s="134"/>
      <c r="WPU1" s="134"/>
      <c r="WPV1" s="134"/>
      <c r="WPW1" s="134"/>
      <c r="WPX1" s="134"/>
      <c r="WPY1" s="134"/>
      <c r="WPZ1" s="134"/>
      <c r="WQA1" s="134"/>
      <c r="WQB1" s="134"/>
      <c r="WQC1" s="134"/>
      <c r="WQD1" s="134"/>
      <c r="WQE1" s="134"/>
      <c r="WQF1" s="134"/>
      <c r="WQG1" s="134"/>
      <c r="WQH1" s="134"/>
      <c r="WQI1" s="134"/>
      <c r="WQJ1" s="134"/>
      <c r="WQK1" s="134"/>
      <c r="WQL1" s="134"/>
      <c r="WQM1" s="134"/>
      <c r="WQN1" s="134"/>
      <c r="WQO1" s="134"/>
      <c r="WQP1" s="134"/>
      <c r="WQQ1" s="134"/>
      <c r="WQR1" s="134"/>
      <c r="WQS1" s="134"/>
      <c r="WQT1" s="134"/>
      <c r="WQU1" s="134"/>
      <c r="WQV1" s="134"/>
      <c r="WQW1" s="134"/>
      <c r="WQX1" s="134"/>
      <c r="WQY1" s="134"/>
      <c r="WQZ1" s="134"/>
      <c r="WRA1" s="134"/>
      <c r="WRB1" s="134"/>
      <c r="WRC1" s="134"/>
      <c r="WRD1" s="134"/>
      <c r="WRE1" s="134"/>
      <c r="WRF1" s="134"/>
      <c r="WRG1" s="134"/>
      <c r="WRH1" s="134"/>
      <c r="WRI1" s="134"/>
      <c r="WRJ1" s="134"/>
      <c r="WRK1" s="134"/>
      <c r="WRL1" s="134"/>
      <c r="WRM1" s="134"/>
      <c r="WRN1" s="134"/>
      <c r="WRO1" s="134"/>
      <c r="WRP1" s="134"/>
      <c r="WRQ1" s="134"/>
      <c r="WRR1" s="134"/>
      <c r="WRS1" s="134"/>
      <c r="WRT1" s="134"/>
      <c r="WRU1" s="134"/>
      <c r="WRV1" s="134"/>
      <c r="WRW1" s="134"/>
      <c r="WRX1" s="134"/>
      <c r="WRY1" s="134"/>
      <c r="WRZ1" s="134"/>
      <c r="WSA1" s="134"/>
      <c r="WSB1" s="134"/>
      <c r="WSC1" s="134"/>
      <c r="WSD1" s="134"/>
      <c r="WSE1" s="134"/>
      <c r="WSF1" s="134"/>
      <c r="WSG1" s="134"/>
      <c r="WSH1" s="134"/>
      <c r="WSI1" s="134"/>
      <c r="WSJ1" s="134"/>
      <c r="WSK1" s="134"/>
      <c r="WSL1" s="134"/>
      <c r="WSM1" s="134"/>
      <c r="WSN1" s="134"/>
      <c r="WSO1" s="134"/>
      <c r="WSP1" s="134"/>
      <c r="WSQ1" s="134"/>
      <c r="WSR1" s="134"/>
      <c r="WSS1" s="134"/>
      <c r="WST1" s="134"/>
      <c r="WSU1" s="134"/>
      <c r="WSV1" s="134"/>
      <c r="WSW1" s="134"/>
      <c r="WSX1" s="134"/>
      <c r="WSY1" s="134"/>
      <c r="WSZ1" s="134"/>
      <c r="WTA1" s="134"/>
      <c r="WTB1" s="134"/>
      <c r="WTC1" s="134"/>
      <c r="WTD1" s="134"/>
      <c r="WTE1" s="134"/>
      <c r="WTF1" s="134"/>
      <c r="WTG1" s="134"/>
      <c r="WTH1" s="134"/>
      <c r="WTI1" s="134"/>
      <c r="WTJ1" s="134"/>
      <c r="WTK1" s="134"/>
      <c r="WTL1" s="134"/>
      <c r="WTM1" s="134"/>
      <c r="WTN1" s="134"/>
      <c r="WTO1" s="134"/>
      <c r="WTP1" s="134"/>
      <c r="WTQ1" s="134"/>
      <c r="WTR1" s="134"/>
      <c r="WTS1" s="134"/>
      <c r="WTT1" s="134"/>
      <c r="WTU1" s="134"/>
      <c r="WTV1" s="134"/>
      <c r="WTW1" s="134"/>
      <c r="WTX1" s="134"/>
      <c r="WTY1" s="134"/>
      <c r="WTZ1" s="134"/>
      <c r="WUA1" s="134"/>
      <c r="WUB1" s="134"/>
      <c r="WUC1" s="134"/>
      <c r="WUD1" s="134"/>
      <c r="WUE1" s="134"/>
      <c r="WUF1" s="134"/>
      <c r="WUG1" s="134"/>
      <c r="WUH1" s="134"/>
      <c r="WUI1" s="134"/>
      <c r="WUJ1" s="134"/>
      <c r="WUK1" s="134"/>
      <c r="WUL1" s="134"/>
      <c r="WUM1" s="134"/>
      <c r="WUN1" s="134"/>
      <c r="WUO1" s="134"/>
      <c r="WUP1" s="134"/>
      <c r="WUQ1" s="134"/>
      <c r="WUR1" s="134"/>
      <c r="WUS1" s="134"/>
      <c r="WUT1" s="134"/>
      <c r="WUU1" s="134"/>
      <c r="WUV1" s="134"/>
      <c r="WUW1" s="134"/>
      <c r="WUX1" s="134"/>
      <c r="WUY1" s="134"/>
      <c r="WUZ1" s="134"/>
      <c r="WVA1" s="134"/>
      <c r="WVB1" s="134"/>
      <c r="WVC1" s="134"/>
      <c r="WVD1" s="134"/>
      <c r="WVE1" s="134"/>
      <c r="WVF1" s="134"/>
      <c r="WVG1" s="134"/>
      <c r="WVH1" s="134"/>
      <c r="WVI1" s="134"/>
      <c r="WVJ1" s="134"/>
      <c r="WVK1" s="134"/>
      <c r="WVL1" s="134"/>
      <c r="WVM1" s="134"/>
      <c r="WVN1" s="134"/>
      <c r="WVO1" s="134"/>
      <c r="WVP1" s="134"/>
      <c r="WVQ1" s="134"/>
      <c r="WVR1" s="134"/>
      <c r="WVS1" s="134"/>
      <c r="WVT1" s="134"/>
      <c r="WVU1" s="134"/>
      <c r="WVV1" s="134"/>
      <c r="WVW1" s="134"/>
      <c r="WVX1" s="134"/>
      <c r="WVY1" s="134"/>
      <c r="WVZ1" s="134"/>
      <c r="WWA1" s="134"/>
      <c r="WWB1" s="134"/>
      <c r="WWC1" s="134"/>
      <c r="WWD1" s="134"/>
      <c r="WWE1" s="134"/>
      <c r="WWF1" s="134"/>
      <c r="WWG1" s="134"/>
      <c r="WWH1" s="134"/>
      <c r="WWI1" s="134"/>
      <c r="WWJ1" s="134"/>
      <c r="WWK1" s="134"/>
      <c r="WWL1" s="134"/>
      <c r="WWM1" s="134"/>
      <c r="WWN1" s="134"/>
      <c r="WWO1" s="134"/>
      <c r="WWP1" s="134"/>
      <c r="WWQ1" s="134"/>
      <c r="WWR1" s="134"/>
      <c r="WWS1" s="134"/>
      <c r="WWT1" s="134"/>
      <c r="WWU1" s="134"/>
      <c r="WWV1" s="134"/>
      <c r="WWW1" s="134"/>
      <c r="WWX1" s="134"/>
      <c r="WWY1" s="134"/>
      <c r="WWZ1" s="134"/>
      <c r="WXA1" s="134"/>
      <c r="WXB1" s="134"/>
      <c r="WXC1" s="134"/>
      <c r="WXD1" s="134"/>
      <c r="WXE1" s="134"/>
      <c r="WXF1" s="134"/>
      <c r="WXG1" s="134"/>
      <c r="WXH1" s="134"/>
      <c r="WXI1" s="134"/>
      <c r="WXJ1" s="134"/>
      <c r="WXK1" s="134"/>
      <c r="WXL1" s="134"/>
      <c r="WXM1" s="134"/>
      <c r="WXN1" s="134"/>
      <c r="WXO1" s="134"/>
      <c r="WXP1" s="134"/>
      <c r="WXQ1" s="134"/>
      <c r="WXR1" s="134"/>
      <c r="WXS1" s="134"/>
      <c r="WXT1" s="134"/>
      <c r="WXU1" s="134"/>
      <c r="WXV1" s="134"/>
      <c r="WXW1" s="134"/>
      <c r="WXX1" s="134"/>
      <c r="WXY1" s="134"/>
      <c r="WXZ1" s="134"/>
      <c r="WYA1" s="134"/>
      <c r="WYB1" s="134"/>
      <c r="WYC1" s="134"/>
      <c r="WYD1" s="134"/>
      <c r="WYE1" s="134"/>
      <c r="WYF1" s="134"/>
      <c r="WYG1" s="134"/>
      <c r="WYH1" s="134"/>
      <c r="WYI1" s="134"/>
      <c r="WYJ1" s="134"/>
      <c r="WYK1" s="134"/>
      <c r="WYL1" s="134"/>
      <c r="WYM1" s="134"/>
      <c r="WYN1" s="134"/>
      <c r="WYO1" s="134"/>
      <c r="WYP1" s="134"/>
      <c r="WYQ1" s="134"/>
      <c r="WYR1" s="134"/>
      <c r="WYS1" s="134"/>
      <c r="WYT1" s="134"/>
      <c r="WYU1" s="134"/>
      <c r="WYV1" s="134"/>
      <c r="WYW1" s="134"/>
      <c r="WYX1" s="134"/>
      <c r="WYY1" s="134"/>
      <c r="WYZ1" s="134"/>
      <c r="WZA1" s="134"/>
      <c r="WZB1" s="134"/>
      <c r="WZC1" s="134"/>
      <c r="WZD1" s="134"/>
      <c r="WZE1" s="134"/>
      <c r="WZF1" s="134"/>
      <c r="WZG1" s="134"/>
      <c r="WZH1" s="134"/>
      <c r="WZI1" s="134"/>
      <c r="WZJ1" s="134"/>
      <c r="WZK1" s="134"/>
      <c r="WZL1" s="134"/>
      <c r="WZM1" s="134"/>
      <c r="WZN1" s="134"/>
      <c r="WZO1" s="134"/>
      <c r="WZP1" s="134"/>
      <c r="WZQ1" s="134"/>
      <c r="WZR1" s="134"/>
      <c r="WZS1" s="134"/>
      <c r="WZT1" s="134"/>
      <c r="WZU1" s="134"/>
      <c r="WZV1" s="134"/>
      <c r="WZW1" s="134"/>
      <c r="WZX1" s="134"/>
      <c r="WZY1" s="134"/>
      <c r="WZZ1" s="134"/>
      <c r="XAA1" s="134"/>
      <c r="XAB1" s="134"/>
      <c r="XAC1" s="134"/>
      <c r="XAD1" s="134"/>
      <c r="XAE1" s="134"/>
      <c r="XAF1" s="134"/>
      <c r="XAG1" s="134"/>
      <c r="XAH1" s="134"/>
      <c r="XAI1" s="134"/>
      <c r="XAJ1" s="134"/>
      <c r="XAK1" s="134"/>
      <c r="XAL1" s="134"/>
      <c r="XAM1" s="134"/>
      <c r="XAN1" s="134"/>
      <c r="XAO1" s="134"/>
      <c r="XAP1" s="134"/>
      <c r="XAQ1" s="134"/>
      <c r="XAR1" s="134"/>
      <c r="XAS1" s="134"/>
      <c r="XAT1" s="134"/>
      <c r="XAU1" s="134"/>
      <c r="XAV1" s="134"/>
      <c r="XAW1" s="134"/>
      <c r="XAX1" s="134"/>
      <c r="XAY1" s="134"/>
      <c r="XAZ1" s="134"/>
      <c r="XBA1" s="134"/>
      <c r="XBB1" s="134"/>
      <c r="XBC1" s="134"/>
      <c r="XBD1" s="134"/>
      <c r="XBE1" s="134"/>
      <c r="XBF1" s="134"/>
      <c r="XBG1" s="134"/>
      <c r="XBH1" s="134"/>
      <c r="XBI1" s="134"/>
      <c r="XBJ1" s="134"/>
      <c r="XBK1" s="134"/>
      <c r="XBL1" s="134"/>
      <c r="XBM1" s="134"/>
      <c r="XBN1" s="134"/>
      <c r="XBO1" s="134"/>
      <c r="XBP1" s="134"/>
      <c r="XBQ1" s="134"/>
      <c r="XBR1" s="134"/>
      <c r="XBS1" s="134"/>
      <c r="XBT1" s="134"/>
      <c r="XBU1" s="134"/>
      <c r="XBV1" s="134"/>
      <c r="XBW1" s="134"/>
      <c r="XBX1" s="134"/>
      <c r="XBY1" s="134"/>
      <c r="XBZ1" s="134"/>
      <c r="XCA1" s="134"/>
      <c r="XCB1" s="134"/>
      <c r="XCC1" s="134"/>
      <c r="XCD1" s="134"/>
      <c r="XCE1" s="134"/>
      <c r="XCF1" s="134"/>
      <c r="XCG1" s="134"/>
      <c r="XCH1" s="134"/>
      <c r="XCI1" s="134"/>
      <c r="XCJ1" s="134"/>
      <c r="XCK1" s="134"/>
      <c r="XCL1" s="134"/>
      <c r="XCM1" s="134"/>
      <c r="XCN1" s="134"/>
      <c r="XCO1" s="134"/>
      <c r="XCP1" s="134"/>
      <c r="XCQ1" s="134"/>
      <c r="XCR1" s="134"/>
      <c r="XCS1" s="134"/>
      <c r="XCT1" s="134"/>
      <c r="XCU1" s="134"/>
      <c r="XCV1" s="134"/>
      <c r="XCW1" s="134"/>
      <c r="XCX1" s="134"/>
      <c r="XCY1" s="134"/>
      <c r="XCZ1" s="134"/>
      <c r="XDA1" s="134"/>
      <c r="XDB1" s="134"/>
      <c r="XDC1" s="134"/>
      <c r="XDD1" s="134"/>
      <c r="XDE1" s="134"/>
      <c r="XDF1" s="134"/>
      <c r="XDG1" s="134"/>
      <c r="XDH1" s="134"/>
      <c r="XDI1" s="134"/>
      <c r="XDJ1" s="134"/>
      <c r="XDK1" s="134"/>
      <c r="XDL1" s="134"/>
      <c r="XDM1" s="134"/>
      <c r="XDN1" s="134"/>
      <c r="XDO1" s="134"/>
      <c r="XDP1" s="134"/>
      <c r="XDQ1" s="134"/>
      <c r="XDR1" s="134"/>
      <c r="XDS1" s="134"/>
      <c r="XDT1" s="134"/>
      <c r="XDU1" s="134"/>
      <c r="XDV1" s="134"/>
      <c r="XDW1" s="134"/>
      <c r="XDX1" s="134"/>
      <c r="XDY1" s="134"/>
      <c r="XDZ1" s="134"/>
      <c r="XEA1" s="134"/>
      <c r="XEB1" s="134"/>
      <c r="XEC1" s="134"/>
      <c r="XED1" s="134"/>
      <c r="XEE1" s="134"/>
      <c r="XEF1" s="134"/>
      <c r="XEG1" s="134"/>
      <c r="XEH1" s="134"/>
      <c r="XEI1" s="134"/>
      <c r="XEJ1" s="134"/>
      <c r="XEK1" s="134"/>
      <c r="XEL1" s="134"/>
      <c r="XEM1" s="134"/>
      <c r="XEN1" s="134"/>
      <c r="XEO1" s="134"/>
      <c r="XEP1" s="134"/>
      <c r="XEQ1" s="134"/>
      <c r="XER1" s="134"/>
      <c r="XES1" s="134"/>
      <c r="XET1" s="134"/>
      <c r="XEU1" s="134"/>
      <c r="XEV1" s="134"/>
      <c r="XEW1" s="134"/>
      <c r="XEX1" s="134"/>
      <c r="XEY1" s="134"/>
      <c r="XEZ1" s="134"/>
      <c r="XFA1" s="134"/>
      <c r="XFB1" s="134"/>
      <c r="XFC1" s="134"/>
      <c r="XFD1" s="134"/>
    </row>
    <row r="2" spans="1:16384" s="54" customFormat="1" ht="16.5" customHeight="1">
      <c r="A2" s="135" t="s">
        <v>8826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</row>
    <row r="3" spans="1:16384" s="36" customFormat="1" ht="19.5" customHeight="1">
      <c r="A3" s="38"/>
      <c r="B3" s="37"/>
      <c r="C3" s="37"/>
      <c r="D3" s="37"/>
      <c r="E3" s="39"/>
      <c r="F3" s="40"/>
      <c r="G3" s="41"/>
      <c r="H3" s="41"/>
      <c r="I3" s="42"/>
      <c r="J3" s="102" t="s">
        <v>2240</v>
      </c>
      <c r="K3" s="102" t="s">
        <v>2178</v>
      </c>
      <c r="L3" s="69"/>
      <c r="M3" s="69"/>
      <c r="N3" s="69"/>
      <c r="O3" s="69"/>
      <c r="P3" s="69"/>
      <c r="Q3" s="69"/>
      <c r="R3" s="69"/>
      <c r="S3" s="42"/>
      <c r="T3" s="52"/>
      <c r="U3" s="77"/>
      <c r="V3" s="77"/>
    </row>
    <row r="4" spans="1:16384" s="43" customFormat="1" ht="23.25" customHeight="1">
      <c r="A4" s="210" t="s">
        <v>3</v>
      </c>
      <c r="B4" s="211" t="s">
        <v>2100</v>
      </c>
      <c r="C4" s="211" t="s">
        <v>2085</v>
      </c>
      <c r="D4" s="211" t="s">
        <v>2086</v>
      </c>
      <c r="E4" s="210" t="s">
        <v>2094</v>
      </c>
      <c r="F4" s="210" t="s">
        <v>4</v>
      </c>
      <c r="G4" s="210" t="s">
        <v>5</v>
      </c>
      <c r="H4" s="210" t="s">
        <v>27</v>
      </c>
      <c r="I4" s="210" t="s">
        <v>2306</v>
      </c>
      <c r="J4" s="907" t="s">
        <v>2241</v>
      </c>
      <c r="K4" s="907" t="s">
        <v>2177</v>
      </c>
      <c r="L4" s="908" t="s">
        <v>2266</v>
      </c>
      <c r="M4" s="908" t="s">
        <v>2324</v>
      </c>
      <c r="N4" s="210" t="s">
        <v>2347</v>
      </c>
      <c r="O4" s="210"/>
      <c r="P4" s="210"/>
      <c r="Q4" s="210"/>
      <c r="R4" s="210"/>
      <c r="S4" s="210" t="s">
        <v>6</v>
      </c>
      <c r="T4" s="787" t="s">
        <v>2112</v>
      </c>
      <c r="U4" s="213" t="s">
        <v>2115</v>
      </c>
      <c r="V4" s="213" t="s">
        <v>50</v>
      </c>
    </row>
    <row r="5" spans="1:16384" s="43" customFormat="1" ht="23.25" customHeight="1">
      <c r="A5" s="210"/>
      <c r="B5" s="211"/>
      <c r="C5" s="211"/>
      <c r="D5" s="211"/>
      <c r="E5" s="210"/>
      <c r="F5" s="210"/>
      <c r="G5" s="210"/>
      <c r="H5" s="210"/>
      <c r="I5" s="210"/>
      <c r="J5" s="907"/>
      <c r="K5" s="907"/>
      <c r="L5" s="909" t="s">
        <v>2325</v>
      </c>
      <c r="M5" s="909" t="s">
        <v>2327</v>
      </c>
      <c r="N5" s="212" t="s">
        <v>2289</v>
      </c>
      <c r="O5" s="212" t="s">
        <v>2296</v>
      </c>
      <c r="P5" s="212" t="s">
        <v>2089</v>
      </c>
      <c r="Q5" s="212" t="s">
        <v>2303</v>
      </c>
      <c r="R5" s="212" t="s">
        <v>2288</v>
      </c>
      <c r="S5" s="210"/>
      <c r="T5" s="787"/>
      <c r="U5" s="213"/>
      <c r="V5" s="213"/>
    </row>
    <row r="6" spans="1:16384" s="36" customFormat="1" ht="30" customHeight="1">
      <c r="A6" s="197"/>
      <c r="B6" s="198" t="s">
        <v>8818</v>
      </c>
      <c r="C6" s="197"/>
      <c r="D6" s="197"/>
      <c r="E6" s="197"/>
      <c r="F6" s="197"/>
      <c r="G6" s="197"/>
      <c r="H6" s="197"/>
      <c r="I6" s="199"/>
      <c r="J6" s="793"/>
      <c r="K6" s="793"/>
      <c r="L6" s="793"/>
      <c r="M6" s="913">
        <f>SUM(M7:M10)</f>
        <v>30.0578</v>
      </c>
      <c r="N6" s="913">
        <f t="shared" ref="N6:R6" si="0">SUM(N7:N10)</f>
        <v>0.86099999999999999</v>
      </c>
      <c r="O6" s="913">
        <f t="shared" si="0"/>
        <v>0</v>
      </c>
      <c r="P6" s="913">
        <f t="shared" si="0"/>
        <v>0.86099999999999999</v>
      </c>
      <c r="Q6" s="913">
        <f t="shared" si="0"/>
        <v>0</v>
      </c>
      <c r="R6" s="913">
        <f t="shared" si="0"/>
        <v>0</v>
      </c>
      <c r="S6" s="144"/>
      <c r="T6" s="795"/>
      <c r="U6" s="177"/>
      <c r="V6" s="177"/>
    </row>
    <row r="7" spans="1:16384" s="78" customFormat="1" ht="26.25" customHeight="1">
      <c r="A7" s="156">
        <v>1</v>
      </c>
      <c r="B7" s="801" t="s">
        <v>2703</v>
      </c>
      <c r="C7" s="801" t="s">
        <v>8758</v>
      </c>
      <c r="D7" s="801" t="s">
        <v>4660</v>
      </c>
      <c r="E7" s="370" t="s">
        <v>4661</v>
      </c>
      <c r="F7" s="370" t="s">
        <v>4662</v>
      </c>
      <c r="G7" s="827" t="s">
        <v>4663</v>
      </c>
      <c r="H7" s="801" t="s">
        <v>1360</v>
      </c>
      <c r="I7" s="818" t="s">
        <v>4664</v>
      </c>
      <c r="J7" s="825" t="s">
        <v>4665</v>
      </c>
      <c r="K7" s="825" t="s">
        <v>4666</v>
      </c>
      <c r="L7" s="676">
        <v>0.8</v>
      </c>
      <c r="M7" s="676">
        <v>3.984</v>
      </c>
      <c r="N7" s="676">
        <f>SUM(O7:R7)</f>
        <v>0</v>
      </c>
      <c r="O7" s="676"/>
      <c r="P7" s="676"/>
      <c r="Q7" s="676"/>
      <c r="R7" s="676"/>
      <c r="S7" s="828" t="s">
        <v>4667</v>
      </c>
      <c r="T7" s="610" t="s">
        <v>4668</v>
      </c>
      <c r="U7" s="156"/>
      <c r="V7" s="156"/>
    </row>
    <row r="8" spans="1:16384" s="78" customFormat="1" ht="26.25" customHeight="1">
      <c r="A8" s="156">
        <v>2</v>
      </c>
      <c r="B8" s="801" t="s">
        <v>5470</v>
      </c>
      <c r="C8" s="801" t="s">
        <v>8764</v>
      </c>
      <c r="D8" s="801" t="s">
        <v>4734</v>
      </c>
      <c r="E8" s="850" t="s">
        <v>6113</v>
      </c>
      <c r="F8" s="849" t="s">
        <v>6114</v>
      </c>
      <c r="G8" s="847" t="s">
        <v>6115</v>
      </c>
      <c r="H8" s="801" t="s">
        <v>1360</v>
      </c>
      <c r="I8" s="802" t="s">
        <v>6116</v>
      </c>
      <c r="J8" s="801" t="s">
        <v>6117</v>
      </c>
      <c r="K8" s="841" t="s">
        <v>6118</v>
      </c>
      <c r="L8" s="676">
        <v>0.06</v>
      </c>
      <c r="M8" s="676">
        <v>0.378</v>
      </c>
      <c r="N8" s="676">
        <f t="shared" ref="N8:N10" si="1">SUM(O8:R8)</f>
        <v>0</v>
      </c>
      <c r="O8" s="676"/>
      <c r="P8" s="676"/>
      <c r="Q8" s="676"/>
      <c r="R8" s="676"/>
      <c r="S8" s="849" t="s">
        <v>6119</v>
      </c>
      <c r="T8" s="843" t="s">
        <v>6120</v>
      </c>
      <c r="U8" s="156"/>
      <c r="V8" s="156"/>
    </row>
    <row r="9" spans="1:16384" s="78" customFormat="1" ht="26.25" customHeight="1">
      <c r="A9" s="156">
        <v>3</v>
      </c>
      <c r="B9" s="801" t="s">
        <v>5470</v>
      </c>
      <c r="C9" s="801" t="s">
        <v>8762</v>
      </c>
      <c r="D9" s="801" t="s">
        <v>4747</v>
      </c>
      <c r="E9" s="850" t="s">
        <v>6121</v>
      </c>
      <c r="F9" s="849" t="s">
        <v>6122</v>
      </c>
      <c r="G9" s="144" t="s">
        <v>6123</v>
      </c>
      <c r="H9" s="801" t="s">
        <v>6124</v>
      </c>
      <c r="I9" s="802" t="s">
        <v>6116</v>
      </c>
      <c r="J9" s="801" t="s">
        <v>6125</v>
      </c>
      <c r="K9" s="841" t="s">
        <v>6118</v>
      </c>
      <c r="L9" s="676">
        <v>0.5</v>
      </c>
      <c r="M9" s="676">
        <v>1.95</v>
      </c>
      <c r="N9" s="676">
        <f t="shared" si="1"/>
        <v>0.86099999999999999</v>
      </c>
      <c r="O9" s="676"/>
      <c r="P9" s="676">
        <v>0.86099999999999999</v>
      </c>
      <c r="Q9" s="676"/>
      <c r="R9" s="676"/>
      <c r="S9" s="141" t="s">
        <v>6126</v>
      </c>
      <c r="T9" s="843" t="s">
        <v>6127</v>
      </c>
      <c r="U9" s="156"/>
      <c r="V9" s="156"/>
    </row>
    <row r="10" spans="1:16384" s="78" customFormat="1" ht="50.25" customHeight="1">
      <c r="A10" s="156">
        <v>4</v>
      </c>
      <c r="B10" s="801" t="s">
        <v>6807</v>
      </c>
      <c r="C10" s="801" t="s">
        <v>8764</v>
      </c>
      <c r="D10" s="801" t="s">
        <v>7163</v>
      </c>
      <c r="E10" s="801" t="s">
        <v>7164</v>
      </c>
      <c r="F10" s="801" t="s">
        <v>7165</v>
      </c>
      <c r="G10" s="865" t="s">
        <v>7166</v>
      </c>
      <c r="H10" s="801" t="s">
        <v>7071</v>
      </c>
      <c r="I10" s="802" t="s">
        <v>7167</v>
      </c>
      <c r="J10" s="801" t="s">
        <v>7168</v>
      </c>
      <c r="K10" s="841" t="s">
        <v>6118</v>
      </c>
      <c r="L10" s="676">
        <v>0.1</v>
      </c>
      <c r="M10" s="676">
        <f>23745.8/1000</f>
        <v>23.745799999999999</v>
      </c>
      <c r="N10" s="676">
        <f t="shared" si="1"/>
        <v>0</v>
      </c>
      <c r="O10" s="344"/>
      <c r="P10" s="344"/>
      <c r="Q10" s="344"/>
      <c r="R10" s="344"/>
      <c r="S10" s="801" t="s">
        <v>7169</v>
      </c>
      <c r="T10" s="209">
        <v>42111</v>
      </c>
      <c r="U10" s="801"/>
      <c r="V10" s="802"/>
    </row>
  </sheetData>
  <mergeCells count="514">
    <mergeCell ref="XDH1:XEN1"/>
    <mergeCell ref="XEO1:XFD1"/>
    <mergeCell ref="A2:AG2"/>
    <mergeCell ref="WWY1:WYE1"/>
    <mergeCell ref="WYF1:WZL1"/>
    <mergeCell ref="WZM1:XAS1"/>
    <mergeCell ref="XAT1:XBZ1"/>
    <mergeCell ref="XCA1:XDG1"/>
    <mergeCell ref="WQP1:WRV1"/>
    <mergeCell ref="WRW1:WTC1"/>
    <mergeCell ref="WTD1:WUJ1"/>
    <mergeCell ref="WUK1:WVQ1"/>
    <mergeCell ref="WVR1:WWX1"/>
    <mergeCell ref="WKG1:WLM1"/>
    <mergeCell ref="WLN1:WMT1"/>
    <mergeCell ref="WMU1:WOA1"/>
    <mergeCell ref="WOB1:WPH1"/>
    <mergeCell ref="WPI1:WQO1"/>
    <mergeCell ref="WDX1:WFD1"/>
    <mergeCell ref="WFE1:WGK1"/>
    <mergeCell ref="WGL1:WHR1"/>
    <mergeCell ref="WHS1:WIY1"/>
    <mergeCell ref="WIZ1:WKF1"/>
    <mergeCell ref="VXO1:VYU1"/>
    <mergeCell ref="VYV1:WAB1"/>
    <mergeCell ref="WAC1:WBI1"/>
    <mergeCell ref="WBJ1:WCP1"/>
    <mergeCell ref="WCQ1:WDW1"/>
    <mergeCell ref="VRF1:VSL1"/>
    <mergeCell ref="VSM1:VTS1"/>
    <mergeCell ref="VTT1:VUZ1"/>
    <mergeCell ref="VVA1:VWG1"/>
    <mergeCell ref="VWH1:VXN1"/>
    <mergeCell ref="VKW1:VMC1"/>
    <mergeCell ref="VMD1:VNJ1"/>
    <mergeCell ref="VNK1:VOQ1"/>
    <mergeCell ref="VOR1:VPX1"/>
    <mergeCell ref="VPY1:VRE1"/>
    <mergeCell ref="VEN1:VFT1"/>
    <mergeCell ref="VFU1:VHA1"/>
    <mergeCell ref="VHB1:VIH1"/>
    <mergeCell ref="VII1:VJO1"/>
    <mergeCell ref="VJP1:VKV1"/>
    <mergeCell ref="UYE1:UZK1"/>
    <mergeCell ref="UZL1:VAR1"/>
    <mergeCell ref="VAS1:VBY1"/>
    <mergeCell ref="VBZ1:VDF1"/>
    <mergeCell ref="VDG1:VEM1"/>
    <mergeCell ref="URV1:UTB1"/>
    <mergeCell ref="UTC1:UUI1"/>
    <mergeCell ref="UUJ1:UVP1"/>
    <mergeCell ref="UVQ1:UWW1"/>
    <mergeCell ref="UWX1:UYD1"/>
    <mergeCell ref="ULM1:UMS1"/>
    <mergeCell ref="UMT1:UNZ1"/>
    <mergeCell ref="UOA1:UPG1"/>
    <mergeCell ref="UPH1:UQN1"/>
    <mergeCell ref="UQO1:URU1"/>
    <mergeCell ref="UFD1:UGJ1"/>
    <mergeCell ref="UGK1:UHQ1"/>
    <mergeCell ref="UHR1:UIX1"/>
    <mergeCell ref="UIY1:UKE1"/>
    <mergeCell ref="UKF1:ULL1"/>
    <mergeCell ref="TYU1:UAA1"/>
    <mergeCell ref="UAB1:UBH1"/>
    <mergeCell ref="UBI1:UCO1"/>
    <mergeCell ref="UCP1:UDV1"/>
    <mergeCell ref="UDW1:UFC1"/>
    <mergeCell ref="TSL1:TTR1"/>
    <mergeCell ref="TTS1:TUY1"/>
    <mergeCell ref="TUZ1:TWF1"/>
    <mergeCell ref="TWG1:TXM1"/>
    <mergeCell ref="TXN1:TYT1"/>
    <mergeCell ref="TMC1:TNI1"/>
    <mergeCell ref="TNJ1:TOP1"/>
    <mergeCell ref="TOQ1:TPW1"/>
    <mergeCell ref="TPX1:TRD1"/>
    <mergeCell ref="TRE1:TSK1"/>
    <mergeCell ref="TFT1:TGZ1"/>
    <mergeCell ref="THA1:TIG1"/>
    <mergeCell ref="TIH1:TJN1"/>
    <mergeCell ref="TJO1:TKU1"/>
    <mergeCell ref="TKV1:TMB1"/>
    <mergeCell ref="SZK1:TAQ1"/>
    <mergeCell ref="TAR1:TBX1"/>
    <mergeCell ref="TBY1:TDE1"/>
    <mergeCell ref="TDF1:TEL1"/>
    <mergeCell ref="TEM1:TFS1"/>
    <mergeCell ref="STB1:SUH1"/>
    <mergeCell ref="SUI1:SVO1"/>
    <mergeCell ref="SVP1:SWV1"/>
    <mergeCell ref="SWW1:SYC1"/>
    <mergeCell ref="SYD1:SZJ1"/>
    <mergeCell ref="SMS1:SNY1"/>
    <mergeCell ref="SNZ1:SPF1"/>
    <mergeCell ref="SPG1:SQM1"/>
    <mergeCell ref="SQN1:SRT1"/>
    <mergeCell ref="SRU1:STA1"/>
    <mergeCell ref="SGJ1:SHP1"/>
    <mergeCell ref="SHQ1:SIW1"/>
    <mergeCell ref="SIX1:SKD1"/>
    <mergeCell ref="SKE1:SLK1"/>
    <mergeCell ref="SLL1:SMR1"/>
    <mergeCell ref="SAA1:SBG1"/>
    <mergeCell ref="SBH1:SCN1"/>
    <mergeCell ref="SCO1:SDU1"/>
    <mergeCell ref="SDV1:SFB1"/>
    <mergeCell ref="SFC1:SGI1"/>
    <mergeCell ref="RTR1:RUX1"/>
    <mergeCell ref="RUY1:RWE1"/>
    <mergeCell ref="RWF1:RXL1"/>
    <mergeCell ref="RXM1:RYS1"/>
    <mergeCell ref="RYT1:RZZ1"/>
    <mergeCell ref="RNI1:ROO1"/>
    <mergeCell ref="ROP1:RPV1"/>
    <mergeCell ref="RPW1:RRC1"/>
    <mergeCell ref="RRD1:RSJ1"/>
    <mergeCell ref="RSK1:RTQ1"/>
    <mergeCell ref="RGZ1:RIF1"/>
    <mergeCell ref="RIG1:RJM1"/>
    <mergeCell ref="RJN1:RKT1"/>
    <mergeCell ref="RKU1:RMA1"/>
    <mergeCell ref="RMB1:RNH1"/>
    <mergeCell ref="RAQ1:RBW1"/>
    <mergeCell ref="RBX1:RDD1"/>
    <mergeCell ref="RDE1:REK1"/>
    <mergeCell ref="REL1:RFR1"/>
    <mergeCell ref="RFS1:RGY1"/>
    <mergeCell ref="QUH1:QVN1"/>
    <mergeCell ref="QVO1:QWU1"/>
    <mergeCell ref="QWV1:QYB1"/>
    <mergeCell ref="QYC1:QZI1"/>
    <mergeCell ref="QZJ1:RAP1"/>
    <mergeCell ref="QNY1:QPE1"/>
    <mergeCell ref="QPF1:QQL1"/>
    <mergeCell ref="QQM1:QRS1"/>
    <mergeCell ref="QRT1:QSZ1"/>
    <mergeCell ref="QTA1:QUG1"/>
    <mergeCell ref="QHP1:QIV1"/>
    <mergeCell ref="QIW1:QKC1"/>
    <mergeCell ref="QKD1:QLJ1"/>
    <mergeCell ref="QLK1:QMQ1"/>
    <mergeCell ref="QMR1:QNX1"/>
    <mergeCell ref="QBG1:QCM1"/>
    <mergeCell ref="QCN1:QDT1"/>
    <mergeCell ref="QDU1:QFA1"/>
    <mergeCell ref="QFB1:QGH1"/>
    <mergeCell ref="QGI1:QHO1"/>
    <mergeCell ref="PUX1:PWD1"/>
    <mergeCell ref="PWE1:PXK1"/>
    <mergeCell ref="PXL1:PYR1"/>
    <mergeCell ref="PYS1:PZY1"/>
    <mergeCell ref="PZZ1:QBF1"/>
    <mergeCell ref="POO1:PPU1"/>
    <mergeCell ref="PPV1:PRB1"/>
    <mergeCell ref="PRC1:PSI1"/>
    <mergeCell ref="PSJ1:PTP1"/>
    <mergeCell ref="PTQ1:PUW1"/>
    <mergeCell ref="PIF1:PJL1"/>
    <mergeCell ref="PJM1:PKS1"/>
    <mergeCell ref="PKT1:PLZ1"/>
    <mergeCell ref="PMA1:PNG1"/>
    <mergeCell ref="PNH1:PON1"/>
    <mergeCell ref="PBW1:PDC1"/>
    <mergeCell ref="PDD1:PEJ1"/>
    <mergeCell ref="PEK1:PFQ1"/>
    <mergeCell ref="PFR1:PGX1"/>
    <mergeCell ref="PGY1:PIE1"/>
    <mergeCell ref="OVN1:OWT1"/>
    <mergeCell ref="OWU1:OYA1"/>
    <mergeCell ref="OYB1:OZH1"/>
    <mergeCell ref="OZI1:PAO1"/>
    <mergeCell ref="PAP1:PBV1"/>
    <mergeCell ref="OPE1:OQK1"/>
    <mergeCell ref="OQL1:ORR1"/>
    <mergeCell ref="ORS1:OSY1"/>
    <mergeCell ref="OSZ1:OUF1"/>
    <mergeCell ref="OUG1:OVM1"/>
    <mergeCell ref="OIV1:OKB1"/>
    <mergeCell ref="OKC1:OLI1"/>
    <mergeCell ref="OLJ1:OMP1"/>
    <mergeCell ref="OMQ1:ONW1"/>
    <mergeCell ref="ONX1:OPD1"/>
    <mergeCell ref="OCM1:ODS1"/>
    <mergeCell ref="ODT1:OEZ1"/>
    <mergeCell ref="OFA1:OGG1"/>
    <mergeCell ref="OGH1:OHN1"/>
    <mergeCell ref="OHO1:OIU1"/>
    <mergeCell ref="NWD1:NXJ1"/>
    <mergeCell ref="NXK1:NYQ1"/>
    <mergeCell ref="NYR1:NZX1"/>
    <mergeCell ref="NZY1:OBE1"/>
    <mergeCell ref="OBF1:OCL1"/>
    <mergeCell ref="NPU1:NRA1"/>
    <mergeCell ref="NRB1:NSH1"/>
    <mergeCell ref="NSI1:NTO1"/>
    <mergeCell ref="NTP1:NUV1"/>
    <mergeCell ref="NUW1:NWC1"/>
    <mergeCell ref="NJL1:NKR1"/>
    <mergeCell ref="NKS1:NLY1"/>
    <mergeCell ref="NLZ1:NNF1"/>
    <mergeCell ref="NNG1:NOM1"/>
    <mergeCell ref="NON1:NPT1"/>
    <mergeCell ref="NDC1:NEI1"/>
    <mergeCell ref="NEJ1:NFP1"/>
    <mergeCell ref="NFQ1:NGW1"/>
    <mergeCell ref="NGX1:NID1"/>
    <mergeCell ref="NIE1:NJK1"/>
    <mergeCell ref="MWT1:MXZ1"/>
    <mergeCell ref="MYA1:MZG1"/>
    <mergeCell ref="MZH1:NAN1"/>
    <mergeCell ref="NAO1:NBU1"/>
    <mergeCell ref="NBV1:NDB1"/>
    <mergeCell ref="MQK1:MRQ1"/>
    <mergeCell ref="MRR1:MSX1"/>
    <mergeCell ref="MSY1:MUE1"/>
    <mergeCell ref="MUF1:MVL1"/>
    <mergeCell ref="MVM1:MWS1"/>
    <mergeCell ref="MKB1:MLH1"/>
    <mergeCell ref="MLI1:MMO1"/>
    <mergeCell ref="MMP1:MNV1"/>
    <mergeCell ref="MNW1:MPC1"/>
    <mergeCell ref="MPD1:MQJ1"/>
    <mergeCell ref="MDS1:MEY1"/>
    <mergeCell ref="MEZ1:MGF1"/>
    <mergeCell ref="MGG1:MHM1"/>
    <mergeCell ref="MHN1:MIT1"/>
    <mergeCell ref="MIU1:MKA1"/>
    <mergeCell ref="LXJ1:LYP1"/>
    <mergeCell ref="LYQ1:LZW1"/>
    <mergeCell ref="LZX1:MBD1"/>
    <mergeCell ref="MBE1:MCK1"/>
    <mergeCell ref="MCL1:MDR1"/>
    <mergeCell ref="LRA1:LSG1"/>
    <mergeCell ref="LSH1:LTN1"/>
    <mergeCell ref="LTO1:LUU1"/>
    <mergeCell ref="LUV1:LWB1"/>
    <mergeCell ref="LWC1:LXI1"/>
    <mergeCell ref="LKR1:LLX1"/>
    <mergeCell ref="LLY1:LNE1"/>
    <mergeCell ref="LNF1:LOL1"/>
    <mergeCell ref="LOM1:LPS1"/>
    <mergeCell ref="LPT1:LQZ1"/>
    <mergeCell ref="LEI1:LFO1"/>
    <mergeCell ref="LFP1:LGV1"/>
    <mergeCell ref="LGW1:LIC1"/>
    <mergeCell ref="LID1:LJJ1"/>
    <mergeCell ref="LJK1:LKQ1"/>
    <mergeCell ref="KXZ1:KZF1"/>
    <mergeCell ref="KZG1:LAM1"/>
    <mergeCell ref="LAN1:LBT1"/>
    <mergeCell ref="LBU1:LDA1"/>
    <mergeCell ref="LDB1:LEH1"/>
    <mergeCell ref="KRQ1:KSW1"/>
    <mergeCell ref="KSX1:KUD1"/>
    <mergeCell ref="KUE1:KVK1"/>
    <mergeCell ref="KVL1:KWR1"/>
    <mergeCell ref="KWS1:KXY1"/>
    <mergeCell ref="KLH1:KMN1"/>
    <mergeCell ref="KMO1:KNU1"/>
    <mergeCell ref="KNV1:KPB1"/>
    <mergeCell ref="KPC1:KQI1"/>
    <mergeCell ref="KQJ1:KRP1"/>
    <mergeCell ref="KEY1:KGE1"/>
    <mergeCell ref="KGF1:KHL1"/>
    <mergeCell ref="KHM1:KIS1"/>
    <mergeCell ref="KIT1:KJZ1"/>
    <mergeCell ref="KKA1:KLG1"/>
    <mergeCell ref="JYP1:JZV1"/>
    <mergeCell ref="JZW1:KBC1"/>
    <mergeCell ref="KBD1:KCJ1"/>
    <mergeCell ref="KCK1:KDQ1"/>
    <mergeCell ref="KDR1:KEX1"/>
    <mergeCell ref="JSG1:JTM1"/>
    <mergeCell ref="JTN1:JUT1"/>
    <mergeCell ref="JUU1:JWA1"/>
    <mergeCell ref="JWB1:JXH1"/>
    <mergeCell ref="JXI1:JYO1"/>
    <mergeCell ref="JLX1:JND1"/>
    <mergeCell ref="JNE1:JOK1"/>
    <mergeCell ref="JOL1:JPR1"/>
    <mergeCell ref="JPS1:JQY1"/>
    <mergeCell ref="JQZ1:JSF1"/>
    <mergeCell ref="JFO1:JGU1"/>
    <mergeCell ref="JGV1:JIB1"/>
    <mergeCell ref="JIC1:JJI1"/>
    <mergeCell ref="JJJ1:JKP1"/>
    <mergeCell ref="JKQ1:JLW1"/>
    <mergeCell ref="IZF1:JAL1"/>
    <mergeCell ref="JAM1:JBS1"/>
    <mergeCell ref="JBT1:JCZ1"/>
    <mergeCell ref="JDA1:JEG1"/>
    <mergeCell ref="JEH1:JFN1"/>
    <mergeCell ref="ISW1:IUC1"/>
    <mergeCell ref="IUD1:IVJ1"/>
    <mergeCell ref="IVK1:IWQ1"/>
    <mergeCell ref="IWR1:IXX1"/>
    <mergeCell ref="IXY1:IZE1"/>
    <mergeCell ref="IMN1:INT1"/>
    <mergeCell ref="INU1:IPA1"/>
    <mergeCell ref="IPB1:IQH1"/>
    <mergeCell ref="IQI1:IRO1"/>
    <mergeCell ref="IRP1:ISV1"/>
    <mergeCell ref="IGE1:IHK1"/>
    <mergeCell ref="IHL1:IIR1"/>
    <mergeCell ref="IIS1:IJY1"/>
    <mergeCell ref="IJZ1:ILF1"/>
    <mergeCell ref="ILG1:IMM1"/>
    <mergeCell ref="HZV1:IBB1"/>
    <mergeCell ref="IBC1:ICI1"/>
    <mergeCell ref="ICJ1:IDP1"/>
    <mergeCell ref="IDQ1:IEW1"/>
    <mergeCell ref="IEX1:IGD1"/>
    <mergeCell ref="HTM1:HUS1"/>
    <mergeCell ref="HUT1:HVZ1"/>
    <mergeCell ref="HWA1:HXG1"/>
    <mergeCell ref="HXH1:HYN1"/>
    <mergeCell ref="HYO1:HZU1"/>
    <mergeCell ref="HND1:HOJ1"/>
    <mergeCell ref="HOK1:HPQ1"/>
    <mergeCell ref="HPR1:HQX1"/>
    <mergeCell ref="HQY1:HSE1"/>
    <mergeCell ref="HSF1:HTL1"/>
    <mergeCell ref="HGU1:HIA1"/>
    <mergeCell ref="HIB1:HJH1"/>
    <mergeCell ref="HJI1:HKO1"/>
    <mergeCell ref="HKP1:HLV1"/>
    <mergeCell ref="HLW1:HNC1"/>
    <mergeCell ref="HAL1:HBR1"/>
    <mergeCell ref="HBS1:HCY1"/>
    <mergeCell ref="HCZ1:HEF1"/>
    <mergeCell ref="HEG1:HFM1"/>
    <mergeCell ref="HFN1:HGT1"/>
    <mergeCell ref="GUC1:GVI1"/>
    <mergeCell ref="GVJ1:GWP1"/>
    <mergeCell ref="GWQ1:GXW1"/>
    <mergeCell ref="GXX1:GZD1"/>
    <mergeCell ref="GZE1:HAK1"/>
    <mergeCell ref="GNT1:GOZ1"/>
    <mergeCell ref="GPA1:GQG1"/>
    <mergeCell ref="GQH1:GRN1"/>
    <mergeCell ref="GRO1:GSU1"/>
    <mergeCell ref="GSV1:GUB1"/>
    <mergeCell ref="GHK1:GIQ1"/>
    <mergeCell ref="GIR1:GJX1"/>
    <mergeCell ref="GJY1:GLE1"/>
    <mergeCell ref="GLF1:GML1"/>
    <mergeCell ref="GMM1:GNS1"/>
    <mergeCell ref="GBB1:GCH1"/>
    <mergeCell ref="GCI1:GDO1"/>
    <mergeCell ref="GDP1:GEV1"/>
    <mergeCell ref="GEW1:GGC1"/>
    <mergeCell ref="GGD1:GHJ1"/>
    <mergeCell ref="FUS1:FVY1"/>
    <mergeCell ref="FVZ1:FXF1"/>
    <mergeCell ref="FXG1:FYM1"/>
    <mergeCell ref="FYN1:FZT1"/>
    <mergeCell ref="FZU1:GBA1"/>
    <mergeCell ref="FOJ1:FPP1"/>
    <mergeCell ref="FPQ1:FQW1"/>
    <mergeCell ref="FQX1:FSD1"/>
    <mergeCell ref="FSE1:FTK1"/>
    <mergeCell ref="FTL1:FUR1"/>
    <mergeCell ref="FIA1:FJG1"/>
    <mergeCell ref="FJH1:FKN1"/>
    <mergeCell ref="FKO1:FLU1"/>
    <mergeCell ref="FLV1:FNB1"/>
    <mergeCell ref="FNC1:FOI1"/>
    <mergeCell ref="FBR1:FCX1"/>
    <mergeCell ref="FCY1:FEE1"/>
    <mergeCell ref="FEF1:FFL1"/>
    <mergeCell ref="FFM1:FGS1"/>
    <mergeCell ref="FGT1:FHZ1"/>
    <mergeCell ref="EVI1:EWO1"/>
    <mergeCell ref="EWP1:EXV1"/>
    <mergeCell ref="EXW1:EZC1"/>
    <mergeCell ref="EZD1:FAJ1"/>
    <mergeCell ref="FAK1:FBQ1"/>
    <mergeCell ref="EOZ1:EQF1"/>
    <mergeCell ref="EQG1:ERM1"/>
    <mergeCell ref="ERN1:EST1"/>
    <mergeCell ref="ESU1:EUA1"/>
    <mergeCell ref="EUB1:EVH1"/>
    <mergeCell ref="EIQ1:EJW1"/>
    <mergeCell ref="EJX1:ELD1"/>
    <mergeCell ref="ELE1:EMK1"/>
    <mergeCell ref="EML1:ENR1"/>
    <mergeCell ref="ENS1:EOY1"/>
    <mergeCell ref="ECH1:EDN1"/>
    <mergeCell ref="EDO1:EEU1"/>
    <mergeCell ref="EEV1:EGB1"/>
    <mergeCell ref="EGC1:EHI1"/>
    <mergeCell ref="EHJ1:EIP1"/>
    <mergeCell ref="DVY1:DXE1"/>
    <mergeCell ref="DXF1:DYL1"/>
    <mergeCell ref="DYM1:DZS1"/>
    <mergeCell ref="DZT1:EAZ1"/>
    <mergeCell ref="EBA1:ECG1"/>
    <mergeCell ref="DPP1:DQV1"/>
    <mergeCell ref="DQW1:DSC1"/>
    <mergeCell ref="DSD1:DTJ1"/>
    <mergeCell ref="DTK1:DUQ1"/>
    <mergeCell ref="DUR1:DVX1"/>
    <mergeCell ref="DJG1:DKM1"/>
    <mergeCell ref="DKN1:DLT1"/>
    <mergeCell ref="DLU1:DNA1"/>
    <mergeCell ref="DNB1:DOH1"/>
    <mergeCell ref="DOI1:DPO1"/>
    <mergeCell ref="DCX1:DED1"/>
    <mergeCell ref="DEE1:DFK1"/>
    <mergeCell ref="DFL1:DGR1"/>
    <mergeCell ref="DGS1:DHY1"/>
    <mergeCell ref="DHZ1:DJF1"/>
    <mergeCell ref="CWO1:CXU1"/>
    <mergeCell ref="CXV1:CZB1"/>
    <mergeCell ref="CZC1:DAI1"/>
    <mergeCell ref="DAJ1:DBP1"/>
    <mergeCell ref="DBQ1:DCW1"/>
    <mergeCell ref="CQF1:CRL1"/>
    <mergeCell ref="CRM1:CSS1"/>
    <mergeCell ref="CST1:CTZ1"/>
    <mergeCell ref="CUA1:CVG1"/>
    <mergeCell ref="CVH1:CWN1"/>
    <mergeCell ref="CJW1:CLC1"/>
    <mergeCell ref="CLD1:CMJ1"/>
    <mergeCell ref="CMK1:CNQ1"/>
    <mergeCell ref="CNR1:COX1"/>
    <mergeCell ref="COY1:CQE1"/>
    <mergeCell ref="CDN1:CET1"/>
    <mergeCell ref="CEU1:CGA1"/>
    <mergeCell ref="CGB1:CHH1"/>
    <mergeCell ref="CHI1:CIO1"/>
    <mergeCell ref="CIP1:CJV1"/>
    <mergeCell ref="BXE1:BYK1"/>
    <mergeCell ref="BYL1:BZR1"/>
    <mergeCell ref="BZS1:CAY1"/>
    <mergeCell ref="CAZ1:CCF1"/>
    <mergeCell ref="CCG1:CDM1"/>
    <mergeCell ref="BQV1:BSB1"/>
    <mergeCell ref="BSC1:BTI1"/>
    <mergeCell ref="BTJ1:BUP1"/>
    <mergeCell ref="BUQ1:BVW1"/>
    <mergeCell ref="BVX1:BXD1"/>
    <mergeCell ref="BKM1:BLS1"/>
    <mergeCell ref="BLT1:BMZ1"/>
    <mergeCell ref="BNA1:BOG1"/>
    <mergeCell ref="BOH1:BPN1"/>
    <mergeCell ref="BPO1:BQU1"/>
    <mergeCell ref="BED1:BFJ1"/>
    <mergeCell ref="BFK1:BGQ1"/>
    <mergeCell ref="BGR1:BHX1"/>
    <mergeCell ref="BHY1:BJE1"/>
    <mergeCell ref="BJF1:BKL1"/>
    <mergeCell ref="AXU1:AZA1"/>
    <mergeCell ref="AZB1:BAH1"/>
    <mergeCell ref="BAI1:BBO1"/>
    <mergeCell ref="BBP1:BCV1"/>
    <mergeCell ref="BCW1:BEC1"/>
    <mergeCell ref="ARL1:ASR1"/>
    <mergeCell ref="ASS1:ATY1"/>
    <mergeCell ref="ATZ1:AVF1"/>
    <mergeCell ref="AVG1:AWM1"/>
    <mergeCell ref="AWN1:AXT1"/>
    <mergeCell ref="ALC1:AMI1"/>
    <mergeCell ref="AMJ1:ANP1"/>
    <mergeCell ref="ANQ1:AOW1"/>
    <mergeCell ref="AOX1:AQD1"/>
    <mergeCell ref="AQE1:ARK1"/>
    <mergeCell ref="AET1:AFZ1"/>
    <mergeCell ref="AGA1:AHG1"/>
    <mergeCell ref="AHH1:AIN1"/>
    <mergeCell ref="AIO1:AJU1"/>
    <mergeCell ref="AJV1:ALB1"/>
    <mergeCell ref="YK1:ZQ1"/>
    <mergeCell ref="ZR1:AAX1"/>
    <mergeCell ref="AAY1:ACE1"/>
    <mergeCell ref="ACF1:ADL1"/>
    <mergeCell ref="ADM1:AES1"/>
    <mergeCell ref="SB1:TH1"/>
    <mergeCell ref="TI1:UO1"/>
    <mergeCell ref="UP1:VV1"/>
    <mergeCell ref="VW1:XC1"/>
    <mergeCell ref="XD1:YJ1"/>
    <mergeCell ref="LS1:MY1"/>
    <mergeCell ref="MZ1:OF1"/>
    <mergeCell ref="OG1:PM1"/>
    <mergeCell ref="PN1:QT1"/>
    <mergeCell ref="QU1:SA1"/>
    <mergeCell ref="FJ1:GP1"/>
    <mergeCell ref="GQ1:HW1"/>
    <mergeCell ref="HX1:JD1"/>
    <mergeCell ref="JE1:KK1"/>
    <mergeCell ref="KL1:LR1"/>
    <mergeCell ref="A1:AG1"/>
    <mergeCell ref="AH1:BN1"/>
    <mergeCell ref="BO1:CU1"/>
    <mergeCell ref="CV1:EB1"/>
    <mergeCell ref="EC1:FI1"/>
    <mergeCell ref="J4:J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K4:K5"/>
    <mergeCell ref="N4:R4"/>
    <mergeCell ref="T4:T5"/>
    <mergeCell ref="U4:U5"/>
    <mergeCell ref="V4:V5"/>
    <mergeCell ref="S4:S5"/>
  </mergeCells>
  <phoneticPr fontId="6" type="noConversion"/>
  <hyperlinks>
    <hyperlink ref="K3" location="'(참고2) 폐기물의 재활용 유형'!A1" display="클릭☞ (참고2)재활용 유형"/>
    <hyperlink ref="J3" location="'(참고1) 폐기물 처리시설 종류'!A1" display="클릭☞ (참고1)시설 종류"/>
  </hyperlinks>
  <pageMargins left="0.78740157480314965" right="0.78740157480314965" top="0.94488188976377963" bottom="0.94488188976377963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7"/>
  <sheetViews>
    <sheetView showGridLines="0" zoomScaleNormal="100" workbookViewId="0"/>
  </sheetViews>
  <sheetFormatPr defaultRowHeight="13.5"/>
  <cols>
    <col min="1" max="1" width="5.44140625" customWidth="1"/>
    <col min="2" max="2" width="101.5546875" customWidth="1"/>
  </cols>
  <sheetData>
    <row r="2" spans="1:2">
      <c r="A2" s="94" t="s">
        <v>2239</v>
      </c>
    </row>
    <row r="4" spans="1:2" ht="21.75">
      <c r="B4" s="90" t="s">
        <v>2238</v>
      </c>
    </row>
    <row r="5" spans="1:2" ht="14.25">
      <c r="B5" s="89" t="s">
        <v>2121</v>
      </c>
    </row>
    <row r="6" spans="1:2" s="103" customFormat="1" ht="33" customHeight="1">
      <c r="A6" s="130" t="s">
        <v>2179</v>
      </c>
      <c r="B6" s="130"/>
    </row>
    <row r="7" spans="1:2" ht="33" customHeight="1">
      <c r="A7" s="131"/>
      <c r="B7" s="91" t="s">
        <v>2180</v>
      </c>
    </row>
    <row r="8" spans="1:2" s="98" customFormat="1" ht="33" customHeight="1">
      <c r="A8" s="132"/>
      <c r="B8" s="96" t="s">
        <v>2181</v>
      </c>
    </row>
    <row r="9" spans="1:2" s="98" customFormat="1" ht="33" customHeight="1">
      <c r="A9" s="132"/>
      <c r="B9" s="96" t="s">
        <v>2182</v>
      </c>
    </row>
    <row r="10" spans="1:2" s="98" customFormat="1" ht="33" customHeight="1">
      <c r="A10" s="132"/>
      <c r="B10" s="96" t="s">
        <v>2183</v>
      </c>
    </row>
    <row r="11" spans="1:2" s="98" customFormat="1" ht="33" customHeight="1">
      <c r="A11" s="132"/>
      <c r="B11" s="96" t="s">
        <v>2184</v>
      </c>
    </row>
    <row r="12" spans="1:2" s="98" customFormat="1" ht="33" customHeight="1">
      <c r="A12" s="132"/>
      <c r="B12" s="96" t="s">
        <v>2185</v>
      </c>
    </row>
    <row r="13" spans="1:2" ht="33" customHeight="1">
      <c r="A13" s="132"/>
      <c r="B13" s="91" t="s">
        <v>2186</v>
      </c>
    </row>
    <row r="14" spans="1:2" s="98" customFormat="1" ht="33" customHeight="1">
      <c r="A14" s="132"/>
      <c r="B14" s="96" t="s">
        <v>2231</v>
      </c>
    </row>
    <row r="15" spans="1:2" s="98" customFormat="1" ht="33" customHeight="1">
      <c r="A15" s="132"/>
      <c r="B15" s="96" t="s">
        <v>2232</v>
      </c>
    </row>
    <row r="16" spans="1:2" s="98" customFormat="1" ht="33" customHeight="1">
      <c r="A16" s="132"/>
      <c r="B16" s="96" t="s">
        <v>2233</v>
      </c>
    </row>
    <row r="17" spans="1:2" s="98" customFormat="1" ht="33" customHeight="1">
      <c r="A17" s="132"/>
      <c r="B17" s="96" t="s">
        <v>2234</v>
      </c>
    </row>
    <row r="18" spans="1:2" s="98" customFormat="1" ht="33" customHeight="1">
      <c r="A18" s="132"/>
      <c r="B18" s="96" t="s">
        <v>2187</v>
      </c>
    </row>
    <row r="19" spans="1:2" s="98" customFormat="1" ht="33" customHeight="1">
      <c r="A19" s="132"/>
      <c r="B19" s="96" t="s">
        <v>2188</v>
      </c>
    </row>
    <row r="20" spans="1:2" s="98" customFormat="1" ht="33" customHeight="1">
      <c r="A20" s="132"/>
      <c r="B20" s="96" t="s">
        <v>2189</v>
      </c>
    </row>
    <row r="21" spans="1:2" s="98" customFormat="1" ht="33" customHeight="1">
      <c r="A21" s="132"/>
      <c r="B21" s="96" t="s">
        <v>2190</v>
      </c>
    </row>
    <row r="22" spans="1:2" s="98" customFormat="1" ht="33" customHeight="1">
      <c r="A22" s="132"/>
      <c r="B22" s="96" t="s">
        <v>2191</v>
      </c>
    </row>
    <row r="23" spans="1:2" ht="33" customHeight="1">
      <c r="A23" s="132"/>
      <c r="B23" s="91" t="s">
        <v>2192</v>
      </c>
    </row>
    <row r="24" spans="1:2" s="98" customFormat="1" ht="33" customHeight="1">
      <c r="A24" s="132"/>
      <c r="B24" s="96" t="s">
        <v>2193</v>
      </c>
    </row>
    <row r="25" spans="1:2" s="98" customFormat="1" ht="33" customHeight="1">
      <c r="A25" s="132"/>
      <c r="B25" s="96" t="s">
        <v>2194</v>
      </c>
    </row>
    <row r="26" spans="1:2" s="98" customFormat="1" ht="33" customHeight="1">
      <c r="A26" s="132"/>
      <c r="B26" s="96" t="s">
        <v>2195</v>
      </c>
    </row>
    <row r="27" spans="1:2" ht="33" customHeight="1">
      <c r="A27" s="132"/>
      <c r="B27" s="91" t="s">
        <v>2196</v>
      </c>
    </row>
    <row r="28" spans="1:2" s="98" customFormat="1" ht="33" customHeight="1">
      <c r="A28" s="132"/>
      <c r="B28" s="96" t="s">
        <v>2197</v>
      </c>
    </row>
    <row r="29" spans="1:2" s="98" customFormat="1" ht="33" customHeight="1">
      <c r="A29" s="132"/>
      <c r="B29" s="96" t="s">
        <v>2198</v>
      </c>
    </row>
    <row r="30" spans="1:2" ht="33" customHeight="1">
      <c r="A30" s="133"/>
      <c r="B30" s="91" t="s">
        <v>2199</v>
      </c>
    </row>
    <row r="31" spans="1:2" s="103" customFormat="1" ht="33" customHeight="1">
      <c r="A31" s="130" t="s">
        <v>2200</v>
      </c>
      <c r="B31" s="130"/>
    </row>
    <row r="32" spans="1:2" ht="33" customHeight="1">
      <c r="A32" s="131"/>
      <c r="B32" s="91" t="s">
        <v>2201</v>
      </c>
    </row>
    <row r="33" spans="1:2" s="98" customFormat="1" ht="33" customHeight="1">
      <c r="A33" s="132"/>
      <c r="B33" s="96" t="s">
        <v>2202</v>
      </c>
    </row>
    <row r="34" spans="1:2" s="98" customFormat="1" ht="33" customHeight="1">
      <c r="A34" s="132"/>
      <c r="B34" s="96" t="s">
        <v>2203</v>
      </c>
    </row>
    <row r="35" spans="1:2" ht="33" customHeight="1">
      <c r="A35" s="133"/>
      <c r="B35" s="91" t="s">
        <v>2204</v>
      </c>
    </row>
    <row r="36" spans="1:2" s="103" customFormat="1" ht="33" customHeight="1">
      <c r="A36" s="130" t="s">
        <v>2205</v>
      </c>
      <c r="B36" s="130"/>
    </row>
    <row r="37" spans="1:2" ht="33" customHeight="1">
      <c r="A37" s="128"/>
      <c r="B37" s="91" t="s">
        <v>2206</v>
      </c>
    </row>
    <row r="38" spans="1:2" s="98" customFormat="1" ht="33" customHeight="1">
      <c r="A38" s="129"/>
      <c r="B38" s="96" t="s">
        <v>2235</v>
      </c>
    </row>
    <row r="39" spans="1:2" s="98" customFormat="1" ht="33" customHeight="1">
      <c r="A39" s="129"/>
      <c r="B39" s="96" t="s">
        <v>2236</v>
      </c>
    </row>
    <row r="40" spans="1:2" s="98" customFormat="1" ht="33" customHeight="1">
      <c r="A40" s="129"/>
      <c r="B40" s="96" t="s">
        <v>2233</v>
      </c>
    </row>
    <row r="41" spans="1:2" s="98" customFormat="1" ht="33" customHeight="1">
      <c r="A41" s="129"/>
      <c r="B41" s="96" t="s">
        <v>2237</v>
      </c>
    </row>
    <row r="42" spans="1:2" s="98" customFormat="1" ht="33" customHeight="1">
      <c r="A42" s="129"/>
      <c r="B42" s="96" t="s">
        <v>2207</v>
      </c>
    </row>
    <row r="43" spans="1:2" s="98" customFormat="1" ht="33" customHeight="1">
      <c r="A43" s="129"/>
      <c r="B43" s="96" t="s">
        <v>2208</v>
      </c>
    </row>
    <row r="44" spans="1:2" s="98" customFormat="1" ht="33" customHeight="1">
      <c r="A44" s="129"/>
      <c r="B44" s="96" t="s">
        <v>2209</v>
      </c>
    </row>
    <row r="45" spans="1:2" s="98" customFormat="1" ht="33" customHeight="1">
      <c r="A45" s="129"/>
      <c r="B45" s="96" t="s">
        <v>2210</v>
      </c>
    </row>
    <row r="46" spans="1:2" s="98" customFormat="1" ht="33" customHeight="1">
      <c r="A46" s="129"/>
      <c r="B46" s="96" t="s">
        <v>2211</v>
      </c>
    </row>
    <row r="47" spans="1:2" s="98" customFormat="1" ht="33" customHeight="1">
      <c r="A47" s="129"/>
      <c r="B47" s="96" t="s">
        <v>2212</v>
      </c>
    </row>
    <row r="48" spans="1:2" ht="33" customHeight="1">
      <c r="A48" s="129"/>
      <c r="B48" s="91" t="s">
        <v>2213</v>
      </c>
    </row>
    <row r="49" spans="1:2" s="98" customFormat="1" ht="33" customHeight="1">
      <c r="A49" s="129"/>
      <c r="B49" s="96" t="s">
        <v>2214</v>
      </c>
    </row>
    <row r="50" spans="1:2" s="98" customFormat="1" ht="33" customHeight="1">
      <c r="A50" s="129"/>
      <c r="B50" s="96" t="s">
        <v>2215</v>
      </c>
    </row>
    <row r="51" spans="1:2" s="98" customFormat="1" ht="33" customHeight="1">
      <c r="A51" s="129"/>
      <c r="B51" s="96" t="s">
        <v>2195</v>
      </c>
    </row>
    <row r="52" spans="1:2" ht="33" customHeight="1">
      <c r="A52" s="129"/>
      <c r="B52" s="91" t="s">
        <v>2216</v>
      </c>
    </row>
    <row r="53" spans="1:2" s="98" customFormat="1" ht="33" customHeight="1">
      <c r="A53" s="129"/>
      <c r="B53" s="96" t="s">
        <v>2217</v>
      </c>
    </row>
    <row r="54" spans="1:2" s="99" customFormat="1" ht="55.5" customHeight="1">
      <c r="A54" s="129"/>
      <c r="B54" s="101" t="s">
        <v>2242</v>
      </c>
    </row>
    <row r="55" spans="1:2" s="99" customFormat="1" ht="33" customHeight="1">
      <c r="A55" s="129"/>
      <c r="B55" s="100" t="s">
        <v>2218</v>
      </c>
    </row>
    <row r="56" spans="1:2" s="99" customFormat="1" ht="33" customHeight="1">
      <c r="A56" s="129"/>
      <c r="B56" s="100" t="s">
        <v>2219</v>
      </c>
    </row>
    <row r="57" spans="1:2" s="99" customFormat="1" ht="33" customHeight="1">
      <c r="A57" s="129"/>
      <c r="B57" s="100" t="s">
        <v>2220</v>
      </c>
    </row>
    <row r="58" spans="1:2" s="99" customFormat="1" ht="33" customHeight="1">
      <c r="A58" s="129"/>
      <c r="B58" s="100" t="s">
        <v>2221</v>
      </c>
    </row>
    <row r="59" spans="1:2" s="98" customFormat="1" ht="33" customHeight="1">
      <c r="A59" s="129"/>
      <c r="B59" s="96" t="s">
        <v>2222</v>
      </c>
    </row>
    <row r="60" spans="1:2" s="98" customFormat="1" ht="33" customHeight="1">
      <c r="A60" s="129"/>
      <c r="B60" s="96" t="s">
        <v>2223</v>
      </c>
    </row>
    <row r="61" spans="1:2" ht="33" customHeight="1">
      <c r="A61" s="129"/>
      <c r="B61" s="91" t="s">
        <v>2224</v>
      </c>
    </row>
    <row r="62" spans="1:2" ht="33" customHeight="1">
      <c r="A62" s="129"/>
      <c r="B62" s="91" t="s">
        <v>2225</v>
      </c>
    </row>
    <row r="63" spans="1:2" ht="33" customHeight="1">
      <c r="A63" s="129"/>
      <c r="B63" s="91" t="s">
        <v>2226</v>
      </c>
    </row>
    <row r="64" spans="1:2" ht="33" customHeight="1">
      <c r="A64" s="129"/>
      <c r="B64" s="91" t="s">
        <v>2227</v>
      </c>
    </row>
    <row r="65" spans="1:2" ht="33" customHeight="1">
      <c r="A65" s="129"/>
      <c r="B65" s="91" t="s">
        <v>2228</v>
      </c>
    </row>
    <row r="66" spans="1:2" ht="38.25" customHeight="1">
      <c r="A66" s="129"/>
      <c r="B66" s="91" t="s">
        <v>2229</v>
      </c>
    </row>
    <row r="67" spans="1:2" ht="33" customHeight="1">
      <c r="A67" s="129"/>
      <c r="B67" s="91" t="s">
        <v>2230</v>
      </c>
    </row>
  </sheetData>
  <mergeCells count="6">
    <mergeCell ref="A37:A67"/>
    <mergeCell ref="A6:B6"/>
    <mergeCell ref="A31:B31"/>
    <mergeCell ref="A36:B36"/>
    <mergeCell ref="A7:A30"/>
    <mergeCell ref="A32:A35"/>
  </mergeCells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"/>
  <sheetViews>
    <sheetView showGridLines="0" zoomScaleNormal="100" workbookViewId="0"/>
  </sheetViews>
  <sheetFormatPr defaultRowHeight="13.5"/>
  <cols>
    <col min="1" max="1" width="4.88671875" customWidth="1"/>
    <col min="2" max="2" width="116.33203125" customWidth="1"/>
  </cols>
  <sheetData>
    <row r="1" spans="1:2" ht="10.5" customHeight="1"/>
    <row r="2" spans="1:2">
      <c r="A2" s="94" t="s">
        <v>2176</v>
      </c>
    </row>
    <row r="4" spans="1:2" ht="21.75">
      <c r="B4" s="90" t="s">
        <v>2122</v>
      </c>
    </row>
    <row r="6" spans="1:2" s="94" customFormat="1" ht="27" customHeight="1">
      <c r="A6" s="130" t="s">
        <v>2123</v>
      </c>
      <c r="B6" s="130"/>
    </row>
    <row r="7" spans="1:2" ht="29.25" customHeight="1">
      <c r="A7" s="128"/>
      <c r="B7" s="97" t="s">
        <v>2124</v>
      </c>
    </row>
    <row r="8" spans="1:2" s="98" customFormat="1" ht="29.25" customHeight="1">
      <c r="A8" s="129"/>
      <c r="B8" s="96" t="s">
        <v>2125</v>
      </c>
    </row>
    <row r="9" spans="1:2" s="98" customFormat="1" ht="29.25" customHeight="1">
      <c r="A9" s="129"/>
      <c r="B9" s="96" t="s">
        <v>2126</v>
      </c>
    </row>
    <row r="10" spans="1:2" ht="29.25" customHeight="1">
      <c r="A10" s="129"/>
      <c r="B10" s="97" t="s">
        <v>2127</v>
      </c>
    </row>
    <row r="11" spans="1:2" s="98" customFormat="1" ht="29.25" customHeight="1">
      <c r="A11" s="129"/>
      <c r="B11" s="96" t="s">
        <v>2128</v>
      </c>
    </row>
    <row r="12" spans="1:2" s="98" customFormat="1" ht="29.25" customHeight="1">
      <c r="A12" s="129"/>
      <c r="B12" s="96" t="s">
        <v>2129</v>
      </c>
    </row>
    <row r="13" spans="1:2" ht="9" customHeight="1">
      <c r="A13" s="95"/>
      <c r="B13" s="92" t="s">
        <v>2121</v>
      </c>
    </row>
    <row r="14" spans="1:2" s="104" customFormat="1" ht="27" customHeight="1">
      <c r="A14" s="130" t="s">
        <v>2130</v>
      </c>
      <c r="B14" s="130"/>
    </row>
    <row r="15" spans="1:2" ht="29.25" customHeight="1">
      <c r="A15" s="128"/>
      <c r="B15" s="97" t="s">
        <v>2131</v>
      </c>
    </row>
    <row r="16" spans="1:2" s="98" customFormat="1" ht="29.25" customHeight="1">
      <c r="A16" s="129"/>
      <c r="B16" s="96" t="s">
        <v>2132</v>
      </c>
    </row>
    <row r="17" spans="1:2" s="98" customFormat="1" ht="29.25" customHeight="1">
      <c r="A17" s="129"/>
      <c r="B17" s="96" t="s">
        <v>2133</v>
      </c>
    </row>
    <row r="18" spans="1:2" s="105" customFormat="1" ht="34.5">
      <c r="A18" s="129"/>
      <c r="B18" s="106" t="s">
        <v>2134</v>
      </c>
    </row>
    <row r="19" spans="1:2" s="105" customFormat="1" ht="34.5">
      <c r="A19" s="129"/>
      <c r="B19" s="106" t="s">
        <v>2135</v>
      </c>
    </row>
    <row r="20" spans="1:2" s="98" customFormat="1" ht="29.25" customHeight="1">
      <c r="A20" s="129"/>
      <c r="B20" s="96" t="s">
        <v>2136</v>
      </c>
    </row>
    <row r="21" spans="1:2" ht="29.25" customHeight="1">
      <c r="A21" s="129"/>
      <c r="B21" s="97" t="s">
        <v>2137</v>
      </c>
    </row>
    <row r="22" spans="1:2" s="98" customFormat="1" ht="29.25" customHeight="1">
      <c r="A22" s="129"/>
      <c r="B22" s="96" t="s">
        <v>2138</v>
      </c>
    </row>
    <row r="23" spans="1:2" s="105" customFormat="1" ht="34.5">
      <c r="A23" s="129"/>
      <c r="B23" s="106" t="s">
        <v>2139</v>
      </c>
    </row>
    <row r="24" spans="1:2" s="98" customFormat="1" ht="29.25" customHeight="1">
      <c r="A24" s="129"/>
      <c r="B24" s="96" t="s">
        <v>2140</v>
      </c>
    </row>
    <row r="25" spans="1:2" s="98" customFormat="1" ht="29.25" customHeight="1">
      <c r="A25" s="129"/>
      <c r="B25" s="96" t="s">
        <v>2141</v>
      </c>
    </row>
    <row r="26" spans="1:2" s="98" customFormat="1" ht="29.25" customHeight="1">
      <c r="A26" s="129"/>
      <c r="B26" s="96" t="s">
        <v>2142</v>
      </c>
    </row>
    <row r="27" spans="1:2" s="98" customFormat="1" ht="29.25" customHeight="1">
      <c r="A27" s="129"/>
      <c r="B27" s="96" t="s">
        <v>2143</v>
      </c>
    </row>
    <row r="28" spans="1:2" s="98" customFormat="1" ht="29.25" customHeight="1">
      <c r="A28" s="129"/>
      <c r="B28" s="96" t="s">
        <v>2144</v>
      </c>
    </row>
    <row r="29" spans="1:2" s="98" customFormat="1" ht="29.25" customHeight="1">
      <c r="A29" s="129"/>
      <c r="B29" s="96" t="s">
        <v>2145</v>
      </c>
    </row>
    <row r="30" spans="1:2" s="98" customFormat="1" ht="29.25" customHeight="1">
      <c r="A30" s="129"/>
      <c r="B30" s="96" t="s">
        <v>2146</v>
      </c>
    </row>
    <row r="31" spans="1:2" s="98" customFormat="1" ht="29.25" customHeight="1">
      <c r="A31" s="129"/>
      <c r="B31" s="96" t="s">
        <v>2147</v>
      </c>
    </row>
    <row r="32" spans="1:2" ht="9" customHeight="1">
      <c r="A32" s="95"/>
      <c r="B32" s="92" t="s">
        <v>2121</v>
      </c>
    </row>
    <row r="33" spans="1:2" s="104" customFormat="1" ht="27" customHeight="1">
      <c r="A33" s="130" t="s">
        <v>2148</v>
      </c>
      <c r="B33" s="130"/>
    </row>
    <row r="34" spans="1:2" ht="29.25" customHeight="1">
      <c r="A34" s="128"/>
      <c r="B34" s="97" t="s">
        <v>2149</v>
      </c>
    </row>
    <row r="35" spans="1:2" s="98" customFormat="1" ht="29.25" customHeight="1">
      <c r="A35" s="129"/>
      <c r="B35" s="96" t="s">
        <v>2150</v>
      </c>
    </row>
    <row r="36" spans="1:2" s="98" customFormat="1" ht="29.25" customHeight="1">
      <c r="A36" s="129"/>
      <c r="B36" s="96" t="s">
        <v>2151</v>
      </c>
    </row>
    <row r="37" spans="1:2" s="98" customFormat="1" ht="29.25" customHeight="1">
      <c r="A37" s="129"/>
      <c r="B37" s="96" t="s">
        <v>2152</v>
      </c>
    </row>
    <row r="38" spans="1:2" s="98" customFormat="1" ht="29.25" customHeight="1">
      <c r="A38" s="129"/>
      <c r="B38" s="96" t="s">
        <v>2153</v>
      </c>
    </row>
    <row r="39" spans="1:2" ht="29.25" customHeight="1">
      <c r="A39" s="129"/>
      <c r="B39" s="97" t="s">
        <v>2154</v>
      </c>
    </row>
    <row r="40" spans="1:2" s="98" customFormat="1" ht="29.25" customHeight="1">
      <c r="A40" s="129"/>
      <c r="B40" s="96" t="s">
        <v>2155</v>
      </c>
    </row>
    <row r="41" spans="1:2" s="105" customFormat="1" ht="34.5">
      <c r="A41" s="129"/>
      <c r="B41" s="106" t="s">
        <v>2156</v>
      </c>
    </row>
    <row r="42" spans="1:2" ht="9" customHeight="1">
      <c r="A42" s="95"/>
      <c r="B42" s="92" t="s">
        <v>2121</v>
      </c>
    </row>
    <row r="43" spans="1:2" s="104" customFormat="1" ht="27" customHeight="1">
      <c r="A43" s="130" t="s">
        <v>2157</v>
      </c>
      <c r="B43" s="130"/>
    </row>
    <row r="44" spans="1:2" ht="29.25" customHeight="1">
      <c r="A44" s="128"/>
      <c r="B44" s="97" t="s">
        <v>2158</v>
      </c>
    </row>
    <row r="45" spans="1:2" ht="29.25" customHeight="1">
      <c r="A45" s="129"/>
      <c r="B45" s="97" t="s">
        <v>2159</v>
      </c>
    </row>
    <row r="46" spans="1:2" ht="29.25" customHeight="1">
      <c r="A46" s="129"/>
      <c r="B46" s="97" t="s">
        <v>2160</v>
      </c>
    </row>
    <row r="47" spans="1:2" ht="29.25" customHeight="1">
      <c r="A47" s="129"/>
      <c r="B47" s="97" t="s">
        <v>2161</v>
      </c>
    </row>
    <row r="48" spans="1:2" ht="29.25" customHeight="1">
      <c r="A48" s="129"/>
      <c r="B48" s="97" t="s">
        <v>2162</v>
      </c>
    </row>
    <row r="49" spans="1:2" ht="29.25" customHeight="1">
      <c r="A49" s="129"/>
      <c r="B49" s="97" t="s">
        <v>2163</v>
      </c>
    </row>
    <row r="50" spans="1:2" ht="9" customHeight="1">
      <c r="A50" s="95"/>
      <c r="B50" s="92" t="s">
        <v>2121</v>
      </c>
    </row>
    <row r="51" spans="1:2" s="104" customFormat="1" ht="27" customHeight="1">
      <c r="A51" s="130" t="s">
        <v>2164</v>
      </c>
      <c r="B51" s="130"/>
    </row>
    <row r="52" spans="1:2" ht="29.25" customHeight="1">
      <c r="A52" s="128"/>
      <c r="B52" s="97" t="s">
        <v>2165</v>
      </c>
    </row>
    <row r="53" spans="1:2" s="98" customFormat="1" ht="29.25" customHeight="1">
      <c r="A53" s="129"/>
      <c r="B53" s="96" t="s">
        <v>2166</v>
      </c>
    </row>
    <row r="54" spans="1:2" s="98" customFormat="1" ht="29.25" customHeight="1">
      <c r="A54" s="129"/>
      <c r="B54" s="96" t="s">
        <v>2167</v>
      </c>
    </row>
    <row r="55" spans="1:2" ht="29.25" customHeight="1">
      <c r="A55" s="129"/>
      <c r="B55" s="97" t="s">
        <v>2168</v>
      </c>
    </row>
    <row r="56" spans="1:2" s="105" customFormat="1" ht="29.25" customHeight="1">
      <c r="A56" s="129"/>
      <c r="B56" s="106" t="s">
        <v>2169</v>
      </c>
    </row>
    <row r="57" spans="1:2" s="105" customFormat="1" ht="29.25" customHeight="1">
      <c r="A57" s="129"/>
      <c r="B57" s="106" t="s">
        <v>2170</v>
      </c>
    </row>
    <row r="58" spans="1:2" s="98" customFormat="1" ht="29.25" customHeight="1">
      <c r="A58" s="129"/>
      <c r="B58" s="96" t="s">
        <v>2171</v>
      </c>
    </row>
    <row r="59" spans="1:2" s="98" customFormat="1" ht="29.25" customHeight="1">
      <c r="A59" s="129"/>
      <c r="B59" s="96" t="s">
        <v>2172</v>
      </c>
    </row>
    <row r="60" spans="1:2" s="98" customFormat="1" ht="29.25" customHeight="1">
      <c r="A60" s="129"/>
      <c r="B60" s="96" t="s">
        <v>2173</v>
      </c>
    </row>
    <row r="61" spans="1:2" ht="9" customHeight="1">
      <c r="A61" s="95"/>
      <c r="B61" s="92" t="s">
        <v>2121</v>
      </c>
    </row>
    <row r="62" spans="1:2" s="104" customFormat="1" ht="27" customHeight="1">
      <c r="A62" s="130" t="s">
        <v>2174</v>
      </c>
      <c r="B62" s="130"/>
    </row>
    <row r="63" spans="1:2" ht="29.25" customHeight="1">
      <c r="A63" s="93"/>
      <c r="B63" s="97" t="s">
        <v>2175</v>
      </c>
    </row>
  </sheetData>
  <mergeCells count="11">
    <mergeCell ref="A62:B62"/>
    <mergeCell ref="A7:A12"/>
    <mergeCell ref="A15:A31"/>
    <mergeCell ref="A34:A41"/>
    <mergeCell ref="A44:A49"/>
    <mergeCell ref="A52:A60"/>
    <mergeCell ref="A6:B6"/>
    <mergeCell ref="A14:B14"/>
    <mergeCell ref="A33:B33"/>
    <mergeCell ref="A43:B43"/>
    <mergeCell ref="A51:B51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15</vt:i4>
      </vt:variant>
      <vt:variant>
        <vt:lpstr>이름이 지정된 범위</vt:lpstr>
      </vt:variant>
      <vt:variant>
        <vt:i4>15</vt:i4>
      </vt:variant>
    </vt:vector>
  </HeadingPairs>
  <TitlesOfParts>
    <vt:vector size="30" baseType="lpstr">
      <vt:lpstr>가-1. 자가중간처분(소각_지정)</vt:lpstr>
      <vt:lpstr>가-2. 자가중간처분(의료)</vt:lpstr>
      <vt:lpstr>가-3. 자가중간처분(기타)</vt:lpstr>
      <vt:lpstr>가-4. 자가재활용처리</vt:lpstr>
      <vt:lpstr>가-5. 자가매립</vt:lpstr>
      <vt:lpstr>나-1. 수집운반(지정)</vt:lpstr>
      <vt:lpstr>나-2. 수집운반(의료)</vt:lpstr>
      <vt:lpstr>다-1. 중간처분(소각_지정)</vt:lpstr>
      <vt:lpstr>다-2. 중간처분(소각_의료)</vt:lpstr>
      <vt:lpstr>다-3. 중간처분(기타)</vt:lpstr>
      <vt:lpstr>라. 최종처분</vt:lpstr>
      <vt:lpstr>바-1. 재활용처리(지정_중간, 최종, 종합)</vt:lpstr>
      <vt:lpstr>바-2. 재활용처리(의료)</vt:lpstr>
      <vt:lpstr>(참고1) 폐기물 처리시설 종류</vt:lpstr>
      <vt:lpstr>(참고2) 폐기물의 재활용 유형</vt:lpstr>
      <vt:lpstr>'나-1. 수집운반(지정)'!Print_Area</vt:lpstr>
      <vt:lpstr>'다-1. 중간처분(소각_지정)'!Print_Area</vt:lpstr>
      <vt:lpstr>'다-2. 중간처분(소각_의료)'!Print_Area</vt:lpstr>
      <vt:lpstr>'다-3. 중간처분(기타)'!Print_Area</vt:lpstr>
      <vt:lpstr>'라. 최종처분'!Print_Area</vt:lpstr>
      <vt:lpstr>'가-1. 자가중간처분(소각_지정)'!Print_Titles</vt:lpstr>
      <vt:lpstr>'가-3. 자가중간처분(기타)'!Print_Titles</vt:lpstr>
      <vt:lpstr>'가-4. 자가재활용처리'!Print_Titles</vt:lpstr>
      <vt:lpstr>'나-1. 수집운반(지정)'!Print_Titles</vt:lpstr>
      <vt:lpstr>'나-2. 수집운반(의료)'!Print_Titles</vt:lpstr>
      <vt:lpstr>'다-1. 중간처분(소각_지정)'!Print_Titles</vt:lpstr>
      <vt:lpstr>'다-3. 중간처분(기타)'!Print_Titles</vt:lpstr>
      <vt:lpstr>'라. 최종처분'!Print_Titles</vt:lpstr>
      <vt:lpstr>'바-1. 재활용처리(지정_중간, 최종, 종합)'!Print_Titles</vt:lpstr>
      <vt:lpstr>'바-2. 재활용처리(의료)'!Print_Titles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이민경</cp:lastModifiedBy>
  <cp:lastPrinted>2020-03-24T00:41:14Z</cp:lastPrinted>
  <dcterms:created xsi:type="dcterms:W3CDTF">2009-12-29T01:40:12Z</dcterms:created>
  <dcterms:modified xsi:type="dcterms:W3CDTF">2021-02-03T02:23:49Z</dcterms:modified>
</cp:coreProperties>
</file>